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PROJETOS EXTRAS\EXTRAS\ANEL VIÁRIO DE CATALÃO\Entrega Projeto de Sinalização Arco Viário de Catalão_30_11_2025_R00\NS\"/>
    </mc:Choice>
  </mc:AlternateContent>
  <xr:revisionPtr revIDLastSave="0" documentId="13_ncr:1_{27D4A3A6-A5DC-4C35-AB85-37D667D6023F}" xr6:coauthVersionLast="47" xr6:coauthVersionMax="47" xr10:uidLastSave="{00000000-0000-0000-0000-000000000000}"/>
  <bookViews>
    <workbookView xWindow="28680" yWindow="-120" windowWidth="29040" windowHeight="15720" tabRatio="826" activeTab="6" xr2:uid="{00000000-000D-0000-FFFF-FFFF00000000}"/>
  </bookViews>
  <sheets>
    <sheet name="SIN HORIZONTAL_1" sheetId="35" r:id="rId1"/>
    <sheet name="SIN HORIZONTAL _2" sheetId="46" r:id="rId2"/>
    <sheet name="SIN VERTICAL " sheetId="47" r:id="rId3"/>
    <sheet name="SIN AUXILIAR" sheetId="49" r:id="rId4"/>
    <sheet name="QRS" sheetId="37" r:id="rId5"/>
    <sheet name="Memória" sheetId="50" r:id="rId6"/>
    <sheet name="QUANT." sheetId="38" r:id="rId7"/>
  </sheets>
  <externalReferences>
    <externalReference r:id="rId8"/>
    <externalReference r:id="rId9"/>
  </externalReferences>
  <definedNames>
    <definedName name="_xlnm._FilterDatabase" localSheetId="3" hidden="1">'SIN AUXILIAR'!$K$1:$K$1537</definedName>
    <definedName name="_xlnm._FilterDatabase" localSheetId="0" hidden="1">'SIN HORIZONTAL_1'!$F$1:$F$393</definedName>
    <definedName name="_xlnm.Print_Area" localSheetId="5">Memória!$C$370:$Q$429</definedName>
    <definedName name="_xlnm.Print_Area" localSheetId="4">QRS!$A$1:$BQ$312</definedName>
    <definedName name="_xlnm.Print_Area" localSheetId="6">QUANT.!$A$1:$BG$68</definedName>
    <definedName name="_xlnm.Print_Area" localSheetId="3">'SIN AUXILIAR'!$A$1:$BQ$390</definedName>
    <definedName name="_xlnm.Print_Area" localSheetId="1">'SIN HORIZONTAL _2'!$A$1:$BQ$313</definedName>
    <definedName name="_xlnm.Print_Area" localSheetId="0">'SIN HORIZONTAL_1'!$A$1:$BQ$392</definedName>
    <definedName name="_xlnm.Print_Area" localSheetId="2">'SIN VERTICAL '!$A$1:$BQ$469</definedName>
    <definedName name="ÁREA_PROCV_DADOS_MEDIÇÃO">'[1]B M Pl04'!$Q$5:$AB$32</definedName>
    <definedName name="ÁREA_PROCV_SUB_EMPREITEIRAS">'[1]B M Pl04'!$B$5:$C$32</definedName>
    <definedName name="BDI" localSheetId="4">#REF!</definedName>
    <definedName name="BDI" localSheetId="6">#REF!</definedName>
    <definedName name="BDI" localSheetId="3">#REF!</definedName>
    <definedName name="BDI" localSheetId="1">#REF!</definedName>
    <definedName name="BDI" localSheetId="0">#REF!</definedName>
    <definedName name="BDI" localSheetId="2">#REF!</definedName>
    <definedName name="BUEIROS" localSheetId="4">[2]Planejamento!#REF!</definedName>
    <definedName name="BUEIROS" localSheetId="6">[2]Planejamento!#REF!</definedName>
    <definedName name="BUEIROS" localSheetId="3">[2]Planejamento!#REF!</definedName>
    <definedName name="BUEIROS" localSheetId="1">[2]Planejamento!#REF!</definedName>
    <definedName name="BUEIROS" localSheetId="0">[2]Planejamento!#REF!</definedName>
    <definedName name="BUEIROS" localSheetId="2">[2]Planejamento!#REF!</definedName>
    <definedName name="CANT_REDE" localSheetId="4">[2]Planejamento!#REF!</definedName>
    <definedName name="CANT_REDE" localSheetId="6">[2]Planejamento!#REF!</definedName>
    <definedName name="CANT_REDE" localSheetId="3">[2]Planejamento!#REF!</definedName>
    <definedName name="CANT_REDE" localSheetId="1">[2]Planejamento!#REF!</definedName>
    <definedName name="CANT_REDE" localSheetId="0">[2]Planejamento!#REF!</definedName>
    <definedName name="CANT_REDE" localSheetId="2">[2]Planejamento!#REF!</definedName>
    <definedName name="CERCA_REDE" localSheetId="4">[2]Planejamento!#REF!</definedName>
    <definedName name="CERCA_REDE" localSheetId="6">[2]Planejamento!#REF!</definedName>
    <definedName name="CERCA_REDE" localSheetId="3">[2]Planejamento!#REF!</definedName>
    <definedName name="CERCA_REDE" localSheetId="1">[2]Planejamento!#REF!</definedName>
    <definedName name="CERCA_REDE" localSheetId="0">[2]Planejamento!#REF!</definedName>
    <definedName name="CERCA_REDE" localSheetId="2">[2]Planejamento!#REF!</definedName>
    <definedName name="CIDADE">'[2]Vínculos (Não Mexer)'!$G$36</definedName>
    <definedName name="DATA">'[2]Vínculos (Não Mexer)'!$G$26</definedName>
    <definedName name="dRENO" localSheetId="4">[2]Planejamento!#REF!</definedName>
    <definedName name="dRENO" localSheetId="6">[2]Planejamento!#REF!</definedName>
    <definedName name="dRENO" localSheetId="3">[2]Planejamento!#REF!</definedName>
    <definedName name="dRENO" localSheetId="1">[2]Planejamento!#REF!</definedName>
    <definedName name="dRENO" localSheetId="0">[2]Planejamento!#REF!</definedName>
    <definedName name="dRENO" localSheetId="2">[2]Planejamento!#REF!</definedName>
    <definedName name="DURAÇÃO_OBRA" localSheetId="4">[2]Planejamento!#REF!</definedName>
    <definedName name="DURAÇÃO_OBRA" localSheetId="6">[2]Planejamento!#REF!</definedName>
    <definedName name="DURAÇÃO_OBRA" localSheetId="3">[2]Planejamento!#REF!</definedName>
    <definedName name="DURAÇÃO_OBRA" localSheetId="1">[2]Planejamento!#REF!</definedName>
    <definedName name="DURAÇÃO_OBRA" localSheetId="0">[2]Planejamento!#REF!</definedName>
    <definedName name="DURAÇÃO_OBRA" localSheetId="2">[2]Planejamento!#REF!</definedName>
    <definedName name="ESCRITÓRIO" localSheetId="4">#REF!</definedName>
    <definedName name="ESCRITÓRIO" localSheetId="6">#REF!</definedName>
    <definedName name="ESCRITÓRIO" localSheetId="3">#REF!</definedName>
    <definedName name="ESCRITÓRIO" localSheetId="1">#REF!</definedName>
    <definedName name="ESCRITÓRIO" localSheetId="0">#REF!</definedName>
    <definedName name="ESCRITÓRIO" localSheetId="2">#REF!</definedName>
    <definedName name="LISTA_CÓD_MEDIÇÕES">[1]Listas!$B$5:$B$38</definedName>
    <definedName name="MEDIÇÃO">'[2]Vínculos (Não Mexer)'!$G$23</definedName>
    <definedName name="OBJETIVO" localSheetId="4">#REF!</definedName>
    <definedName name="OBJETIVO" localSheetId="6">#REF!</definedName>
    <definedName name="OBJETIVO" localSheetId="3">#REF!</definedName>
    <definedName name="OBJETIVO" localSheetId="1">#REF!</definedName>
    <definedName name="OBJETIVO" localSheetId="0">#REF!</definedName>
    <definedName name="OBJETIVO" localSheetId="2">#REF!</definedName>
    <definedName name="PERDA" localSheetId="4">#REF!</definedName>
    <definedName name="PERDA" localSheetId="6">#REF!</definedName>
    <definedName name="PERDA" localSheetId="3">#REF!</definedName>
    <definedName name="PERDA" localSheetId="1">#REF!</definedName>
    <definedName name="PERDA" localSheetId="0">#REF!</definedName>
    <definedName name="PERDA" localSheetId="2">#REF!</definedName>
    <definedName name="PERÍODO">'[2]Vínculos (Não Mexer)'!$G$24</definedName>
    <definedName name="PREÇO_REDE" localSheetId="4">[2]Planejamento!#REF!</definedName>
    <definedName name="PREÇO_REDE" localSheetId="6">[2]Planejamento!#REF!</definedName>
    <definedName name="PREÇO_REDE" localSheetId="3">[2]Planejamento!#REF!</definedName>
    <definedName name="PREÇO_REDE" localSheetId="1">[2]Planejamento!#REF!</definedName>
    <definedName name="PREÇO_REDE" localSheetId="0">[2]Planejamento!#REF!</definedName>
    <definedName name="PREÇO_REDE" localSheetId="2">[2]Planejamento!#REF!</definedName>
    <definedName name="PREFEITO">'[2]Vínculos (Não Mexer)'!$G$38</definedName>
    <definedName name="PROC_BAIRROS">[1]Listas!$O$8:$P$41</definedName>
    <definedName name="PROC_EMPREITEIRAS">[1]Listas!$R$8:$S$41</definedName>
    <definedName name="PROC_MEDIÇÕES">[1]Listas!$D$8:$M$41</definedName>
    <definedName name="PROGRAMA" localSheetId="4">#REF!</definedName>
    <definedName name="PROGRAMA" localSheetId="6">#REF!</definedName>
    <definedName name="PROGRAMA" localSheetId="3">#REF!</definedName>
    <definedName name="PROGRAMA" localSheetId="1">#REF!</definedName>
    <definedName name="PROGRAMA" localSheetId="0">#REF!</definedName>
    <definedName name="PROGRAMA" localSheetId="2">#REF!</definedName>
    <definedName name="PV_ATÉ_2_AN">SUM([2]Vínculos!$H$143:$H$145)</definedName>
    <definedName name="PV_ATÉ_2_AT">SUM([2]Vínculos!$G$143:$G$145)</definedName>
    <definedName name="REGULARIZAÇÃO_AN">SUM([2]Vínculos!$H$59:$H$60)</definedName>
    <definedName name="REGULARIZAÇÃO_AT">SUM([2]Vínculos!$G$59:$G$60)</definedName>
    <definedName name="TAB" localSheetId="4">#REF!</definedName>
    <definedName name="TAB" localSheetId="6">#REF!</definedName>
    <definedName name="TAB" localSheetId="3">#REF!</definedName>
    <definedName name="TAB" localSheetId="1">#REF!</definedName>
    <definedName name="TAB" localSheetId="0">#REF!</definedName>
    <definedName name="TAB" localSheetId="2">#REF!</definedName>
    <definedName name="TABELA" localSheetId="4">#REF!</definedName>
    <definedName name="TABELA" localSheetId="6">#REF!</definedName>
    <definedName name="TABELA" localSheetId="3">#REF!</definedName>
    <definedName name="TABELA" localSheetId="1">#REF!</definedName>
    <definedName name="TABELA" localSheetId="0">#REF!</definedName>
    <definedName name="TABELA" localSheetId="2">#REF!</definedName>
    <definedName name="TT_ORÇADA3">2750000</definedName>
    <definedName name="TT_ORÇADA4">1320000</definedName>
    <definedName name="VR_CONTRATO">'[2]Vínculos (Não Mexer)'!$G$39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402" i="50" l="1"/>
  <c r="Q402" i="50" s="1"/>
  <c r="O401" i="50"/>
  <c r="Q401" i="50"/>
  <c r="O400" i="50"/>
  <c r="O399" i="50"/>
  <c r="O398" i="50"/>
  <c r="Q398" i="50" s="1"/>
  <c r="O397" i="50"/>
  <c r="O396" i="50"/>
  <c r="Q396" i="50" s="1"/>
  <c r="O395" i="50"/>
  <c r="Q395" i="50" s="1"/>
  <c r="O394" i="50"/>
  <c r="Q394" i="50" s="1"/>
  <c r="Q390" i="50"/>
  <c r="O393" i="50"/>
  <c r="Q393" i="50" s="1"/>
  <c r="O392" i="50"/>
  <c r="Q392" i="50"/>
  <c r="O389" i="50"/>
  <c r="Q389" i="50"/>
  <c r="Q378" i="50"/>
  <c r="Q379" i="50"/>
  <c r="Q380" i="50"/>
  <c r="Q381" i="50"/>
  <c r="Q382" i="50"/>
  <c r="Q383" i="50"/>
  <c r="Q384" i="50"/>
  <c r="Q385" i="50"/>
  <c r="Q386" i="50"/>
  <c r="Q387" i="50"/>
  <c r="Q388" i="50"/>
  <c r="Q391" i="50"/>
  <c r="Q397" i="50"/>
  <c r="Q399" i="50"/>
  <c r="Q400" i="50"/>
  <c r="Q377" i="50"/>
  <c r="Q376" i="50"/>
  <c r="Q314" i="50"/>
  <c r="AV243" i="37"/>
  <c r="AV165" i="37"/>
  <c r="BM196" i="47"/>
  <c r="L276" i="50"/>
  <c r="O276" i="50"/>
  <c r="P276" i="50"/>
  <c r="Q276" i="50"/>
  <c r="DB62" i="47"/>
  <c r="DB61" i="47"/>
  <c r="DA62" i="47"/>
  <c r="DA61" i="47"/>
  <c r="DB60" i="47"/>
  <c r="DA60" i="47"/>
  <c r="DB59" i="47"/>
  <c r="DA59" i="47"/>
  <c r="DB58" i="47"/>
  <c r="DB57" i="47"/>
  <c r="DA57" i="47"/>
  <c r="DA58" i="47"/>
  <c r="DB56" i="47"/>
  <c r="DB55" i="47"/>
  <c r="DA56" i="47"/>
  <c r="DA55" i="47"/>
  <c r="DA54" i="47"/>
  <c r="DB54" i="47"/>
  <c r="DB53" i="47"/>
  <c r="DA53" i="47"/>
  <c r="DB52" i="47"/>
  <c r="DA52" i="47"/>
  <c r="DB51" i="47"/>
  <c r="DB50" i="47"/>
  <c r="DA51" i="47"/>
  <c r="DA50" i="47"/>
  <c r="DB49" i="47"/>
  <c r="DA49" i="47"/>
  <c r="DB48" i="47"/>
  <c r="DA48" i="47"/>
  <c r="DB47" i="47"/>
  <c r="DA47" i="47"/>
  <c r="DB46" i="47"/>
  <c r="DA46" i="47"/>
  <c r="DA45" i="47"/>
  <c r="DB44" i="47"/>
  <c r="DA44" i="47"/>
  <c r="DB43" i="47"/>
  <c r="DA43" i="47"/>
  <c r="DB42" i="47"/>
  <c r="DA42" i="47"/>
  <c r="DB41" i="47"/>
  <c r="DA41" i="47"/>
  <c r="DB40" i="47"/>
  <c r="DA40" i="47"/>
  <c r="DB39" i="47"/>
  <c r="DA39" i="47"/>
  <c r="DB38" i="47"/>
  <c r="DA38" i="47"/>
  <c r="DB37" i="47"/>
  <c r="DA37" i="47"/>
  <c r="DA36" i="47"/>
  <c r="DB36" i="47"/>
  <c r="O384" i="50"/>
  <c r="D423" i="50"/>
  <c r="D417" i="50"/>
  <c r="C416" i="50"/>
  <c r="P410" i="50"/>
  <c r="C392" i="50"/>
  <c r="C376" i="50"/>
  <c r="D362" i="50"/>
  <c r="D424" i="50" s="1"/>
  <c r="D361" i="50"/>
  <c r="D360" i="50"/>
  <c r="D422" i="50" s="1"/>
  <c r="D359" i="50"/>
  <c r="D421" i="50" s="1"/>
  <c r="D358" i="50"/>
  <c r="D420" i="50" s="1"/>
  <c r="D357" i="50"/>
  <c r="D419" i="50" s="1"/>
  <c r="D356" i="50"/>
  <c r="D418" i="50" s="1"/>
  <c r="D355" i="50"/>
  <c r="D354" i="50"/>
  <c r="D416" i="50" s="1"/>
  <c r="G350" i="50"/>
  <c r="G412" i="50" s="1"/>
  <c r="F350" i="50"/>
  <c r="F412" i="50" s="1"/>
  <c r="E350" i="50"/>
  <c r="E412" i="50" s="1"/>
  <c r="C350" i="50"/>
  <c r="C412" i="50" s="1"/>
  <c r="G345" i="50"/>
  <c r="G407" i="50" s="1"/>
  <c r="F345" i="50"/>
  <c r="F407" i="50" s="1"/>
  <c r="E345" i="50"/>
  <c r="E407" i="50" s="1"/>
  <c r="C345" i="50"/>
  <c r="C407" i="50" s="1"/>
  <c r="G340" i="50"/>
  <c r="G402" i="50" s="1"/>
  <c r="F340" i="50"/>
  <c r="F402" i="50" s="1"/>
  <c r="E340" i="50"/>
  <c r="E402" i="50" s="1"/>
  <c r="C340" i="50"/>
  <c r="C402" i="50" s="1"/>
  <c r="G335" i="50"/>
  <c r="G397" i="50" s="1"/>
  <c r="F335" i="50"/>
  <c r="F397" i="50" s="1"/>
  <c r="E335" i="50"/>
  <c r="E397" i="50" s="1"/>
  <c r="C335" i="50"/>
  <c r="C397" i="50" s="1"/>
  <c r="P332" i="50"/>
  <c r="K332" i="50"/>
  <c r="P331" i="50"/>
  <c r="K331" i="50"/>
  <c r="P330" i="50"/>
  <c r="K330" i="50"/>
  <c r="G330" i="50"/>
  <c r="G392" i="50" s="1"/>
  <c r="F330" i="50"/>
  <c r="F392" i="50" s="1"/>
  <c r="E330" i="50"/>
  <c r="E392" i="50" s="1"/>
  <c r="C330" i="50"/>
  <c r="G325" i="50"/>
  <c r="G387" i="50" s="1"/>
  <c r="F325" i="50"/>
  <c r="F387" i="50" s="1"/>
  <c r="E325" i="50"/>
  <c r="E387" i="50" s="1"/>
  <c r="C325" i="50"/>
  <c r="C387" i="50" s="1"/>
  <c r="O324" i="50"/>
  <c r="O323" i="50"/>
  <c r="O322" i="50"/>
  <c r="O321" i="50"/>
  <c r="O320" i="50"/>
  <c r="G320" i="50"/>
  <c r="G382" i="50" s="1"/>
  <c r="F320" i="50"/>
  <c r="F382" i="50" s="1"/>
  <c r="E320" i="50"/>
  <c r="E382" i="50" s="1"/>
  <c r="C320" i="50"/>
  <c r="C382" i="50" s="1"/>
  <c r="O319" i="50"/>
  <c r="O318" i="50"/>
  <c r="O317" i="50"/>
  <c r="O316" i="50"/>
  <c r="O315" i="50"/>
  <c r="O314" i="50"/>
  <c r="S376" i="50" s="1"/>
  <c r="G314" i="50"/>
  <c r="G376" i="50" s="1"/>
  <c r="F314" i="50"/>
  <c r="F376" i="50" s="1"/>
  <c r="E314" i="50"/>
  <c r="E376" i="50" s="1"/>
  <c r="C314" i="50"/>
  <c r="C308" i="50"/>
  <c r="D301" i="50"/>
  <c r="D300" i="50"/>
  <c r="D299" i="50"/>
  <c r="D298" i="50"/>
  <c r="D297" i="50"/>
  <c r="D296" i="50"/>
  <c r="D295" i="50"/>
  <c r="D294" i="50"/>
  <c r="D293" i="50"/>
  <c r="G289" i="50"/>
  <c r="F289" i="50"/>
  <c r="E289" i="50"/>
  <c r="C289" i="50"/>
  <c r="G284" i="50"/>
  <c r="F284" i="50"/>
  <c r="E284" i="50"/>
  <c r="C284" i="50"/>
  <c r="P285" i="50"/>
  <c r="K285" i="50"/>
  <c r="P284" i="50"/>
  <c r="P409" i="50" s="1"/>
  <c r="K284" i="50"/>
  <c r="P283" i="50"/>
  <c r="K283" i="50"/>
  <c r="G279" i="50"/>
  <c r="F279" i="50"/>
  <c r="E279" i="50"/>
  <c r="C279" i="50"/>
  <c r="O275" i="50"/>
  <c r="O274" i="50"/>
  <c r="G274" i="50"/>
  <c r="F274" i="50"/>
  <c r="E274" i="50"/>
  <c r="C274" i="50"/>
  <c r="O273" i="50"/>
  <c r="O272" i="50"/>
  <c r="O271" i="50"/>
  <c r="O270" i="50"/>
  <c r="O269" i="50"/>
  <c r="G269" i="50"/>
  <c r="F269" i="50"/>
  <c r="E269" i="50"/>
  <c r="C269" i="50"/>
  <c r="O268" i="50"/>
  <c r="O267" i="50"/>
  <c r="O266" i="50"/>
  <c r="O265" i="50"/>
  <c r="O264" i="50"/>
  <c r="G264" i="50"/>
  <c r="F264" i="50"/>
  <c r="E264" i="50"/>
  <c r="C264" i="50"/>
  <c r="O263" i="50"/>
  <c r="O386" i="50" s="1"/>
  <c r="O262" i="50"/>
  <c r="O261" i="50"/>
  <c r="O260" i="50"/>
  <c r="O383" i="50" s="1"/>
  <c r="O259" i="50"/>
  <c r="O381" i="50" s="1"/>
  <c r="G259" i="50"/>
  <c r="F259" i="50"/>
  <c r="E259" i="50"/>
  <c r="C259" i="50"/>
  <c r="O258" i="50"/>
  <c r="O380" i="50" s="1"/>
  <c r="O257" i="50"/>
  <c r="O256" i="50"/>
  <c r="O382" i="50" s="1"/>
  <c r="O255" i="50"/>
  <c r="O378" i="50" s="1"/>
  <c r="O254" i="50"/>
  <c r="O377" i="50" s="1"/>
  <c r="O253" i="50"/>
  <c r="G253" i="50"/>
  <c r="F253" i="50"/>
  <c r="E253" i="50"/>
  <c r="C253" i="50"/>
  <c r="C247" i="50"/>
  <c r="D240" i="50"/>
  <c r="D239" i="50"/>
  <c r="D238" i="50"/>
  <c r="D237" i="50"/>
  <c r="D236" i="50"/>
  <c r="D235" i="50"/>
  <c r="D234" i="50"/>
  <c r="D233" i="50"/>
  <c r="D232" i="50"/>
  <c r="G228" i="50"/>
  <c r="F228" i="50"/>
  <c r="E228" i="50"/>
  <c r="C228" i="50"/>
  <c r="G223" i="50"/>
  <c r="F223" i="50"/>
  <c r="E223" i="50"/>
  <c r="C223" i="50"/>
  <c r="G218" i="50"/>
  <c r="F218" i="50"/>
  <c r="E218" i="50"/>
  <c r="C218" i="50"/>
  <c r="G213" i="50"/>
  <c r="F213" i="50"/>
  <c r="E213" i="50"/>
  <c r="C213" i="50"/>
  <c r="G208" i="50"/>
  <c r="F208" i="50"/>
  <c r="E208" i="50"/>
  <c r="C208" i="50"/>
  <c r="P206" i="50"/>
  <c r="K206" i="50"/>
  <c r="G203" i="50"/>
  <c r="F203" i="50"/>
  <c r="E203" i="50"/>
  <c r="C203" i="50"/>
  <c r="O200" i="50"/>
  <c r="O199" i="50"/>
  <c r="O198" i="50"/>
  <c r="G198" i="50"/>
  <c r="F198" i="50"/>
  <c r="E198" i="50"/>
  <c r="C198" i="50"/>
  <c r="O197" i="50"/>
  <c r="O196" i="50"/>
  <c r="O195" i="50"/>
  <c r="O388" i="50" s="1"/>
  <c r="O194" i="50"/>
  <c r="O387" i="50" s="1"/>
  <c r="O193" i="50"/>
  <c r="O379" i="50" s="1"/>
  <c r="O192" i="50"/>
  <c r="G192" i="50"/>
  <c r="F192" i="50"/>
  <c r="E192" i="50"/>
  <c r="C192" i="50"/>
  <c r="C186" i="50"/>
  <c r="D179" i="50"/>
  <c r="D178" i="50"/>
  <c r="D177" i="50"/>
  <c r="D176" i="50"/>
  <c r="D175" i="50"/>
  <c r="D174" i="50"/>
  <c r="D173" i="50"/>
  <c r="I172" i="50"/>
  <c r="D172" i="50"/>
  <c r="I171" i="50"/>
  <c r="D171" i="50"/>
  <c r="G167" i="50"/>
  <c r="F167" i="50"/>
  <c r="E167" i="50"/>
  <c r="C167" i="50"/>
  <c r="G162" i="50"/>
  <c r="F162" i="50"/>
  <c r="E162" i="50"/>
  <c r="C162" i="50"/>
  <c r="G157" i="50"/>
  <c r="F157" i="50"/>
  <c r="E157" i="50"/>
  <c r="C157" i="50"/>
  <c r="G152" i="50"/>
  <c r="F152" i="50"/>
  <c r="E152" i="50"/>
  <c r="C152" i="50"/>
  <c r="G147" i="50"/>
  <c r="F147" i="50"/>
  <c r="E147" i="50"/>
  <c r="C147" i="50"/>
  <c r="G142" i="50"/>
  <c r="F142" i="50"/>
  <c r="E142" i="50"/>
  <c r="C142" i="50"/>
  <c r="G137" i="50"/>
  <c r="F137" i="50"/>
  <c r="E137" i="50"/>
  <c r="C137" i="50"/>
  <c r="O133" i="50"/>
  <c r="L133" i="50"/>
  <c r="O132" i="50"/>
  <c r="L132" i="50"/>
  <c r="G132" i="50"/>
  <c r="F132" i="50"/>
  <c r="E132" i="50"/>
  <c r="C132" i="50"/>
  <c r="C126" i="50"/>
  <c r="D117" i="50"/>
  <c r="D116" i="50"/>
  <c r="D115" i="50"/>
  <c r="D114" i="50"/>
  <c r="D113" i="50"/>
  <c r="D112" i="50"/>
  <c r="D111" i="50"/>
  <c r="D110" i="50"/>
  <c r="D109" i="50"/>
  <c r="G104" i="50"/>
  <c r="F104" i="50"/>
  <c r="E104" i="50"/>
  <c r="C104" i="50"/>
  <c r="G99" i="50"/>
  <c r="F99" i="50"/>
  <c r="E99" i="50"/>
  <c r="C99" i="50"/>
  <c r="G94" i="50"/>
  <c r="F94" i="50"/>
  <c r="E94" i="50"/>
  <c r="C94" i="50"/>
  <c r="G89" i="50"/>
  <c r="F89" i="50"/>
  <c r="E89" i="50"/>
  <c r="C89" i="50"/>
  <c r="G84" i="50"/>
  <c r="F84" i="50"/>
  <c r="E84" i="50"/>
  <c r="C84" i="50"/>
  <c r="G78" i="50"/>
  <c r="F78" i="50"/>
  <c r="E78" i="50"/>
  <c r="C78" i="50"/>
  <c r="G73" i="50"/>
  <c r="F73" i="50"/>
  <c r="E73" i="50"/>
  <c r="C73" i="50"/>
  <c r="O68" i="50"/>
  <c r="L68" i="50"/>
  <c r="G68" i="50"/>
  <c r="F68" i="50"/>
  <c r="E68" i="50"/>
  <c r="C68" i="50"/>
  <c r="C62" i="50"/>
  <c r="D55" i="50"/>
  <c r="D54" i="50"/>
  <c r="D53" i="50"/>
  <c r="D52" i="50"/>
  <c r="D51" i="50"/>
  <c r="D50" i="50"/>
  <c r="D49" i="50"/>
  <c r="D48" i="50"/>
  <c r="D47" i="50"/>
  <c r="F43" i="50"/>
  <c r="E43" i="50"/>
  <c r="C43" i="50"/>
  <c r="F38" i="50"/>
  <c r="E38" i="50"/>
  <c r="C38" i="50"/>
  <c r="F33" i="50"/>
  <c r="E33" i="50"/>
  <c r="C33" i="50"/>
  <c r="F28" i="50"/>
  <c r="E28" i="50"/>
  <c r="C28" i="50"/>
  <c r="F23" i="50"/>
  <c r="E23" i="50"/>
  <c r="C23" i="50"/>
  <c r="F18" i="50"/>
  <c r="E18" i="50"/>
  <c r="C18" i="50"/>
  <c r="F13" i="50"/>
  <c r="E13" i="50"/>
  <c r="C13" i="50"/>
  <c r="O9" i="50"/>
  <c r="O385" i="50" s="1"/>
  <c r="L9" i="50"/>
  <c r="O8" i="50"/>
  <c r="O376" i="50" s="1"/>
  <c r="L8" i="50"/>
  <c r="L376" i="50" s="1"/>
  <c r="F8" i="50"/>
  <c r="E8" i="50"/>
  <c r="C8" i="50"/>
  <c r="C3" i="50"/>
  <c r="P408" i="50" l="1"/>
  <c r="Z10" i="38" l="1"/>
  <c r="Z9" i="38"/>
  <c r="DH12" i="35" l="1"/>
  <c r="W242" i="37" s="1"/>
  <c r="DH13" i="35"/>
  <c r="W244" i="37" s="1"/>
  <c r="DH14" i="35"/>
  <c r="W246" i="37" s="1"/>
  <c r="DH15" i="35"/>
  <c r="W248" i="37" s="1"/>
  <c r="DH16" i="35"/>
  <c r="DH17" i="35"/>
  <c r="W250" i="37" s="1"/>
  <c r="DH18" i="35"/>
  <c r="W252" i="37" s="1"/>
  <c r="DH19" i="35"/>
  <c r="W254" i="37" s="1"/>
  <c r="DH20" i="35"/>
  <c r="W256" i="37" s="1"/>
  <c r="DH21" i="35"/>
  <c r="DH22" i="35"/>
  <c r="DH23" i="35"/>
  <c r="DH24" i="35"/>
  <c r="DH25" i="35"/>
  <c r="DH26" i="35"/>
  <c r="DH27" i="35"/>
  <c r="DH28" i="35"/>
  <c r="DH29" i="35"/>
  <c r="DH11" i="35"/>
  <c r="DC12" i="35"/>
  <c r="W164" i="37" s="1"/>
  <c r="DC13" i="35"/>
  <c r="W166" i="37" s="1"/>
  <c r="DC14" i="35"/>
  <c r="W168" i="37" s="1"/>
  <c r="DC15" i="35"/>
  <c r="W170" i="37" s="1"/>
  <c r="DC16" i="35"/>
  <c r="DC17" i="35"/>
  <c r="W172" i="37" s="1"/>
  <c r="DC18" i="35"/>
  <c r="W174" i="37" s="1"/>
  <c r="DC19" i="35"/>
  <c r="W176" i="37" s="1"/>
  <c r="DC20" i="35"/>
  <c r="W178" i="37" s="1"/>
  <c r="DC21" i="35"/>
  <c r="DC22" i="35"/>
  <c r="DC23" i="35"/>
  <c r="DC24" i="35"/>
  <c r="DC25" i="35"/>
  <c r="DC26" i="35"/>
  <c r="DC27" i="35"/>
  <c r="DC28" i="35"/>
  <c r="DC29" i="35"/>
  <c r="DC11" i="35"/>
  <c r="CX12" i="35"/>
  <c r="CX13" i="35"/>
  <c r="CX14" i="35"/>
  <c r="CX15" i="35"/>
  <c r="CX16" i="35"/>
  <c r="CX17" i="35"/>
  <c r="CX18" i="35"/>
  <c r="CX19" i="35"/>
  <c r="CX20" i="35"/>
  <c r="CX21" i="35"/>
  <c r="CX22" i="35"/>
  <c r="CX23" i="35"/>
  <c r="CX24" i="35"/>
  <c r="CX25" i="35"/>
  <c r="CX26" i="35"/>
  <c r="CX27" i="35"/>
  <c r="CX28" i="35"/>
  <c r="CX29" i="35"/>
  <c r="CX11" i="35"/>
  <c r="CS12" i="35"/>
  <c r="CS13" i="35"/>
  <c r="CS14" i="35"/>
  <c r="CS15" i="35"/>
  <c r="CS16" i="35"/>
  <c r="CS17" i="35"/>
  <c r="CS18" i="35"/>
  <c r="CS19" i="35"/>
  <c r="CS20" i="35"/>
  <c r="CS21" i="35"/>
  <c r="CS22" i="35"/>
  <c r="CS23" i="35"/>
  <c r="CS24" i="35"/>
  <c r="CS25" i="35"/>
  <c r="CS26" i="35"/>
  <c r="CS27" i="35"/>
  <c r="CS28" i="35"/>
  <c r="CS29" i="35"/>
  <c r="CS11" i="35"/>
  <c r="CN16" i="35"/>
  <c r="CN17" i="35"/>
  <c r="CN18" i="35"/>
  <c r="CN19" i="35"/>
  <c r="CN20" i="35"/>
  <c r="CN21" i="35"/>
  <c r="CN22" i="35"/>
  <c r="CN23" i="35"/>
  <c r="CN24" i="35"/>
  <c r="CN25" i="35"/>
  <c r="CN26" i="35"/>
  <c r="CN27" i="35"/>
  <c r="CN28" i="35"/>
  <c r="CN29" i="35"/>
  <c r="CN12" i="35"/>
  <c r="CN13" i="35"/>
  <c r="CN14" i="35"/>
  <c r="CN15" i="35"/>
  <c r="CN11" i="35"/>
  <c r="BY12" i="35"/>
  <c r="W8" i="37" s="1"/>
  <c r="BY13" i="35"/>
  <c r="W10" i="37" s="1"/>
  <c r="BY14" i="35"/>
  <c r="W12" i="37" s="1"/>
  <c r="BY15" i="35"/>
  <c r="W14" i="37" s="1"/>
  <c r="BY16" i="35"/>
  <c r="BY17" i="35"/>
  <c r="W16" i="37" s="1"/>
  <c r="BY18" i="35"/>
  <c r="W18" i="37" s="1"/>
  <c r="BY19" i="35"/>
  <c r="W20" i="37" s="1"/>
  <c r="BY20" i="35"/>
  <c r="W22" i="37" s="1"/>
  <c r="BY21" i="35"/>
  <c r="BY22" i="35"/>
  <c r="BY23" i="35"/>
  <c r="BY24" i="35"/>
  <c r="BY25" i="35"/>
  <c r="BY26" i="35"/>
  <c r="BY27" i="35"/>
  <c r="BY28" i="35"/>
  <c r="BY29" i="35"/>
  <c r="CD12" i="35"/>
  <c r="BG8" i="37" s="1"/>
  <c r="CD13" i="35"/>
  <c r="BG10" i="37" s="1"/>
  <c r="CD14" i="35"/>
  <c r="BG12" i="37" s="1"/>
  <c r="CD15" i="35"/>
  <c r="BG14" i="37" s="1"/>
  <c r="CD16" i="35"/>
  <c r="CD17" i="35"/>
  <c r="BG16" i="37" s="1"/>
  <c r="CD18" i="35"/>
  <c r="BG18" i="37" s="1"/>
  <c r="CD19" i="35"/>
  <c r="BG20" i="37" s="1"/>
  <c r="CD20" i="35"/>
  <c r="BG22" i="37" s="1"/>
  <c r="CD21" i="35"/>
  <c r="CD22" i="35"/>
  <c r="CD23" i="35"/>
  <c r="CD24" i="35"/>
  <c r="CD25" i="35"/>
  <c r="CD26" i="35"/>
  <c r="CD27" i="35"/>
  <c r="CD28" i="35"/>
  <c r="CD29" i="35"/>
  <c r="CI12" i="35"/>
  <c r="W86" i="37" s="1"/>
  <c r="CI13" i="35"/>
  <c r="W88" i="37" s="1"/>
  <c r="CI14" i="35"/>
  <c r="W90" i="37" s="1"/>
  <c r="CI15" i="35"/>
  <c r="W92" i="37" s="1"/>
  <c r="CI16" i="35"/>
  <c r="CI17" i="35"/>
  <c r="W94" i="37" s="1"/>
  <c r="CI18" i="35"/>
  <c r="W96" i="37" s="1"/>
  <c r="CI19" i="35"/>
  <c r="W98" i="37" s="1"/>
  <c r="CI20" i="35"/>
  <c r="W100" i="37" s="1"/>
  <c r="CI21" i="35"/>
  <c r="CI22" i="35"/>
  <c r="CI23" i="35"/>
  <c r="CI24" i="35"/>
  <c r="CI25" i="35"/>
  <c r="CI26" i="35"/>
  <c r="CI27" i="35"/>
  <c r="CI28" i="35"/>
  <c r="CI29" i="35"/>
  <c r="CI11" i="35"/>
  <c r="CD11" i="35"/>
  <c r="BY11" i="35"/>
  <c r="BM267" i="35"/>
  <c r="BO267" i="35" s="1"/>
  <c r="BO266" i="35"/>
  <c r="BM266" i="35"/>
  <c r="BM265" i="35"/>
  <c r="BO265" i="35" s="1"/>
  <c r="BM264" i="35"/>
  <c r="BO264" i="35" s="1"/>
  <c r="BM204" i="35"/>
  <c r="BO204" i="35" s="1"/>
  <c r="BO203" i="35"/>
  <c r="BM203" i="35"/>
  <c r="BM202" i="35"/>
  <c r="BO202" i="35" s="1"/>
  <c r="BM201" i="35"/>
  <c r="BO201" i="35" s="1"/>
  <c r="BM200" i="35"/>
  <c r="BO200" i="35" s="1"/>
  <c r="BM199" i="35"/>
  <c r="BO199" i="35" s="1"/>
  <c r="BM198" i="35"/>
  <c r="BO198" i="35" s="1"/>
  <c r="BO197" i="35"/>
  <c r="BM197" i="35"/>
  <c r="BM196" i="35"/>
  <c r="BO196" i="35" s="1"/>
  <c r="BO195" i="35"/>
  <c r="BM195" i="35"/>
  <c r="BM194" i="35"/>
  <c r="BO194" i="35" s="1"/>
  <c r="BO193" i="35"/>
  <c r="BM193" i="35"/>
  <c r="BM192" i="35"/>
  <c r="BO192" i="35" s="1"/>
  <c r="BO191" i="35"/>
  <c r="BM191" i="35"/>
  <c r="BM190" i="35"/>
  <c r="BO190" i="35" s="1"/>
  <c r="BO189" i="35"/>
  <c r="BM189" i="35"/>
  <c r="BM188" i="35"/>
  <c r="BO188" i="35" s="1"/>
  <c r="BM187" i="35"/>
  <c r="BO187" i="35" s="1"/>
  <c r="BO185" i="35"/>
  <c r="BG92" i="37" l="1"/>
  <c r="BG90" i="37"/>
  <c r="BG96" i="37"/>
  <c r="BG94" i="37"/>
  <c r="BG98" i="37"/>
  <c r="BG86" i="37"/>
  <c r="BG88" i="37"/>
  <c r="O246" i="37" l="1"/>
  <c r="O242" i="37"/>
  <c r="O168" i="37"/>
  <c r="O164" i="37"/>
  <c r="AY90" i="37"/>
  <c r="AY86" i="37"/>
  <c r="O90" i="37"/>
  <c r="O86" i="37"/>
  <c r="AY12" i="37"/>
  <c r="AY8" i="37"/>
  <c r="O12" i="37"/>
  <c r="O8" i="37"/>
  <c r="BE15" i="49"/>
  <c r="BM52" i="46" l="1"/>
  <c r="BM50" i="46"/>
  <c r="BM91" i="46"/>
  <c r="BM89" i="46"/>
  <c r="BM183" i="46"/>
  <c r="BM181" i="46"/>
  <c r="AV178" i="37"/>
  <c r="AV128" i="37"/>
  <c r="AV252" i="37"/>
  <c r="AV251" i="37"/>
  <c r="AV250" i="37"/>
  <c r="AV249" i="37"/>
  <c r="AL243" i="37"/>
  <c r="L315" i="50" s="1"/>
  <c r="AL244" i="37"/>
  <c r="L316" i="50" s="1"/>
  <c r="L378" i="50" s="1"/>
  <c r="AL245" i="37"/>
  <c r="L317" i="50" s="1"/>
  <c r="AL246" i="37"/>
  <c r="L318" i="50" s="1"/>
  <c r="AL247" i="37"/>
  <c r="L319" i="50" s="1"/>
  <c r="AL248" i="37"/>
  <c r="L320" i="50" s="1"/>
  <c r="AL249" i="37"/>
  <c r="L321" i="50" s="1"/>
  <c r="L400" i="50" s="1"/>
  <c r="AL250" i="37"/>
  <c r="L322" i="50" s="1"/>
  <c r="L401" i="50" s="1"/>
  <c r="AL251" i="37"/>
  <c r="L323" i="50" s="1"/>
  <c r="AL252" i="37"/>
  <c r="L324" i="50" s="1"/>
  <c r="AL242" i="37"/>
  <c r="L314" i="50" s="1"/>
  <c r="AV131" i="37"/>
  <c r="AV132" i="37"/>
  <c r="AV130" i="37"/>
  <c r="AV129" i="37"/>
  <c r="AV187" i="37"/>
  <c r="AV186" i="37"/>
  <c r="AV185" i="37"/>
  <c r="AV184" i="37"/>
  <c r="AV183" i="37"/>
  <c r="BB187" i="37"/>
  <c r="BE187" i="37" s="1"/>
  <c r="BH187" i="37"/>
  <c r="AL187" i="37"/>
  <c r="DA29" i="47"/>
  <c r="AL182" i="37" s="1"/>
  <c r="L271" i="50" s="1"/>
  <c r="L395" i="50" s="1"/>
  <c r="DA28" i="47"/>
  <c r="AL181" i="37" s="1"/>
  <c r="L270" i="50" s="1"/>
  <c r="L394" i="50" s="1"/>
  <c r="AL165" i="37"/>
  <c r="L254" i="50" s="1"/>
  <c r="L377" i="50" s="1"/>
  <c r="AL166" i="37"/>
  <c r="L255" i="50" s="1"/>
  <c r="AL167" i="37"/>
  <c r="L256" i="50" s="1"/>
  <c r="L382" i="50" s="1"/>
  <c r="AL168" i="37"/>
  <c r="L257" i="50" s="1"/>
  <c r="AL169" i="37"/>
  <c r="L258" i="50" s="1"/>
  <c r="L380" i="50" s="1"/>
  <c r="AL170" i="37"/>
  <c r="L259" i="50" s="1"/>
  <c r="L381" i="50" s="1"/>
  <c r="AL171" i="37"/>
  <c r="L260" i="50" s="1"/>
  <c r="L383" i="50" s="1"/>
  <c r="AL172" i="37"/>
  <c r="L261" i="50" s="1"/>
  <c r="L384" i="50" s="1"/>
  <c r="AL173" i="37"/>
  <c r="L262" i="50" s="1"/>
  <c r="L385" i="50" s="1"/>
  <c r="AL174" i="37"/>
  <c r="L263" i="50" s="1"/>
  <c r="L386" i="50" s="1"/>
  <c r="AL175" i="37"/>
  <c r="L264" i="50" s="1"/>
  <c r="AL176" i="37"/>
  <c r="L265" i="50" s="1"/>
  <c r="L390" i="50" s="1"/>
  <c r="AL177" i="37"/>
  <c r="L266" i="50" s="1"/>
  <c r="L391" i="50" s="1"/>
  <c r="AL178" i="37"/>
  <c r="L267" i="50" s="1"/>
  <c r="AL179" i="37"/>
  <c r="L268" i="50" s="1"/>
  <c r="L392" i="50" s="1"/>
  <c r="AL180" i="37"/>
  <c r="L269" i="50" s="1"/>
  <c r="L393" i="50" s="1"/>
  <c r="AL183" i="37"/>
  <c r="L272" i="50" s="1"/>
  <c r="AL184" i="37"/>
  <c r="L273" i="50" s="1"/>
  <c r="AL185" i="37"/>
  <c r="L274" i="50" s="1"/>
  <c r="AL186" i="37"/>
  <c r="L275" i="50" s="1"/>
  <c r="AL164" i="37"/>
  <c r="L253" i="50" s="1"/>
  <c r="AL132" i="37"/>
  <c r="L200" i="50" s="1"/>
  <c r="L399" i="50" s="1"/>
  <c r="AL131" i="37"/>
  <c r="L199" i="50" s="1"/>
  <c r="L398" i="50" s="1"/>
  <c r="AL125" i="37"/>
  <c r="L193" i="50" s="1"/>
  <c r="L379" i="50" s="1"/>
  <c r="AL126" i="37"/>
  <c r="L194" i="50" s="1"/>
  <c r="L387" i="50" s="1"/>
  <c r="AL127" i="37"/>
  <c r="L195" i="50" s="1"/>
  <c r="L388" i="50" s="1"/>
  <c r="AL128" i="37"/>
  <c r="L196" i="50" s="1"/>
  <c r="L389" i="50" s="1"/>
  <c r="AL129" i="37"/>
  <c r="L197" i="50" s="1"/>
  <c r="L396" i="50" s="1"/>
  <c r="AL130" i="37"/>
  <c r="L198" i="50" s="1"/>
  <c r="L397" i="50" s="1"/>
  <c r="AL124" i="37"/>
  <c r="L192" i="50" s="1"/>
  <c r="DG21" i="47"/>
  <c r="DG20" i="47"/>
  <c r="DG19" i="47"/>
  <c r="DG18" i="47"/>
  <c r="DC34" i="47"/>
  <c r="DA34" i="47"/>
  <c r="DA33" i="47"/>
  <c r="DA32" i="47"/>
  <c r="DA31" i="47"/>
  <c r="DA30" i="47"/>
  <c r="CQ17" i="47"/>
  <c r="CQ16" i="47"/>
  <c r="CL16" i="47"/>
  <c r="CL17" i="47"/>
  <c r="BM446" i="47"/>
  <c r="BM442" i="47"/>
  <c r="BM438" i="47"/>
  <c r="BM434" i="47"/>
  <c r="BM430" i="47"/>
  <c r="BM428" i="47"/>
  <c r="BM426" i="47"/>
  <c r="BM424" i="47"/>
  <c r="BM371" i="47"/>
  <c r="BM359" i="47"/>
  <c r="BM365" i="47"/>
  <c r="BM363" i="47"/>
  <c r="BM367" i="47"/>
  <c r="BM355" i="47"/>
  <c r="BM324" i="47"/>
  <c r="BM322" i="47"/>
  <c r="BM320" i="47"/>
  <c r="BM292" i="47"/>
  <c r="BM290" i="47"/>
  <c r="BM127" i="47"/>
  <c r="BM123" i="47"/>
  <c r="BM117" i="47"/>
  <c r="BM90" i="47"/>
  <c r="BM86" i="47"/>
  <c r="BM64" i="47"/>
  <c r="O254" i="37" l="1"/>
  <c r="O176" i="37"/>
  <c r="AY20" i="37"/>
  <c r="O20" i="37"/>
  <c r="O98" i="37"/>
  <c r="AY98" i="37"/>
  <c r="BH264" i="37"/>
  <c r="BH263" i="37"/>
  <c r="BH262" i="37"/>
  <c r="BB243" i="37"/>
  <c r="P315" i="50" s="1"/>
  <c r="BB244" i="37"/>
  <c r="P316" i="50" s="1"/>
  <c r="BB245" i="37"/>
  <c r="BB246" i="37"/>
  <c r="BB242" i="37"/>
  <c r="P314" i="50" s="1"/>
  <c r="BS291" i="37"/>
  <c r="BS290" i="37"/>
  <c r="BS289" i="37"/>
  <c r="BH252" i="37"/>
  <c r="BH250" i="37"/>
  <c r="AV248" i="37"/>
  <c r="AV247" i="37"/>
  <c r="AV246" i="37"/>
  <c r="O250" i="37"/>
  <c r="AV245" i="37"/>
  <c r="BH244" i="37"/>
  <c r="AV244" i="37"/>
  <c r="BH243" i="37"/>
  <c r="BH242" i="37"/>
  <c r="BH204" i="37"/>
  <c r="BH203" i="37"/>
  <c r="BH202" i="37"/>
  <c r="BM170" i="47"/>
  <c r="BC170" i="47" s="1"/>
  <c r="AV182" i="37"/>
  <c r="AV181" i="37"/>
  <c r="BB181" i="37"/>
  <c r="BB182" i="37"/>
  <c r="BB166" i="37"/>
  <c r="BB168" i="37"/>
  <c r="BB169" i="37"/>
  <c r="BB170" i="37"/>
  <c r="BB171" i="37"/>
  <c r="BB172" i="37"/>
  <c r="BB173" i="37"/>
  <c r="BE173" i="37" s="1"/>
  <c r="BB174" i="37"/>
  <c r="BB175" i="37"/>
  <c r="P264" i="50" s="1"/>
  <c r="BB176" i="37"/>
  <c r="BB177" i="37"/>
  <c r="BB164" i="37"/>
  <c r="AV177" i="37"/>
  <c r="AV179" i="37"/>
  <c r="AV180" i="37"/>
  <c r="AV176" i="37"/>
  <c r="AV169" i="37"/>
  <c r="BM206" i="47"/>
  <c r="AV168" i="37"/>
  <c r="BM200" i="47"/>
  <c r="AV170" i="37"/>
  <c r="AV167" i="37"/>
  <c r="AV166" i="37"/>
  <c r="BM172" i="47"/>
  <c r="BH168" i="37"/>
  <c r="AV171" i="37"/>
  <c r="BH171" i="37"/>
  <c r="AV172" i="37"/>
  <c r="AV173" i="37"/>
  <c r="AV174" i="37"/>
  <c r="BH174" i="37"/>
  <c r="BH175" i="37"/>
  <c r="BH176" i="37"/>
  <c r="BH177" i="37"/>
  <c r="BH179" i="37"/>
  <c r="BH183" i="37"/>
  <c r="BH165" i="37"/>
  <c r="BH164" i="37"/>
  <c r="O172" i="37"/>
  <c r="BH128" i="37"/>
  <c r="CS16" i="47"/>
  <c r="CS15" i="47"/>
  <c r="CN15" i="47"/>
  <c r="BC118" i="47"/>
  <c r="BC65" i="47"/>
  <c r="AV126" i="37"/>
  <c r="AV125" i="37"/>
  <c r="BH127" i="37"/>
  <c r="L125" i="37"/>
  <c r="Z106" i="37"/>
  <c r="Z105" i="37"/>
  <c r="AY16" i="37"/>
  <c r="O16" i="37"/>
  <c r="T131" i="37"/>
  <c r="BH124" i="37"/>
  <c r="X124" i="37"/>
  <c r="AY94" i="37"/>
  <c r="O94" i="37"/>
  <c r="BD52" i="37"/>
  <c r="BH46" i="37"/>
  <c r="BK48" i="37" s="1"/>
  <c r="P260" i="50" l="1"/>
  <c r="P75" i="50"/>
  <c r="Q71" i="50"/>
  <c r="P271" i="50"/>
  <c r="P258" i="50"/>
  <c r="P257" i="50"/>
  <c r="P253" i="50"/>
  <c r="P266" i="50"/>
  <c r="P265" i="50"/>
  <c r="P270" i="50"/>
  <c r="P318" i="50"/>
  <c r="P261" i="50"/>
  <c r="P259" i="50"/>
  <c r="P255" i="50"/>
  <c r="Q262" i="50"/>
  <c r="BE164" i="37"/>
  <c r="P263" i="50"/>
  <c r="P317" i="50"/>
  <c r="P139" i="50"/>
  <c r="P262" i="50"/>
  <c r="BB128" i="37"/>
  <c r="P196" i="50" s="1"/>
  <c r="BE169" i="37"/>
  <c r="BH131" i="37"/>
  <c r="BH247" i="37"/>
  <c r="BD257" i="37"/>
  <c r="BH184" i="37"/>
  <c r="BE175" i="37"/>
  <c r="BH248" i="37"/>
  <c r="BH132" i="37"/>
  <c r="BH125" i="37"/>
  <c r="BE244" i="37"/>
  <c r="BH126" i="37"/>
  <c r="BE174" i="37"/>
  <c r="BH166" i="37"/>
  <c r="BH180" i="37"/>
  <c r="BH249" i="37"/>
  <c r="BH167" i="37"/>
  <c r="BH173" i="37"/>
  <c r="X125" i="37"/>
  <c r="BH172" i="37"/>
  <c r="BE177" i="37"/>
  <c r="BE182" i="37"/>
  <c r="BH251" i="37"/>
  <c r="BE181" i="37"/>
  <c r="BH185" i="37"/>
  <c r="BE172" i="37"/>
  <c r="BE168" i="37"/>
  <c r="BH245" i="37"/>
  <c r="BH129" i="37"/>
  <c r="BH178" i="37"/>
  <c r="BE246" i="37"/>
  <c r="BE243" i="37"/>
  <c r="BE171" i="37"/>
  <c r="BH130" i="37"/>
  <c r="BH186" i="37"/>
  <c r="BH246" i="37"/>
  <c r="BE245" i="37"/>
  <c r="AA127" i="37"/>
  <c r="Q135" i="50" s="1"/>
  <c r="BE242" i="37"/>
  <c r="BE170" i="37"/>
  <c r="BH182" i="37"/>
  <c r="BH181" i="37"/>
  <c r="BE176" i="37"/>
  <c r="Q265" i="50" s="1"/>
  <c r="BH169" i="37"/>
  <c r="BH170" i="37"/>
  <c r="BE166" i="37"/>
  <c r="T53" i="37"/>
  <c r="L47" i="37"/>
  <c r="CJ9" i="49"/>
  <c r="CJ8" i="49"/>
  <c r="CJ7" i="49"/>
  <c r="CG8" i="49"/>
  <c r="BJ131" i="49"/>
  <c r="BM131" i="49" s="1"/>
  <c r="BE131" i="49"/>
  <c r="BJ129" i="49"/>
  <c r="BM129" i="49" s="1"/>
  <c r="BE129" i="49"/>
  <c r="BJ127" i="49"/>
  <c r="BM127" i="49" s="1"/>
  <c r="CG9" i="49" s="1"/>
  <c r="BE127" i="49"/>
  <c r="BJ125" i="49"/>
  <c r="BM125" i="49" s="1"/>
  <c r="BE125" i="49"/>
  <c r="BJ123" i="49"/>
  <c r="BM123" i="49" s="1"/>
  <c r="BE123" i="49"/>
  <c r="BJ103" i="49"/>
  <c r="BM103" i="49" s="1"/>
  <c r="BJ105" i="49"/>
  <c r="BM105" i="49" s="1"/>
  <c r="BJ107" i="49"/>
  <c r="BM107" i="49" s="1"/>
  <c r="BJ109" i="49"/>
  <c r="BM109" i="49" s="1"/>
  <c r="BJ111" i="49"/>
  <c r="BM111" i="49" s="1"/>
  <c r="BJ113" i="49"/>
  <c r="BM113" i="49" s="1"/>
  <c r="BJ115" i="49"/>
  <c r="BM115" i="49" s="1"/>
  <c r="BJ95" i="49"/>
  <c r="BM95" i="49" s="1"/>
  <c r="BE95" i="49"/>
  <c r="BJ101" i="49"/>
  <c r="BM101" i="49" s="1"/>
  <c r="BJ99" i="49"/>
  <c r="BM99" i="49" s="1"/>
  <c r="BJ97" i="49"/>
  <c r="BM97" i="49" s="1"/>
  <c r="BE93" i="49"/>
  <c r="BE47" i="49"/>
  <c r="BJ93" i="49"/>
  <c r="BM93" i="49" s="1"/>
  <c r="BJ91" i="49"/>
  <c r="BM91" i="49" s="1"/>
  <c r="BE91" i="49"/>
  <c r="BJ87" i="49"/>
  <c r="BM87" i="49" s="1"/>
  <c r="BJ85" i="49"/>
  <c r="BM85" i="49" s="1"/>
  <c r="BJ41" i="49"/>
  <c r="BM41" i="49" s="1"/>
  <c r="BJ39" i="49"/>
  <c r="BM39" i="49" s="1"/>
  <c r="BJ63" i="49"/>
  <c r="BM63" i="49" s="1"/>
  <c r="BJ61" i="49"/>
  <c r="BM61" i="49" s="1"/>
  <c r="BJ59" i="49"/>
  <c r="BM59" i="49" s="1"/>
  <c r="BJ57" i="49"/>
  <c r="BM57" i="49" s="1"/>
  <c r="BJ55" i="49"/>
  <c r="BM55" i="49" s="1"/>
  <c r="BJ53" i="49"/>
  <c r="BM53" i="49" s="1"/>
  <c r="BJ51" i="49"/>
  <c r="BM51" i="49" s="1"/>
  <c r="BJ47" i="49"/>
  <c r="BM47" i="49" s="1"/>
  <c r="BJ45" i="49"/>
  <c r="BM45" i="49" s="1"/>
  <c r="BE45" i="49"/>
  <c r="BJ31" i="49"/>
  <c r="BM31" i="49" s="1"/>
  <c r="BJ29" i="49"/>
  <c r="BM29" i="49" s="1"/>
  <c r="BJ27" i="49"/>
  <c r="BM27" i="49" s="1"/>
  <c r="BJ25" i="49"/>
  <c r="BM25" i="49" s="1"/>
  <c r="BJ23" i="49"/>
  <c r="BM23" i="49" s="1"/>
  <c r="BJ21" i="49"/>
  <c r="BM21" i="49" s="1"/>
  <c r="BJ19" i="49"/>
  <c r="BM19" i="49" s="1"/>
  <c r="BE13" i="49"/>
  <c r="BJ15" i="49"/>
  <c r="BM15" i="49" s="1"/>
  <c r="BJ13" i="49"/>
  <c r="BM13" i="49" s="1"/>
  <c r="BJ7" i="49"/>
  <c r="BM7" i="49" s="1"/>
  <c r="BJ9" i="49"/>
  <c r="BM9" i="49" s="1"/>
  <c r="BE285" i="49"/>
  <c r="BE291" i="49"/>
  <c r="BE289" i="49"/>
  <c r="BE287" i="49"/>
  <c r="BJ327" i="49"/>
  <c r="BM327" i="49" s="1"/>
  <c r="BJ329" i="49"/>
  <c r="BM329" i="49" s="1"/>
  <c r="BJ331" i="49"/>
  <c r="BM331" i="49" s="1"/>
  <c r="BJ333" i="49"/>
  <c r="BM333" i="49" s="1"/>
  <c r="BJ335" i="49"/>
  <c r="BM335" i="49" s="1"/>
  <c r="BJ337" i="49"/>
  <c r="BM337" i="49" s="1"/>
  <c r="BJ325" i="49"/>
  <c r="BM325" i="49" s="1"/>
  <c r="BJ323" i="49"/>
  <c r="BM323" i="49" s="1"/>
  <c r="BJ321" i="49"/>
  <c r="BM321" i="49" s="1"/>
  <c r="BJ319" i="49"/>
  <c r="BM319" i="49" s="1"/>
  <c r="BJ291" i="49"/>
  <c r="BM291" i="49" s="1"/>
  <c r="BJ289" i="49"/>
  <c r="BM289" i="49" s="1"/>
  <c r="BJ287" i="49"/>
  <c r="BM287" i="49" s="1"/>
  <c r="BJ285" i="49"/>
  <c r="BM285" i="49" s="1"/>
  <c r="BJ295" i="49"/>
  <c r="BM295" i="49" s="1"/>
  <c r="BJ267" i="49"/>
  <c r="BM267" i="49" s="1"/>
  <c r="BJ269" i="49"/>
  <c r="BM269" i="49" s="1"/>
  <c r="BJ271" i="49"/>
  <c r="BM271" i="49" s="1"/>
  <c r="BJ273" i="49"/>
  <c r="BM273" i="49" s="1"/>
  <c r="BJ275" i="49"/>
  <c r="BM275" i="49" s="1"/>
  <c r="BJ277" i="49"/>
  <c r="BM277" i="49" s="1"/>
  <c r="BJ279" i="49"/>
  <c r="BM279" i="49" s="1"/>
  <c r="BJ281" i="49"/>
  <c r="BM281" i="49" s="1"/>
  <c r="BJ283" i="49"/>
  <c r="BM283" i="49" s="1"/>
  <c r="BJ297" i="49"/>
  <c r="BM297" i="49" s="1"/>
  <c r="BJ299" i="49"/>
  <c r="BM299" i="49" s="1"/>
  <c r="BJ293" i="49"/>
  <c r="BM293" i="49" s="1"/>
  <c r="BJ265" i="49"/>
  <c r="BM265" i="49" s="1"/>
  <c r="BJ263" i="49"/>
  <c r="BM263" i="49" s="1"/>
  <c r="BJ261" i="49"/>
  <c r="BM261" i="49" s="1"/>
  <c r="BJ259" i="49"/>
  <c r="BM259" i="49" s="1"/>
  <c r="BJ255" i="49"/>
  <c r="BM255" i="49" s="1"/>
  <c r="BJ253" i="49"/>
  <c r="BM253" i="49" s="1"/>
  <c r="BJ247" i="49"/>
  <c r="BM247" i="49" s="1"/>
  <c r="BJ243" i="49"/>
  <c r="BM243" i="49" s="1"/>
  <c r="BE255" i="49"/>
  <c r="BE253" i="49"/>
  <c r="BE243" i="49"/>
  <c r="BJ241" i="49"/>
  <c r="BM241" i="49" s="1"/>
  <c r="BE241" i="49"/>
  <c r="BE181" i="49"/>
  <c r="BE179" i="49"/>
  <c r="BE177" i="49"/>
  <c r="BE175" i="49"/>
  <c r="BE173" i="49"/>
  <c r="BE171" i="49"/>
  <c r="BE169" i="49"/>
  <c r="BE167" i="49"/>
  <c r="BE165" i="49"/>
  <c r="BE163" i="49"/>
  <c r="BJ173" i="49"/>
  <c r="BM173" i="49" s="1"/>
  <c r="BJ175" i="49"/>
  <c r="BM175" i="49" s="1"/>
  <c r="BJ177" i="49"/>
  <c r="BM177" i="49" s="1"/>
  <c r="BJ179" i="49"/>
  <c r="BM179" i="49" s="1"/>
  <c r="BJ181" i="49"/>
  <c r="BM181" i="49" s="1"/>
  <c r="BJ171" i="49"/>
  <c r="BM171" i="49" s="1"/>
  <c r="BJ169" i="49"/>
  <c r="BM169" i="49" s="1"/>
  <c r="BJ167" i="49"/>
  <c r="BM167" i="49" s="1"/>
  <c r="BJ165" i="49"/>
  <c r="BM165" i="49" s="1"/>
  <c r="BJ163" i="49"/>
  <c r="BM163" i="49" s="1"/>
  <c r="BJ143" i="49"/>
  <c r="BM143" i="49" s="1"/>
  <c r="BJ141" i="49"/>
  <c r="BM141" i="49" s="1"/>
  <c r="BJ139" i="49"/>
  <c r="BM139" i="49" s="1"/>
  <c r="BJ137" i="49"/>
  <c r="BM137" i="49" s="1"/>
  <c r="BJ135" i="49"/>
  <c r="BM135" i="49" s="1"/>
  <c r="BJ133" i="49"/>
  <c r="BM133" i="49" s="1"/>
  <c r="BJ217" i="49"/>
  <c r="BM217" i="49" s="1"/>
  <c r="BJ215" i="49"/>
  <c r="BM215" i="49" s="1"/>
  <c r="BJ213" i="49"/>
  <c r="BM213" i="49" s="1"/>
  <c r="BJ211" i="49"/>
  <c r="BM211" i="49" s="1"/>
  <c r="BJ199" i="49"/>
  <c r="BM199" i="49" s="1"/>
  <c r="BJ207" i="49"/>
  <c r="BM207" i="49" s="1"/>
  <c r="BJ205" i="49"/>
  <c r="BM205" i="49" s="1"/>
  <c r="BJ197" i="49"/>
  <c r="BM197" i="49" s="1"/>
  <c r="BJ195" i="49"/>
  <c r="BM195" i="49" s="1"/>
  <c r="BJ193" i="49"/>
  <c r="BM193" i="49" s="1"/>
  <c r="BJ191" i="49"/>
  <c r="BM191" i="49" s="1"/>
  <c r="BJ189" i="49"/>
  <c r="BM189" i="49" s="1"/>
  <c r="BJ187" i="49"/>
  <c r="BM187" i="49" s="1"/>
  <c r="BJ185" i="49"/>
  <c r="BM185" i="49" s="1"/>
  <c r="BJ183" i="49"/>
  <c r="BM183" i="49" s="1"/>
  <c r="Q253" i="50" l="1"/>
  <c r="Q261" i="50"/>
  <c r="Q259" i="50"/>
  <c r="Q318" i="50"/>
  <c r="Q270" i="50"/>
  <c r="BE128" i="37"/>
  <c r="Q316" i="50"/>
  <c r="Q264" i="50"/>
  <c r="Q258" i="50"/>
  <c r="Q315" i="50"/>
  <c r="P335" i="50"/>
  <c r="P16" i="50"/>
  <c r="Q260" i="50"/>
  <c r="Q263" i="50"/>
  <c r="Q317" i="50"/>
  <c r="Q271" i="50"/>
  <c r="Q255" i="50"/>
  <c r="Q266" i="50"/>
  <c r="Q257" i="50"/>
  <c r="BK253" i="37"/>
  <c r="BX8" i="49"/>
  <c r="CA8" i="49"/>
  <c r="CG7" i="49"/>
  <c r="CD8" i="49"/>
  <c r="Q196" i="50" l="1"/>
  <c r="Q325" i="50"/>
  <c r="BE143" i="37"/>
  <c r="DI21" i="47"/>
  <c r="BB252" i="37" s="1"/>
  <c r="P324" i="50" s="1"/>
  <c r="DI20" i="47"/>
  <c r="BB251" i="37" s="1"/>
  <c r="P323" i="50" s="1"/>
  <c r="DI19" i="47"/>
  <c r="BB250" i="37" s="1"/>
  <c r="P322" i="50" s="1"/>
  <c r="DI18" i="47"/>
  <c r="BB249" i="37" s="1"/>
  <c r="P321" i="50" s="1"/>
  <c r="DI11" i="47"/>
  <c r="DC33" i="47"/>
  <c r="BB186" i="37" s="1"/>
  <c r="P275" i="50" s="1"/>
  <c r="DC32" i="47"/>
  <c r="BB185" i="37" s="1"/>
  <c r="P274" i="50" s="1"/>
  <c r="DC31" i="47"/>
  <c r="BB184" i="37" s="1"/>
  <c r="P273" i="50" s="1"/>
  <c r="DC30" i="47"/>
  <c r="BB183" i="37" s="1"/>
  <c r="P272" i="50" s="1"/>
  <c r="DC26" i="47"/>
  <c r="BB179" i="37" s="1"/>
  <c r="DC25" i="47"/>
  <c r="BB178" i="37" s="1"/>
  <c r="P267" i="50" s="1"/>
  <c r="DC11" i="47"/>
  <c r="CX11" i="47"/>
  <c r="CS17" i="47"/>
  <c r="BB132" i="37" s="1"/>
  <c r="P200" i="50" s="1"/>
  <c r="BB131" i="37"/>
  <c r="P199" i="50" s="1"/>
  <c r="CS14" i="47"/>
  <c r="CS11" i="47"/>
  <c r="CN17" i="47"/>
  <c r="BB130" i="37" s="1"/>
  <c r="P198" i="50" s="1"/>
  <c r="CN16" i="47"/>
  <c r="BB129" i="37" s="1"/>
  <c r="CN14" i="47"/>
  <c r="BB127" i="37" s="1"/>
  <c r="P195" i="50" s="1"/>
  <c r="CN11" i="47"/>
  <c r="CH11" i="47"/>
  <c r="R124" i="37" s="1"/>
  <c r="CB11" i="47"/>
  <c r="BB46" i="37" s="1"/>
  <c r="BV11" i="47"/>
  <c r="R46" i="37" s="1"/>
  <c r="DG8" i="47"/>
  <c r="DA8" i="47"/>
  <c r="CV8" i="47"/>
  <c r="CQ8" i="47"/>
  <c r="CL8" i="47"/>
  <c r="CF8" i="47"/>
  <c r="BZ8" i="47"/>
  <c r="BT8" i="47"/>
  <c r="DE22" i="46"/>
  <c r="Z263" i="37" s="1"/>
  <c r="DE23" i="46"/>
  <c r="Z264" i="37" s="1"/>
  <c r="DE24" i="46"/>
  <c r="Z269" i="37" s="1"/>
  <c r="DE25" i="46"/>
  <c r="Z265" i="37" s="1"/>
  <c r="DE26" i="46"/>
  <c r="Z261" i="37" s="1"/>
  <c r="DE27" i="46"/>
  <c r="Z262" i="37" s="1"/>
  <c r="DE28" i="46"/>
  <c r="Z266" i="37" s="1"/>
  <c r="DE29" i="46"/>
  <c r="Z268" i="37" s="1"/>
  <c r="DE21" i="46"/>
  <c r="Z267" i="37" s="1"/>
  <c r="CZ22" i="46"/>
  <c r="Z185" i="37" s="1"/>
  <c r="CZ23" i="46"/>
  <c r="Z186" i="37" s="1"/>
  <c r="CZ24" i="46"/>
  <c r="Z191" i="37" s="1"/>
  <c r="CZ25" i="46"/>
  <c r="Z187" i="37" s="1"/>
  <c r="CZ26" i="46"/>
  <c r="CZ27" i="46"/>
  <c r="CZ28" i="46"/>
  <c r="CZ29" i="46"/>
  <c r="Z190" i="37" s="1"/>
  <c r="CZ21" i="46"/>
  <c r="CU22" i="46"/>
  <c r="CU23" i="46"/>
  <c r="CU24" i="46"/>
  <c r="CU25" i="46"/>
  <c r="CU26" i="46"/>
  <c r="Z183" i="37" s="1"/>
  <c r="CU27" i="46"/>
  <c r="Z184" i="37" s="1"/>
  <c r="CU28" i="46"/>
  <c r="Z188" i="37" s="1"/>
  <c r="CU29" i="46"/>
  <c r="CU21" i="46"/>
  <c r="Z189" i="37" s="1"/>
  <c r="CP22" i="46"/>
  <c r="CP23" i="46"/>
  <c r="CP24" i="46"/>
  <c r="CP25" i="46"/>
  <c r="CP26" i="46"/>
  <c r="CP27" i="46"/>
  <c r="CP28" i="46"/>
  <c r="CP29" i="46"/>
  <c r="CP21" i="46"/>
  <c r="CK22" i="46"/>
  <c r="CK23" i="46"/>
  <c r="CK24" i="46"/>
  <c r="CK25" i="46"/>
  <c r="CK26" i="46"/>
  <c r="CK27" i="46"/>
  <c r="CK28" i="46"/>
  <c r="CK29" i="46"/>
  <c r="CK21" i="46"/>
  <c r="CF22" i="46"/>
  <c r="Z107" i="37" s="1"/>
  <c r="CF23" i="46"/>
  <c r="Z108" i="37" s="1"/>
  <c r="CF24" i="46"/>
  <c r="CF25" i="46"/>
  <c r="Z109" i="37" s="1"/>
  <c r="CF26" i="46"/>
  <c r="CF27" i="46"/>
  <c r="CF28" i="46"/>
  <c r="Z110" i="37" s="1"/>
  <c r="CF29" i="46"/>
  <c r="Z112" i="37" s="1"/>
  <c r="CF21" i="46"/>
  <c r="Z111" i="37" s="1"/>
  <c r="CA22" i="46"/>
  <c r="BJ29" i="37" s="1"/>
  <c r="CA23" i="46"/>
  <c r="BJ30" i="37" s="1"/>
  <c r="CA24" i="46"/>
  <c r="BJ35" i="37" s="1"/>
  <c r="CA25" i="46"/>
  <c r="BJ31" i="37" s="1"/>
  <c r="CA26" i="46"/>
  <c r="BJ27" i="37" s="1"/>
  <c r="CA27" i="46"/>
  <c r="CA28" i="46"/>
  <c r="BJ32" i="37" s="1"/>
  <c r="CA29" i="46"/>
  <c r="CA21" i="46"/>
  <c r="BJ33" i="37" s="1"/>
  <c r="BV22" i="46"/>
  <c r="Z29" i="37" s="1"/>
  <c r="BV23" i="46"/>
  <c r="Z30" i="37" s="1"/>
  <c r="BV24" i="46"/>
  <c r="BV25" i="46"/>
  <c r="Z31" i="37" s="1"/>
  <c r="BV26" i="46"/>
  <c r="Z27" i="37" s="1"/>
  <c r="BV27" i="46"/>
  <c r="Z28" i="37" s="1"/>
  <c r="BV28" i="46"/>
  <c r="Z32" i="37" s="1"/>
  <c r="BV29" i="46"/>
  <c r="Z34" i="37" s="1"/>
  <c r="BV21" i="46"/>
  <c r="Z33" i="37" s="1"/>
  <c r="DC8" i="46"/>
  <c r="CX8" i="46"/>
  <c r="CS8" i="46"/>
  <c r="CN8" i="46"/>
  <c r="CI8" i="46"/>
  <c r="CD8" i="46"/>
  <c r="BY8" i="46"/>
  <c r="BT8" i="46"/>
  <c r="DG17" i="35"/>
  <c r="D335" i="50" s="1"/>
  <c r="I335" i="50" s="1"/>
  <c r="I336" i="50" s="1"/>
  <c r="DG21" i="35"/>
  <c r="DG22" i="35"/>
  <c r="DG23" i="35"/>
  <c r="DG24" i="35"/>
  <c r="DG25" i="35"/>
  <c r="DG26" i="35"/>
  <c r="DG27" i="35"/>
  <c r="DG28" i="35"/>
  <c r="DG29" i="35"/>
  <c r="DG11" i="35"/>
  <c r="DB15" i="35"/>
  <c r="D269" i="50" s="1"/>
  <c r="I269" i="50" s="1"/>
  <c r="I270" i="50" s="1"/>
  <c r="DB17" i="35"/>
  <c r="D274" i="50" s="1"/>
  <c r="I274" i="50" s="1"/>
  <c r="I275" i="50" s="1"/>
  <c r="DB19" i="35"/>
  <c r="DB21" i="35"/>
  <c r="DB22" i="35"/>
  <c r="DB23" i="35"/>
  <c r="DB24" i="35"/>
  <c r="DB25" i="35"/>
  <c r="DB26" i="35"/>
  <c r="DB27" i="35"/>
  <c r="DB28" i="35"/>
  <c r="DB29" i="35"/>
  <c r="DB11" i="35"/>
  <c r="CW12" i="35"/>
  <c r="CW13" i="35"/>
  <c r="CW14" i="35"/>
  <c r="CW19" i="35"/>
  <c r="CW21" i="35"/>
  <c r="CW22" i="35"/>
  <c r="CW23" i="35"/>
  <c r="CW24" i="35"/>
  <c r="CW25" i="35"/>
  <c r="CW26" i="35"/>
  <c r="CW27" i="35"/>
  <c r="CW28" i="35"/>
  <c r="CW29" i="35"/>
  <c r="CW11" i="35"/>
  <c r="CR12" i="35"/>
  <c r="CR13" i="35"/>
  <c r="CR14" i="35"/>
  <c r="CR19" i="35"/>
  <c r="CR20" i="35"/>
  <c r="CR21" i="35"/>
  <c r="CR22" i="35"/>
  <c r="CR23" i="35"/>
  <c r="CR24" i="35"/>
  <c r="CR25" i="35"/>
  <c r="CR26" i="35"/>
  <c r="CR27" i="35"/>
  <c r="CR28" i="35"/>
  <c r="CR29" i="35"/>
  <c r="CR11" i="35"/>
  <c r="CM12" i="35"/>
  <c r="CM13" i="35"/>
  <c r="CM14" i="35"/>
  <c r="CM19" i="35"/>
  <c r="CM20" i="35"/>
  <c r="CM21" i="35"/>
  <c r="CM22" i="35"/>
  <c r="CM23" i="35"/>
  <c r="CM24" i="35"/>
  <c r="CM25" i="35"/>
  <c r="CM26" i="35"/>
  <c r="CM27" i="35"/>
  <c r="CM28" i="35"/>
  <c r="CM29" i="35"/>
  <c r="CM11" i="35"/>
  <c r="CH12" i="35"/>
  <c r="CH14" i="35"/>
  <c r="CH15" i="35"/>
  <c r="CH17" i="35"/>
  <c r="CH19" i="35"/>
  <c r="CH20" i="35"/>
  <c r="CH21" i="35"/>
  <c r="CH22" i="35"/>
  <c r="CH23" i="35"/>
  <c r="CH24" i="35"/>
  <c r="CH25" i="35"/>
  <c r="CH26" i="35"/>
  <c r="CH27" i="35"/>
  <c r="CH28" i="35"/>
  <c r="CH29" i="35"/>
  <c r="CH11" i="35"/>
  <c r="CC12" i="35"/>
  <c r="CC14" i="35"/>
  <c r="CC15" i="35"/>
  <c r="CC17" i="35"/>
  <c r="CC19" i="35"/>
  <c r="CC20" i="35"/>
  <c r="CC21" i="35"/>
  <c r="CC22" i="35"/>
  <c r="CC23" i="35"/>
  <c r="CC24" i="35"/>
  <c r="CC25" i="35"/>
  <c r="CC26" i="35"/>
  <c r="CC27" i="35"/>
  <c r="CC28" i="35"/>
  <c r="BJ28" i="37" s="1"/>
  <c r="CC29" i="35"/>
  <c r="BJ34" i="37" s="1"/>
  <c r="CC11" i="35"/>
  <c r="BX12" i="35"/>
  <c r="BX14" i="35"/>
  <c r="BX15" i="35"/>
  <c r="BX17" i="35"/>
  <c r="BX19" i="35"/>
  <c r="BX20" i="35"/>
  <c r="BX21" i="35"/>
  <c r="BX22" i="35"/>
  <c r="BX23" i="35"/>
  <c r="BX24" i="35"/>
  <c r="BX25" i="35"/>
  <c r="BX26" i="35"/>
  <c r="BX27" i="35"/>
  <c r="BX28" i="35"/>
  <c r="BX29" i="35"/>
  <c r="BX11" i="35"/>
  <c r="BN348" i="47"/>
  <c r="BH348" i="47" s="1"/>
  <c r="BN346" i="47"/>
  <c r="BH346" i="47" s="1"/>
  <c r="BN344" i="47"/>
  <c r="BH344" i="47" s="1"/>
  <c r="BN342" i="47"/>
  <c r="BH342" i="47" s="1"/>
  <c r="BM335" i="47"/>
  <c r="BC335" i="47" s="1"/>
  <c r="BM333" i="47"/>
  <c r="BC333" i="47" s="1"/>
  <c r="BM325" i="47"/>
  <c r="BC325" i="47" s="1"/>
  <c r="BC324" i="47"/>
  <c r="BC322" i="47"/>
  <c r="BC320" i="47"/>
  <c r="DF8" i="35"/>
  <c r="DA8" i="35"/>
  <c r="CV8" i="35"/>
  <c r="CQ8" i="35"/>
  <c r="CL8" i="35"/>
  <c r="CG8" i="35"/>
  <c r="CB8" i="35"/>
  <c r="BW8" i="35"/>
  <c r="BC430" i="47"/>
  <c r="BC428" i="47"/>
  <c r="BC426" i="47"/>
  <c r="BC424" i="47"/>
  <c r="BM422" i="47"/>
  <c r="BC422" i="47" s="1"/>
  <c r="BM420" i="47"/>
  <c r="BC420" i="47" s="1"/>
  <c r="BM416" i="47"/>
  <c r="BC416" i="47" s="1"/>
  <c r="BM414" i="47"/>
  <c r="BC414" i="47" s="1"/>
  <c r="BM412" i="47"/>
  <c r="BC412" i="47" s="1"/>
  <c r="BM410" i="47"/>
  <c r="BC410" i="47" s="1"/>
  <c r="BM408" i="47"/>
  <c r="BC408" i="47" s="1"/>
  <c r="BM406" i="47"/>
  <c r="BC406" i="47" s="1"/>
  <c r="BM404" i="47"/>
  <c r="BC404" i="47" s="1"/>
  <c r="BM402" i="47"/>
  <c r="BC402" i="47" s="1"/>
  <c r="BC398" i="47"/>
  <c r="BC291" i="47"/>
  <c r="BM288" i="47"/>
  <c r="BC288" i="47" s="1"/>
  <c r="BM286" i="47"/>
  <c r="BC286" i="47" s="1"/>
  <c r="BM284" i="47"/>
  <c r="BC284" i="47" s="1"/>
  <c r="BM282" i="47"/>
  <c r="BC282" i="47" s="1"/>
  <c r="BC280" i="47"/>
  <c r="BC278" i="47"/>
  <c r="BM276" i="47"/>
  <c r="BC276" i="47" s="1"/>
  <c r="BM274" i="47"/>
  <c r="BC274" i="47" s="1"/>
  <c r="BM273" i="47"/>
  <c r="BC273" i="47" s="1"/>
  <c r="BM270" i="47"/>
  <c r="BC270" i="47" s="1"/>
  <c r="BM268" i="47"/>
  <c r="BC268" i="47" s="1"/>
  <c r="BM266" i="47"/>
  <c r="BC266" i="47" s="1"/>
  <c r="BM264" i="47"/>
  <c r="BC264" i="47" s="1"/>
  <c r="BM262" i="47"/>
  <c r="BC262" i="47" s="1"/>
  <c r="BM260" i="47"/>
  <c r="BC260" i="47" s="1"/>
  <c r="BM258" i="47"/>
  <c r="BC258" i="47" s="1"/>
  <c r="BM256" i="47"/>
  <c r="BM254" i="47"/>
  <c r="BC254" i="47" s="1"/>
  <c r="BM252" i="47"/>
  <c r="BC252" i="47" s="1"/>
  <c r="BM250" i="47"/>
  <c r="BC250" i="47" s="1"/>
  <c r="BM248" i="47"/>
  <c r="BC248" i="47" s="1"/>
  <c r="BM246" i="47"/>
  <c r="BC246" i="47" s="1"/>
  <c r="BM244" i="47"/>
  <c r="BC244" i="47" s="1"/>
  <c r="BM242" i="47"/>
  <c r="BC242" i="47" s="1"/>
  <c r="BM216" i="47"/>
  <c r="BC216" i="47" s="1"/>
  <c r="BM214" i="47"/>
  <c r="BC214" i="47" s="1"/>
  <c r="BM212" i="47"/>
  <c r="BC212" i="47" s="1"/>
  <c r="BM210" i="47"/>
  <c r="BC210" i="47" s="1"/>
  <c r="BM208" i="47"/>
  <c r="BC208" i="47" s="1"/>
  <c r="BC206" i="47"/>
  <c r="BM204" i="47"/>
  <c r="BM202" i="47"/>
  <c r="BC200" i="47"/>
  <c r="BM198" i="47"/>
  <c r="BC198" i="47" s="1"/>
  <c r="BC196" i="47"/>
  <c r="BM194" i="47"/>
  <c r="BC194" i="47" s="1"/>
  <c r="BM192" i="47"/>
  <c r="BC192" i="47" s="1"/>
  <c r="BM190" i="47"/>
  <c r="BC190" i="47" s="1"/>
  <c r="BM188" i="47"/>
  <c r="BC188" i="47" s="1"/>
  <c r="BM186" i="47"/>
  <c r="BC186" i="47" s="1"/>
  <c r="BM184" i="47"/>
  <c r="BC184" i="47" s="1"/>
  <c r="BM182" i="47"/>
  <c r="BC182" i="47" s="1"/>
  <c r="BM180" i="47"/>
  <c r="BC180" i="47" s="1"/>
  <c r="BM178" i="47"/>
  <c r="BC178" i="47" s="1"/>
  <c r="BM176" i="47"/>
  <c r="BC176" i="47" s="1"/>
  <c r="BM174" i="47"/>
  <c r="BC174" i="47" s="1"/>
  <c r="BC172" i="47"/>
  <c r="BM168" i="47"/>
  <c r="BC168" i="47" s="1"/>
  <c r="BC164" i="47"/>
  <c r="BC136" i="47"/>
  <c r="BC113" i="47"/>
  <c r="BM109" i="47"/>
  <c r="BC109" i="47" s="1"/>
  <c r="BM105" i="47"/>
  <c r="BM103" i="47"/>
  <c r="BC103" i="47" s="1"/>
  <c r="BC99" i="47"/>
  <c r="P8" i="50" l="1"/>
  <c r="P68" i="50"/>
  <c r="P132" i="50"/>
  <c r="P268" i="50"/>
  <c r="P197" i="50"/>
  <c r="BA138" i="37"/>
  <c r="P210" i="50" s="1"/>
  <c r="D198" i="50"/>
  <c r="I198" i="50" s="1"/>
  <c r="I199" i="50" s="1"/>
  <c r="D192" i="50"/>
  <c r="I192" i="50" s="1"/>
  <c r="I193" i="50" s="1"/>
  <c r="D18" i="50"/>
  <c r="D13" i="50"/>
  <c r="I299" i="50"/>
  <c r="I356" i="50"/>
  <c r="D89" i="50"/>
  <c r="I89" i="50" s="1"/>
  <c r="I90" i="50" s="1"/>
  <c r="I53" i="50"/>
  <c r="I294" i="50"/>
  <c r="I301" i="50"/>
  <c r="I297" i="50"/>
  <c r="I116" i="50"/>
  <c r="D84" i="50"/>
  <c r="I84" i="50" s="1"/>
  <c r="I85" i="50" s="1"/>
  <c r="I54" i="50"/>
  <c r="I109" i="50"/>
  <c r="I174" i="50"/>
  <c r="I293" i="50"/>
  <c r="I296" i="50"/>
  <c r="I110" i="50"/>
  <c r="D78" i="50"/>
  <c r="I78" i="50" s="1"/>
  <c r="I79" i="50" s="1"/>
  <c r="D167" i="50"/>
  <c r="I167" i="50" s="1"/>
  <c r="I168" i="50" s="1"/>
  <c r="D284" i="50"/>
  <c r="I284" i="50" s="1"/>
  <c r="I285" i="50" s="1"/>
  <c r="I52" i="50"/>
  <c r="I113" i="50"/>
  <c r="I173" i="50"/>
  <c r="I295" i="50"/>
  <c r="I362" i="50"/>
  <c r="D99" i="50"/>
  <c r="I99" i="50" s="1"/>
  <c r="I100" i="50" s="1"/>
  <c r="D68" i="50"/>
  <c r="I68" i="50" s="1"/>
  <c r="I69" i="50" s="1"/>
  <c r="D162" i="50"/>
  <c r="I162" i="50" s="1"/>
  <c r="I163" i="50" s="1"/>
  <c r="I48" i="50"/>
  <c r="I117" i="50"/>
  <c r="I360" i="50"/>
  <c r="I114" i="50"/>
  <c r="D152" i="50"/>
  <c r="I152" i="50" s="1"/>
  <c r="I153" i="50" s="1"/>
  <c r="I47" i="50"/>
  <c r="I112" i="50"/>
  <c r="I361" i="50"/>
  <c r="D104" i="50"/>
  <c r="I104" i="50" s="1"/>
  <c r="I105" i="50" s="1"/>
  <c r="I298" i="50"/>
  <c r="D147" i="50"/>
  <c r="I147" i="50" s="1"/>
  <c r="I148" i="50" s="1"/>
  <c r="I51" i="50"/>
  <c r="I111" i="50"/>
  <c r="I359" i="50"/>
  <c r="I115" i="50"/>
  <c r="D43" i="50"/>
  <c r="D142" i="50"/>
  <c r="I142" i="50" s="1"/>
  <c r="I143" i="50" s="1"/>
  <c r="I177" i="50"/>
  <c r="I355" i="50"/>
  <c r="D23" i="50"/>
  <c r="I175" i="50"/>
  <c r="D38" i="50"/>
  <c r="D132" i="50"/>
  <c r="I132" i="50" s="1"/>
  <c r="I133" i="50" s="1"/>
  <c r="D223" i="50"/>
  <c r="I223" i="50" s="1"/>
  <c r="I224" i="50" s="1"/>
  <c r="I50" i="50"/>
  <c r="I178" i="50"/>
  <c r="I300" i="50"/>
  <c r="I354" i="50"/>
  <c r="I357" i="50"/>
  <c r="D8" i="50"/>
  <c r="D28" i="50"/>
  <c r="D203" i="50"/>
  <c r="I203" i="50" s="1"/>
  <c r="I204" i="50" s="1"/>
  <c r="I49" i="50"/>
  <c r="I176" i="50"/>
  <c r="I358" i="50"/>
  <c r="BE252" i="37"/>
  <c r="BE251" i="37"/>
  <c r="BE250" i="37"/>
  <c r="BE249" i="37"/>
  <c r="BE186" i="37"/>
  <c r="Q275" i="50" s="1"/>
  <c r="BE184" i="37"/>
  <c r="BE183" i="37"/>
  <c r="BE179" i="37"/>
  <c r="BE178" i="37"/>
  <c r="Q267" i="50" s="1"/>
  <c r="BE185" i="37"/>
  <c r="Q274" i="50" s="1"/>
  <c r="BE127" i="37"/>
  <c r="BE130" i="37"/>
  <c r="BE131" i="37"/>
  <c r="BE132" i="37"/>
  <c r="Z271" i="37"/>
  <c r="W274" i="37" s="1"/>
  <c r="Z113" i="37"/>
  <c r="Z35" i="37"/>
  <c r="I55" i="50" s="1"/>
  <c r="BJ37" i="37"/>
  <c r="BG40" i="37" s="1"/>
  <c r="BJ113" i="37"/>
  <c r="BE129" i="37"/>
  <c r="Q197" i="50" s="1"/>
  <c r="Z193" i="37"/>
  <c r="W196" i="37" s="1"/>
  <c r="DI13" i="47"/>
  <c r="DI14" i="47"/>
  <c r="DI16" i="47"/>
  <c r="BB247" i="37" s="1"/>
  <c r="P319" i="50" s="1"/>
  <c r="DI15" i="47"/>
  <c r="BE46" i="37"/>
  <c r="Q68" i="50" s="1"/>
  <c r="BD51" i="37"/>
  <c r="DI17" i="47"/>
  <c r="BB248" i="37" s="1"/>
  <c r="P320" i="50" s="1"/>
  <c r="U124" i="37"/>
  <c r="BB124" i="37"/>
  <c r="DI12" i="47"/>
  <c r="BJ106" i="37"/>
  <c r="BJ112" i="37"/>
  <c r="BJ111" i="37"/>
  <c r="BJ110" i="37"/>
  <c r="BJ109" i="37"/>
  <c r="BJ108" i="37"/>
  <c r="BJ107" i="37"/>
  <c r="BJ105" i="37"/>
  <c r="DC14" i="47"/>
  <c r="BB167" i="37" s="1"/>
  <c r="DC24" i="47"/>
  <c r="DC19" i="47"/>
  <c r="DC29" i="47"/>
  <c r="DC22" i="47"/>
  <c r="DC23" i="47"/>
  <c r="DC12" i="47"/>
  <c r="DC13" i="47"/>
  <c r="DC15" i="47"/>
  <c r="DC27" i="47"/>
  <c r="BB180" i="37" s="1"/>
  <c r="P269" i="50" s="1"/>
  <c r="BC256" i="47"/>
  <c r="DC16" i="47"/>
  <c r="DC28" i="47"/>
  <c r="CS12" i="47"/>
  <c r="DC17" i="47"/>
  <c r="CS13" i="47"/>
  <c r="DC18" i="47"/>
  <c r="DC20" i="47"/>
  <c r="DC21" i="47"/>
  <c r="DB45" i="47" l="1"/>
  <c r="BB165" i="37"/>
  <c r="BD192" i="37" s="1"/>
  <c r="P288" i="50" s="1"/>
  <c r="Q195" i="50"/>
  <c r="BD193" i="37"/>
  <c r="P289" i="50" s="1"/>
  <c r="Q322" i="50"/>
  <c r="Q323" i="50"/>
  <c r="Q200" i="50"/>
  <c r="P192" i="50"/>
  <c r="P74" i="50"/>
  <c r="Q321" i="50"/>
  <c r="P256" i="50"/>
  <c r="Q268" i="50"/>
  <c r="Q324" i="50"/>
  <c r="Q199" i="50"/>
  <c r="Q272" i="50"/>
  <c r="Q273" i="50"/>
  <c r="Q132" i="50"/>
  <c r="Q198" i="50"/>
  <c r="I118" i="50"/>
  <c r="I240" i="50"/>
  <c r="I122" i="50"/>
  <c r="I23" i="50"/>
  <c r="I24" i="50" s="1"/>
  <c r="I367" i="50"/>
  <c r="I8" i="50"/>
  <c r="I9" i="50" s="1"/>
  <c r="I56" i="50"/>
  <c r="I232" i="50"/>
  <c r="I179" i="50"/>
  <c r="I234" i="50"/>
  <c r="I418" i="50" s="1"/>
  <c r="I28" i="50"/>
  <c r="I29" i="50" s="1"/>
  <c r="I237" i="50"/>
  <c r="I421" i="50" s="1"/>
  <c r="I238" i="50"/>
  <c r="I422" i="50" s="1"/>
  <c r="I302" i="50"/>
  <c r="I239" i="50"/>
  <c r="I423" i="50" s="1"/>
  <c r="I306" i="50"/>
  <c r="I38" i="50"/>
  <c r="I39" i="50" s="1"/>
  <c r="I235" i="50"/>
  <c r="I419" i="50" s="1"/>
  <c r="I236" i="50"/>
  <c r="I420" i="50" s="1"/>
  <c r="I233" i="50"/>
  <c r="I417" i="50" s="1"/>
  <c r="I363" i="50"/>
  <c r="I43" i="50"/>
  <c r="I44" i="50" s="1"/>
  <c r="I13" i="50"/>
  <c r="I14" i="50" s="1"/>
  <c r="I18" i="50"/>
  <c r="I19" i="50" s="1"/>
  <c r="BK189" i="37"/>
  <c r="BE248" i="37"/>
  <c r="BE247" i="37"/>
  <c r="Q319" i="50" s="1"/>
  <c r="BD258" i="37"/>
  <c r="BE180" i="37"/>
  <c r="BH134" i="37"/>
  <c r="Q202" i="50" s="1"/>
  <c r="BK47" i="37"/>
  <c r="Z115" i="37"/>
  <c r="W118" i="37" s="1"/>
  <c r="Z37" i="37"/>
  <c r="BE167" i="37"/>
  <c r="Q256" i="50" s="1"/>
  <c r="BJ115" i="37"/>
  <c r="BG118" i="37" s="1"/>
  <c r="BE124" i="37"/>
  <c r="BC60" i="47"/>
  <c r="BM52" i="47"/>
  <c r="BM50" i="47"/>
  <c r="BM13" i="47"/>
  <c r="BV12" i="47" s="1"/>
  <c r="R47" i="37" s="1"/>
  <c r="P9" i="50" s="1"/>
  <c r="BM56" i="47"/>
  <c r="BM37" i="47"/>
  <c r="BC46" i="47"/>
  <c r="BC31" i="47"/>
  <c r="BC24" i="47"/>
  <c r="BC22" i="47"/>
  <c r="BE165" i="37" l="1"/>
  <c r="P254" i="50"/>
  <c r="Q278" i="50"/>
  <c r="Q70" i="50"/>
  <c r="Q192" i="50"/>
  <c r="Q269" i="50"/>
  <c r="T376" i="50"/>
  <c r="P336" i="50"/>
  <c r="P414" i="50" s="1"/>
  <c r="Q320" i="50"/>
  <c r="I424" i="50"/>
  <c r="I180" i="50"/>
  <c r="I184" i="50"/>
  <c r="I241" i="50"/>
  <c r="I416" i="50"/>
  <c r="I245" i="50"/>
  <c r="BK254" i="37"/>
  <c r="T52" i="37"/>
  <c r="P15" i="50" s="1"/>
  <c r="BC37" i="47"/>
  <c r="CH12" i="47"/>
  <c r="R125" i="37" s="1"/>
  <c r="BC56" i="47"/>
  <c r="CN13" i="47"/>
  <c r="BB126" i="37" s="1"/>
  <c r="P194" i="50" s="1"/>
  <c r="BC50" i="47"/>
  <c r="CN12" i="47"/>
  <c r="BB125" i="37" s="1"/>
  <c r="BC13" i="47"/>
  <c r="BC7" i="47"/>
  <c r="BT4" i="47"/>
  <c r="BM216" i="46"/>
  <c r="BM214" i="46"/>
  <c r="BM208" i="46"/>
  <c r="BM206" i="46"/>
  <c r="BM204" i="46"/>
  <c r="BM202" i="46"/>
  <c r="BM200" i="46"/>
  <c r="BM198" i="46"/>
  <c r="BM196" i="46"/>
  <c r="BM194" i="46"/>
  <c r="BM192" i="46"/>
  <c r="BM190" i="46"/>
  <c r="Q254" i="50" l="1"/>
  <c r="BK188" i="37"/>
  <c r="Q326" i="50"/>
  <c r="P193" i="50"/>
  <c r="BA137" i="37"/>
  <c r="P209" i="50" s="1"/>
  <c r="P133" i="50"/>
  <c r="I425" i="50"/>
  <c r="BE126" i="37"/>
  <c r="BE125" i="37"/>
  <c r="Q193" i="50" s="1"/>
  <c r="U125" i="37"/>
  <c r="Q133" i="50" s="1"/>
  <c r="T130" i="37"/>
  <c r="BT5" i="47"/>
  <c r="BM347" i="35"/>
  <c r="BO347" i="35" s="1"/>
  <c r="BM345" i="35"/>
  <c r="BO345" i="35" s="1"/>
  <c r="BM343" i="35"/>
  <c r="BO343" i="35" s="1"/>
  <c r="BM341" i="35"/>
  <c r="DG19" i="35" s="1"/>
  <c r="D345" i="50" s="1"/>
  <c r="BM339" i="35"/>
  <c r="BO339" i="35" s="1"/>
  <c r="BM337" i="35"/>
  <c r="BO337" i="35" s="1"/>
  <c r="BM335" i="35"/>
  <c r="BO335" i="35" s="1"/>
  <c r="BM333" i="35"/>
  <c r="BO333" i="35" s="1"/>
  <c r="BM331" i="35"/>
  <c r="BO331" i="35" s="1"/>
  <c r="BM329" i="35"/>
  <c r="BO329" i="35" s="1"/>
  <c r="BM327" i="35"/>
  <c r="BO327" i="35" s="1"/>
  <c r="BM325" i="35"/>
  <c r="BO325" i="35" s="1"/>
  <c r="BM323" i="35"/>
  <c r="BO323" i="35" s="1"/>
  <c r="BM321" i="35"/>
  <c r="BM300" i="35"/>
  <c r="BO300" i="35" s="1"/>
  <c r="BM298" i="35"/>
  <c r="BO298" i="35" s="1"/>
  <c r="BM296" i="35"/>
  <c r="BO296" i="35" s="1"/>
  <c r="BM294" i="35"/>
  <c r="BO294" i="35" s="1"/>
  <c r="BM290" i="35"/>
  <c r="BO290" i="35" s="1"/>
  <c r="BM288" i="35"/>
  <c r="BO288" i="35" s="1"/>
  <c r="BM286" i="35"/>
  <c r="BO286" i="35" s="1"/>
  <c r="BM284" i="35"/>
  <c r="BO284" i="35" s="1"/>
  <c r="BM292" i="35"/>
  <c r="BO292" i="35" s="1"/>
  <c r="BM282" i="35"/>
  <c r="BO282" i="35" s="1"/>
  <c r="BM280" i="35"/>
  <c r="BO280" i="35" s="1"/>
  <c r="BM278" i="35"/>
  <c r="BO278" i="35" s="1"/>
  <c r="BM276" i="35"/>
  <c r="BM274" i="35"/>
  <c r="BO274" i="35" s="1"/>
  <c r="BM272" i="35"/>
  <c r="BO272" i="35" s="1"/>
  <c r="BM270" i="35"/>
  <c r="BO270" i="35" s="1"/>
  <c r="BM268" i="35"/>
  <c r="BM262" i="35"/>
  <c r="BM260" i="35"/>
  <c r="BO260" i="35" s="1"/>
  <c r="BM258" i="35"/>
  <c r="BM175" i="46"/>
  <c r="BM173" i="46"/>
  <c r="BM171" i="46"/>
  <c r="BM169" i="46"/>
  <c r="BM167" i="46"/>
  <c r="BM165" i="46"/>
  <c r="BM163" i="46"/>
  <c r="BM143" i="46"/>
  <c r="BM129" i="46"/>
  <c r="BM243" i="35"/>
  <c r="BM137" i="46"/>
  <c r="BM135" i="46"/>
  <c r="BM133" i="46"/>
  <c r="BM131" i="46"/>
  <c r="BM251" i="35"/>
  <c r="BO251" i="35" s="1"/>
  <c r="BM249" i="35"/>
  <c r="BO249" i="35" s="1"/>
  <c r="BM247" i="35"/>
  <c r="BO247" i="35" s="1"/>
  <c r="BM223" i="35"/>
  <c r="BO223" i="35" s="1"/>
  <c r="BM221" i="35"/>
  <c r="BO221" i="35" s="1"/>
  <c r="BM245" i="35"/>
  <c r="BO245" i="35" s="1"/>
  <c r="BM219" i="35"/>
  <c r="BO219" i="35" s="1"/>
  <c r="BM217" i="35"/>
  <c r="BO217" i="35" s="1"/>
  <c r="BM215" i="35"/>
  <c r="BO215" i="35" s="1"/>
  <c r="BM213" i="35"/>
  <c r="BO213" i="35" s="1"/>
  <c r="BM211" i="35"/>
  <c r="BO211" i="35" s="1"/>
  <c r="BM209" i="35"/>
  <c r="BO209" i="35" s="1"/>
  <c r="BM207" i="35"/>
  <c r="BO207" i="35" s="1"/>
  <c r="BM205" i="35"/>
  <c r="BM186" i="35"/>
  <c r="BO186" i="35" s="1"/>
  <c r="BM185" i="35"/>
  <c r="BM183" i="35"/>
  <c r="BM181" i="35"/>
  <c r="BO181" i="35" s="1"/>
  <c r="BM179" i="35"/>
  <c r="BO179" i="35" s="1"/>
  <c r="BM177" i="35"/>
  <c r="BO177" i="35" s="1"/>
  <c r="BM175" i="35"/>
  <c r="BO175" i="35" s="1"/>
  <c r="BM173" i="35"/>
  <c r="BM171" i="35"/>
  <c r="BO171" i="35" s="1"/>
  <c r="BM169" i="35"/>
  <c r="BO169" i="35" s="1"/>
  <c r="BM167" i="35"/>
  <c r="BO167" i="35" s="1"/>
  <c r="BM165" i="35"/>
  <c r="BO165" i="35" s="1"/>
  <c r="Q277" i="50" l="1"/>
  <c r="Q194" i="50"/>
  <c r="P138" i="50"/>
  <c r="P413" i="50" s="1"/>
  <c r="I345" i="50"/>
  <c r="I346" i="50" s="1"/>
  <c r="D407" i="50"/>
  <c r="I407" i="50" s="1"/>
  <c r="I408" i="50" s="1"/>
  <c r="BH133" i="37"/>
  <c r="Q201" i="50" s="1"/>
  <c r="Z5" i="38"/>
  <c r="AA126" i="37"/>
  <c r="Q134" i="50" s="1"/>
  <c r="BO262" i="35"/>
  <c r="DG13" i="35"/>
  <c r="D320" i="50" s="1"/>
  <c r="I320" i="50" s="1"/>
  <c r="I321" i="50" s="1"/>
  <c r="DG14" i="35"/>
  <c r="D325" i="50" s="1"/>
  <c r="I325" i="50" s="1"/>
  <c r="I326" i="50" s="1"/>
  <c r="BO173" i="35"/>
  <c r="DB13" i="35"/>
  <c r="BO268" i="35"/>
  <c r="DG15" i="35"/>
  <c r="D330" i="50" s="1"/>
  <c r="I330" i="50" s="1"/>
  <c r="I331" i="50" s="1"/>
  <c r="BO276" i="35"/>
  <c r="DG18" i="35"/>
  <c r="D340" i="50" s="1"/>
  <c r="I340" i="50" s="1"/>
  <c r="I341" i="50" s="1"/>
  <c r="BO205" i="35"/>
  <c r="DB18" i="35"/>
  <c r="D279" i="50" s="1"/>
  <c r="I279" i="50" s="1"/>
  <c r="I280" i="50" s="1"/>
  <c r="DB14" i="35"/>
  <c r="BO243" i="35"/>
  <c r="DB20" i="35"/>
  <c r="BO258" i="35"/>
  <c r="DG12" i="35"/>
  <c r="D314" i="50" s="1"/>
  <c r="I314" i="50" s="1"/>
  <c r="I315" i="50" s="1"/>
  <c r="BO321" i="35"/>
  <c r="DG20" i="35"/>
  <c r="D350" i="50" s="1"/>
  <c r="I350" i="50" s="1"/>
  <c r="I351" i="50" s="1"/>
  <c r="BO183" i="35"/>
  <c r="D289" i="50" l="1"/>
  <c r="I289" i="50" s="1"/>
  <c r="I290" i="50" s="1"/>
  <c r="D264" i="50"/>
  <c r="D259" i="50"/>
  <c r="I259" i="50" s="1"/>
  <c r="I260" i="50" s="1"/>
  <c r="W258" i="37"/>
  <c r="BM163" i="35"/>
  <c r="BM110" i="46"/>
  <c r="BM108" i="46"/>
  <c r="BM106" i="46"/>
  <c r="BM104" i="46"/>
  <c r="BM102" i="46"/>
  <c r="BM100" i="46"/>
  <c r="BM98" i="46"/>
  <c r="BM122" i="46"/>
  <c r="BM120" i="46"/>
  <c r="BM87" i="46"/>
  <c r="BM85" i="46"/>
  <c r="BM65" i="46"/>
  <c r="BM63" i="46"/>
  <c r="BM48" i="46"/>
  <c r="BM46" i="46"/>
  <c r="BM44" i="46"/>
  <c r="BM42" i="46"/>
  <c r="BM20" i="46"/>
  <c r="BM31" i="46"/>
  <c r="BM22" i="46"/>
  <c r="BM9" i="46"/>
  <c r="I264" i="50" l="1"/>
  <c r="I265" i="50" s="1"/>
  <c r="D387" i="50"/>
  <c r="I387" i="50" s="1"/>
  <c r="I388" i="50" s="1"/>
  <c r="W273" i="37"/>
  <c r="I366" i="50" s="1"/>
  <c r="BO163" i="35"/>
  <c r="DB12" i="35"/>
  <c r="BM140" i="35"/>
  <c r="BO140" i="35" s="1"/>
  <c r="BM138" i="35"/>
  <c r="BO138" i="35" s="1"/>
  <c r="BM136" i="35"/>
  <c r="BO136" i="35" s="1"/>
  <c r="BM134" i="35"/>
  <c r="BO134" i="35" s="1"/>
  <c r="BM132" i="35"/>
  <c r="BO132" i="35" s="1"/>
  <c r="BM130" i="35"/>
  <c r="BO130" i="35" s="1"/>
  <c r="BM128" i="35"/>
  <c r="BM126" i="35"/>
  <c r="BO126" i="35" s="1"/>
  <c r="BM124" i="35"/>
  <c r="BO124" i="35" s="1"/>
  <c r="BM122" i="35"/>
  <c r="BM120" i="35"/>
  <c r="BO120" i="35" s="1"/>
  <c r="BM118" i="35"/>
  <c r="BO118" i="35" s="1"/>
  <c r="BM116" i="35"/>
  <c r="BM114" i="35"/>
  <c r="BO114" i="35" s="1"/>
  <c r="BM112" i="35"/>
  <c r="BM105" i="35"/>
  <c r="BO105" i="35" s="1"/>
  <c r="BM103" i="35"/>
  <c r="BO103" i="35" s="1"/>
  <c r="BM101" i="35"/>
  <c r="BO101" i="35" s="1"/>
  <c r="BM99" i="35"/>
  <c r="BO99" i="35" s="1"/>
  <c r="BM97" i="35"/>
  <c r="BO97" i="35" s="1"/>
  <c r="BM91" i="35"/>
  <c r="BO91" i="35" s="1"/>
  <c r="BM87" i="35"/>
  <c r="BO87" i="35" s="1"/>
  <c r="BM85" i="35"/>
  <c r="BM89" i="35"/>
  <c r="BM60" i="35"/>
  <c r="BO60" i="35" s="1"/>
  <c r="BM58" i="35"/>
  <c r="BO58" i="35" s="1"/>
  <c r="BM56" i="35"/>
  <c r="BO56" i="35" s="1"/>
  <c r="BM54" i="35"/>
  <c r="BO54" i="35" s="1"/>
  <c r="BM52" i="35"/>
  <c r="BO52" i="35" s="1"/>
  <c r="BM50" i="35"/>
  <c r="BO50" i="35" s="1"/>
  <c r="BM48" i="35"/>
  <c r="BM46" i="35"/>
  <c r="BO46" i="35" s="1"/>
  <c r="BM44" i="35"/>
  <c r="BM42" i="35"/>
  <c r="BO42" i="35" s="1"/>
  <c r="BM40" i="35"/>
  <c r="BM95" i="35"/>
  <c r="BO95" i="35" s="1"/>
  <c r="BM93" i="35"/>
  <c r="BM11" i="35"/>
  <c r="BO11" i="35" s="1"/>
  <c r="BM9" i="35"/>
  <c r="BM7" i="35"/>
  <c r="BM22" i="35"/>
  <c r="BO22" i="35" s="1"/>
  <c r="BM20" i="35"/>
  <c r="BM18" i="35"/>
  <c r="BM33" i="35"/>
  <c r="BO33" i="35" s="1"/>
  <c r="BM31" i="35"/>
  <c r="BM29" i="35"/>
  <c r="D253" i="50" l="1"/>
  <c r="W275" i="37"/>
  <c r="W180" i="37"/>
  <c r="W195" i="37" s="1"/>
  <c r="I305" i="50" s="1"/>
  <c r="BO93" i="35"/>
  <c r="CR18" i="35"/>
  <c r="BO122" i="35"/>
  <c r="CW18" i="35"/>
  <c r="BO44" i="35"/>
  <c r="CM17" i="35"/>
  <c r="BO116" i="35"/>
  <c r="CW17" i="35"/>
  <c r="BO89" i="35"/>
  <c r="CR17" i="35"/>
  <c r="BO40" i="35"/>
  <c r="CM15" i="35"/>
  <c r="BO18" i="35"/>
  <c r="CC13" i="35"/>
  <c r="BO20" i="35"/>
  <c r="CC18" i="35"/>
  <c r="BO31" i="35"/>
  <c r="CH18" i="35"/>
  <c r="BO48" i="35"/>
  <c r="CM18" i="35"/>
  <c r="BO128" i="35"/>
  <c r="CW20" i="35"/>
  <c r="BO7" i="35"/>
  <c r="BX13" i="35"/>
  <c r="BO85" i="35"/>
  <c r="CR15" i="35"/>
  <c r="BO29" i="35"/>
  <c r="CH13" i="35"/>
  <c r="BO9" i="35"/>
  <c r="BX18" i="35"/>
  <c r="BO112" i="35"/>
  <c r="CW15" i="35"/>
  <c r="BS182" i="37"/>
  <c r="BS183" i="37"/>
  <c r="BS184" i="37"/>
  <c r="BS185" i="37"/>
  <c r="BS186" i="37"/>
  <c r="D218" i="50" l="1"/>
  <c r="I218" i="50" s="1"/>
  <c r="I219" i="50" s="1"/>
  <c r="D213" i="50"/>
  <c r="D33" i="50"/>
  <c r="D94" i="50"/>
  <c r="I94" i="50" s="1"/>
  <c r="I95" i="50" s="1"/>
  <c r="D73" i="50"/>
  <c r="D157" i="50"/>
  <c r="I157" i="50" s="1"/>
  <c r="I158" i="50" s="1"/>
  <c r="D208" i="50"/>
  <c r="D137" i="50"/>
  <c r="I137" i="50" s="1"/>
  <c r="I138" i="50" s="1"/>
  <c r="D228" i="50"/>
  <c r="I253" i="50"/>
  <c r="I254" i="50" s="1"/>
  <c r="D376" i="50"/>
  <c r="I376" i="50" s="1"/>
  <c r="I377" i="50" s="1"/>
  <c r="BG100" i="37"/>
  <c r="W197" i="37"/>
  <c r="W102" i="37"/>
  <c r="W117" i="37" s="1"/>
  <c r="BG24" i="37"/>
  <c r="BG39" i="37" s="1"/>
  <c r="I121" i="50" s="1"/>
  <c r="BS170" i="37"/>
  <c r="BS171" i="37"/>
  <c r="BS172" i="37"/>
  <c r="BS8" i="37"/>
  <c r="X46" i="37"/>
  <c r="CK17" i="35"/>
  <c r="CF17" i="35"/>
  <c r="CA17" i="35"/>
  <c r="BV17" i="35"/>
  <c r="BV16" i="35"/>
  <c r="I73" i="50" l="1"/>
  <c r="I74" i="50" s="1"/>
  <c r="D382" i="50"/>
  <c r="I382" i="50" s="1"/>
  <c r="I383" i="50" s="1"/>
  <c r="I183" i="50"/>
  <c r="I208" i="50"/>
  <c r="I209" i="50" s="1"/>
  <c r="D392" i="50"/>
  <c r="I392" i="50" s="1"/>
  <c r="I393" i="50" s="1"/>
  <c r="D402" i="50"/>
  <c r="I402" i="50" s="1"/>
  <c r="I403" i="50" s="1"/>
  <c r="I33" i="50"/>
  <c r="I34" i="50" s="1"/>
  <c r="I228" i="50"/>
  <c r="I229" i="50" s="1"/>
  <c r="D412" i="50"/>
  <c r="I412" i="50" s="1"/>
  <c r="I413" i="50" s="1"/>
  <c r="I213" i="50"/>
  <c r="I214" i="50" s="1"/>
  <c r="D397" i="50"/>
  <c r="I397" i="50" s="1"/>
  <c r="I398" i="50" s="1"/>
  <c r="W119" i="37"/>
  <c r="BG41" i="37"/>
  <c r="BG102" i="37"/>
  <c r="BG117" i="37" s="1"/>
  <c r="I244" i="50" l="1"/>
  <c r="BG119" i="37"/>
  <c r="BS9" i="37"/>
  <c r="BS168" i="37" l="1"/>
  <c r="BS173" i="37"/>
  <c r="BS177" i="37"/>
  <c r="BS180" i="37"/>
  <c r="BS169" i="37"/>
  <c r="BS174" i="37"/>
  <c r="BS211" i="37"/>
  <c r="BS87" i="37"/>
  <c r="BS166" i="37"/>
  <c r="BS175" i="37"/>
  <c r="BS178" i="37"/>
  <c r="BS181" i="37"/>
  <c r="BS212" i="37"/>
  <c r="BS167" i="37"/>
  <c r="BS176" i="37"/>
  <c r="BS179" i="37"/>
  <c r="BS165" i="37"/>
  <c r="BS213" i="37"/>
  <c r="X47" i="37"/>
  <c r="AA49" i="37" s="1"/>
  <c r="Q12" i="50" l="1"/>
  <c r="Q404" i="50" s="1"/>
  <c r="Z8" i="38"/>
  <c r="BO341" i="35" l="1"/>
  <c r="BT4" i="46" l="1"/>
  <c r="BT5" i="46" l="1"/>
  <c r="W40" i="37" l="1"/>
  <c r="I59" i="50" s="1"/>
  <c r="I429" i="50" s="1"/>
  <c r="Z4" i="38" l="1"/>
  <c r="U46" i="37" l="1"/>
  <c r="Q8" i="50" l="1"/>
  <c r="W24" i="37"/>
  <c r="W39" i="37" l="1"/>
  <c r="BT4" i="37"/>
  <c r="Z3" i="38" l="1"/>
  <c r="I58" i="50"/>
  <c r="BT5" i="37"/>
  <c r="I60" i="50" l="1"/>
  <c r="I428" i="50"/>
  <c r="U47" i="37"/>
  <c r="Q9" i="50" s="1"/>
  <c r="AA48" i="37" l="1"/>
  <c r="W41" i="37"/>
  <c r="Q11" i="50" l="1"/>
  <c r="Q403" i="50" s="1"/>
  <c r="Z7" i="38"/>
</calcChain>
</file>

<file path=xl/sharedStrings.xml><?xml version="1.0" encoding="utf-8"?>
<sst xmlns="http://schemas.openxmlformats.org/spreadsheetml/2006/main" count="6278" uniqueCount="370">
  <si>
    <t>Legenda:</t>
  </si>
  <si>
    <t>Código</t>
  </si>
  <si>
    <t>km</t>
  </si>
  <si>
    <t>Prancha</t>
  </si>
  <si>
    <t>Área (m²)</t>
  </si>
  <si>
    <t>Placa</t>
  </si>
  <si>
    <t xml:space="preserve">Localização </t>
  </si>
  <si>
    <t>Tipo de película</t>
  </si>
  <si>
    <t>Tipo de substrato</t>
  </si>
  <si>
    <t>Suporte</t>
  </si>
  <si>
    <t>Tipo</t>
  </si>
  <si>
    <t>Qtde</t>
  </si>
  <si>
    <t>Coordenadas UTM</t>
  </si>
  <si>
    <t>Leste (E)</t>
  </si>
  <si>
    <t>Norte (N)</t>
  </si>
  <si>
    <t>-</t>
  </si>
  <si>
    <t>Estaca</t>
  </si>
  <si>
    <t>+</t>
  </si>
  <si>
    <t>Figura</t>
  </si>
  <si>
    <t>Descrição</t>
  </si>
  <si>
    <t>Largura da faixa (m)</t>
  </si>
  <si>
    <t>Localização inicial</t>
  </si>
  <si>
    <t>Localização final</t>
  </si>
  <si>
    <t>Cadência</t>
  </si>
  <si>
    <t>Material</t>
  </si>
  <si>
    <t>Espessura (mm)</t>
  </si>
  <si>
    <t>Ext. (km)</t>
  </si>
  <si>
    <t>Traço (m)</t>
  </si>
  <si>
    <t>Espaçamento (m)</t>
  </si>
  <si>
    <t>LBO</t>
  </si>
  <si>
    <t>Termoplástico</t>
  </si>
  <si>
    <t>LMS-2</t>
  </si>
  <si>
    <t>Linha Simples Seccionada</t>
  </si>
  <si>
    <t>Cont.</t>
  </si>
  <si>
    <t>LCO</t>
  </si>
  <si>
    <t>LFO-3</t>
  </si>
  <si>
    <t>Norte (n)</t>
  </si>
  <si>
    <t>LRE</t>
  </si>
  <si>
    <t>Implantar</t>
  </si>
  <si>
    <t>Sinalização Horizontal</t>
  </si>
  <si>
    <t>Item</t>
  </si>
  <si>
    <t>Bordo</t>
  </si>
  <si>
    <t>LE/LD</t>
  </si>
  <si>
    <t>EIXO</t>
  </si>
  <si>
    <t>Contínua</t>
  </si>
  <si>
    <t>Cor</t>
  </si>
  <si>
    <t>Branca</t>
  </si>
  <si>
    <t>Área(m²)</t>
  </si>
  <si>
    <t>Total (m²)</t>
  </si>
  <si>
    <t>Quant.(Unid.)</t>
  </si>
  <si>
    <t>TOTAL SINALIZAÇÃO HORIZONTAL (m²)</t>
  </si>
  <si>
    <t>Suportes</t>
  </si>
  <si>
    <t>Sinalização Vertical</t>
  </si>
  <si>
    <t>Área m²  (unit)</t>
  </si>
  <si>
    <t xml:space="preserve">Implantar </t>
  </si>
  <si>
    <t>Qtd.</t>
  </si>
  <si>
    <t>M² Total</t>
  </si>
  <si>
    <t>Unid.</t>
  </si>
  <si>
    <t>Quant.</t>
  </si>
  <si>
    <t>m²</t>
  </si>
  <si>
    <t>Linha de Bordo - LD</t>
  </si>
  <si>
    <t>Linha de Bordo - LE</t>
  </si>
  <si>
    <t>pg</t>
  </si>
  <si>
    <t>Volume I Detalhamento (página)</t>
  </si>
  <si>
    <t>Unidade</t>
  </si>
  <si>
    <t>Quantidade</t>
  </si>
  <si>
    <t>unid</t>
  </si>
  <si>
    <t>Eixo</t>
  </si>
  <si>
    <t>Dispositivos Auxiliares</t>
  </si>
  <si>
    <t>bordo</t>
  </si>
  <si>
    <t>área (m²)</t>
  </si>
  <si>
    <t>cor</t>
  </si>
  <si>
    <t>proporção</t>
  </si>
  <si>
    <t>extensão (m)</t>
  </si>
  <si>
    <t>Total (m²):</t>
  </si>
  <si>
    <t>quantidade</t>
  </si>
  <si>
    <t>Sinais</t>
  </si>
  <si>
    <t>total (m²)</t>
  </si>
  <si>
    <t>quantidade (unid)</t>
  </si>
  <si>
    <t>Linha Simples Contínua</t>
  </si>
  <si>
    <t>LMS-1</t>
  </si>
  <si>
    <t>Linha de Continuidade - LE</t>
  </si>
  <si>
    <t>Linha de Canalização - LD</t>
  </si>
  <si>
    <t>Zebrado de Preenchimento de Área de Pavimento não Utilizavel</t>
  </si>
  <si>
    <t>PEM</t>
  </si>
  <si>
    <t>Seta indicativa - Siga em Frente</t>
  </si>
  <si>
    <t>SIP</t>
  </si>
  <si>
    <t>Área</t>
  </si>
  <si>
    <t>Setas Indicativas dos Sentidos de Tráfego no Pavimento (PEM)</t>
  </si>
  <si>
    <t>PARE</t>
  </si>
  <si>
    <t>Duplo</t>
  </si>
  <si>
    <t>Pintura com termoplástico preformado ou elastoplástico</t>
  </si>
  <si>
    <t>Pintura à base de resina acrílica emulsionada em água</t>
  </si>
  <si>
    <t>B. de Resina Acrílica Emulsionada em Água</t>
  </si>
  <si>
    <t>largura (m)</t>
  </si>
  <si>
    <t>Emissão Inicial</t>
  </si>
  <si>
    <t>CONTROLE DE REVISÕES</t>
  </si>
  <si>
    <t>LFO-2</t>
  </si>
  <si>
    <t>un</t>
  </si>
  <si>
    <t>Suporte para placa de sinalização em madeira de lei tratada 8 x 8 cm - fornecimento e implantação</t>
  </si>
  <si>
    <t>MOF</t>
  </si>
  <si>
    <t>Inicial</t>
  </si>
  <si>
    <t>Final</t>
  </si>
  <si>
    <t>LFO-1</t>
  </si>
  <si>
    <t>LFO-4</t>
  </si>
  <si>
    <t>B</t>
  </si>
  <si>
    <t>A</t>
  </si>
  <si>
    <t>Extensão</t>
  </si>
  <si>
    <t>LCA (branca)</t>
  </si>
  <si>
    <t>LCA (amarela)</t>
  </si>
  <si>
    <t>ZPA (branca)</t>
  </si>
  <si>
    <t>ZPA (amarela)</t>
  </si>
  <si>
    <t>A-2b</t>
  </si>
  <si>
    <t>Áreas Zebradas - Cor Branca (ZPA)</t>
  </si>
  <si>
    <t>Setas Indicativas de Mudança Obrigatória de Faixa (MOF)</t>
  </si>
  <si>
    <t>Linha Dupla Contínua</t>
  </si>
  <si>
    <t>Seta indicativa - Vire à Esquerda</t>
  </si>
  <si>
    <t>Seta indicativa - Siga em Frente ou Vire à Esquerda</t>
  </si>
  <si>
    <t>Seta indicativa - Mudança Obrigatória de Faixa</t>
  </si>
  <si>
    <t>Legenda "PARE"</t>
  </si>
  <si>
    <t>Linha de Retenção</t>
  </si>
  <si>
    <t>FTP</t>
  </si>
  <si>
    <t>Símbolo Indicativo de Interseção com via que tem preferência "Dê a Preferência"</t>
  </si>
  <si>
    <t>PSR2_LE</t>
  </si>
  <si>
    <t>PSR1_LD</t>
  </si>
  <si>
    <t>PSR19.4_LD</t>
  </si>
  <si>
    <t>Regulamentação
L=0,35m</t>
  </si>
  <si>
    <t>Regulamentação
d=1,00m</t>
  </si>
  <si>
    <t>Regulamentação
d=0,75m</t>
  </si>
  <si>
    <t>PSR19.6_LD</t>
  </si>
  <si>
    <t>PSR19.8_LD</t>
  </si>
  <si>
    <t>PSR24b_LE</t>
  </si>
  <si>
    <t>PSA2a_LE</t>
  </si>
  <si>
    <t>PSA2b_LE</t>
  </si>
  <si>
    <t>PSAux-MP_LE</t>
  </si>
  <si>
    <t>PSAux-MA_LE</t>
  </si>
  <si>
    <t>Vol. / Det. (página)</t>
  </si>
  <si>
    <t>Espaç.
(m)</t>
  </si>
  <si>
    <t>Regulamentação
L= 0,90 m</t>
  </si>
  <si>
    <t>Linha de Canalização - LE</t>
  </si>
  <si>
    <t>Linha de Continuidade - LD</t>
  </si>
  <si>
    <t>PSA2b_LD</t>
  </si>
  <si>
    <t>PSA2a_LD</t>
  </si>
  <si>
    <t>PSAux-MA_LD</t>
  </si>
  <si>
    <t>PSR19.4_LE</t>
  </si>
  <si>
    <t>PSR19.6_LE</t>
  </si>
  <si>
    <t>PSR19.8_LE</t>
  </si>
  <si>
    <t>PSR2_LD</t>
  </si>
  <si>
    <t>Tacha Branca Monodirecional</t>
  </si>
  <si>
    <t>Tacha Branca Bidirecional</t>
  </si>
  <si>
    <t>Tacha Amarela Bidirecional</t>
  </si>
  <si>
    <t>Brancas Bi</t>
  </si>
  <si>
    <t>Brancas Mono</t>
  </si>
  <si>
    <t>Amarelas Bi</t>
  </si>
  <si>
    <t>Amarela</t>
  </si>
  <si>
    <t>Sinalização Horizontal - Permanente - 0,15m</t>
  </si>
  <si>
    <t>12-Marcas Transversais e Inscrições no Pavimento</t>
  </si>
  <si>
    <t>Faixa de Travessia de Pedestres (FTP)</t>
  </si>
  <si>
    <t>Áreas Zebradas - Cor Amarela (ZPA)</t>
  </si>
  <si>
    <t>Linha de Retenção (LRE)</t>
  </si>
  <si>
    <t>R-1</t>
  </si>
  <si>
    <t>R-24b</t>
  </si>
  <si>
    <t>A-2a</t>
  </si>
  <si>
    <t>d=0,75</t>
  </si>
  <si>
    <t>R-19.4</t>
  </si>
  <si>
    <t>R-19.6</t>
  </si>
  <si>
    <t>R-19.8</t>
  </si>
  <si>
    <t>R-2</t>
  </si>
  <si>
    <t>9- Marcas Transversais e
Inscrições no Pavimento</t>
  </si>
  <si>
    <t>Sinalização Horizontal - Provisória</t>
  </si>
  <si>
    <t>Advertência
L=0,60m</t>
  </si>
  <si>
    <t>tipo III</t>
  </si>
  <si>
    <t>Substrato</t>
  </si>
  <si>
    <t>Simples</t>
  </si>
  <si>
    <t>Total "aço" (m²)</t>
  </si>
  <si>
    <t>Total "acm" (m²)</t>
  </si>
  <si>
    <t>MADEIRA</t>
  </si>
  <si>
    <t>GOINFRA</t>
  </si>
  <si>
    <t>SINALIZAÇÃO HORIZONTAL COM RESINA ACRÍLICA EMULSIONAD EM ÁGUA (0,5 mm)</t>
  </si>
  <si>
    <t>SINALIZAÇÃO HORIZONTAL COM TERMOPLÁSTICO EXTRUDADO (3 mm)</t>
  </si>
  <si>
    <t>SINALIZAÇÃO VERTICAL TOTALMENTE REFLETIVA (TIPO III)</t>
  </si>
  <si>
    <t>SINALIZAÇÃO VERTICAL TOTALMENTE REFLETIVA - CHAPA DE ALUMÍNIO</t>
  </si>
  <si>
    <t>Forn., implantação e confecção de placa sinaliz. Tot. refletiva (Aço)</t>
  </si>
  <si>
    <t>Forn., implantação e confecção de placa sinaliz. Tot. refletiva (Alumínio)</t>
  </si>
  <si>
    <t>7986157,.4137</t>
  </si>
  <si>
    <t>CRUZ</t>
  </si>
  <si>
    <t>Cruz de Santo André</t>
  </si>
  <si>
    <t>184655,.9932</t>
  </si>
  <si>
    <t>Linha Contínua/Seccionada</t>
  </si>
  <si>
    <t>185811.,3787</t>
  </si>
  <si>
    <t/>
  </si>
  <si>
    <t>Linha de Bordo - LE Cant.</t>
  </si>
  <si>
    <t>Linha de Bordo - LD Cant.</t>
  </si>
  <si>
    <t>Linha Simples Contínua - LD</t>
  </si>
  <si>
    <t>Linha Simples Contínua - LE</t>
  </si>
  <si>
    <t xml:space="preserve">Linha de Bordo - LD </t>
  </si>
  <si>
    <t xml:space="preserve">Linha de Bordo - LE </t>
  </si>
  <si>
    <t>SINALIZAÇÃO HORIZONTAL - MARCAS LONGITUDINAIS - GO-210</t>
  </si>
  <si>
    <t>SINALIZAÇÃO HORIZONTAL - MARCAS LONGITUDINAIS -  GO-210</t>
  </si>
  <si>
    <t>SINALIZAÇÃO HORIZONTAL - INSCRIÇÕES NO PAVIMENTO -  GO-210</t>
  </si>
  <si>
    <t>SINALIZAÇÃO VERTICAL - REGULAMENTAÇÃO - AVENIDA NICOLAU ABRÃO</t>
  </si>
  <si>
    <t>PSA12_LD</t>
  </si>
  <si>
    <t>SINALIZAÇÃO VERTICAL - ADVERTÊNCIA - AVENIDA NICOLAU ABRÃO</t>
  </si>
  <si>
    <t>SINALIZAÇÃO VERTICAL - REGULAMENTAÇÃO - RUA ACESSO</t>
  </si>
  <si>
    <t>SINALIZAÇÃO VERTICAL - REGULAMENTAÇÃO - VB SEIS</t>
  </si>
  <si>
    <t>SINALIZAÇÃO VERTICAL - RUA ADEMAR FERRUGEM / PISTA NORTE</t>
  </si>
  <si>
    <t>SINALIZAÇÃO HORIZONTAL - MARCAS LONGITUDINAIS - AVENIDA NICOLAU ABRÃO</t>
  </si>
  <si>
    <t>SINALIZAÇÃO HORIZONTAL - MARCAS LONGITUDINAIS - RUA ACESSO</t>
  </si>
  <si>
    <t>SINALIZAÇÃO HORIZONTAL - MARCAS LONGITUDINAIS - RUA VB SEIS</t>
  </si>
  <si>
    <t>SINALIZAÇÃO HORIZONTAL - MARCAS LONGITUDINAIS - RUA ADEMAR FERRUGEM / PISTA NORTE</t>
  </si>
  <si>
    <t>SINALIZAÇÃO HORIZONTAL - MARCAS LONGITUDINAIS - RUA ADEMAR FERRUGEM / PISTA SUL</t>
  </si>
  <si>
    <t>SINALIZAÇÃO HORIZONTAL - MARCAS LONGITUDINAIS - RUA ADEMAR FERRUGEM / ROTATÓRIA</t>
  </si>
  <si>
    <t>SINALIZAÇÃO HORIZONTAL - MARCAS LONGITUDINAIS - ARCO VIÁRIO</t>
  </si>
  <si>
    <t>SINALIZAÇÃO HORIZONTAL - MARCAS LONGITUDINAIS - ARCO VIÁRIO CATALÃO</t>
  </si>
  <si>
    <t>AÇO</t>
  </si>
  <si>
    <t>SINALIZAÇÃO VERTICAL - ADVERTÊNCIA - RUA ADEMAR FERRUGEM / PISTA NORTE</t>
  </si>
  <si>
    <t>Advertência
L = 0,60 m</t>
  </si>
  <si>
    <t>SINALIZAÇÃO VERTICAL - RUA ADEMAR FERRUGEM / PISTA SUL</t>
  </si>
  <si>
    <t>SINALIZAÇÃO VERTICAL - ADVERTÊNCIA - RUA ADEMAR FERRUGEM / PISTA SUL</t>
  </si>
  <si>
    <t>SINALIZAÇÃO VERTICAL - RUA ADEMAR FERRUGEM / ROTATÓRIA</t>
  </si>
  <si>
    <t>PSR1_LE</t>
  </si>
  <si>
    <t>PSR1-LE</t>
  </si>
  <si>
    <t>PSR1-LD</t>
  </si>
  <si>
    <t>tiipo III</t>
  </si>
  <si>
    <t>SINALIZAÇÃO VERTICAL - ARCO VIÁRIO CATALÃO</t>
  </si>
  <si>
    <t>SINALIZAÇÃO HORIZONTAL - INSCRIÇÕES NO PAVIMENTO - AVENIDA NICOLAU ABRÃO</t>
  </si>
  <si>
    <t>PSR7_LE</t>
  </si>
  <si>
    <t>PSR7_LD</t>
  </si>
  <si>
    <t>SINALIZAÇÃO VERTICAL - ADVERTÊNCIA - ARCO VIÁRIO CATALÃO</t>
  </si>
  <si>
    <t>PSA12_LE</t>
  </si>
  <si>
    <t>PSA39_LD</t>
  </si>
  <si>
    <t>PSA41_LD</t>
  </si>
  <si>
    <t>PSA41_LE</t>
  </si>
  <si>
    <t>SINALIZAÇÃO VERTICAL - DISPOSITIVOS AUXILIARES  - ARCO VIÁRIO CATALÃO</t>
  </si>
  <si>
    <t>SINALIZAÇÃO VERTICAL - GO-210</t>
  </si>
  <si>
    <t>SINALIZAÇÃO VERTICAL - ADVERTÊNCIA - GO-210</t>
  </si>
  <si>
    <t>ACM</t>
  </si>
  <si>
    <t>PMI_LD</t>
  </si>
  <si>
    <t>PMI_LE</t>
  </si>
  <si>
    <t>PML_LE</t>
  </si>
  <si>
    <t>SINALIZAÇÃO VERTICAL - ADVERTÊNCIA - VB SEIS</t>
  </si>
  <si>
    <t>A-12</t>
  </si>
  <si>
    <t>A-39</t>
  </si>
  <si>
    <t>A-41</t>
  </si>
  <si>
    <t>R-7</t>
  </si>
  <si>
    <t>PSA22_LD</t>
  </si>
  <si>
    <t>A-22</t>
  </si>
  <si>
    <t>A-DEC</t>
  </si>
  <si>
    <t>A-RAV</t>
  </si>
  <si>
    <t>SINALIZAÇÃO VERTICAL- INDICATIVA - ARCO VIÁRIO CATALÃO</t>
  </si>
  <si>
    <t>SINALIZAÇÃO VERTICAL - INDICATIVA - GO-210</t>
  </si>
  <si>
    <t>DISPOSITIVOS AUXILIARES - TAXAS - RUA ADEMAR FERRUGEM / ROTATÓRIA</t>
  </si>
  <si>
    <t>PREFEITURA MUNICIPAL DE CATALÃO</t>
  </si>
  <si>
    <t>ARCO VIÁRIO DE CATALÃO</t>
  </si>
  <si>
    <t>Rua Eduardo Bonachela, DIMIC, Catalão-GO</t>
  </si>
  <si>
    <t>TIPO DE OBRA: Infraestrutura</t>
  </si>
  <si>
    <t>AUTOR DO PROJETO: ENG°. SAMUEL G. CARRILHO</t>
  </si>
  <si>
    <t>PROJETO DE SINALIZAÇÃO</t>
  </si>
  <si>
    <t>CONTEÚDO: AnteProjeto de Sinalização (Projeto Básico)</t>
  </si>
  <si>
    <t>nº</t>
  </si>
  <si>
    <t>DISPOSITIVOS AUXILIARES - TAXAS -  ARCO VIÁRIO</t>
  </si>
  <si>
    <t>Espaçamento</t>
  </si>
  <si>
    <t>Características
do Segmento</t>
  </si>
  <si>
    <t>Ext.
(km)</t>
  </si>
  <si>
    <t>185890,.6476</t>
  </si>
  <si>
    <t>Direito</t>
  </si>
  <si>
    <t>Esquerdo</t>
  </si>
  <si>
    <t>Direito - Cant.</t>
  </si>
  <si>
    <t>Esquerdo - Cant.</t>
  </si>
  <si>
    <t>Tacha Branca Bidirecional (LBO)</t>
  </si>
  <si>
    <t>Tacha Branca Bidirecional (LCA)</t>
  </si>
  <si>
    <t>DISPOSITIVOS AUXILIARES - TAXAS -  GO-210</t>
  </si>
  <si>
    <t>Tacha Amarela Bidirecional (LFO-3)</t>
  </si>
  <si>
    <t>Tacha Amarela Bidirecional (LFO-2)</t>
  </si>
  <si>
    <t>Tacha Amarela Bidirecional (LFO-4)</t>
  </si>
  <si>
    <t>Tacha Branca Monodirecional (LCA)</t>
  </si>
  <si>
    <t>Tacha Branca Monodirecional (LBO)</t>
  </si>
  <si>
    <t xml:space="preserve">Continúa </t>
  </si>
  <si>
    <t xml:space="preserve">Contínua </t>
  </si>
  <si>
    <t>Tacha Branca Monodirecional (LMS-1)</t>
  </si>
  <si>
    <t>DISPOSITIVOS AUXILIARES - TAXAS - RUA ADEMAR FERRUGEM / PISTA NORTE</t>
  </si>
  <si>
    <t>Tacha Branca Monodirecional (LMS-2)</t>
  </si>
  <si>
    <t>Esquerdo Cant.</t>
  </si>
  <si>
    <t>DISPOSITIVOS AUXILIARES - TAXAS - RUA ADEMAR FERRUGEM / PISTA SUL</t>
  </si>
  <si>
    <t>2- Linha Dupla Contínua (LFO-3)</t>
  </si>
  <si>
    <t>3- Linha Contínua/Seccionada (LFO-4)</t>
  </si>
  <si>
    <t>4- Linha Simples Contínua (LMS-1)</t>
  </si>
  <si>
    <t>5- Linha Simples Seccionada (LMS-2)</t>
  </si>
  <si>
    <t>6- Linha de Bordo (LBO)</t>
  </si>
  <si>
    <t>7- Linha de Continuidade (LCO)</t>
  </si>
  <si>
    <t>8- Linha de Canalização (LCA)</t>
  </si>
  <si>
    <t>QUADRO RESUMO DE SINALIZAÇÃO - AVENIDA NICOLAU ABRÃO</t>
  </si>
  <si>
    <t>QUADRO RESUMO DE SINALIZAÇÃO  - RUA ACESSO</t>
  </si>
  <si>
    <t xml:space="preserve">QUADRO RESUMO DE SINALIZAÇÃO  - RUA ADEMAR FERRUGEM </t>
  </si>
  <si>
    <t>tipoIII</t>
  </si>
  <si>
    <t>Obs.:  Na estaca 7+4,90 (Pista Norte)  e 7+ 14,30 (Pista Sul), local de cruzamento ferroviário, serão implantadas três placas em um mesmo poste (R-1 e A-41 e A-POE)</t>
  </si>
  <si>
    <t>QUADRO RESUMO DE SINALIZAÇÃO - RUA VB SEIS</t>
  </si>
  <si>
    <t>QUADRO RESUMO DE SINALIZAÇÃO -  ARCO VIÁRIO</t>
  </si>
  <si>
    <t>Símbolo Indicativo de Interseção com via que tem preferência "Dê a Preferência" (SIP)</t>
  </si>
  <si>
    <t>Obs. 1: Na estaca 4+0,3 e 287 + 4,4  serão implantadas duas placas em um mesmo poste (Marcador de Perigo e R-24b)</t>
  </si>
  <si>
    <t>Obs. 2:  Na estaca 14+17,20  e 17+ 5,00, local de cruzamento ferroviário, serão implantadas três placas em um mesmo poste (R-1 e A-41 e A-POE)</t>
  </si>
  <si>
    <t>QUADRO RESUMO DE SINALIZAÇÃO -  GO-210</t>
  </si>
  <si>
    <t>1- Linha Simples Seccionada (LFO-2)</t>
  </si>
  <si>
    <t>Suporte Simples</t>
  </si>
  <si>
    <t>Suporte Duplo</t>
  </si>
  <si>
    <t xml:space="preserve">Sinalização Horizontal </t>
  </si>
  <si>
    <t>QUANTIDADE</t>
  </si>
  <si>
    <t>Portico Metálico</t>
  </si>
  <si>
    <t>TÍTULO: Notas de Serviço</t>
  </si>
  <si>
    <t>ESCALA: Sem Escala</t>
  </si>
  <si>
    <t>Advertência
1,10 x 0,70 m</t>
  </si>
  <si>
    <t>PSA41_LD_AUX</t>
  </si>
  <si>
    <t xml:space="preserve">Advertência
</t>
  </si>
  <si>
    <t>Advertência
1,40 x 1,00m</t>
  </si>
  <si>
    <t>PSA_TREVO.2_LD</t>
  </si>
  <si>
    <t>PSA_TREVO.2_LE</t>
  </si>
  <si>
    <t>PSA_TREVO.5_LD</t>
  </si>
  <si>
    <t>PSA_TREVO.5_LE</t>
  </si>
  <si>
    <t>Indicativa
 2,00 x 0,60 m</t>
  </si>
  <si>
    <t>PSA_DEV_LD</t>
  </si>
  <si>
    <t>PSA_DEV_LE</t>
  </si>
  <si>
    <t>PSA_RAV_LD</t>
  </si>
  <si>
    <t>PSA_RAV_LE</t>
  </si>
  <si>
    <t>Indicativa 
2,20 x 1,70 m</t>
  </si>
  <si>
    <t>Indicativa 
2,20 X 1,00 m</t>
  </si>
  <si>
    <t>Indicativa 
2,10 x 1,10 m</t>
  </si>
  <si>
    <t>Indicativa 
2,20 x 1,00 m</t>
  </si>
  <si>
    <t>Indicativa 
2,00 x 0,60 m</t>
  </si>
  <si>
    <t>Indicativa 
2,10 x 1,80 m</t>
  </si>
  <si>
    <t>Indicativa 
3,40 x 1,00 m</t>
  </si>
  <si>
    <t>Indicativa 
2,20 x 1,50 m</t>
  </si>
  <si>
    <t>A-TEVO.2</t>
  </si>
  <si>
    <t>A-TREVO.5</t>
  </si>
  <si>
    <t>A-41-AUX 1,10 X 0,70 m</t>
  </si>
  <si>
    <t>ÇO</t>
  </si>
  <si>
    <t>SIF</t>
  </si>
  <si>
    <t>FOLHA: 31</t>
  </si>
  <si>
    <t>FOLHA: 32</t>
  </si>
  <si>
    <t>FOLHA: 33</t>
  </si>
  <si>
    <t>FOLHA: 34</t>
  </si>
  <si>
    <t>FOLHA: 35</t>
  </si>
  <si>
    <t>FOLHA: 36</t>
  </si>
  <si>
    <t>FOLHA: 37</t>
  </si>
  <si>
    <t>FOLHA: 38</t>
  </si>
  <si>
    <t>FOLHA: 39</t>
  </si>
  <si>
    <t>FOLHA: 40</t>
  </si>
  <si>
    <t>FOLHA: 41</t>
  </si>
  <si>
    <t>FOLHA: 42</t>
  </si>
  <si>
    <t>FOLHA: 43</t>
  </si>
  <si>
    <t>FOLHA: 44</t>
  </si>
  <si>
    <t>FOLHA: 45</t>
  </si>
  <si>
    <t>FOLHA: 46</t>
  </si>
  <si>
    <t>FOLHA: 47</t>
  </si>
  <si>
    <t>FOLHA: 48</t>
  </si>
  <si>
    <t>FOLHA: 49</t>
  </si>
  <si>
    <t>FOLHA: 50</t>
  </si>
  <si>
    <t>FOLHA: 51</t>
  </si>
  <si>
    <t>FOLHA: 52</t>
  </si>
  <si>
    <t>FOLHA: 53</t>
  </si>
  <si>
    <t>FOLHA: 54</t>
  </si>
  <si>
    <t>QUADRO GERAL</t>
  </si>
  <si>
    <t xml:space="preserve">Símbolo Indicativo de cruzamento rodoferroviário (SIF) </t>
  </si>
  <si>
    <t>Marcador de 
Perigo 
L= 0,30 x 0,90 m</t>
  </si>
  <si>
    <t>Marcador de 
Alinhamento
L= 0,50 x 0,60 m</t>
  </si>
  <si>
    <t xml:space="preserve">Pintura com termoplástico preformado ou elastoplástico </t>
  </si>
  <si>
    <t>TACHA REFLETIVA BIDIRECIONAL</t>
  </si>
  <si>
    <t>Tacha Branca Monodirecional     (LMS-1)</t>
  </si>
  <si>
    <t xml:space="preserve"> Tacha Branca Monodirecional                    (LBO)</t>
  </si>
  <si>
    <t>Tacha Branca Monodirecional         (LCO)</t>
  </si>
  <si>
    <t xml:space="preserve">TACHA REFLETIVA MONODIRECIONAL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</si>
</sst>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00"/>
    <numFmt numFmtId="165" formatCode="0.0"/>
    <numFmt numFmtId="166" formatCode="0,000.000"/>
    <numFmt numFmtId="170" formatCode="_-* #,##0.00_-;\-* #,##0.00_-;_-* &quot;-&quot;??_-;_-@_-"/>
  </numFmts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7"/>
      <name val="Calibri"/>
      <family val="2"/>
      <scheme val="minor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9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dotted">
        <color indexed="64"/>
      </left>
      <right/>
      <top style="dotted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 style="dotted">
        <color indexed="64"/>
      </right>
      <top style="dotted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hair">
        <color indexed="64"/>
      </bottom>
      <diagonal/>
    </border>
    <border>
      <left/>
      <right style="thin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</cellStyleXfs>
  <cellXfs count="952">
    <xf numFmtId="0" fontId="0" fillId="0" borderId="0" xfId="0"/>
    <xf numFmtId="0" fontId="5" fillId="0" borderId="0" xfId="0" applyFont="1" applyAlignment="1">
      <alignment horizontal="center" vertical="center"/>
    </xf>
    <xf numFmtId="0" fontId="3" fillId="0" borderId="12" xfId="0" applyFont="1" applyBorder="1"/>
    <xf numFmtId="0" fontId="3" fillId="0" borderId="0" xfId="0" applyFont="1"/>
    <xf numFmtId="0" fontId="5" fillId="2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/>
    <xf numFmtId="0" fontId="11" fillId="2" borderId="0" xfId="0" applyFont="1" applyFill="1" applyAlignment="1">
      <alignment horizontal="center" vertical="center"/>
    </xf>
    <xf numFmtId="0" fontId="0" fillId="2" borderId="0" xfId="0" applyFill="1"/>
    <xf numFmtId="0" fontId="8" fillId="0" borderId="2" xfId="1" applyFont="1" applyBorder="1"/>
    <xf numFmtId="0" fontId="8" fillId="2" borderId="2" xfId="1" applyFont="1" applyFill="1" applyBorder="1"/>
    <xf numFmtId="1" fontId="0" fillId="0" borderId="0" xfId="0" applyNumberFormat="1"/>
    <xf numFmtId="0" fontId="17" fillId="2" borderId="11" xfId="0" applyFont="1" applyFill="1" applyBorder="1" applyAlignment="1">
      <alignment vertical="center"/>
    </xf>
    <xf numFmtId="0" fontId="17" fillId="2" borderId="33" xfId="0" applyFont="1" applyFill="1" applyBorder="1" applyAlignment="1">
      <alignment vertical="center"/>
    </xf>
    <xf numFmtId="0" fontId="16" fillId="2" borderId="11" xfId="0" applyFont="1" applyFill="1" applyBorder="1"/>
    <xf numFmtId="0" fontId="18" fillId="0" borderId="0" xfId="0" applyFont="1" applyAlignment="1">
      <alignment horizontal="center" vertical="center"/>
    </xf>
    <xf numFmtId="0" fontId="16" fillId="0" borderId="13" xfId="0" applyFont="1" applyBorder="1"/>
    <xf numFmtId="0" fontId="16" fillId="0" borderId="0" xfId="0" applyFont="1"/>
    <xf numFmtId="0" fontId="16" fillId="0" borderId="12" xfId="0" applyFont="1" applyBorder="1"/>
    <xf numFmtId="0" fontId="18" fillId="2" borderId="0" xfId="0" applyFont="1" applyFill="1" applyAlignment="1">
      <alignment horizontal="center" vertical="center"/>
    </xf>
    <xf numFmtId="0" fontId="16" fillId="0" borderId="27" xfId="0" applyFont="1" applyBorder="1"/>
    <xf numFmtId="0" fontId="16" fillId="0" borderId="28" xfId="0" applyFont="1" applyBorder="1"/>
    <xf numFmtId="0" fontId="16" fillId="0" borderId="29" xfId="0" applyFont="1" applyBorder="1"/>
    <xf numFmtId="0" fontId="20" fillId="0" borderId="18" xfId="0" applyFont="1" applyBorder="1"/>
    <xf numFmtId="0" fontId="20" fillId="0" borderId="19" xfId="0" applyFont="1" applyBorder="1"/>
    <xf numFmtId="0" fontId="20" fillId="0" borderId="20" xfId="0" applyFont="1" applyBorder="1"/>
    <xf numFmtId="0" fontId="18" fillId="2" borderId="13" xfId="0" applyFont="1" applyFill="1" applyBorder="1" applyAlignment="1">
      <alignment horizontal="center" vertical="center"/>
    </xf>
    <xf numFmtId="0" fontId="16" fillId="2" borderId="0" xfId="0" applyFont="1" applyFill="1"/>
    <xf numFmtId="4" fontId="16" fillId="0" borderId="0" xfId="0" applyNumberFormat="1" applyFont="1"/>
    <xf numFmtId="4" fontId="18" fillId="0" borderId="0" xfId="0" applyNumberFormat="1" applyFont="1" applyAlignment="1">
      <alignment horizontal="center" vertical="center"/>
    </xf>
    <xf numFmtId="0" fontId="0" fillId="0" borderId="10" xfId="0" applyBorder="1"/>
    <xf numFmtId="0" fontId="0" fillId="0" borderId="36" xfId="0" applyBorder="1"/>
    <xf numFmtId="0" fontId="16" fillId="0" borderId="5" xfId="0" applyFont="1" applyBorder="1"/>
    <xf numFmtId="0" fontId="18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2" xfId="1" applyBorder="1"/>
    <xf numFmtId="0" fontId="5" fillId="0" borderId="10" xfId="0" applyFont="1" applyBorder="1" applyAlignment="1">
      <alignment horizontal="center" vertical="center"/>
    </xf>
    <xf numFmtId="0" fontId="3" fillId="0" borderId="7" xfId="0" applyFont="1" applyBorder="1"/>
    <xf numFmtId="0" fontId="0" fillId="0" borderId="9" xfId="0" applyBorder="1"/>
    <xf numFmtId="0" fontId="11" fillId="0" borderId="10" xfId="0" applyFont="1" applyBorder="1" applyAlignment="1">
      <alignment horizontal="center" vertical="center"/>
    </xf>
    <xf numFmtId="2" fontId="11" fillId="0" borderId="10" xfId="0" applyNumberFormat="1" applyFont="1" applyBorder="1" applyAlignment="1">
      <alignment horizontal="center" vertical="center"/>
    </xf>
    <xf numFmtId="2" fontId="0" fillId="0" borderId="10" xfId="0" applyNumberFormat="1" applyBorder="1"/>
    <xf numFmtId="0" fontId="3" fillId="0" borderId="10" xfId="0" applyFont="1" applyBorder="1"/>
    <xf numFmtId="0" fontId="0" fillId="0" borderId="0" xfId="0" applyAlignment="1">
      <alignment horizontal="center"/>
    </xf>
    <xf numFmtId="0" fontId="0" fillId="0" borderId="25" xfId="0" applyBorder="1"/>
    <xf numFmtId="0" fontId="0" fillId="0" borderId="26" xfId="0" applyBorder="1"/>
    <xf numFmtId="2" fontId="5" fillId="0" borderId="10" xfId="0" applyNumberFormat="1" applyFont="1" applyBorder="1" applyAlignment="1">
      <alignment horizontal="center" vertical="center"/>
    </xf>
    <xf numFmtId="0" fontId="0" fillId="0" borderId="4" xfId="0" applyBorder="1"/>
    <xf numFmtId="0" fontId="0" fillId="0" borderId="6" xfId="0" applyBorder="1"/>
    <xf numFmtId="0" fontId="3" fillId="0" borderId="9" xfId="0" applyFont="1" applyBorder="1"/>
    <xf numFmtId="0" fontId="0" fillId="2" borderId="32" xfId="0" applyFill="1" applyBorder="1"/>
    <xf numFmtId="0" fontId="6" fillId="0" borderId="0" xfId="0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43" fontId="6" fillId="0" borderId="37" xfId="4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4" fillId="0" borderId="0" xfId="0" applyFont="1" applyAlignment="1">
      <alignment horizontal="right" vertical="center"/>
    </xf>
    <xf numFmtId="2" fontId="14" fillId="0" borderId="0" xfId="0" applyNumberFormat="1" applyFont="1" applyAlignment="1">
      <alignment horizontal="center" vertical="center"/>
    </xf>
    <xf numFmtId="0" fontId="17" fillId="2" borderId="11" xfId="0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6" fillId="0" borderId="43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6" fillId="3" borderId="30" xfId="0" applyFont="1" applyFill="1" applyBorder="1" applyAlignment="1">
      <alignment vertical="center"/>
    </xf>
    <xf numFmtId="0" fontId="1" fillId="2" borderId="3" xfId="1" applyFill="1" applyBorder="1"/>
    <xf numFmtId="0" fontId="1" fillId="2" borderId="26" xfId="1" applyFill="1" applyBorder="1"/>
    <xf numFmtId="0" fontId="8" fillId="2" borderId="26" xfId="1" applyFont="1" applyFill="1" applyBorder="1"/>
    <xf numFmtId="0" fontId="8" fillId="2" borderId="26" xfId="1" applyFont="1" applyFill="1" applyBorder="1" applyAlignment="1">
      <alignment horizontal="center" vertical="center"/>
    </xf>
    <xf numFmtId="0" fontId="0" fillId="0" borderId="5" xfId="0" applyBorder="1"/>
    <xf numFmtId="0" fontId="8" fillId="2" borderId="5" xfId="1" applyFont="1" applyFill="1" applyBorder="1"/>
    <xf numFmtId="0" fontId="8" fillId="0" borderId="5" xfId="1" applyFont="1" applyBorder="1"/>
    <xf numFmtId="0" fontId="8" fillId="2" borderId="6" xfId="1" applyFont="1" applyFill="1" applyBorder="1"/>
    <xf numFmtId="0" fontId="5" fillId="0" borderId="34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2" xfId="0" applyFont="1" applyBorder="1" applyAlignment="1">
      <alignment horizontal="left" vertical="center"/>
    </xf>
    <xf numFmtId="164" fontId="0" fillId="0" borderId="0" xfId="0" applyNumberFormat="1" applyAlignment="1">
      <alignment vertical="center"/>
    </xf>
    <xf numFmtId="43" fontId="0" fillId="0" borderId="0" xfId="0" applyNumberFormat="1"/>
    <xf numFmtId="0" fontId="6" fillId="0" borderId="42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4" fontId="6" fillId="0" borderId="10" xfId="0" applyNumberFormat="1" applyFont="1" applyBorder="1" applyAlignment="1">
      <alignment horizontal="center" vertical="center"/>
    </xf>
    <xf numFmtId="2" fontId="6" fillId="0" borderId="10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8" fillId="2" borderId="0" xfId="1" applyFont="1" applyFill="1"/>
    <xf numFmtId="0" fontId="8" fillId="0" borderId="0" xfId="1" applyFont="1"/>
    <xf numFmtId="0" fontId="16" fillId="2" borderId="1" xfId="0" applyFont="1" applyFill="1" applyBorder="1"/>
    <xf numFmtId="0" fontId="17" fillId="2" borderId="2" xfId="0" applyFont="1" applyFill="1" applyBorder="1" applyAlignment="1">
      <alignment vertical="center"/>
    </xf>
    <xf numFmtId="0" fontId="16" fillId="2" borderId="2" xfId="0" applyFont="1" applyFill="1" applyBorder="1"/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6" fillId="2" borderId="25" xfId="0" applyFont="1" applyFill="1" applyBorder="1"/>
    <xf numFmtId="0" fontId="18" fillId="0" borderId="26" xfId="0" applyFont="1" applyBorder="1" applyAlignment="1">
      <alignment horizontal="center" vertical="center"/>
    </xf>
    <xf numFmtId="0" fontId="16" fillId="0" borderId="25" xfId="0" applyFont="1" applyBorder="1"/>
    <xf numFmtId="0" fontId="16" fillId="0" borderId="26" xfId="0" applyFont="1" applyBorder="1"/>
    <xf numFmtId="0" fontId="18" fillId="2" borderId="0" xfId="0" applyFont="1" applyFill="1" applyAlignment="1">
      <alignment vertical="center"/>
    </xf>
    <xf numFmtId="0" fontId="16" fillId="0" borderId="6" xfId="0" applyFont="1" applyBorder="1"/>
    <xf numFmtId="0" fontId="7" fillId="2" borderId="0" xfId="0" applyFont="1" applyFill="1" applyAlignment="1">
      <alignment horizontal="left" vertical="center"/>
    </xf>
    <xf numFmtId="0" fontId="1" fillId="0" borderId="0" xfId="1"/>
    <xf numFmtId="0" fontId="9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3" fillId="2" borderId="1" xfId="0" applyFont="1" applyFill="1" applyBorder="1"/>
    <xf numFmtId="0" fontId="4" fillId="2" borderId="2" xfId="0" applyFont="1" applyFill="1" applyBorder="1" applyAlignment="1">
      <alignment vertical="center"/>
    </xf>
    <xf numFmtId="0" fontId="3" fillId="2" borderId="2" xfId="0" applyFont="1" applyFill="1" applyBorder="1"/>
    <xf numFmtId="0" fontId="3" fillId="2" borderId="25" xfId="0" applyFont="1" applyFill="1" applyBorder="1"/>
    <xf numFmtId="0" fontId="3" fillId="0" borderId="25" xfId="0" applyFont="1" applyBorder="1"/>
    <xf numFmtId="0" fontId="3" fillId="0" borderId="26" xfId="0" applyFont="1" applyBorder="1"/>
    <xf numFmtId="0" fontId="0" fillId="0" borderId="8" xfId="0" applyBorder="1"/>
    <xf numFmtId="0" fontId="8" fillId="2" borderId="8" xfId="1" applyFont="1" applyFill="1" applyBorder="1"/>
    <xf numFmtId="0" fontId="8" fillId="0" borderId="8" xfId="1" applyFont="1" applyBorder="1"/>
    <xf numFmtId="0" fontId="8" fillId="2" borderId="9" xfId="1" applyFont="1" applyFill="1" applyBorder="1"/>
    <xf numFmtId="0" fontId="11" fillId="0" borderId="26" xfId="0" applyFont="1" applyBorder="1" applyAlignment="1">
      <alignment horizontal="center" vertical="center"/>
    </xf>
    <xf numFmtId="0" fontId="3" fillId="2" borderId="0" xfId="0" applyFont="1" applyFill="1"/>
    <xf numFmtId="0" fontId="0" fillId="0" borderId="2" xfId="0" applyBorder="1"/>
    <xf numFmtId="0" fontId="8" fillId="2" borderId="3" xfId="1" applyFont="1" applyFill="1" applyBorder="1"/>
    <xf numFmtId="0" fontId="11" fillId="0" borderId="25" xfId="0" applyFont="1" applyBorder="1" applyAlignment="1">
      <alignment horizontal="center" vertical="center"/>
    </xf>
    <xf numFmtId="0" fontId="9" fillId="0" borderId="5" xfId="1" applyFont="1" applyBorder="1" applyAlignment="1">
      <alignment vertical="center"/>
    </xf>
    <xf numFmtId="0" fontId="8" fillId="0" borderId="5" xfId="1" applyFont="1" applyBorder="1" applyAlignment="1">
      <alignment horizontal="center" vertical="center"/>
    </xf>
    <xf numFmtId="0" fontId="8" fillId="2" borderId="6" xfId="1" applyFont="1" applyFill="1" applyBorder="1" applyAlignment="1">
      <alignment horizontal="center" vertical="center"/>
    </xf>
    <xf numFmtId="0" fontId="3" fillId="2" borderId="3" xfId="0" applyFont="1" applyFill="1" applyBorder="1"/>
    <xf numFmtId="0" fontId="0" fillId="0" borderId="25" xfId="0" quotePrefix="1" applyBorder="1"/>
    <xf numFmtId="0" fontId="3" fillId="0" borderId="93" xfId="0" applyFont="1" applyBorder="1"/>
    <xf numFmtId="0" fontId="6" fillId="6" borderId="10" xfId="0" applyFont="1" applyFill="1" applyBorder="1" applyAlignment="1">
      <alignment horizontal="center" vertical="center"/>
    </xf>
    <xf numFmtId="164" fontId="6" fillId="6" borderId="10" xfId="0" applyNumberFormat="1" applyFont="1" applyFill="1" applyBorder="1" applyAlignment="1">
      <alignment horizontal="center" vertical="center"/>
    </xf>
    <xf numFmtId="4" fontId="6" fillId="6" borderId="10" xfId="0" applyNumberFormat="1" applyFont="1" applyFill="1" applyBorder="1" applyAlignment="1">
      <alignment horizontal="center" vertical="center"/>
    </xf>
    <xf numFmtId="2" fontId="6" fillId="6" borderId="10" xfId="0" applyNumberFormat="1" applyFont="1" applyFill="1" applyBorder="1" applyAlignment="1">
      <alignment horizontal="center" vertical="center"/>
    </xf>
    <xf numFmtId="0" fontId="6" fillId="6" borderId="37" xfId="0" applyFont="1" applyFill="1" applyBorder="1" applyAlignment="1">
      <alignment horizontal="center" vertical="center"/>
    </xf>
    <xf numFmtId="164" fontId="6" fillId="6" borderId="37" xfId="0" applyNumberFormat="1" applyFont="1" applyFill="1" applyBorder="1" applyAlignment="1">
      <alignment horizontal="center" vertical="center"/>
    </xf>
    <xf numFmtId="4" fontId="6" fillId="6" borderId="37" xfId="0" applyNumberFormat="1" applyFont="1" applyFill="1" applyBorder="1" applyAlignment="1">
      <alignment horizontal="center" vertical="center"/>
    </xf>
    <xf numFmtId="2" fontId="6" fillId="6" borderId="37" xfId="0" applyNumberFormat="1" applyFont="1" applyFill="1" applyBorder="1" applyAlignment="1">
      <alignment horizontal="center" vertical="center"/>
    </xf>
    <xf numFmtId="4" fontId="14" fillId="6" borderId="37" xfId="0" applyNumberFormat="1" applyFont="1" applyFill="1" applyBorder="1" applyAlignment="1">
      <alignment horizontal="center" vertical="center"/>
    </xf>
    <xf numFmtId="2" fontId="14" fillId="6" borderId="37" xfId="0" applyNumberFormat="1" applyFont="1" applyFill="1" applyBorder="1" applyAlignment="1">
      <alignment horizontal="center" vertical="center"/>
    </xf>
    <xf numFmtId="2" fontId="5" fillId="0" borderId="10" xfId="0" applyNumberFormat="1" applyFont="1" applyBorder="1" applyAlignment="1">
      <alignment horizontal="center" vertical="center"/>
    </xf>
    <xf numFmtId="166" fontId="5" fillId="0" borderId="10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center" vertical="center"/>
    </xf>
    <xf numFmtId="165" fontId="5" fillId="0" borderId="4" xfId="0" applyNumberFormat="1" applyFont="1" applyBorder="1" applyAlignment="1">
      <alignment horizontal="center" vertical="center"/>
    </xf>
    <xf numFmtId="165" fontId="5" fillId="0" borderId="5" xfId="0" applyNumberFormat="1" applyFont="1" applyBorder="1" applyAlignment="1">
      <alignment horizontal="center" vertical="center"/>
    </xf>
    <xf numFmtId="165" fontId="5" fillId="0" borderId="6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1" fontId="8" fillId="0" borderId="7" xfId="0" applyNumberFormat="1" applyFont="1" applyBorder="1" applyAlignment="1">
      <alignment horizontal="center" vertical="center"/>
    </xf>
    <xf numFmtId="164" fontId="8" fillId="0" borderId="8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166" fontId="5" fillId="0" borderId="3" xfId="0" applyNumberFormat="1" applyFont="1" applyBorder="1" applyAlignment="1">
      <alignment horizontal="center" vertical="center"/>
    </xf>
    <xf numFmtId="166" fontId="5" fillId="0" borderId="4" xfId="0" applyNumberFormat="1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/>
    </xf>
    <xf numFmtId="166" fontId="5" fillId="0" borderId="6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165" fontId="8" fillId="0" borderId="6" xfId="0" applyNumberFormat="1" applyFont="1" applyBorder="1" applyAlignment="1">
      <alignment horizontal="center" vertical="center"/>
    </xf>
    <xf numFmtId="2" fontId="8" fillId="0" borderId="7" xfId="0" applyNumberFormat="1" applyFont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vertical="center"/>
    </xf>
    <xf numFmtId="165" fontId="8" fillId="0" borderId="9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14" fontId="8" fillId="2" borderId="10" xfId="1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0" fontId="5" fillId="0" borderId="67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164" fontId="5" fillId="0" borderId="52" xfId="0" applyNumberFormat="1" applyFont="1" applyBorder="1" applyAlignment="1">
      <alignment horizontal="center" vertical="center"/>
    </xf>
    <xf numFmtId="164" fontId="5" fillId="0" borderId="54" xfId="0" applyNumberFormat="1" applyFont="1" applyBorder="1" applyAlignment="1">
      <alignment horizontal="center" vertical="center"/>
    </xf>
    <xf numFmtId="2" fontId="5" fillId="0" borderId="52" xfId="0" applyNumberFormat="1" applyFont="1" applyBorder="1" applyAlignment="1">
      <alignment horizontal="center" vertical="center"/>
    </xf>
    <xf numFmtId="2" fontId="5" fillId="0" borderId="54" xfId="0" applyNumberFormat="1" applyFont="1" applyBorder="1" applyAlignment="1">
      <alignment horizontal="center" vertical="center"/>
    </xf>
    <xf numFmtId="0" fontId="5" fillId="0" borderId="6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8" fillId="2" borderId="10" xfId="1" applyFont="1" applyFill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0" fontId="26" fillId="0" borderId="2" xfId="0" applyFont="1" applyBorder="1" applyAlignment="1">
      <alignment horizontal="left" vertical="center"/>
    </xf>
    <xf numFmtId="0" fontId="26" fillId="0" borderId="3" xfId="0" applyFont="1" applyBorder="1" applyAlignment="1">
      <alignment horizontal="left" vertical="center"/>
    </xf>
    <xf numFmtId="0" fontId="26" fillId="0" borderId="5" xfId="0" applyFont="1" applyBorder="1" applyAlignment="1">
      <alignment horizontal="left" vertical="center"/>
    </xf>
    <xf numFmtId="0" fontId="26" fillId="0" borderId="6" xfId="0" applyFont="1" applyBorder="1" applyAlignment="1">
      <alignment horizontal="left" vertical="center"/>
    </xf>
    <xf numFmtId="0" fontId="28" fillId="0" borderId="1" xfId="1" applyFont="1" applyBorder="1" applyAlignment="1">
      <alignment horizontal="left" vertical="center"/>
    </xf>
    <xf numFmtId="0" fontId="28" fillId="0" borderId="2" xfId="1" applyFont="1" applyBorder="1" applyAlignment="1">
      <alignment horizontal="left" vertical="center"/>
    </xf>
    <xf numFmtId="0" fontId="28" fillId="0" borderId="3" xfId="1" applyFont="1" applyBorder="1" applyAlignment="1">
      <alignment horizontal="left" vertical="center"/>
    </xf>
    <xf numFmtId="0" fontId="28" fillId="0" borderId="4" xfId="1" applyFont="1" applyBorder="1" applyAlignment="1">
      <alignment horizontal="left" vertical="center"/>
    </xf>
    <xf numFmtId="0" fontId="28" fillId="0" borderId="5" xfId="1" applyFont="1" applyBorder="1" applyAlignment="1">
      <alignment horizontal="left" vertical="center"/>
    </xf>
    <xf numFmtId="0" fontId="28" fillId="0" borderId="6" xfId="1" applyFont="1" applyBorder="1" applyAlignment="1">
      <alignment horizontal="left" vertical="center"/>
    </xf>
    <xf numFmtId="0" fontId="8" fillId="0" borderId="1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Border="1" applyAlignment="1">
      <alignment horizontal="center"/>
    </xf>
    <xf numFmtId="0" fontId="8" fillId="0" borderId="25" xfId="1" applyFont="1" applyBorder="1" applyAlignment="1">
      <alignment horizontal="center"/>
    </xf>
    <xf numFmtId="0" fontId="8" fillId="0" borderId="0" xfId="1" applyFont="1" applyAlignment="1">
      <alignment horizontal="center"/>
    </xf>
    <xf numFmtId="0" fontId="8" fillId="0" borderId="26" xfId="1" applyFont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8" fillId="0" borderId="6" xfId="1" applyFont="1" applyBorder="1" applyAlignment="1">
      <alignment horizontal="center"/>
    </xf>
    <xf numFmtId="0" fontId="27" fillId="0" borderId="1" xfId="1" applyFont="1" applyBorder="1" applyAlignment="1">
      <alignment horizontal="center" vertical="center"/>
    </xf>
    <xf numFmtId="0" fontId="27" fillId="0" borderId="2" xfId="1" applyFont="1" applyBorder="1" applyAlignment="1">
      <alignment horizontal="center" vertical="center"/>
    </xf>
    <xf numFmtId="0" fontId="27" fillId="0" borderId="3" xfId="1" applyFont="1" applyBorder="1" applyAlignment="1">
      <alignment horizontal="center" vertical="center"/>
    </xf>
    <xf numFmtId="0" fontId="27" fillId="0" borderId="4" xfId="1" applyFont="1" applyBorder="1" applyAlignment="1">
      <alignment horizontal="center" vertical="center"/>
    </xf>
    <xf numFmtId="0" fontId="27" fillId="0" borderId="5" xfId="1" applyFont="1" applyBorder="1" applyAlignment="1">
      <alignment horizontal="center" vertical="center"/>
    </xf>
    <xf numFmtId="0" fontId="27" fillId="0" borderId="6" xfId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166" fontId="5" fillId="0" borderId="30" xfId="0" applyNumberFormat="1" applyFont="1" applyBorder="1" applyAlignment="1">
      <alignment horizontal="center" vertical="center"/>
    </xf>
    <xf numFmtId="2" fontId="5" fillId="0" borderId="30" xfId="0" applyNumberFormat="1" applyFont="1" applyBorder="1" applyAlignment="1">
      <alignment horizontal="center" vertical="center"/>
    </xf>
    <xf numFmtId="0" fontId="28" fillId="0" borderId="10" xfId="1" applyFont="1" applyBorder="1" applyAlignment="1">
      <alignment horizontal="left" vertical="center"/>
    </xf>
    <xf numFmtId="0" fontId="6" fillId="3" borderId="30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66" fontId="8" fillId="0" borderId="10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center" vertical="center"/>
    </xf>
    <xf numFmtId="1" fontId="8" fillId="0" borderId="6" xfId="0" applyNumberFormat="1" applyFont="1" applyBorder="1" applyAlignment="1">
      <alignment horizontal="center" vertical="center"/>
    </xf>
    <xf numFmtId="165" fontId="5" fillId="2" borderId="10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8" fillId="0" borderId="7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8" fillId="0" borderId="9" xfId="1" applyFont="1" applyBorder="1" applyAlignment="1">
      <alignment horizontal="center"/>
    </xf>
    <xf numFmtId="0" fontId="28" fillId="0" borderId="7" xfId="1" applyFont="1" applyBorder="1" applyAlignment="1">
      <alignment horizontal="left" vertical="center"/>
    </xf>
    <xf numFmtId="0" fontId="28" fillId="0" borderId="8" xfId="1" applyFont="1" applyBorder="1" applyAlignment="1">
      <alignment horizontal="left" vertical="center"/>
    </xf>
    <xf numFmtId="0" fontId="28" fillId="0" borderId="9" xfId="1" applyFont="1" applyBorder="1" applyAlignment="1">
      <alignment horizontal="left" vertical="center"/>
    </xf>
    <xf numFmtId="1" fontId="5" fillId="0" borderId="55" xfId="0" applyNumberFormat="1" applyFont="1" applyBorder="1" applyAlignment="1">
      <alignment horizontal="center" vertical="center"/>
    </xf>
    <xf numFmtId="1" fontId="5" fillId="0" borderId="56" xfId="0" applyNumberFormat="1" applyFont="1" applyBorder="1" applyAlignment="1">
      <alignment horizontal="center" vertical="center"/>
    </xf>
    <xf numFmtId="1" fontId="5" fillId="0" borderId="57" xfId="0" applyNumberFormat="1" applyFont="1" applyBorder="1" applyAlignment="1">
      <alignment horizontal="center" vertical="center"/>
    </xf>
    <xf numFmtId="1" fontId="5" fillId="0" borderId="58" xfId="0" applyNumberFormat="1" applyFont="1" applyBorder="1" applyAlignment="1">
      <alignment horizontal="center" vertical="center"/>
    </xf>
    <xf numFmtId="1" fontId="5" fillId="0" borderId="59" xfId="0" applyNumberFormat="1" applyFont="1" applyBorder="1" applyAlignment="1">
      <alignment horizontal="center" vertical="center"/>
    </xf>
    <xf numFmtId="1" fontId="5" fillId="0" borderId="60" xfId="0" applyNumberFormat="1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2" fontId="8" fillId="2" borderId="25" xfId="0" applyNumberFormat="1" applyFont="1" applyFill="1" applyBorder="1" applyAlignment="1">
      <alignment horizontal="center" vertical="center"/>
    </xf>
    <xf numFmtId="2" fontId="8" fillId="2" borderId="0" xfId="0" applyNumberFormat="1" applyFont="1" applyFill="1" applyAlignment="1">
      <alignment horizontal="center" vertical="center"/>
    </xf>
    <xf numFmtId="2" fontId="8" fillId="2" borderId="26" xfId="0" applyNumberFormat="1" applyFont="1" applyFill="1" applyBorder="1" applyAlignment="1">
      <alignment horizontal="center" vertical="center"/>
    </xf>
    <xf numFmtId="2" fontId="8" fillId="2" borderId="4" xfId="0" applyNumberFormat="1" applyFont="1" applyFill="1" applyBorder="1" applyAlignment="1">
      <alignment horizontal="center" vertical="center"/>
    </xf>
    <xf numFmtId="2" fontId="8" fillId="2" borderId="5" xfId="0" applyNumberFormat="1" applyFont="1" applyFill="1" applyBorder="1" applyAlignment="1">
      <alignment horizontal="center" vertical="center"/>
    </xf>
    <xf numFmtId="2" fontId="8" fillId="2" borderId="6" xfId="0" applyNumberFormat="1" applyFont="1" applyFill="1" applyBorder="1" applyAlignment="1">
      <alignment horizontal="center" vertical="center"/>
    </xf>
    <xf numFmtId="1" fontId="8" fillId="0" borderId="25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5" fontId="8" fillId="0" borderId="26" xfId="0" applyNumberFormat="1" applyFont="1" applyBorder="1" applyAlignment="1">
      <alignment horizontal="center" vertical="center"/>
    </xf>
    <xf numFmtId="166" fontId="5" fillId="0" borderId="25" xfId="0" applyNumberFormat="1" applyFont="1" applyBorder="1" applyAlignment="1">
      <alignment horizontal="center" vertical="center" wrapText="1"/>
    </xf>
    <xf numFmtId="166" fontId="5" fillId="0" borderId="0" xfId="0" applyNumberFormat="1" applyFont="1" applyAlignment="1">
      <alignment horizontal="center" vertical="center" wrapText="1"/>
    </xf>
    <xf numFmtId="166" fontId="5" fillId="0" borderId="26" xfId="0" applyNumberFormat="1" applyFont="1" applyBorder="1" applyAlignment="1">
      <alignment horizontal="center" vertical="center" wrapText="1"/>
    </xf>
    <xf numFmtId="166" fontId="5" fillId="0" borderId="4" xfId="0" applyNumberFormat="1" applyFont="1" applyBorder="1" applyAlignment="1">
      <alignment horizontal="center" vertical="center" wrapText="1"/>
    </xf>
    <xf numFmtId="166" fontId="5" fillId="0" borderId="5" xfId="0" applyNumberFormat="1" applyFont="1" applyBorder="1" applyAlignment="1">
      <alignment horizontal="center" vertical="center" wrapText="1"/>
    </xf>
    <xf numFmtId="166" fontId="5" fillId="0" borderId="6" xfId="0" applyNumberFormat="1" applyFont="1" applyBorder="1" applyAlignment="1">
      <alignment horizontal="center" vertical="center" wrapText="1"/>
    </xf>
    <xf numFmtId="166" fontId="5" fillId="0" borderId="25" xfId="0" applyNumberFormat="1" applyFont="1" applyBorder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6" fontId="5" fillId="0" borderId="26" xfId="0" applyNumberFormat="1" applyFont="1" applyBorder="1" applyAlignment="1">
      <alignment horizontal="center" vertical="center"/>
    </xf>
    <xf numFmtId="1" fontId="5" fillId="0" borderId="25" xfId="0" applyNumberFormat="1" applyFont="1" applyBorder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1" fontId="5" fillId="0" borderId="26" xfId="0" applyNumberFormat="1" applyFont="1" applyBorder="1" applyAlignment="1">
      <alignment horizontal="center" vertical="center"/>
    </xf>
    <xf numFmtId="1" fontId="5" fillId="0" borderId="4" xfId="0" applyNumberFormat="1" applyFont="1" applyBorder="1" applyAlignment="1">
      <alignment horizontal="center" vertical="center"/>
    </xf>
    <xf numFmtId="1" fontId="5" fillId="0" borderId="5" xfId="0" applyNumberFormat="1" applyFont="1" applyBorder="1" applyAlignment="1">
      <alignment horizontal="center" vertical="center"/>
    </xf>
    <xf numFmtId="1" fontId="5" fillId="0" borderId="6" xfId="0" applyNumberFormat="1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164" fontId="5" fillId="0" borderId="25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5" fillId="0" borderId="26" xfId="0" applyNumberFormat="1" applyFont="1" applyBorder="1" applyAlignment="1">
      <alignment horizontal="center" vertical="center"/>
    </xf>
    <xf numFmtId="164" fontId="8" fillId="0" borderId="56" xfId="0" applyNumberFormat="1" applyFont="1" applyBorder="1" applyAlignment="1">
      <alignment horizontal="center" vertical="center"/>
    </xf>
    <xf numFmtId="164" fontId="8" fillId="0" borderId="59" xfId="0" applyNumberFormat="1" applyFont="1" applyBorder="1" applyAlignment="1">
      <alignment horizontal="center" vertical="center"/>
    </xf>
    <xf numFmtId="165" fontId="8" fillId="0" borderId="56" xfId="0" applyNumberFormat="1" applyFont="1" applyBorder="1" applyAlignment="1">
      <alignment horizontal="center" vertical="center"/>
    </xf>
    <xf numFmtId="165" fontId="8" fillId="0" borderId="59" xfId="0" applyNumberFormat="1" applyFont="1" applyBorder="1" applyAlignment="1">
      <alignment horizontal="center" vertical="center"/>
    </xf>
    <xf numFmtId="0" fontId="5" fillId="2" borderId="58" xfId="0" applyFont="1" applyFill="1" applyBorder="1" applyAlignment="1">
      <alignment horizontal="center" vertical="center"/>
    </xf>
    <xf numFmtId="0" fontId="5" fillId="2" borderId="59" xfId="0" applyFont="1" applyFill="1" applyBorder="1" applyAlignment="1">
      <alignment horizontal="center" vertical="center"/>
    </xf>
    <xf numFmtId="0" fontId="5" fillId="2" borderId="60" xfId="0" applyFont="1" applyFill="1" applyBorder="1" applyAlignment="1">
      <alignment horizontal="center" vertical="center"/>
    </xf>
    <xf numFmtId="2" fontId="8" fillId="2" borderId="58" xfId="0" applyNumberFormat="1" applyFont="1" applyFill="1" applyBorder="1" applyAlignment="1">
      <alignment horizontal="center" vertical="center"/>
    </xf>
    <xf numFmtId="2" fontId="8" fillId="2" borderId="59" xfId="0" applyNumberFormat="1" applyFont="1" applyFill="1" applyBorder="1" applyAlignment="1">
      <alignment horizontal="center" vertical="center"/>
    </xf>
    <xf numFmtId="2" fontId="8" fillId="2" borderId="60" xfId="0" applyNumberFormat="1" applyFont="1" applyFill="1" applyBorder="1" applyAlignment="1">
      <alignment horizontal="center" vertical="center"/>
    </xf>
    <xf numFmtId="1" fontId="8" fillId="0" borderId="58" xfId="0" applyNumberFormat="1" applyFont="1" applyBorder="1" applyAlignment="1">
      <alignment horizontal="center" vertical="center"/>
    </xf>
    <xf numFmtId="165" fontId="8" fillId="0" borderId="60" xfId="0" applyNumberFormat="1" applyFont="1" applyBorder="1" applyAlignment="1">
      <alignment horizontal="center" vertical="center"/>
    </xf>
    <xf numFmtId="166" fontId="5" fillId="0" borderId="58" xfId="0" applyNumberFormat="1" applyFont="1" applyBorder="1" applyAlignment="1">
      <alignment horizontal="center" vertical="center" wrapText="1"/>
    </xf>
    <xf numFmtId="166" fontId="5" fillId="0" borderId="59" xfId="0" applyNumberFormat="1" applyFont="1" applyBorder="1" applyAlignment="1">
      <alignment horizontal="center" vertical="center" wrapText="1"/>
    </xf>
    <xf numFmtId="166" fontId="5" fillId="0" borderId="60" xfId="0" applyNumberFormat="1" applyFont="1" applyBorder="1" applyAlignment="1">
      <alignment horizontal="center" vertical="center" wrapText="1"/>
    </xf>
    <xf numFmtId="166" fontId="5" fillId="0" borderId="58" xfId="0" applyNumberFormat="1" applyFont="1" applyBorder="1" applyAlignment="1">
      <alignment horizontal="center" vertical="center"/>
    </xf>
    <xf numFmtId="166" fontId="5" fillId="0" borderId="59" xfId="0" applyNumberFormat="1" applyFont="1" applyBorder="1" applyAlignment="1">
      <alignment horizontal="center" vertical="center"/>
    </xf>
    <xf numFmtId="166" fontId="5" fillId="0" borderId="60" xfId="0" applyNumberFormat="1" applyFont="1" applyBorder="1" applyAlignment="1">
      <alignment horizontal="center" vertical="center"/>
    </xf>
    <xf numFmtId="164" fontId="5" fillId="0" borderId="58" xfId="0" applyNumberFormat="1" applyFont="1" applyBorder="1" applyAlignment="1">
      <alignment horizontal="center" vertical="center"/>
    </xf>
    <xf numFmtId="164" fontId="5" fillId="0" borderId="59" xfId="0" applyNumberFormat="1" applyFont="1" applyBorder="1" applyAlignment="1">
      <alignment horizontal="center" vertical="center"/>
    </xf>
    <xf numFmtId="164" fontId="5" fillId="0" borderId="60" xfId="0" applyNumberFormat="1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/>
    </xf>
    <xf numFmtId="166" fontId="5" fillId="0" borderId="56" xfId="0" applyNumberFormat="1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/>
    </xf>
    <xf numFmtId="1" fontId="8" fillId="0" borderId="59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2" fontId="8" fillId="2" borderId="2" xfId="0" applyNumberFormat="1" applyFont="1" applyFill="1" applyBorder="1" applyAlignment="1">
      <alignment horizontal="center" vertical="center"/>
    </xf>
    <xf numFmtId="2" fontId="8" fillId="2" borderId="3" xfId="0" applyNumberFormat="1" applyFont="1" applyFill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 wrapText="1"/>
    </xf>
    <xf numFmtId="166" fontId="5" fillId="0" borderId="2" xfId="0" applyNumberFormat="1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/>
    </xf>
    <xf numFmtId="1" fontId="5" fillId="0" borderId="3" xfId="0" applyNumberFormat="1" applyFont="1" applyBorder="1" applyAlignment="1">
      <alignment horizontal="center" vertical="center"/>
    </xf>
    <xf numFmtId="164" fontId="5" fillId="0" borderId="55" xfId="0" applyNumberFormat="1" applyFont="1" applyBorder="1" applyAlignment="1">
      <alignment horizontal="center" vertical="center"/>
    </xf>
    <xf numFmtId="164" fontId="5" fillId="0" borderId="56" xfId="0" applyNumberFormat="1" applyFont="1" applyBorder="1" applyAlignment="1">
      <alignment horizontal="center" vertical="center"/>
    </xf>
    <xf numFmtId="164" fontId="5" fillId="0" borderId="57" xfId="0" applyNumberFormat="1" applyFont="1" applyBorder="1" applyAlignment="1">
      <alignment horizontal="center" vertical="center"/>
    </xf>
    <xf numFmtId="0" fontId="5" fillId="2" borderId="55" xfId="0" applyFont="1" applyFill="1" applyBorder="1" applyAlignment="1">
      <alignment horizontal="center" vertical="center"/>
    </xf>
    <xf numFmtId="0" fontId="5" fillId="2" borderId="56" xfId="0" applyFont="1" applyFill="1" applyBorder="1" applyAlignment="1">
      <alignment horizontal="center" vertical="center"/>
    </xf>
    <xf numFmtId="0" fontId="5" fillId="2" borderId="57" xfId="0" applyFont="1" applyFill="1" applyBorder="1" applyAlignment="1">
      <alignment horizontal="center" vertical="center"/>
    </xf>
    <xf numFmtId="2" fontId="8" fillId="2" borderId="55" xfId="0" applyNumberFormat="1" applyFont="1" applyFill="1" applyBorder="1" applyAlignment="1">
      <alignment horizontal="center" vertical="center"/>
    </xf>
    <xf numFmtId="2" fontId="8" fillId="2" borderId="56" xfId="0" applyNumberFormat="1" applyFont="1" applyFill="1" applyBorder="1" applyAlignment="1">
      <alignment horizontal="center" vertical="center"/>
    </xf>
    <xf numFmtId="2" fontId="8" fillId="2" borderId="57" xfId="0" applyNumberFormat="1" applyFont="1" applyFill="1" applyBorder="1" applyAlignment="1">
      <alignment horizontal="center" vertical="center"/>
    </xf>
    <xf numFmtId="1" fontId="8" fillId="0" borderId="55" xfId="0" applyNumberFormat="1" applyFont="1" applyBorder="1" applyAlignment="1">
      <alignment horizontal="center" vertical="center"/>
    </xf>
    <xf numFmtId="165" fontId="8" fillId="0" borderId="57" xfId="0" applyNumberFormat="1" applyFont="1" applyBorder="1" applyAlignment="1">
      <alignment horizontal="center" vertical="center"/>
    </xf>
    <xf numFmtId="166" fontId="5" fillId="0" borderId="55" xfId="0" applyNumberFormat="1" applyFont="1" applyBorder="1" applyAlignment="1">
      <alignment horizontal="center" vertical="center" wrapText="1"/>
    </xf>
    <xf numFmtId="166" fontId="5" fillId="0" borderId="57" xfId="0" applyNumberFormat="1" applyFont="1" applyBorder="1" applyAlignment="1">
      <alignment horizontal="center" vertical="center" wrapText="1"/>
    </xf>
    <xf numFmtId="1" fontId="8" fillId="0" borderId="56" xfId="0" applyNumberFormat="1" applyFont="1" applyBorder="1" applyAlignment="1">
      <alignment horizontal="center" vertical="center"/>
    </xf>
    <xf numFmtId="166" fontId="5" fillId="2" borderId="55" xfId="0" applyNumberFormat="1" applyFont="1" applyFill="1" applyBorder="1" applyAlignment="1">
      <alignment horizontal="center" vertical="center"/>
    </xf>
    <xf numFmtId="166" fontId="5" fillId="2" borderId="56" xfId="0" applyNumberFormat="1" applyFont="1" applyFill="1" applyBorder="1" applyAlignment="1">
      <alignment horizontal="center" vertical="center"/>
    </xf>
    <xf numFmtId="166" fontId="5" fillId="2" borderId="57" xfId="0" applyNumberFormat="1" applyFont="1" applyFill="1" applyBorder="1" applyAlignment="1">
      <alignment horizontal="center" vertical="center"/>
    </xf>
    <xf numFmtId="166" fontId="5" fillId="2" borderId="58" xfId="0" applyNumberFormat="1" applyFont="1" applyFill="1" applyBorder="1" applyAlignment="1">
      <alignment horizontal="center" vertical="center"/>
    </xf>
    <xf numFmtId="166" fontId="5" fillId="2" borderId="59" xfId="0" applyNumberFormat="1" applyFont="1" applyFill="1" applyBorder="1" applyAlignment="1">
      <alignment horizontal="center" vertical="center"/>
    </xf>
    <xf numFmtId="166" fontId="5" fillId="2" borderId="60" xfId="0" applyNumberFormat="1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25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26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166" fontId="5" fillId="0" borderId="55" xfId="0" applyNumberFormat="1" applyFont="1" applyBorder="1" applyAlignment="1">
      <alignment horizontal="center" vertical="center"/>
    </xf>
    <xf numFmtId="166" fontId="5" fillId="0" borderId="56" xfId="0" applyNumberFormat="1" applyFont="1" applyBorder="1" applyAlignment="1">
      <alignment horizontal="center" vertical="center"/>
    </xf>
    <xf numFmtId="166" fontId="5" fillId="0" borderId="57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6" fontId="5" fillId="2" borderId="25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>
      <alignment horizontal="center" vertical="center"/>
    </xf>
    <xf numFmtId="166" fontId="5" fillId="2" borderId="26" xfId="0" applyNumberFormat="1" applyFont="1" applyFill="1" applyBorder="1" applyAlignment="1">
      <alignment horizontal="center" vertical="center"/>
    </xf>
    <xf numFmtId="166" fontId="5" fillId="2" borderId="4" xfId="0" applyNumberFormat="1" applyFont="1" applyFill="1" applyBorder="1" applyAlignment="1">
      <alignment horizontal="center" vertical="center"/>
    </xf>
    <xf numFmtId="166" fontId="5" fillId="2" borderId="5" xfId="0" applyNumberFormat="1" applyFont="1" applyFill="1" applyBorder="1" applyAlignment="1">
      <alignment horizontal="center" vertical="center"/>
    </xf>
    <xf numFmtId="166" fontId="5" fillId="2" borderId="6" xfId="0" applyNumberFormat="1" applyFont="1" applyFill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/>
    </xf>
    <xf numFmtId="166" fontId="5" fillId="2" borderId="1" xfId="0" applyNumberFormat="1" applyFont="1" applyFill="1" applyBorder="1" applyAlignment="1">
      <alignment horizontal="center" vertical="center"/>
    </xf>
    <xf numFmtId="166" fontId="5" fillId="2" borderId="2" xfId="0" applyNumberFormat="1" applyFont="1" applyFill="1" applyBorder="1" applyAlignment="1">
      <alignment horizontal="center" vertical="center"/>
    </xf>
    <xf numFmtId="166" fontId="5" fillId="2" borderId="3" xfId="0" applyNumberFormat="1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0" borderId="62" xfId="0" applyFont="1" applyBorder="1" applyAlignment="1">
      <alignment horizontal="center" vertical="center"/>
    </xf>
    <xf numFmtId="0" fontId="5" fillId="0" borderId="63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14" fontId="8" fillId="2" borderId="7" xfId="1" applyNumberFormat="1" applyFont="1" applyFill="1" applyBorder="1" applyAlignment="1">
      <alignment horizontal="center" vertical="center"/>
    </xf>
    <xf numFmtId="14" fontId="8" fillId="2" borderId="8" xfId="1" applyNumberFormat="1" applyFont="1" applyFill="1" applyBorder="1" applyAlignment="1">
      <alignment horizontal="center" vertical="center"/>
    </xf>
    <xf numFmtId="14" fontId="8" fillId="2" borderId="9" xfId="1" applyNumberFormat="1" applyFont="1" applyFill="1" applyBorder="1" applyAlignment="1">
      <alignment horizontal="center" vertical="center"/>
    </xf>
    <xf numFmtId="166" fontId="5" fillId="0" borderId="45" xfId="0" applyNumberFormat="1" applyFont="1" applyBorder="1" applyAlignment="1">
      <alignment horizontal="center" vertical="center"/>
    </xf>
    <xf numFmtId="165" fontId="5" fillId="0" borderId="51" xfId="0" applyNumberFormat="1" applyFont="1" applyBorder="1" applyAlignment="1">
      <alignment horizontal="center" vertical="center"/>
    </xf>
    <xf numFmtId="165" fontId="5" fillId="0" borderId="54" xfId="0" applyNumberFormat="1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166" fontId="5" fillId="0" borderId="65" xfId="0" applyNumberFormat="1" applyFont="1" applyBorder="1" applyAlignment="1">
      <alignment horizontal="center" vertical="center"/>
    </xf>
    <xf numFmtId="166" fontId="5" fillId="0" borderId="44" xfId="0" applyNumberFormat="1" applyFont="1" applyBorder="1" applyAlignment="1">
      <alignment horizontal="center" vertical="center"/>
    </xf>
    <xf numFmtId="166" fontId="5" fillId="0" borderId="64" xfId="0" applyNumberFormat="1" applyFont="1" applyBorder="1" applyAlignment="1">
      <alignment horizontal="center" vertical="center"/>
    </xf>
    <xf numFmtId="166" fontId="5" fillId="0" borderId="9" xfId="0" applyNumberFormat="1" applyFont="1" applyBorder="1" applyAlignment="1">
      <alignment horizontal="center" vertical="center"/>
    </xf>
    <xf numFmtId="166" fontId="5" fillId="0" borderId="48" xfId="0" applyNumberFormat="1" applyFont="1" applyBorder="1" applyAlignment="1">
      <alignment horizontal="center" vertical="center"/>
    </xf>
    <xf numFmtId="2" fontId="8" fillId="0" borderId="46" xfId="0" applyNumberFormat="1" applyFont="1" applyBorder="1" applyAlignment="1">
      <alignment horizontal="center" vertical="center"/>
    </xf>
    <xf numFmtId="2" fontId="8" fillId="0" borderId="4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5" fillId="0" borderId="48" xfId="0" applyNumberFormat="1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2" fontId="5" fillId="0" borderId="46" xfId="0" applyNumberFormat="1" applyFont="1" applyBorder="1" applyAlignment="1">
      <alignment horizontal="center" vertical="center"/>
    </xf>
    <xf numFmtId="2" fontId="5" fillId="0" borderId="47" xfId="0" applyNumberFormat="1" applyFont="1" applyBorder="1" applyAlignment="1">
      <alignment horizontal="center" vertical="center"/>
    </xf>
    <xf numFmtId="2" fontId="5" fillId="0" borderId="48" xfId="0" applyNumberFormat="1" applyFont="1" applyBorder="1" applyAlignment="1">
      <alignment horizontal="center" vertical="center"/>
    </xf>
    <xf numFmtId="2" fontId="5" fillId="0" borderId="49" xfId="0" applyNumberFormat="1" applyFont="1" applyBorder="1" applyAlignment="1">
      <alignment horizontal="center" vertical="center"/>
    </xf>
    <xf numFmtId="2" fontId="5" fillId="0" borderId="50" xfId="0" applyNumberFormat="1" applyFont="1" applyBorder="1" applyAlignment="1">
      <alignment horizontal="center" vertical="center"/>
    </xf>
    <xf numFmtId="2" fontId="5" fillId="0" borderId="51" xfId="0" applyNumberFormat="1" applyFont="1" applyBorder="1" applyAlignment="1">
      <alignment horizontal="center" vertical="center"/>
    </xf>
    <xf numFmtId="164" fontId="5" fillId="0" borderId="46" xfId="0" applyNumberFormat="1" applyFont="1" applyBorder="1" applyAlignment="1">
      <alignment horizontal="center" vertical="center"/>
    </xf>
    <xf numFmtId="164" fontId="5" fillId="0" borderId="47" xfId="0" applyNumberFormat="1" applyFont="1" applyBorder="1" applyAlignment="1">
      <alignment horizontal="center" vertical="center"/>
    </xf>
    <xf numFmtId="164" fontId="5" fillId="0" borderId="48" xfId="0" applyNumberFormat="1" applyFont="1" applyBorder="1" applyAlignment="1">
      <alignment horizontal="center" vertical="center"/>
    </xf>
    <xf numFmtId="164" fontId="5" fillId="0" borderId="49" xfId="0" applyNumberFormat="1" applyFont="1" applyBorder="1" applyAlignment="1">
      <alignment horizontal="center" vertical="center"/>
    </xf>
    <xf numFmtId="164" fontId="5" fillId="0" borderId="50" xfId="0" applyNumberFormat="1" applyFont="1" applyBorder="1" applyAlignment="1">
      <alignment horizontal="center" vertical="center"/>
    </xf>
    <xf numFmtId="164" fontId="5" fillId="0" borderId="51" xfId="0" applyNumberFormat="1" applyFont="1" applyBorder="1" applyAlignment="1">
      <alignment horizontal="center" vertical="center"/>
    </xf>
    <xf numFmtId="165" fontId="8" fillId="0" borderId="48" xfId="0" applyNumberFormat="1" applyFont="1" applyBorder="1" applyAlignment="1">
      <alignment horizontal="center" vertical="center"/>
    </xf>
    <xf numFmtId="165" fontId="5" fillId="0" borderId="60" xfId="0" applyNumberFormat="1" applyFont="1" applyBorder="1" applyAlignment="1">
      <alignment horizontal="center" vertical="center"/>
    </xf>
    <xf numFmtId="165" fontId="5" fillId="0" borderId="57" xfId="0" applyNumberFormat="1" applyFont="1" applyBorder="1" applyAlignment="1">
      <alignment horizontal="center" vertical="center"/>
    </xf>
    <xf numFmtId="2" fontId="5" fillId="0" borderId="58" xfId="0" applyNumberFormat="1" applyFont="1" applyBorder="1" applyAlignment="1">
      <alignment horizontal="center" vertical="center"/>
    </xf>
    <xf numFmtId="2" fontId="5" fillId="0" borderId="59" xfId="0" applyNumberFormat="1" applyFont="1" applyBorder="1" applyAlignment="1">
      <alignment horizontal="center" vertical="center"/>
    </xf>
    <xf numFmtId="2" fontId="5" fillId="0" borderId="60" xfId="0" applyNumberFormat="1" applyFont="1" applyBorder="1" applyAlignment="1">
      <alignment horizontal="center" vertical="center"/>
    </xf>
    <xf numFmtId="2" fontId="5" fillId="0" borderId="55" xfId="0" applyNumberFormat="1" applyFont="1" applyBorder="1" applyAlignment="1">
      <alignment horizontal="center" vertical="center"/>
    </xf>
    <xf numFmtId="2" fontId="5" fillId="0" borderId="56" xfId="0" applyNumberFormat="1" applyFont="1" applyBorder="1" applyAlignment="1">
      <alignment horizontal="center" vertical="center"/>
    </xf>
    <xf numFmtId="2" fontId="5" fillId="0" borderId="57" xfId="0" applyNumberFormat="1" applyFont="1" applyBorder="1" applyAlignment="1">
      <alignment horizontal="center" vertical="center"/>
    </xf>
    <xf numFmtId="166" fontId="5" fillId="0" borderId="31" xfId="0" applyNumberFormat="1" applyFont="1" applyBorder="1" applyAlignment="1">
      <alignment horizontal="center" vertical="center"/>
    </xf>
    <xf numFmtId="2" fontId="5" fillId="0" borderId="53" xfId="0" applyNumberFormat="1" applyFont="1" applyBorder="1" applyAlignment="1">
      <alignment horizontal="center" vertical="center"/>
    </xf>
    <xf numFmtId="164" fontId="5" fillId="0" borderId="53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6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5" fontId="5" fillId="0" borderId="26" xfId="0" applyNumberFormat="1" applyFont="1" applyBorder="1" applyAlignment="1">
      <alignment horizontal="center" vertical="center"/>
    </xf>
    <xf numFmtId="2" fontId="5" fillId="0" borderId="25" xfId="0" applyNumberFormat="1" applyFont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5" fillId="0" borderId="26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20" fillId="0" borderId="18" xfId="0" applyFont="1" applyBorder="1" applyAlignment="1">
      <alignment horizontal="center"/>
    </xf>
    <xf numFmtId="0" fontId="20" fillId="0" borderId="19" xfId="0" applyFont="1" applyBorder="1" applyAlignment="1">
      <alignment horizontal="center"/>
    </xf>
    <xf numFmtId="0" fontId="20" fillId="0" borderId="20" xfId="0" applyFont="1" applyBorder="1" applyAlignment="1">
      <alignment horizontal="center"/>
    </xf>
    <xf numFmtId="0" fontId="15" fillId="0" borderId="18" xfId="0" applyFont="1" applyBorder="1" applyAlignment="1">
      <alignment horizontal="center"/>
    </xf>
    <xf numFmtId="0" fontId="4" fillId="2" borderId="84" xfId="0" applyFont="1" applyFill="1" applyBorder="1" applyAlignment="1">
      <alignment horizontal="center"/>
    </xf>
    <xf numFmtId="0" fontId="4" fillId="2" borderId="85" xfId="0" applyFont="1" applyFill="1" applyBorder="1" applyAlignment="1">
      <alignment horizontal="center"/>
    </xf>
    <xf numFmtId="0" fontId="4" fillId="2" borderId="86" xfId="0" applyFont="1" applyFill="1" applyBorder="1" applyAlignment="1">
      <alignment horizontal="center"/>
    </xf>
    <xf numFmtId="164" fontId="20" fillId="0" borderId="20" xfId="0" applyNumberFormat="1" applyFont="1" applyBorder="1" applyAlignment="1">
      <alignment horizontal="center"/>
    </xf>
    <xf numFmtId="164" fontId="20" fillId="0" borderId="21" xfId="0" applyNumberFormat="1" applyFont="1" applyBorder="1" applyAlignment="1">
      <alignment horizontal="center"/>
    </xf>
    <xf numFmtId="4" fontId="20" fillId="0" borderId="18" xfId="0" applyNumberFormat="1" applyFont="1" applyBorder="1" applyAlignment="1">
      <alignment horizontal="center"/>
    </xf>
    <xf numFmtId="4" fontId="20" fillId="0" borderId="19" xfId="0" applyNumberFormat="1" applyFont="1" applyBorder="1" applyAlignment="1">
      <alignment horizontal="center"/>
    </xf>
    <xf numFmtId="4" fontId="20" fillId="0" borderId="20" xfId="0" applyNumberFormat="1" applyFont="1" applyBorder="1" applyAlignment="1">
      <alignment horizontal="center"/>
    </xf>
    <xf numFmtId="4" fontId="15" fillId="0" borderId="22" xfId="0" applyNumberFormat="1" applyFont="1" applyBorder="1" applyAlignment="1">
      <alignment horizontal="center"/>
    </xf>
    <xf numFmtId="4" fontId="20" fillId="0" borderId="23" xfId="0" applyNumberFormat="1" applyFont="1" applyBorder="1" applyAlignment="1">
      <alignment horizontal="center"/>
    </xf>
    <xf numFmtId="4" fontId="20" fillId="0" borderId="24" xfId="0" applyNumberFormat="1" applyFont="1" applyBorder="1" applyAlignment="1">
      <alignment horizontal="center"/>
    </xf>
    <xf numFmtId="2" fontId="17" fillId="3" borderId="7" xfId="0" applyNumberFormat="1" applyFont="1" applyFill="1" applyBorder="1" applyAlignment="1">
      <alignment horizontal="center"/>
    </xf>
    <xf numFmtId="2" fontId="17" fillId="3" borderId="8" xfId="0" applyNumberFormat="1" applyFont="1" applyFill="1" applyBorder="1" applyAlignment="1">
      <alignment horizontal="center"/>
    </xf>
    <xf numFmtId="2" fontId="17" fillId="3" borderId="9" xfId="0" applyNumberFormat="1" applyFont="1" applyFill="1" applyBorder="1" applyAlignment="1">
      <alignment horizontal="center"/>
    </xf>
    <xf numFmtId="4" fontId="15" fillId="0" borderId="15" xfId="0" applyNumberFormat="1" applyFont="1" applyBorder="1" applyAlignment="1">
      <alignment horizontal="center"/>
    </xf>
    <xf numFmtId="4" fontId="20" fillId="0" borderId="16" xfId="0" applyNumberFormat="1" applyFont="1" applyBorder="1" applyAlignment="1">
      <alignment horizontal="center"/>
    </xf>
    <xf numFmtId="4" fontId="20" fillId="0" borderId="17" xfId="0" applyNumberFormat="1" applyFont="1" applyBorder="1" applyAlignment="1">
      <alignment horizontal="center"/>
    </xf>
    <xf numFmtId="4" fontId="15" fillId="0" borderId="18" xfId="0" applyNumberFormat="1" applyFont="1" applyBorder="1" applyAlignment="1">
      <alignment horizontal="center"/>
    </xf>
    <xf numFmtId="4" fontId="20" fillId="0" borderId="25" xfId="0" applyNumberFormat="1" applyFont="1" applyBorder="1" applyAlignment="1">
      <alignment horizontal="center"/>
    </xf>
    <xf numFmtId="4" fontId="20" fillId="0" borderId="0" xfId="0" applyNumberFormat="1" applyFont="1" applyAlignment="1">
      <alignment horizontal="center"/>
    </xf>
    <xf numFmtId="4" fontId="20" fillId="0" borderId="26" xfId="0" applyNumberFormat="1" applyFont="1" applyBorder="1" applyAlignment="1">
      <alignment horizontal="center"/>
    </xf>
    <xf numFmtId="0" fontId="15" fillId="0" borderId="18" xfId="0" applyFont="1" applyBorder="1" applyAlignment="1">
      <alignment horizontal="left"/>
    </xf>
    <xf numFmtId="0" fontId="20" fillId="0" borderId="19" xfId="0" applyFont="1" applyBorder="1" applyAlignment="1">
      <alignment horizontal="left"/>
    </xf>
    <xf numFmtId="0" fontId="20" fillId="0" borderId="20" xfId="0" applyFont="1" applyBorder="1" applyAlignment="1">
      <alignment horizontal="left"/>
    </xf>
    <xf numFmtId="4" fontId="20" fillId="2" borderId="18" xfId="0" applyNumberFormat="1" applyFont="1" applyFill="1" applyBorder="1" applyAlignment="1">
      <alignment horizontal="center" vertical="center"/>
    </xf>
    <xf numFmtId="4" fontId="20" fillId="2" borderId="19" xfId="0" applyNumberFormat="1" applyFont="1" applyFill="1" applyBorder="1" applyAlignment="1">
      <alignment horizontal="center" vertical="center"/>
    </xf>
    <xf numFmtId="4" fontId="20" fillId="2" borderId="20" xfId="0" applyNumberFormat="1" applyFont="1" applyFill="1" applyBorder="1" applyAlignment="1">
      <alignment horizontal="center" vertical="center"/>
    </xf>
    <xf numFmtId="4" fontId="17" fillId="3" borderId="7" xfId="0" applyNumberFormat="1" applyFont="1" applyFill="1" applyBorder="1" applyAlignment="1">
      <alignment horizontal="center"/>
    </xf>
    <xf numFmtId="0" fontId="17" fillId="3" borderId="8" xfId="0" applyFont="1" applyFill="1" applyBorder="1" applyAlignment="1">
      <alignment horizontal="center"/>
    </xf>
    <xf numFmtId="0" fontId="17" fillId="3" borderId="9" xfId="0" applyFont="1" applyFill="1" applyBorder="1" applyAlignment="1">
      <alignment horizontal="center"/>
    </xf>
    <xf numFmtId="0" fontId="17" fillId="3" borderId="7" xfId="0" applyFont="1" applyFill="1" applyBorder="1" applyAlignment="1">
      <alignment horizontal="right" vertical="center"/>
    </xf>
    <xf numFmtId="0" fontId="17" fillId="3" borderId="8" xfId="0" applyFont="1" applyFill="1" applyBorder="1" applyAlignment="1">
      <alignment horizontal="right" vertical="center"/>
    </xf>
    <xf numFmtId="0" fontId="19" fillId="3" borderId="1" xfId="0" applyFont="1" applyFill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4" fontId="17" fillId="2" borderId="7" xfId="0" applyNumberFormat="1" applyFont="1" applyFill="1" applyBorder="1" applyAlignment="1">
      <alignment horizontal="center"/>
    </xf>
    <xf numFmtId="4" fontId="17" fillId="2" borderId="8" xfId="0" applyNumberFormat="1" applyFont="1" applyFill="1" applyBorder="1" applyAlignment="1">
      <alignment horizontal="center"/>
    </xf>
    <xf numFmtId="4" fontId="17" fillId="2" borderId="9" xfId="0" applyNumberFormat="1" applyFont="1" applyFill="1" applyBorder="1" applyAlignment="1">
      <alignment horizontal="center"/>
    </xf>
    <xf numFmtId="0" fontId="15" fillId="0" borderId="49" xfId="0" applyFont="1" applyBorder="1" applyAlignment="1">
      <alignment horizontal="left"/>
    </xf>
    <xf numFmtId="0" fontId="15" fillId="0" borderId="50" xfId="0" applyFont="1" applyBorder="1" applyAlignment="1">
      <alignment horizontal="left"/>
    </xf>
    <xf numFmtId="0" fontId="15" fillId="0" borderId="51" xfId="0" applyFont="1" applyBorder="1" applyAlignment="1">
      <alignment horizontal="left"/>
    </xf>
    <xf numFmtId="4" fontId="20" fillId="0" borderId="49" xfId="0" applyNumberFormat="1" applyFont="1" applyBorder="1" applyAlignment="1">
      <alignment horizontal="center"/>
    </xf>
    <xf numFmtId="4" fontId="20" fillId="0" borderId="50" xfId="0" applyNumberFormat="1" applyFont="1" applyBorder="1" applyAlignment="1">
      <alignment horizontal="center"/>
    </xf>
    <xf numFmtId="4" fontId="20" fillId="0" borderId="51" xfId="0" applyNumberFormat="1" applyFont="1" applyBorder="1" applyAlignment="1">
      <alignment horizontal="center"/>
    </xf>
    <xf numFmtId="0" fontId="19" fillId="3" borderId="7" xfId="0" applyFont="1" applyFill="1" applyBorder="1" applyAlignment="1">
      <alignment horizontal="center" vertical="center"/>
    </xf>
    <xf numFmtId="0" fontId="19" fillId="3" borderId="8" xfId="0" applyFont="1" applyFill="1" applyBorder="1" applyAlignment="1">
      <alignment horizontal="center" vertical="center"/>
    </xf>
    <xf numFmtId="0" fontId="19" fillId="3" borderId="9" xfId="0" applyFont="1" applyFill="1" applyBorder="1" applyAlignment="1">
      <alignment horizontal="center" vertical="center"/>
    </xf>
    <xf numFmtId="0" fontId="20" fillId="0" borderId="7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20" fillId="0" borderId="9" xfId="0" applyFont="1" applyBorder="1" applyAlignment="1">
      <alignment horizontal="center"/>
    </xf>
    <xf numFmtId="0" fontId="17" fillId="2" borderId="7" xfId="0" applyFont="1" applyFill="1" applyBorder="1" applyAlignment="1">
      <alignment horizontal="center"/>
    </xf>
    <xf numFmtId="0" fontId="17" fillId="2" borderId="8" xfId="0" applyFont="1" applyFill="1" applyBorder="1" applyAlignment="1">
      <alignment horizontal="center"/>
    </xf>
    <xf numFmtId="0" fontId="17" fillId="2" borderId="9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7" fillId="2" borderId="7" xfId="0" applyFont="1" applyFill="1" applyBorder="1" applyAlignment="1">
      <alignment horizontal="center" vertical="center"/>
    </xf>
    <xf numFmtId="0" fontId="22" fillId="2" borderId="8" xfId="0" applyFont="1" applyFill="1" applyBorder="1" applyAlignment="1">
      <alignment horizontal="center" vertical="center"/>
    </xf>
    <xf numFmtId="0" fontId="22" fillId="2" borderId="9" xfId="0" applyFont="1" applyFill="1" applyBorder="1" applyAlignment="1">
      <alignment horizontal="center" vertical="center"/>
    </xf>
    <xf numFmtId="0" fontId="13" fillId="0" borderId="7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5" fillId="0" borderId="10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right"/>
    </xf>
    <xf numFmtId="0" fontId="17" fillId="3" borderId="8" xfId="0" applyFont="1" applyFill="1" applyBorder="1" applyAlignment="1">
      <alignment horizontal="right"/>
    </xf>
    <xf numFmtId="0" fontId="17" fillId="3" borderId="9" xfId="0" applyFont="1" applyFill="1" applyBorder="1" applyAlignment="1">
      <alignment horizontal="right"/>
    </xf>
    <xf numFmtId="20" fontId="15" fillId="0" borderId="18" xfId="0" applyNumberFormat="1" applyFont="1" applyBorder="1" applyAlignment="1">
      <alignment horizontal="center"/>
    </xf>
    <xf numFmtId="0" fontId="15" fillId="2" borderId="15" xfId="0" applyFont="1" applyFill="1" applyBorder="1" applyAlignment="1">
      <alignment horizontal="left" vertical="center"/>
    </xf>
    <xf numFmtId="0" fontId="15" fillId="2" borderId="16" xfId="0" applyFont="1" applyFill="1" applyBorder="1" applyAlignment="1">
      <alignment horizontal="left" vertical="center"/>
    </xf>
    <xf numFmtId="0" fontId="15" fillId="2" borderId="17" xfId="0" applyFont="1" applyFill="1" applyBorder="1" applyAlignment="1">
      <alignment horizontal="left" vertical="center"/>
    </xf>
    <xf numFmtId="0" fontId="15" fillId="2" borderId="22" xfId="0" applyFont="1" applyFill="1" applyBorder="1" applyAlignment="1">
      <alignment horizontal="left" vertical="center"/>
    </xf>
    <xf numFmtId="0" fontId="15" fillId="2" borderId="23" xfId="0" applyFont="1" applyFill="1" applyBorder="1" applyAlignment="1">
      <alignment horizontal="left" vertical="center"/>
    </xf>
    <xf numFmtId="0" fontId="15" fillId="2" borderId="24" xfId="0" applyFont="1" applyFill="1" applyBorder="1" applyAlignment="1">
      <alignment horizontal="left" vertical="center"/>
    </xf>
    <xf numFmtId="0" fontId="19" fillId="3" borderId="1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25" xfId="0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center" vertical="center" wrapText="1"/>
    </xf>
    <xf numFmtId="0" fontId="19" fillId="3" borderId="26" xfId="0" applyFont="1" applyFill="1" applyBorder="1" applyAlignment="1">
      <alignment horizontal="center" vertical="center" wrapText="1"/>
    </xf>
    <xf numFmtId="4" fontId="20" fillId="2" borderId="15" xfId="0" applyNumberFormat="1" applyFont="1" applyFill="1" applyBorder="1" applyAlignment="1">
      <alignment horizontal="center" vertical="center"/>
    </xf>
    <xf numFmtId="4" fontId="20" fillId="2" borderId="16" xfId="0" applyNumberFormat="1" applyFont="1" applyFill="1" applyBorder="1" applyAlignment="1">
      <alignment horizontal="center" vertical="center"/>
    </xf>
    <xf numFmtId="4" fontId="20" fillId="2" borderId="17" xfId="0" applyNumberFormat="1" applyFont="1" applyFill="1" applyBorder="1" applyAlignment="1">
      <alignment horizontal="center" vertical="center"/>
    </xf>
    <xf numFmtId="4" fontId="20" fillId="2" borderId="22" xfId="0" applyNumberFormat="1" applyFont="1" applyFill="1" applyBorder="1" applyAlignment="1">
      <alignment horizontal="center" vertical="center"/>
    </xf>
    <xf numFmtId="4" fontId="20" fillId="2" borderId="23" xfId="0" applyNumberFormat="1" applyFont="1" applyFill="1" applyBorder="1" applyAlignment="1">
      <alignment horizontal="center" vertical="center"/>
    </xf>
    <xf numFmtId="4" fontId="20" fillId="2" borderId="24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22" fillId="2" borderId="7" xfId="0" applyFont="1" applyFill="1" applyBorder="1" applyAlignment="1">
      <alignment horizontal="center" vertical="center"/>
    </xf>
    <xf numFmtId="0" fontId="21" fillId="0" borderId="8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6" fillId="0" borderId="28" xfId="0" applyFont="1" applyBorder="1" applyAlignment="1">
      <alignment horizontal="center"/>
    </xf>
    <xf numFmtId="4" fontId="15" fillId="0" borderId="23" xfId="0" applyNumberFormat="1" applyFont="1" applyBorder="1" applyAlignment="1">
      <alignment horizontal="center"/>
    </xf>
    <xf numFmtId="4" fontId="15" fillId="0" borderId="24" xfId="0" applyNumberFormat="1" applyFont="1" applyBorder="1" applyAlignment="1">
      <alignment horizontal="center"/>
    </xf>
    <xf numFmtId="4" fontId="17" fillId="3" borderId="31" xfId="0" applyNumberFormat="1" applyFont="1" applyFill="1" applyBorder="1" applyAlignment="1">
      <alignment horizontal="center"/>
    </xf>
    <xf numFmtId="0" fontId="15" fillId="0" borderId="46" xfId="0" applyFont="1" applyBorder="1" applyAlignment="1">
      <alignment horizontal="left"/>
    </xf>
    <xf numFmtId="0" fontId="15" fillId="0" borderId="47" xfId="0" applyFont="1" applyBorder="1" applyAlignment="1">
      <alignment horizontal="left"/>
    </xf>
    <xf numFmtId="0" fontId="15" fillId="0" borderId="48" xfId="0" applyFont="1" applyBorder="1" applyAlignment="1">
      <alignment horizontal="left"/>
    </xf>
    <xf numFmtId="0" fontId="15" fillId="0" borderId="58" xfId="0" applyFont="1" applyBorder="1" applyAlignment="1">
      <alignment horizontal="left"/>
    </xf>
    <xf numFmtId="0" fontId="15" fillId="0" borderId="59" xfId="0" applyFont="1" applyBorder="1" applyAlignment="1">
      <alignment horizontal="left"/>
    </xf>
    <xf numFmtId="0" fontId="15" fillId="0" borderId="60" xfId="0" applyFont="1" applyBorder="1" applyAlignment="1">
      <alignment horizontal="left"/>
    </xf>
    <xf numFmtId="4" fontId="20" fillId="0" borderId="58" xfId="0" applyNumberFormat="1" applyFont="1" applyBorder="1" applyAlignment="1">
      <alignment horizontal="center"/>
    </xf>
    <xf numFmtId="4" fontId="20" fillId="0" borderId="59" xfId="0" applyNumberFormat="1" applyFont="1" applyBorder="1" applyAlignment="1">
      <alignment horizontal="center"/>
    </xf>
    <xf numFmtId="4" fontId="20" fillId="0" borderId="60" xfId="0" applyNumberFormat="1" applyFont="1" applyBorder="1" applyAlignment="1">
      <alignment horizontal="center"/>
    </xf>
    <xf numFmtId="0" fontId="15" fillId="0" borderId="25" xfId="0" applyFont="1" applyBorder="1" applyAlignment="1">
      <alignment horizontal="left"/>
    </xf>
    <xf numFmtId="0" fontId="15" fillId="0" borderId="0" xfId="0" applyFont="1" applyAlignment="1">
      <alignment horizontal="left"/>
    </xf>
    <xf numFmtId="0" fontId="15" fillId="0" borderId="26" xfId="0" applyFont="1" applyBorder="1" applyAlignment="1">
      <alignment horizontal="left"/>
    </xf>
    <xf numFmtId="4" fontId="20" fillId="0" borderId="46" xfId="0" applyNumberFormat="1" applyFont="1" applyBorder="1" applyAlignment="1">
      <alignment horizontal="center"/>
    </xf>
    <xf numFmtId="4" fontId="20" fillId="0" borderId="47" xfId="0" applyNumberFormat="1" applyFont="1" applyBorder="1" applyAlignment="1">
      <alignment horizontal="center"/>
    </xf>
    <xf numFmtId="4" fontId="20" fillId="0" borderId="48" xfId="0" applyNumberFormat="1" applyFont="1" applyBorder="1" applyAlignment="1">
      <alignment horizontal="center"/>
    </xf>
    <xf numFmtId="4" fontId="15" fillId="0" borderId="16" xfId="0" applyNumberFormat="1" applyFont="1" applyBorder="1" applyAlignment="1">
      <alignment horizontal="center"/>
    </xf>
    <xf numFmtId="4" fontId="15" fillId="0" borderId="17" xfId="0" applyNumberFormat="1" applyFont="1" applyBorder="1" applyAlignment="1">
      <alignment horizontal="center"/>
    </xf>
    <xf numFmtId="4" fontId="20" fillId="0" borderId="15" xfId="0" applyNumberFormat="1" applyFont="1" applyBorder="1" applyAlignment="1">
      <alignment horizontal="center"/>
    </xf>
    <xf numFmtId="0" fontId="17" fillId="2" borderId="1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7" fillId="2" borderId="25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7" fillId="2" borderId="26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24" xfId="0" applyFont="1" applyFill="1" applyBorder="1" applyAlignment="1">
      <alignment horizontal="center"/>
    </xf>
    <xf numFmtId="164" fontId="20" fillId="0" borderId="72" xfId="0" applyNumberFormat="1" applyFont="1" applyBorder="1" applyAlignment="1">
      <alignment horizontal="center"/>
    </xf>
    <xf numFmtId="0" fontId="4" fillId="2" borderId="82" xfId="0" applyFont="1" applyFill="1" applyBorder="1" applyAlignment="1">
      <alignment horizontal="center"/>
    </xf>
    <xf numFmtId="0" fontId="4" fillId="2" borderId="78" xfId="0" applyFont="1" applyFill="1" applyBorder="1" applyAlignment="1">
      <alignment horizontal="center"/>
    </xf>
    <xf numFmtId="0" fontId="4" fillId="2" borderId="83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164" fontId="20" fillId="0" borderId="46" xfId="0" applyNumberFormat="1" applyFont="1" applyBorder="1" applyAlignment="1">
      <alignment horizontal="center"/>
    </xf>
    <xf numFmtId="164" fontId="20" fillId="0" borderId="47" xfId="0" applyNumberFormat="1" applyFont="1" applyBorder="1" applyAlignment="1">
      <alignment horizontal="center"/>
    </xf>
    <xf numFmtId="164" fontId="20" fillId="0" borderId="48" xfId="0" applyNumberFormat="1" applyFont="1" applyBorder="1" applyAlignment="1">
      <alignment horizontal="center"/>
    </xf>
    <xf numFmtId="0" fontId="15" fillId="0" borderId="55" xfId="0" applyFont="1" applyBorder="1" applyAlignment="1">
      <alignment horizontal="left" wrapText="1"/>
    </xf>
    <xf numFmtId="0" fontId="15" fillId="0" borderId="56" xfId="0" applyFont="1" applyBorder="1" applyAlignment="1">
      <alignment horizontal="left" wrapText="1"/>
    </xf>
    <xf numFmtId="0" fontId="15" fillId="0" borderId="57" xfId="0" applyFont="1" applyBorder="1" applyAlignment="1">
      <alignment horizontal="left" wrapText="1"/>
    </xf>
    <xf numFmtId="0" fontId="15" fillId="0" borderId="4" xfId="0" applyFont="1" applyBorder="1" applyAlignment="1">
      <alignment horizontal="left" wrapText="1"/>
    </xf>
    <xf numFmtId="0" fontId="15" fillId="0" borderId="5" xfId="0" applyFont="1" applyBorder="1" applyAlignment="1">
      <alignment horizontal="left" wrapText="1"/>
    </xf>
    <xf numFmtId="0" fontId="15" fillId="0" borderId="6" xfId="0" applyFont="1" applyBorder="1" applyAlignment="1">
      <alignment horizontal="left" wrapText="1"/>
    </xf>
    <xf numFmtId="4" fontId="20" fillId="0" borderId="55" xfId="0" applyNumberFormat="1" applyFont="1" applyBorder="1" applyAlignment="1">
      <alignment horizontal="center" vertical="center"/>
    </xf>
    <xf numFmtId="4" fontId="20" fillId="0" borderId="56" xfId="0" applyNumberFormat="1" applyFont="1" applyBorder="1" applyAlignment="1">
      <alignment horizontal="center" vertical="center"/>
    </xf>
    <xf numFmtId="4" fontId="20" fillId="0" borderId="57" xfId="0" applyNumberFormat="1" applyFont="1" applyBorder="1" applyAlignment="1">
      <alignment horizontal="center" vertical="center"/>
    </xf>
    <xf numFmtId="4" fontId="20" fillId="0" borderId="4" xfId="0" applyNumberFormat="1" applyFont="1" applyBorder="1" applyAlignment="1">
      <alignment horizontal="center" vertical="center"/>
    </xf>
    <xf numFmtId="4" fontId="20" fillId="0" borderId="5" xfId="0" applyNumberFormat="1" applyFont="1" applyBorder="1" applyAlignment="1">
      <alignment horizontal="center" vertical="center"/>
    </xf>
    <xf numFmtId="4" fontId="20" fillId="0" borderId="6" xfId="0" applyNumberFormat="1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/>
    </xf>
    <xf numFmtId="0" fontId="15" fillId="0" borderId="2" xfId="0" applyFont="1" applyBorder="1" applyAlignment="1">
      <alignment horizontal="left"/>
    </xf>
    <xf numFmtId="0" fontId="15" fillId="0" borderId="3" xfId="0" applyFont="1" applyBorder="1" applyAlignment="1">
      <alignment horizontal="left"/>
    </xf>
    <xf numFmtId="4" fontId="20" fillId="0" borderId="1" xfId="0" applyNumberFormat="1" applyFont="1" applyBorder="1" applyAlignment="1">
      <alignment horizontal="center"/>
    </xf>
    <xf numFmtId="4" fontId="20" fillId="0" borderId="2" xfId="0" applyNumberFormat="1" applyFont="1" applyBorder="1" applyAlignment="1">
      <alignment horizontal="center"/>
    </xf>
    <xf numFmtId="4" fontId="20" fillId="0" borderId="3" xfId="0" applyNumberFormat="1" applyFont="1" applyBorder="1" applyAlignment="1">
      <alignment horizontal="center"/>
    </xf>
    <xf numFmtId="0" fontId="4" fillId="2" borderId="25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26" xfId="0" applyFont="1" applyFill="1" applyBorder="1" applyAlignment="1">
      <alignment horizontal="center"/>
    </xf>
    <xf numFmtId="4" fontId="20" fillId="0" borderId="73" xfId="0" applyNumberFormat="1" applyFont="1" applyBorder="1" applyAlignment="1">
      <alignment horizontal="center"/>
    </xf>
    <xf numFmtId="4" fontId="20" fillId="0" borderId="74" xfId="0" applyNumberFormat="1" applyFont="1" applyBorder="1" applyAlignment="1">
      <alignment horizontal="center"/>
    </xf>
    <xf numFmtId="4" fontId="20" fillId="0" borderId="75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/>
    </xf>
    <xf numFmtId="0" fontId="22" fillId="2" borderId="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/>
    </xf>
    <xf numFmtId="0" fontId="4" fillId="3" borderId="4" xfId="0" applyFont="1" applyFill="1" applyBorder="1" applyAlignment="1">
      <alignment horizontal="right"/>
    </xf>
    <xf numFmtId="0" fontId="17" fillId="3" borderId="5" xfId="0" applyFont="1" applyFill="1" applyBorder="1" applyAlignment="1">
      <alignment horizontal="right"/>
    </xf>
    <xf numFmtId="0" fontId="17" fillId="3" borderId="6" xfId="0" applyFont="1" applyFill="1" applyBorder="1" applyAlignment="1">
      <alignment horizontal="right"/>
    </xf>
    <xf numFmtId="2" fontId="17" fillId="3" borderId="4" xfId="0" applyNumberFormat="1" applyFont="1" applyFill="1" applyBorder="1" applyAlignment="1">
      <alignment horizontal="center"/>
    </xf>
    <xf numFmtId="2" fontId="17" fillId="3" borderId="5" xfId="0" applyNumberFormat="1" applyFont="1" applyFill="1" applyBorder="1" applyAlignment="1">
      <alignment horizontal="center"/>
    </xf>
    <xf numFmtId="2" fontId="17" fillId="3" borderId="6" xfId="0" applyNumberFormat="1" applyFont="1" applyFill="1" applyBorder="1" applyAlignment="1">
      <alignment horizontal="center"/>
    </xf>
    <xf numFmtId="4" fontId="15" fillId="0" borderId="49" xfId="0" applyNumberFormat="1" applyFont="1" applyBorder="1" applyAlignment="1">
      <alignment horizontal="center"/>
    </xf>
    <xf numFmtId="164" fontId="20" fillId="0" borderId="6" xfId="0" applyNumberFormat="1" applyFont="1" applyBorder="1" applyAlignment="1">
      <alignment horizontal="center"/>
    </xf>
    <xf numFmtId="164" fontId="20" fillId="0" borderId="31" xfId="0" applyNumberFormat="1" applyFont="1" applyBorder="1" applyAlignment="1">
      <alignment horizontal="center"/>
    </xf>
    <xf numFmtId="4" fontId="20" fillId="0" borderId="5" xfId="0" applyNumberFormat="1" applyFont="1" applyBorder="1" applyAlignment="1">
      <alignment horizontal="center"/>
    </xf>
    <xf numFmtId="4" fontId="20" fillId="0" borderId="6" xfId="0" applyNumberFormat="1" applyFont="1" applyBorder="1" applyAlignment="1">
      <alignment horizontal="center"/>
    </xf>
    <xf numFmtId="4" fontId="20" fillId="0" borderId="4" xfId="0" applyNumberFormat="1" applyFont="1" applyBorder="1" applyAlignment="1">
      <alignment horizontal="center"/>
    </xf>
    <xf numFmtId="4" fontId="15" fillId="0" borderId="4" xfId="0" applyNumberFormat="1" applyFont="1" applyBorder="1" applyAlignment="1">
      <alignment horizontal="center"/>
    </xf>
    <xf numFmtId="0" fontId="4" fillId="2" borderId="79" xfId="0" applyFont="1" applyFill="1" applyBorder="1" applyAlignment="1">
      <alignment horizontal="center"/>
    </xf>
    <xf numFmtId="0" fontId="4" fillId="2" borderId="80" xfId="0" applyFont="1" applyFill="1" applyBorder="1" applyAlignment="1">
      <alignment horizontal="center"/>
    </xf>
    <xf numFmtId="0" fontId="4" fillId="2" borderId="81" xfId="0" applyFont="1" applyFill="1" applyBorder="1" applyAlignment="1">
      <alignment horizontal="center"/>
    </xf>
    <xf numFmtId="164" fontId="20" fillId="0" borderId="44" xfId="0" applyNumberFormat="1" applyFont="1" applyBorder="1" applyAlignment="1">
      <alignment horizontal="center"/>
    </xf>
    <xf numFmtId="0" fontId="15" fillId="0" borderId="15" xfId="0" applyFont="1" applyBorder="1" applyAlignment="1">
      <alignment horizontal="left"/>
    </xf>
    <xf numFmtId="0" fontId="20" fillId="0" borderId="16" xfId="0" applyFont="1" applyBorder="1" applyAlignment="1">
      <alignment horizontal="left"/>
    </xf>
    <xf numFmtId="0" fontId="20" fillId="0" borderId="17" xfId="0" applyFont="1" applyBorder="1" applyAlignment="1">
      <alignment horizontal="left"/>
    </xf>
    <xf numFmtId="164" fontId="20" fillId="0" borderId="51" xfId="0" applyNumberFormat="1" applyFont="1" applyBorder="1" applyAlignment="1">
      <alignment horizontal="center"/>
    </xf>
    <xf numFmtId="164" fontId="20" fillId="0" borderId="76" xfId="0" applyNumberFormat="1" applyFont="1" applyBorder="1" applyAlignment="1">
      <alignment horizontal="center"/>
    </xf>
    <xf numFmtId="164" fontId="15" fillId="0" borderId="51" xfId="0" applyNumberFormat="1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2" fontId="0" fillId="0" borderId="22" xfId="0" applyNumberFormat="1" applyBorder="1" applyAlignment="1">
      <alignment horizontal="center"/>
    </xf>
    <xf numFmtId="0" fontId="15" fillId="0" borderId="22" xfId="0" applyFont="1" applyBorder="1" applyAlignment="1">
      <alignment horizontal="left"/>
    </xf>
    <xf numFmtId="0" fontId="20" fillId="0" borderId="23" xfId="0" applyFont="1" applyBorder="1" applyAlignment="1">
      <alignment horizontal="left"/>
    </xf>
    <xf numFmtId="0" fontId="20" fillId="0" borderId="24" xfId="0" applyFont="1" applyBorder="1" applyAlignment="1">
      <alignment horizontal="left"/>
    </xf>
    <xf numFmtId="164" fontId="20" fillId="0" borderId="60" xfId="0" applyNumberFormat="1" applyFont="1" applyBorder="1" applyAlignment="1">
      <alignment horizontal="center"/>
    </xf>
    <xf numFmtId="164" fontId="20" fillId="0" borderId="77" xfId="0" applyNumberFormat="1" applyFont="1" applyBorder="1" applyAlignment="1">
      <alignment horizontal="center"/>
    </xf>
    <xf numFmtId="0" fontId="4" fillId="0" borderId="82" xfId="0" applyFont="1" applyBorder="1" applyAlignment="1">
      <alignment horizontal="center"/>
    </xf>
    <xf numFmtId="0" fontId="4" fillId="0" borderId="78" xfId="0" applyFont="1" applyBorder="1" applyAlignment="1">
      <alignment horizontal="center"/>
    </xf>
    <xf numFmtId="0" fontId="4" fillId="0" borderId="83" xfId="0" applyFont="1" applyBorder="1" applyAlignment="1">
      <alignment horizontal="center"/>
    </xf>
    <xf numFmtId="0" fontId="4" fillId="3" borderId="7" xfId="0" applyFont="1" applyFill="1" applyBorder="1" applyAlignment="1">
      <alignment horizontal="right"/>
    </xf>
    <xf numFmtId="0" fontId="19" fillId="3" borderId="7" xfId="0" applyFont="1" applyFill="1" applyBorder="1" applyAlignment="1">
      <alignment horizontal="left" vertical="center"/>
    </xf>
    <xf numFmtId="0" fontId="19" fillId="3" borderId="8" xfId="0" applyFont="1" applyFill="1" applyBorder="1" applyAlignment="1">
      <alignment horizontal="left" vertical="center"/>
    </xf>
    <xf numFmtId="0" fontId="19" fillId="3" borderId="9" xfId="0" applyFont="1" applyFill="1" applyBorder="1" applyAlignment="1">
      <alignment horizontal="left" vertical="center"/>
    </xf>
    <xf numFmtId="4" fontId="15" fillId="0" borderId="50" xfId="0" applyNumberFormat="1" applyFont="1" applyBorder="1" applyAlignment="1">
      <alignment horizontal="center"/>
    </xf>
    <xf numFmtId="4" fontId="15" fillId="0" borderId="51" xfId="0" applyNumberFormat="1" applyFont="1" applyBorder="1" applyAlignment="1">
      <alignment horizontal="center"/>
    </xf>
    <xf numFmtId="164" fontId="20" fillId="0" borderId="90" xfId="0" applyNumberFormat="1" applyFont="1" applyBorder="1" applyAlignment="1">
      <alignment horizontal="center"/>
    </xf>
    <xf numFmtId="164" fontId="20" fillId="0" borderId="91" xfId="0" applyNumberFormat="1" applyFont="1" applyBorder="1" applyAlignment="1">
      <alignment horizontal="center"/>
    </xf>
    <xf numFmtId="164" fontId="20" fillId="0" borderId="92" xfId="0" applyNumberFormat="1" applyFont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/>
    </xf>
    <xf numFmtId="0" fontId="4" fillId="2" borderId="20" xfId="0" applyFont="1" applyFill="1" applyBorder="1" applyAlignment="1">
      <alignment horizontal="center"/>
    </xf>
    <xf numFmtId="164" fontId="20" fillId="0" borderId="49" xfId="0" applyNumberFormat="1" applyFont="1" applyBorder="1" applyAlignment="1">
      <alignment horizontal="center"/>
    </xf>
    <xf numFmtId="164" fontId="20" fillId="0" borderId="50" xfId="0" applyNumberFormat="1" applyFont="1" applyBorder="1" applyAlignment="1">
      <alignment horizontal="center"/>
    </xf>
    <xf numFmtId="4" fontId="15" fillId="0" borderId="46" xfId="0" applyNumberFormat="1" applyFont="1" applyBorder="1" applyAlignment="1">
      <alignment horizontal="center"/>
    </xf>
    <xf numFmtId="4" fontId="15" fillId="0" borderId="47" xfId="0" applyNumberFormat="1" applyFont="1" applyBorder="1" applyAlignment="1">
      <alignment horizontal="center"/>
    </xf>
    <xf numFmtId="4" fontId="15" fillId="0" borderId="48" xfId="0" applyNumberFormat="1" applyFont="1" applyBorder="1" applyAlignment="1">
      <alignment horizontal="center"/>
    </xf>
    <xf numFmtId="4" fontId="20" fillId="0" borderId="90" xfId="0" applyNumberFormat="1" applyFont="1" applyBorder="1" applyAlignment="1">
      <alignment horizontal="center"/>
    </xf>
    <xf numFmtId="4" fontId="20" fillId="0" borderId="91" xfId="0" applyNumberFormat="1" applyFont="1" applyBorder="1" applyAlignment="1">
      <alignment horizontal="center"/>
    </xf>
    <xf numFmtId="4" fontId="20" fillId="0" borderId="92" xfId="0" applyNumberFormat="1" applyFont="1" applyBorder="1" applyAlignment="1">
      <alignment horizontal="center"/>
    </xf>
    <xf numFmtId="4" fontId="15" fillId="0" borderId="90" xfId="0" applyNumberFormat="1" applyFont="1" applyBorder="1" applyAlignment="1">
      <alignment horizontal="center"/>
    </xf>
    <xf numFmtId="4" fontId="15" fillId="0" borderId="91" xfId="0" applyNumberFormat="1" applyFont="1" applyBorder="1" applyAlignment="1">
      <alignment horizontal="center"/>
    </xf>
    <xf numFmtId="4" fontId="15" fillId="0" borderId="92" xfId="0" applyNumberFormat="1" applyFont="1" applyBorder="1" applyAlignment="1">
      <alignment horizontal="center"/>
    </xf>
    <xf numFmtId="164" fontId="20" fillId="0" borderId="18" xfId="0" applyNumberFormat="1" applyFont="1" applyBorder="1" applyAlignment="1">
      <alignment horizontal="center"/>
    </xf>
    <xf numFmtId="164" fontId="20" fillId="0" borderId="19" xfId="0" applyNumberFormat="1" applyFont="1" applyBorder="1" applyAlignment="1">
      <alignment horizontal="center"/>
    </xf>
    <xf numFmtId="4" fontId="15" fillId="0" borderId="19" xfId="0" applyNumberFormat="1" applyFont="1" applyBorder="1" applyAlignment="1">
      <alignment horizontal="center"/>
    </xf>
    <xf numFmtId="4" fontId="15" fillId="0" borderId="20" xfId="0" applyNumberFormat="1" applyFont="1" applyBorder="1" applyAlignment="1">
      <alignment horizontal="center"/>
    </xf>
    <xf numFmtId="0" fontId="15" fillId="0" borderId="52" xfId="0" applyFont="1" applyBorder="1" applyAlignment="1">
      <alignment horizontal="center"/>
    </xf>
    <xf numFmtId="0" fontId="15" fillId="0" borderId="53" xfId="0" applyFont="1" applyBorder="1" applyAlignment="1">
      <alignment horizontal="center"/>
    </xf>
    <xf numFmtId="0" fontId="15" fillId="0" borderId="69" xfId="0" applyFont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right"/>
    </xf>
    <xf numFmtId="0" fontId="4" fillId="3" borderId="8" xfId="0" applyFont="1" applyFill="1" applyBorder="1" applyAlignment="1">
      <alignment horizontal="right"/>
    </xf>
    <xf numFmtId="0" fontId="4" fillId="3" borderId="9" xfId="0" applyFont="1" applyFill="1" applyBorder="1" applyAlignment="1">
      <alignment horizontal="right"/>
    </xf>
    <xf numFmtId="4" fontId="4" fillId="0" borderId="10" xfId="0" applyNumberFormat="1" applyFont="1" applyBorder="1" applyAlignment="1">
      <alignment horizontal="center"/>
    </xf>
    <xf numFmtId="2" fontId="0" fillId="0" borderId="52" xfId="0" applyNumberFormat="1" applyBorder="1" applyAlignment="1">
      <alignment horizontal="center"/>
    </xf>
    <xf numFmtId="0" fontId="0" fillId="0" borderId="53" xfId="0" applyBorder="1" applyAlignment="1">
      <alignment horizontal="center"/>
    </xf>
    <xf numFmtId="0" fontId="0" fillId="0" borderId="54" xfId="0" applyBorder="1" applyAlignment="1">
      <alignment horizontal="center"/>
    </xf>
    <xf numFmtId="0" fontId="7" fillId="2" borderId="82" xfId="0" applyFont="1" applyFill="1" applyBorder="1" applyAlignment="1">
      <alignment horizontal="center"/>
    </xf>
    <xf numFmtId="0" fontId="7" fillId="2" borderId="78" xfId="0" applyFont="1" applyFill="1" applyBorder="1" applyAlignment="1">
      <alignment horizontal="center"/>
    </xf>
    <xf numFmtId="0" fontId="7" fillId="2" borderId="83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15" fillId="0" borderId="46" xfId="0" applyFont="1" applyBorder="1" applyAlignment="1">
      <alignment horizontal="center"/>
    </xf>
    <xf numFmtId="0" fontId="15" fillId="0" borderId="47" xfId="0" applyFont="1" applyBorder="1" applyAlignment="1">
      <alignment horizontal="center"/>
    </xf>
    <xf numFmtId="0" fontId="15" fillId="0" borderId="70" xfId="0" applyFont="1" applyBorder="1" applyAlignment="1">
      <alignment horizontal="center"/>
    </xf>
    <xf numFmtId="2" fontId="17" fillId="3" borderId="87" xfId="0" applyNumberFormat="1" applyFont="1" applyFill="1" applyBorder="1" applyAlignment="1">
      <alignment horizontal="center"/>
    </xf>
    <xf numFmtId="2" fontId="17" fillId="3" borderId="88" xfId="0" applyNumberFormat="1" applyFont="1" applyFill="1" applyBorder="1" applyAlignment="1">
      <alignment horizontal="center"/>
    </xf>
    <xf numFmtId="2" fontId="17" fillId="3" borderId="89" xfId="0" applyNumberFormat="1" applyFont="1" applyFill="1" applyBorder="1" applyAlignment="1">
      <alignment horizontal="center"/>
    </xf>
    <xf numFmtId="164" fontId="20" fillId="0" borderId="75" xfId="0" applyNumberFormat="1" applyFont="1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59" xfId="0" applyBorder="1" applyAlignment="1">
      <alignment horizontal="center"/>
    </xf>
    <xf numFmtId="0" fontId="0" fillId="0" borderId="60" xfId="0" applyBorder="1" applyAlignment="1">
      <alignment horizontal="center"/>
    </xf>
    <xf numFmtId="2" fontId="0" fillId="0" borderId="58" xfId="0" applyNumberFormat="1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51" xfId="0" applyBorder="1" applyAlignment="1">
      <alignment horizontal="center"/>
    </xf>
    <xf numFmtId="2" fontId="0" fillId="0" borderId="49" xfId="0" applyNumberFormat="1" applyBorder="1" applyAlignment="1">
      <alignment horizontal="center"/>
    </xf>
    <xf numFmtId="0" fontId="0" fillId="0" borderId="52" xfId="0" applyBorder="1" applyAlignment="1">
      <alignment horizontal="center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5" fillId="0" borderId="60" xfId="0" applyFont="1" applyBorder="1" applyAlignment="1">
      <alignment horizontal="center"/>
    </xf>
    <xf numFmtId="0" fontId="15" fillId="0" borderId="54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6" fillId="0" borderId="2" xfId="0" applyFont="1" applyBorder="1" applyAlignment="1">
      <alignment horizontal="center" wrapText="1"/>
    </xf>
    <xf numFmtId="0" fontId="16" fillId="0" borderId="3" xfId="0" applyFont="1" applyBorder="1" applyAlignment="1">
      <alignment horizontal="center" wrapText="1"/>
    </xf>
    <xf numFmtId="0" fontId="16" fillId="0" borderId="25" xfId="0" applyFont="1" applyBorder="1" applyAlignment="1">
      <alignment horizontal="center" wrapText="1"/>
    </xf>
    <xf numFmtId="0" fontId="16" fillId="0" borderId="0" xfId="0" applyFont="1" applyAlignment="1">
      <alignment horizontal="center" wrapText="1"/>
    </xf>
    <xf numFmtId="0" fontId="16" fillId="0" borderId="26" xfId="0" applyFont="1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6" fillId="0" borderId="5" xfId="0" applyFont="1" applyBorder="1" applyAlignment="1">
      <alignment horizontal="center" wrapText="1"/>
    </xf>
    <xf numFmtId="0" fontId="16" fillId="0" borderId="6" xfId="0" applyFont="1" applyBorder="1" applyAlignment="1">
      <alignment horizontal="center" wrapText="1"/>
    </xf>
    <xf numFmtId="0" fontId="4" fillId="2" borderId="10" xfId="0" applyFont="1" applyFill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16" fillId="0" borderId="2" xfId="0" applyFont="1" applyBorder="1" applyAlignment="1">
      <alignment horizontal="left" wrapText="1"/>
    </xf>
    <xf numFmtId="0" fontId="16" fillId="0" borderId="3" xfId="0" applyFont="1" applyBorder="1" applyAlignment="1">
      <alignment horizontal="left" wrapText="1"/>
    </xf>
    <xf numFmtId="0" fontId="16" fillId="0" borderId="4" xfId="0" applyFont="1" applyBorder="1" applyAlignment="1">
      <alignment horizontal="left" wrapText="1"/>
    </xf>
    <xf numFmtId="0" fontId="16" fillId="0" borderId="5" xfId="0" applyFont="1" applyBorder="1" applyAlignment="1">
      <alignment horizontal="left" wrapText="1"/>
    </xf>
    <xf numFmtId="0" fontId="16" fillId="0" borderId="6" xfId="0" applyFont="1" applyBorder="1" applyAlignment="1">
      <alignment horizontal="left" wrapText="1"/>
    </xf>
    <xf numFmtId="0" fontId="4" fillId="3" borderId="0" xfId="0" applyFont="1" applyFill="1" applyAlignment="1">
      <alignment horizontal="right" vertical="center"/>
    </xf>
    <xf numFmtId="0" fontId="4" fillId="3" borderId="26" xfId="0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right" vertical="center"/>
    </xf>
    <xf numFmtId="0" fontId="4" fillId="3" borderId="8" xfId="0" applyFont="1" applyFill="1" applyBorder="1" applyAlignment="1">
      <alignment horizontal="right" vertical="center"/>
    </xf>
    <xf numFmtId="0" fontId="4" fillId="3" borderId="9" xfId="0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15" fillId="0" borderId="71" xfId="0" applyFont="1" applyBorder="1" applyAlignment="1">
      <alignment horizontal="center"/>
    </xf>
    <xf numFmtId="0" fontId="4" fillId="3" borderId="2" xfId="0" applyFont="1" applyFill="1" applyBorder="1" applyAlignment="1">
      <alignment horizontal="right"/>
    </xf>
    <xf numFmtId="0" fontId="4" fillId="3" borderId="3" xfId="0" applyFont="1" applyFill="1" applyBorder="1" applyAlignment="1">
      <alignment horizontal="right"/>
    </xf>
    <xf numFmtId="0" fontId="4" fillId="3" borderId="0" xfId="0" applyFont="1" applyFill="1" applyAlignment="1">
      <alignment horizontal="right"/>
    </xf>
    <xf numFmtId="0" fontId="4" fillId="3" borderId="26" xfId="0" applyFont="1" applyFill="1" applyBorder="1" applyAlignment="1">
      <alignment horizontal="right"/>
    </xf>
    <xf numFmtId="0" fontId="14" fillId="0" borderId="37" xfId="0" applyFont="1" applyBorder="1" applyAlignment="1">
      <alignment horizontal="right" vertical="center"/>
    </xf>
    <xf numFmtId="0" fontId="14" fillId="0" borderId="41" xfId="0" applyFont="1" applyBorder="1" applyAlignment="1">
      <alignment horizontal="center" vertical="center" wrapText="1"/>
    </xf>
    <xf numFmtId="0" fontId="14" fillId="0" borderId="43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right" vertical="center"/>
    </xf>
    <xf numFmtId="0" fontId="6" fillId="0" borderId="10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/>
    </xf>
    <xf numFmtId="0" fontId="6" fillId="0" borderId="38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2" fontId="6" fillId="0" borderId="38" xfId="0" applyNumberFormat="1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24" fillId="5" borderId="32" xfId="0" applyFont="1" applyFill="1" applyBorder="1" applyAlignment="1">
      <alignment horizontal="center" vertical="center"/>
    </xf>
    <xf numFmtId="0" fontId="24" fillId="5" borderId="11" xfId="0" applyFont="1" applyFill="1" applyBorder="1" applyAlignment="1">
      <alignment horizontal="center" vertical="center"/>
    </xf>
    <xf numFmtId="0" fontId="24" fillId="5" borderId="33" xfId="0" applyFont="1" applyFill="1" applyBorder="1" applyAlignment="1">
      <alignment horizontal="center" vertical="center"/>
    </xf>
    <xf numFmtId="0" fontId="24" fillId="5" borderId="61" xfId="0" applyFont="1" applyFill="1" applyBorder="1" applyAlignment="1">
      <alignment horizontal="center" vertical="center"/>
    </xf>
    <xf numFmtId="0" fontId="24" fillId="5" borderId="14" xfId="0" applyFont="1" applyFill="1" applyBorder="1" applyAlignment="1">
      <alignment horizontal="center" vertical="center"/>
    </xf>
    <xf numFmtId="0" fontId="24" fillId="5" borderId="35" xfId="0" applyFont="1" applyFill="1" applyBorder="1" applyAlignment="1">
      <alignment horizontal="center" vertical="center"/>
    </xf>
    <xf numFmtId="0" fontId="13" fillId="0" borderId="10" xfId="0" applyFont="1" applyBorder="1" applyAlignment="1">
      <alignment horizontal="center"/>
    </xf>
    <xf numFmtId="0" fontId="6" fillId="0" borderId="42" xfId="0" applyFont="1" applyBorder="1" applyAlignment="1">
      <alignment horizontal="center" vertical="center" wrapText="1"/>
    </xf>
    <xf numFmtId="2" fontId="6" fillId="0" borderId="38" xfId="0" applyNumberFormat="1" applyFont="1" applyBorder="1" applyAlignment="1">
      <alignment horizontal="left" vertical="center"/>
    </xf>
    <xf numFmtId="2" fontId="6" fillId="0" borderId="39" xfId="0" applyNumberFormat="1" applyFont="1" applyBorder="1" applyAlignment="1">
      <alignment horizontal="left" vertical="center"/>
    </xf>
    <xf numFmtId="2" fontId="6" fillId="0" borderId="40" xfId="0" applyNumberFormat="1" applyFont="1" applyBorder="1" applyAlignment="1">
      <alignment horizontal="left" vertical="center"/>
    </xf>
    <xf numFmtId="2" fontId="6" fillId="0" borderId="38" xfId="0" applyNumberFormat="1" applyFont="1" applyBorder="1" applyAlignment="1">
      <alignment horizontal="left" vertical="center" wrapText="1"/>
    </xf>
    <xf numFmtId="2" fontId="6" fillId="0" borderId="39" xfId="0" applyNumberFormat="1" applyFont="1" applyBorder="1" applyAlignment="1">
      <alignment horizontal="left" vertical="center" wrapText="1"/>
    </xf>
    <xf numFmtId="2" fontId="6" fillId="0" borderId="40" xfId="0" applyNumberFormat="1" applyFont="1" applyBorder="1" applyAlignment="1">
      <alignment horizontal="left" vertical="center" wrapText="1"/>
    </xf>
    <xf numFmtId="0" fontId="14" fillId="0" borderId="66" xfId="0" applyFont="1" applyBorder="1" applyAlignment="1">
      <alignment horizontal="right" vertical="center"/>
    </xf>
    <xf numFmtId="0" fontId="14" fillId="0" borderId="39" xfId="0" applyFont="1" applyBorder="1" applyAlignment="1">
      <alignment horizontal="right" vertical="center"/>
    </xf>
    <xf numFmtId="0" fontId="14" fillId="0" borderId="40" xfId="0" applyFont="1" applyBorder="1" applyAlignment="1">
      <alignment horizontal="right" vertical="center"/>
    </xf>
    <xf numFmtId="0" fontId="14" fillId="0" borderId="38" xfId="0" applyFont="1" applyBorder="1" applyAlignment="1">
      <alignment horizontal="right" vertical="center"/>
    </xf>
    <xf numFmtId="0" fontId="0" fillId="0" borderId="37" xfId="0" applyBorder="1" applyAlignment="1">
      <alignment horizontal="center"/>
    </xf>
    <xf numFmtId="2" fontId="6" fillId="0" borderId="39" xfId="0" applyNumberFormat="1" applyFont="1" applyBorder="1" applyAlignment="1">
      <alignment horizontal="center" vertical="center"/>
    </xf>
    <xf numFmtId="2" fontId="6" fillId="0" borderId="40" xfId="0" applyNumberFormat="1" applyFont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14" fillId="6" borderId="38" xfId="0" applyFont="1" applyFill="1" applyBorder="1" applyAlignment="1">
      <alignment horizontal="right" vertical="center"/>
    </xf>
    <xf numFmtId="0" fontId="14" fillId="6" borderId="39" xfId="0" applyFont="1" applyFill="1" applyBorder="1" applyAlignment="1">
      <alignment horizontal="right" vertical="center"/>
    </xf>
    <xf numFmtId="0" fontId="14" fillId="6" borderId="40" xfId="0" applyFont="1" applyFill="1" applyBorder="1" applyAlignment="1">
      <alignment horizontal="right" vertical="center"/>
    </xf>
    <xf numFmtId="0" fontId="13" fillId="6" borderId="10" xfId="0" applyFont="1" applyFill="1" applyBorder="1" applyAlignment="1">
      <alignment horizontal="center"/>
    </xf>
    <xf numFmtId="0" fontId="6" fillId="6" borderId="30" xfId="0" applyFont="1" applyFill="1" applyBorder="1" applyAlignment="1">
      <alignment horizontal="center" vertical="center"/>
    </xf>
    <xf numFmtId="0" fontId="6" fillId="6" borderId="31" xfId="0" applyFont="1" applyFill="1" applyBorder="1" applyAlignment="1">
      <alignment horizontal="center" vertical="center"/>
    </xf>
    <xf numFmtId="0" fontId="6" fillId="6" borderId="41" xfId="0" applyFont="1" applyFill="1" applyBorder="1" applyAlignment="1">
      <alignment horizontal="center" vertical="center"/>
    </xf>
    <xf numFmtId="0" fontId="6" fillId="6" borderId="42" xfId="0" applyFont="1" applyFill="1" applyBorder="1" applyAlignment="1">
      <alignment horizontal="center" vertical="center"/>
    </xf>
    <xf numFmtId="0" fontId="13" fillId="6" borderId="37" xfId="0" applyFont="1" applyFill="1" applyBorder="1" applyAlignment="1">
      <alignment horizontal="center"/>
    </xf>
    <xf numFmtId="0" fontId="6" fillId="6" borderId="38" xfId="0" applyFont="1" applyFill="1" applyBorder="1" applyAlignment="1">
      <alignment horizontal="center" vertical="center"/>
    </xf>
    <xf numFmtId="0" fontId="6" fillId="6" borderId="39" xfId="0" applyFont="1" applyFill="1" applyBorder="1" applyAlignment="1">
      <alignment horizontal="center" vertical="center"/>
    </xf>
    <xf numFmtId="0" fontId="6" fillId="6" borderId="40" xfId="0" applyFont="1" applyFill="1" applyBorder="1" applyAlignment="1">
      <alignment horizontal="center" vertical="center"/>
    </xf>
    <xf numFmtId="0" fontId="6" fillId="0" borderId="37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/>
    </xf>
    <xf numFmtId="2" fontId="6" fillId="0" borderId="38" xfId="0" applyNumberFormat="1" applyFont="1" applyBorder="1" applyAlignment="1">
      <alignment horizontal="center" vertical="center" wrapText="1"/>
    </xf>
    <xf numFmtId="2" fontId="6" fillId="0" borderId="39" xfId="0" applyNumberFormat="1" applyFont="1" applyBorder="1" applyAlignment="1">
      <alignment horizontal="center" vertical="center" wrapText="1"/>
    </xf>
    <xf numFmtId="2" fontId="6" fillId="0" borderId="40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3" fillId="0" borderId="7" xfId="0" applyNumberFormat="1" applyFont="1" applyBorder="1" applyAlignment="1">
      <alignment horizontal="center"/>
    </xf>
    <xf numFmtId="4" fontId="3" fillId="0" borderId="8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0" fillId="0" borderId="10" xfId="0" applyBorder="1" applyAlignment="1">
      <alignment horizontal="left"/>
    </xf>
    <xf numFmtId="0" fontId="3" fillId="0" borderId="10" xfId="0" applyFont="1" applyBorder="1" applyAlignment="1">
      <alignment horizontal="left"/>
    </xf>
    <xf numFmtId="4" fontId="3" fillId="0" borderId="10" xfId="0" applyNumberFormat="1" applyFont="1" applyBorder="1" applyAlignment="1">
      <alignment horizontal="center"/>
    </xf>
    <xf numFmtId="0" fontId="23" fillId="4" borderId="10" xfId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/>
    <xf numFmtId="0" fontId="6" fillId="0" borderId="37" xfId="0" applyFont="1" applyBorder="1" applyAlignment="1">
      <alignment horizontal="center" vertical="center"/>
    </xf>
    <xf numFmtId="2" fontId="6" fillId="0" borderId="37" xfId="0" applyNumberFormat="1" applyFont="1" applyBorder="1" applyAlignment="1">
      <alignment horizontal="center" vertical="center"/>
    </xf>
    <xf numFmtId="2" fontId="14" fillId="0" borderId="37" xfId="0" applyNumberFormat="1" applyFont="1" applyBorder="1" applyAlignment="1">
      <alignment horizontal="center" vertical="center"/>
    </xf>
    <xf numFmtId="20" fontId="6" fillId="0" borderId="37" xfId="0" applyNumberFormat="1" applyFont="1" applyBorder="1" applyAlignment="1">
      <alignment horizontal="center" vertical="center"/>
    </xf>
    <xf numFmtId="4" fontId="14" fillId="0" borderId="37" xfId="0" applyNumberFormat="1" applyFont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2" fontId="18" fillId="2" borderId="0" xfId="0" applyNumberFormat="1" applyFont="1" applyFill="1" applyAlignment="1">
      <alignment horizontal="center" vertic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164" fontId="0" fillId="0" borderId="0" xfId="0" applyNumberFormat="1"/>
    <xf numFmtId="4" fontId="0" fillId="0" borderId="0" xfId="0" applyNumberFormat="1"/>
    <xf numFmtId="0" fontId="0" fillId="6" borderId="10" xfId="0" applyFill="1" applyBorder="1"/>
    <xf numFmtId="0" fontId="3" fillId="6" borderId="10" xfId="0" applyFont="1" applyFill="1" applyBorder="1"/>
    <xf numFmtId="0" fontId="3" fillId="6" borderId="0" xfId="0" applyFont="1" applyFill="1"/>
    <xf numFmtId="0" fontId="5" fillId="6" borderId="0" xfId="0" applyFont="1" applyFill="1" applyAlignment="1">
      <alignment horizontal="center" vertical="center"/>
    </xf>
    <xf numFmtId="0" fontId="0" fillId="6" borderId="0" xfId="0" applyFill="1"/>
    <xf numFmtId="0" fontId="5" fillId="0" borderId="0" xfId="0" applyFont="1" applyAlignment="1">
      <alignment horizontal="right" vertical="center"/>
    </xf>
    <xf numFmtId="0" fontId="5" fillId="6" borderId="10" xfId="0" applyFont="1" applyFill="1" applyBorder="1" applyAlignment="1">
      <alignment horizontal="center" vertical="center"/>
    </xf>
    <xf numFmtId="0" fontId="29" fillId="0" borderId="0" xfId="0" applyFont="1" applyAlignment="1">
      <alignment horizontal="right"/>
    </xf>
    <xf numFmtId="0" fontId="29" fillId="0" borderId="0" xfId="0" applyFont="1" applyAlignment="1">
      <alignment horizontal="right" vertical="center"/>
    </xf>
    <xf numFmtId="0" fontId="6" fillId="0" borderId="10" xfId="0" applyFont="1" applyFill="1" applyBorder="1" applyAlignment="1">
      <alignment horizontal="center" vertical="center"/>
    </xf>
    <xf numFmtId="164" fontId="6" fillId="0" borderId="10" xfId="0" applyNumberFormat="1" applyFont="1" applyFill="1" applyBorder="1" applyAlignment="1">
      <alignment horizontal="center" vertical="center"/>
    </xf>
    <xf numFmtId="2" fontId="6" fillId="0" borderId="10" xfId="0" applyNumberFormat="1" applyFont="1" applyFill="1" applyBorder="1" applyAlignment="1">
      <alignment horizontal="center" vertical="center"/>
    </xf>
    <xf numFmtId="164" fontId="6" fillId="0" borderId="10" xfId="0" applyNumberFormat="1" applyFont="1" applyFill="1" applyBorder="1" applyAlignment="1">
      <alignment horizontal="center" vertical="center"/>
    </xf>
  </cellXfs>
  <cellStyles count="7">
    <cellStyle name="Normal" xfId="0" builtinId="0"/>
    <cellStyle name="Normal 2" xfId="1" xr:uid="{00000000-0005-0000-0000-000001000000}"/>
    <cellStyle name="Normal 3" xfId="2" xr:uid="{00000000-0005-0000-0000-000002000000}"/>
    <cellStyle name="Normal 3 2" xfId="5" xr:uid="{F55C4664-EC27-45E3-BF0D-8FA6DDC2051D}"/>
    <cellStyle name="Vírgula" xfId="4" builtinId="3"/>
    <cellStyle name="Vírgula 3" xfId="3" xr:uid="{00000000-0005-0000-0000-000003000000}"/>
    <cellStyle name="Vírgula 3 2" xfId="6" xr:uid="{8E2CB26A-3F5B-4178-A8B1-36F9A926A307}"/>
  </cellStyles>
  <dxfs count="0"/>
  <tableStyles count="0" defaultTableStyle="TableStyleMedium2" defaultPivotStyle="PivotStyleLight16"/>
  <colors>
    <mruColors>
      <color rgb="FF0000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png"/><Relationship Id="rId3" Type="http://schemas.openxmlformats.org/officeDocument/2006/relationships/image" Target="../media/image6.emf"/><Relationship Id="rId7" Type="http://schemas.openxmlformats.org/officeDocument/2006/relationships/image" Target="../media/image10.png"/><Relationship Id="rId2" Type="http://schemas.openxmlformats.org/officeDocument/2006/relationships/image" Target="../media/image5.emf"/><Relationship Id="rId1" Type="http://schemas.openxmlformats.org/officeDocument/2006/relationships/image" Target="../media/image4.emf"/><Relationship Id="rId6" Type="http://schemas.openxmlformats.org/officeDocument/2006/relationships/image" Target="../media/image9.png"/><Relationship Id="rId5" Type="http://schemas.openxmlformats.org/officeDocument/2006/relationships/image" Target="../media/image8.emf"/><Relationship Id="rId4" Type="http://schemas.openxmlformats.org/officeDocument/2006/relationships/image" Target="../media/image7.e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9.emf"/><Relationship Id="rId3" Type="http://schemas.openxmlformats.org/officeDocument/2006/relationships/image" Target="../media/image14.png"/><Relationship Id="rId7" Type="http://schemas.openxmlformats.org/officeDocument/2006/relationships/image" Target="../media/image18.png"/><Relationship Id="rId2" Type="http://schemas.openxmlformats.org/officeDocument/2006/relationships/image" Target="../media/image13.emf"/><Relationship Id="rId1" Type="http://schemas.openxmlformats.org/officeDocument/2006/relationships/image" Target="../media/image12.emf"/><Relationship Id="rId6" Type="http://schemas.openxmlformats.org/officeDocument/2006/relationships/image" Target="../media/image17.emf"/><Relationship Id="rId5" Type="http://schemas.openxmlformats.org/officeDocument/2006/relationships/image" Target="../media/image16.emf"/><Relationship Id="rId10" Type="http://schemas.openxmlformats.org/officeDocument/2006/relationships/image" Target="../media/image11.png"/><Relationship Id="rId4" Type="http://schemas.openxmlformats.org/officeDocument/2006/relationships/image" Target="../media/image15.emf"/><Relationship Id="rId9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13" Type="http://schemas.openxmlformats.org/officeDocument/2006/relationships/image" Target="../media/image32.png"/><Relationship Id="rId18" Type="http://schemas.openxmlformats.org/officeDocument/2006/relationships/image" Target="../media/image37.png"/><Relationship Id="rId26" Type="http://schemas.openxmlformats.org/officeDocument/2006/relationships/image" Target="../media/image43.png"/><Relationship Id="rId3" Type="http://schemas.openxmlformats.org/officeDocument/2006/relationships/image" Target="../media/image22.emf"/><Relationship Id="rId21" Type="http://schemas.openxmlformats.org/officeDocument/2006/relationships/image" Target="../media/image38.png"/><Relationship Id="rId34" Type="http://schemas.openxmlformats.org/officeDocument/2006/relationships/image" Target="../media/image51.png"/><Relationship Id="rId7" Type="http://schemas.openxmlformats.org/officeDocument/2006/relationships/image" Target="../media/image26.png"/><Relationship Id="rId12" Type="http://schemas.openxmlformats.org/officeDocument/2006/relationships/image" Target="../media/image31.png"/><Relationship Id="rId17" Type="http://schemas.openxmlformats.org/officeDocument/2006/relationships/image" Target="../media/image36.png"/><Relationship Id="rId25" Type="http://schemas.openxmlformats.org/officeDocument/2006/relationships/image" Target="../media/image42.png"/><Relationship Id="rId33" Type="http://schemas.openxmlformats.org/officeDocument/2006/relationships/image" Target="../media/image50.png"/><Relationship Id="rId2" Type="http://schemas.openxmlformats.org/officeDocument/2006/relationships/image" Target="../media/image21.png"/><Relationship Id="rId16" Type="http://schemas.openxmlformats.org/officeDocument/2006/relationships/image" Target="../media/image35.png"/><Relationship Id="rId20" Type="http://schemas.openxmlformats.org/officeDocument/2006/relationships/image" Target="../media/image11.png"/><Relationship Id="rId29" Type="http://schemas.openxmlformats.org/officeDocument/2006/relationships/image" Target="../media/image46.png"/><Relationship Id="rId1" Type="http://schemas.openxmlformats.org/officeDocument/2006/relationships/image" Target="../media/image20.emf"/><Relationship Id="rId6" Type="http://schemas.openxmlformats.org/officeDocument/2006/relationships/image" Target="../media/image25.emf"/><Relationship Id="rId11" Type="http://schemas.openxmlformats.org/officeDocument/2006/relationships/image" Target="../media/image30.png"/><Relationship Id="rId24" Type="http://schemas.openxmlformats.org/officeDocument/2006/relationships/image" Target="../media/image41.png"/><Relationship Id="rId32" Type="http://schemas.openxmlformats.org/officeDocument/2006/relationships/image" Target="../media/image49.png"/><Relationship Id="rId5" Type="http://schemas.openxmlformats.org/officeDocument/2006/relationships/image" Target="../media/image24.png"/><Relationship Id="rId15" Type="http://schemas.openxmlformats.org/officeDocument/2006/relationships/image" Target="../media/image34.png"/><Relationship Id="rId23" Type="http://schemas.openxmlformats.org/officeDocument/2006/relationships/image" Target="../media/image40.png"/><Relationship Id="rId28" Type="http://schemas.openxmlformats.org/officeDocument/2006/relationships/image" Target="../media/image45.png"/><Relationship Id="rId10" Type="http://schemas.openxmlformats.org/officeDocument/2006/relationships/image" Target="../media/image29.emf"/><Relationship Id="rId19" Type="http://schemas.openxmlformats.org/officeDocument/2006/relationships/image" Target="../media/image9.png"/><Relationship Id="rId31" Type="http://schemas.openxmlformats.org/officeDocument/2006/relationships/image" Target="../media/image48.png"/><Relationship Id="rId4" Type="http://schemas.openxmlformats.org/officeDocument/2006/relationships/image" Target="../media/image23.png"/><Relationship Id="rId9" Type="http://schemas.openxmlformats.org/officeDocument/2006/relationships/image" Target="../media/image28.emf"/><Relationship Id="rId14" Type="http://schemas.openxmlformats.org/officeDocument/2006/relationships/image" Target="../media/image33.png"/><Relationship Id="rId22" Type="http://schemas.openxmlformats.org/officeDocument/2006/relationships/image" Target="../media/image39.png"/><Relationship Id="rId27" Type="http://schemas.openxmlformats.org/officeDocument/2006/relationships/image" Target="../media/image44.png"/><Relationship Id="rId30" Type="http://schemas.openxmlformats.org/officeDocument/2006/relationships/image" Target="../media/image47.png"/><Relationship Id="rId8" Type="http://schemas.openxmlformats.org/officeDocument/2006/relationships/image" Target="../media/image27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2.emf"/><Relationship Id="rId2" Type="http://schemas.openxmlformats.org/officeDocument/2006/relationships/image" Target="../media/image11.png"/><Relationship Id="rId1" Type="http://schemas.openxmlformats.org/officeDocument/2006/relationships/image" Target="../media/image9.png"/><Relationship Id="rId5" Type="http://schemas.openxmlformats.org/officeDocument/2006/relationships/image" Target="../media/image54.emf"/><Relationship Id="rId4" Type="http://schemas.openxmlformats.org/officeDocument/2006/relationships/image" Target="../media/image53.e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196358</xdr:colOff>
      <xdr:row>244</xdr:row>
      <xdr:rowOff>64943</xdr:rowOff>
    </xdr:from>
    <xdr:ext cx="639847" cy="253914"/>
    <xdr:pic>
      <xdr:nvPicPr>
        <xdr:cNvPr id="368" name="Imagem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201" t="24932" r="20897" b="24685"/>
        <a:stretch/>
      </xdr:blipFill>
      <xdr:spPr bwMode="auto">
        <a:xfrm>
          <a:off x="442887" y="39980296"/>
          <a:ext cx="639847" cy="2539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181671</xdr:colOff>
      <xdr:row>340</xdr:row>
      <xdr:rowOff>60403</xdr:rowOff>
    </xdr:from>
    <xdr:ext cx="666756" cy="272972"/>
    <xdr:pic>
      <xdr:nvPicPr>
        <xdr:cNvPr id="385" name="Imagem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483" t="16777" r="35506" b="50331"/>
        <a:stretch/>
      </xdr:blipFill>
      <xdr:spPr bwMode="auto">
        <a:xfrm>
          <a:off x="428200" y="57412109"/>
          <a:ext cx="666756" cy="2729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182880</xdr:colOff>
          <xdr:row>6</xdr:row>
          <xdr:rowOff>22860</xdr:rowOff>
        </xdr:from>
        <xdr:to>
          <xdr:col>4</xdr:col>
          <xdr:colOff>106680</xdr:colOff>
          <xdr:row>7</xdr:row>
          <xdr:rowOff>182880</xdr:rowOff>
        </xdr:to>
        <xdr:sp macro="" textlink="">
          <xdr:nvSpPr>
            <xdr:cNvPr id="1295" name="Object 271" hidden="1">
              <a:extLst>
                <a:ext uri="{63B3BB69-23CF-44E3-9099-C40C66FF867C}">
                  <a14:compatExt spid="_x0000_s1295"/>
                </a:ext>
                <a:ext uri="{FF2B5EF4-FFF2-40B4-BE49-F238E27FC236}">
                  <a16:creationId xmlns:a16="http://schemas.microsoft.com/office/drawing/2014/main" id="{00000000-0008-0000-0000-00000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175260</xdr:colOff>
          <xdr:row>8</xdr:row>
          <xdr:rowOff>30480</xdr:rowOff>
        </xdr:from>
        <xdr:to>
          <xdr:col>4</xdr:col>
          <xdr:colOff>106680</xdr:colOff>
          <xdr:row>9</xdr:row>
          <xdr:rowOff>182880</xdr:rowOff>
        </xdr:to>
        <xdr:sp macro="" textlink="">
          <xdr:nvSpPr>
            <xdr:cNvPr id="1296" name="Object 272" hidden="1">
              <a:extLst>
                <a:ext uri="{63B3BB69-23CF-44E3-9099-C40C66FF867C}">
                  <a14:compatExt spid="_x0000_s1296"/>
                </a:ext>
                <a:ext uri="{FF2B5EF4-FFF2-40B4-BE49-F238E27FC236}">
                  <a16:creationId xmlns:a16="http://schemas.microsoft.com/office/drawing/2014/main" id="{00000000-0008-0000-0000-00001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175260</xdr:colOff>
          <xdr:row>10</xdr:row>
          <xdr:rowOff>30480</xdr:rowOff>
        </xdr:from>
        <xdr:to>
          <xdr:col>4</xdr:col>
          <xdr:colOff>106680</xdr:colOff>
          <xdr:row>11</xdr:row>
          <xdr:rowOff>182880</xdr:rowOff>
        </xdr:to>
        <xdr:sp macro="" textlink="">
          <xdr:nvSpPr>
            <xdr:cNvPr id="1297" name="Object 273" hidden="1">
              <a:extLst>
                <a:ext uri="{63B3BB69-23CF-44E3-9099-C40C66FF867C}">
                  <a14:compatExt spid="_x0000_s1297"/>
                </a:ext>
                <a:ext uri="{FF2B5EF4-FFF2-40B4-BE49-F238E27FC236}">
                  <a16:creationId xmlns:a16="http://schemas.microsoft.com/office/drawing/2014/main" id="{00000000-0008-0000-0000-00001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182880</xdr:colOff>
          <xdr:row>17</xdr:row>
          <xdr:rowOff>22860</xdr:rowOff>
        </xdr:from>
        <xdr:to>
          <xdr:col>4</xdr:col>
          <xdr:colOff>106680</xdr:colOff>
          <xdr:row>18</xdr:row>
          <xdr:rowOff>182880</xdr:rowOff>
        </xdr:to>
        <xdr:sp macro="" textlink="">
          <xdr:nvSpPr>
            <xdr:cNvPr id="1298" name="Object 274" hidden="1">
              <a:extLst>
                <a:ext uri="{63B3BB69-23CF-44E3-9099-C40C66FF867C}">
                  <a14:compatExt spid="_x0000_s1298"/>
                </a:ext>
                <a:ext uri="{FF2B5EF4-FFF2-40B4-BE49-F238E27FC236}">
                  <a16:creationId xmlns:a16="http://schemas.microsoft.com/office/drawing/2014/main" id="{00000000-0008-0000-0000-00001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175260</xdr:colOff>
          <xdr:row>19</xdr:row>
          <xdr:rowOff>30480</xdr:rowOff>
        </xdr:from>
        <xdr:to>
          <xdr:col>4</xdr:col>
          <xdr:colOff>106680</xdr:colOff>
          <xdr:row>20</xdr:row>
          <xdr:rowOff>182880</xdr:rowOff>
        </xdr:to>
        <xdr:sp macro="" textlink="">
          <xdr:nvSpPr>
            <xdr:cNvPr id="1299" name="Object 275" hidden="1">
              <a:extLst>
                <a:ext uri="{63B3BB69-23CF-44E3-9099-C40C66FF867C}">
                  <a14:compatExt spid="_x0000_s1299"/>
                </a:ext>
                <a:ext uri="{FF2B5EF4-FFF2-40B4-BE49-F238E27FC236}">
                  <a16:creationId xmlns:a16="http://schemas.microsoft.com/office/drawing/2014/main" id="{00000000-0008-0000-0000-00001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175260</xdr:colOff>
          <xdr:row>21</xdr:row>
          <xdr:rowOff>30480</xdr:rowOff>
        </xdr:from>
        <xdr:to>
          <xdr:col>4</xdr:col>
          <xdr:colOff>106680</xdr:colOff>
          <xdr:row>22</xdr:row>
          <xdr:rowOff>182880</xdr:rowOff>
        </xdr:to>
        <xdr:sp macro="" textlink="">
          <xdr:nvSpPr>
            <xdr:cNvPr id="1300" name="Object 276" hidden="1">
              <a:extLst>
                <a:ext uri="{63B3BB69-23CF-44E3-9099-C40C66FF867C}">
                  <a14:compatExt spid="_x0000_s1300"/>
                </a:ext>
                <a:ext uri="{FF2B5EF4-FFF2-40B4-BE49-F238E27FC236}">
                  <a16:creationId xmlns:a16="http://schemas.microsoft.com/office/drawing/2014/main" id="{00000000-0008-0000-0000-00001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182880</xdr:colOff>
          <xdr:row>28</xdr:row>
          <xdr:rowOff>22860</xdr:rowOff>
        </xdr:from>
        <xdr:to>
          <xdr:col>4</xdr:col>
          <xdr:colOff>106680</xdr:colOff>
          <xdr:row>29</xdr:row>
          <xdr:rowOff>182880</xdr:rowOff>
        </xdr:to>
        <xdr:sp macro="" textlink="">
          <xdr:nvSpPr>
            <xdr:cNvPr id="1301" name="Object 277" hidden="1">
              <a:extLst>
                <a:ext uri="{63B3BB69-23CF-44E3-9099-C40C66FF867C}">
                  <a14:compatExt spid="_x0000_s1301"/>
                </a:ext>
                <a:ext uri="{FF2B5EF4-FFF2-40B4-BE49-F238E27FC236}">
                  <a16:creationId xmlns:a16="http://schemas.microsoft.com/office/drawing/2014/main" id="{00000000-0008-0000-0000-00001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175260</xdr:colOff>
          <xdr:row>30</xdr:row>
          <xdr:rowOff>30480</xdr:rowOff>
        </xdr:from>
        <xdr:to>
          <xdr:col>4</xdr:col>
          <xdr:colOff>106680</xdr:colOff>
          <xdr:row>31</xdr:row>
          <xdr:rowOff>182880</xdr:rowOff>
        </xdr:to>
        <xdr:sp macro="" textlink="">
          <xdr:nvSpPr>
            <xdr:cNvPr id="1302" name="Object 278" hidden="1">
              <a:extLst>
                <a:ext uri="{63B3BB69-23CF-44E3-9099-C40C66FF867C}">
                  <a14:compatExt spid="_x0000_s1302"/>
                </a:ext>
                <a:ext uri="{FF2B5EF4-FFF2-40B4-BE49-F238E27FC236}">
                  <a16:creationId xmlns:a16="http://schemas.microsoft.com/office/drawing/2014/main" id="{00000000-0008-0000-0000-00001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175260</xdr:colOff>
          <xdr:row>32</xdr:row>
          <xdr:rowOff>30480</xdr:rowOff>
        </xdr:from>
        <xdr:to>
          <xdr:col>4</xdr:col>
          <xdr:colOff>106680</xdr:colOff>
          <xdr:row>33</xdr:row>
          <xdr:rowOff>182880</xdr:rowOff>
        </xdr:to>
        <xdr:sp macro="" textlink="">
          <xdr:nvSpPr>
            <xdr:cNvPr id="1303" name="Object 279" hidden="1">
              <a:extLst>
                <a:ext uri="{63B3BB69-23CF-44E3-9099-C40C66FF867C}">
                  <a14:compatExt spid="_x0000_s1303"/>
                </a:ext>
                <a:ext uri="{FF2B5EF4-FFF2-40B4-BE49-F238E27FC236}">
                  <a16:creationId xmlns:a16="http://schemas.microsoft.com/office/drawing/2014/main" id="{00000000-0008-0000-0000-00001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182880</xdr:colOff>
          <xdr:row>92</xdr:row>
          <xdr:rowOff>22860</xdr:rowOff>
        </xdr:from>
        <xdr:to>
          <xdr:col>4</xdr:col>
          <xdr:colOff>106680</xdr:colOff>
          <xdr:row>93</xdr:row>
          <xdr:rowOff>182880</xdr:rowOff>
        </xdr:to>
        <xdr:sp macro="" textlink="">
          <xdr:nvSpPr>
            <xdr:cNvPr id="1312" name="Object 288" hidden="1">
              <a:extLst>
                <a:ext uri="{63B3BB69-23CF-44E3-9099-C40C66FF867C}">
                  <a14:compatExt spid="_x0000_s1312"/>
                </a:ext>
                <a:ext uri="{FF2B5EF4-FFF2-40B4-BE49-F238E27FC236}">
                  <a16:creationId xmlns:a16="http://schemas.microsoft.com/office/drawing/2014/main" id="{00000000-0008-0000-0000-00002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175260</xdr:colOff>
          <xdr:row>94</xdr:row>
          <xdr:rowOff>30480</xdr:rowOff>
        </xdr:from>
        <xdr:to>
          <xdr:col>4</xdr:col>
          <xdr:colOff>106680</xdr:colOff>
          <xdr:row>95</xdr:row>
          <xdr:rowOff>182880</xdr:rowOff>
        </xdr:to>
        <xdr:sp macro="" textlink="">
          <xdr:nvSpPr>
            <xdr:cNvPr id="1313" name="Object 289" hidden="1">
              <a:extLst>
                <a:ext uri="{63B3BB69-23CF-44E3-9099-C40C66FF867C}">
                  <a14:compatExt spid="_x0000_s1313"/>
                </a:ext>
                <a:ext uri="{FF2B5EF4-FFF2-40B4-BE49-F238E27FC236}">
                  <a16:creationId xmlns:a16="http://schemas.microsoft.com/office/drawing/2014/main" id="{00000000-0008-0000-0000-00002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175260</xdr:colOff>
          <xdr:row>92</xdr:row>
          <xdr:rowOff>30480</xdr:rowOff>
        </xdr:from>
        <xdr:to>
          <xdr:col>4</xdr:col>
          <xdr:colOff>106680</xdr:colOff>
          <xdr:row>93</xdr:row>
          <xdr:rowOff>182880</xdr:rowOff>
        </xdr:to>
        <xdr:sp macro="" textlink="">
          <xdr:nvSpPr>
            <xdr:cNvPr id="1315" name="Object 291" hidden="1">
              <a:extLst>
                <a:ext uri="{63B3BB69-23CF-44E3-9099-C40C66FF867C}">
                  <a14:compatExt spid="_x0000_s1315"/>
                </a:ext>
                <a:ext uri="{FF2B5EF4-FFF2-40B4-BE49-F238E27FC236}">
                  <a16:creationId xmlns:a16="http://schemas.microsoft.com/office/drawing/2014/main" id="{00000000-0008-0000-0000-00002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1</xdr:col>
      <xdr:colOff>172641</xdr:colOff>
      <xdr:row>39</xdr:row>
      <xdr:rowOff>53577</xdr:rowOff>
    </xdr:from>
    <xdr:ext cx="669056" cy="282609"/>
    <xdr:pic>
      <xdr:nvPicPr>
        <xdr:cNvPr id="320" name="Imagem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862" t="24972" r="17503" b="21358"/>
        <a:stretch/>
      </xdr:blipFill>
      <xdr:spPr bwMode="auto">
        <a:xfrm>
          <a:off x="424101" y="61150737"/>
          <a:ext cx="669056" cy="2826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172641</xdr:colOff>
      <xdr:row>41</xdr:row>
      <xdr:rowOff>53577</xdr:rowOff>
    </xdr:from>
    <xdr:ext cx="669056" cy="282609"/>
    <xdr:pic>
      <xdr:nvPicPr>
        <xdr:cNvPr id="322" name="Imagem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862" t="24972" r="17503" b="21358"/>
        <a:stretch/>
      </xdr:blipFill>
      <xdr:spPr bwMode="auto">
        <a:xfrm>
          <a:off x="423653" y="7395671"/>
          <a:ext cx="669056" cy="2826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173182</xdr:colOff>
      <xdr:row>43</xdr:row>
      <xdr:rowOff>51954</xdr:rowOff>
    </xdr:from>
    <xdr:ext cx="664791" cy="288063"/>
    <xdr:pic>
      <xdr:nvPicPr>
        <xdr:cNvPr id="335" name="Imagem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808" t="29206" r="28959" b="36153"/>
        <a:stretch/>
      </xdr:blipFill>
      <xdr:spPr bwMode="auto">
        <a:xfrm>
          <a:off x="424642" y="74042154"/>
          <a:ext cx="664791" cy="2880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180577</xdr:colOff>
      <xdr:row>45</xdr:row>
      <xdr:rowOff>55764</xdr:rowOff>
    </xdr:from>
    <xdr:ext cx="664791" cy="288063"/>
    <xdr:pic>
      <xdr:nvPicPr>
        <xdr:cNvPr id="336" name="Imagem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808" t="29206" r="28959" b="36153"/>
        <a:stretch/>
      </xdr:blipFill>
      <xdr:spPr bwMode="auto">
        <a:xfrm>
          <a:off x="427106" y="8628264"/>
          <a:ext cx="664791" cy="2880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182880</xdr:colOff>
          <xdr:row>47</xdr:row>
          <xdr:rowOff>22860</xdr:rowOff>
        </xdr:from>
        <xdr:to>
          <xdr:col>4</xdr:col>
          <xdr:colOff>106680</xdr:colOff>
          <xdr:row>48</xdr:row>
          <xdr:rowOff>182880</xdr:rowOff>
        </xdr:to>
        <xdr:sp macro="" textlink="">
          <xdr:nvSpPr>
            <xdr:cNvPr id="1320" name="Object 296" hidden="1">
              <a:extLst>
                <a:ext uri="{63B3BB69-23CF-44E3-9099-C40C66FF867C}">
                  <a14:compatExt spid="_x0000_s1320"/>
                </a:ext>
                <a:ext uri="{FF2B5EF4-FFF2-40B4-BE49-F238E27FC236}">
                  <a16:creationId xmlns:a16="http://schemas.microsoft.com/office/drawing/2014/main" id="{00000000-0008-0000-0000-00002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175260</xdr:colOff>
          <xdr:row>49</xdr:row>
          <xdr:rowOff>30480</xdr:rowOff>
        </xdr:from>
        <xdr:to>
          <xdr:col>4</xdr:col>
          <xdr:colOff>106680</xdr:colOff>
          <xdr:row>50</xdr:row>
          <xdr:rowOff>182880</xdr:rowOff>
        </xdr:to>
        <xdr:sp macro="" textlink="">
          <xdr:nvSpPr>
            <xdr:cNvPr id="1321" name="Object 297" hidden="1">
              <a:extLst>
                <a:ext uri="{63B3BB69-23CF-44E3-9099-C40C66FF867C}">
                  <a14:compatExt spid="_x0000_s1321"/>
                </a:ext>
                <a:ext uri="{FF2B5EF4-FFF2-40B4-BE49-F238E27FC236}">
                  <a16:creationId xmlns:a16="http://schemas.microsoft.com/office/drawing/2014/main" id="{00000000-0008-0000-0000-00002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175260</xdr:colOff>
          <xdr:row>51</xdr:row>
          <xdr:rowOff>30480</xdr:rowOff>
        </xdr:from>
        <xdr:to>
          <xdr:col>4</xdr:col>
          <xdr:colOff>106680</xdr:colOff>
          <xdr:row>52</xdr:row>
          <xdr:rowOff>182880</xdr:rowOff>
        </xdr:to>
        <xdr:sp macro="" textlink="">
          <xdr:nvSpPr>
            <xdr:cNvPr id="1322" name="Object 298" hidden="1">
              <a:extLst>
                <a:ext uri="{63B3BB69-23CF-44E3-9099-C40C66FF867C}">
                  <a14:compatExt spid="_x0000_s1322"/>
                </a:ext>
                <a:ext uri="{FF2B5EF4-FFF2-40B4-BE49-F238E27FC236}">
                  <a16:creationId xmlns:a16="http://schemas.microsoft.com/office/drawing/2014/main" id="{00000000-0008-0000-0000-00002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175260</xdr:colOff>
          <xdr:row>47</xdr:row>
          <xdr:rowOff>30480</xdr:rowOff>
        </xdr:from>
        <xdr:to>
          <xdr:col>4</xdr:col>
          <xdr:colOff>106680</xdr:colOff>
          <xdr:row>48</xdr:row>
          <xdr:rowOff>182880</xdr:rowOff>
        </xdr:to>
        <xdr:sp macro="" textlink="">
          <xdr:nvSpPr>
            <xdr:cNvPr id="1323" name="Object 299" hidden="1">
              <a:extLst>
                <a:ext uri="{63B3BB69-23CF-44E3-9099-C40C66FF867C}">
                  <a14:compatExt spid="_x0000_s1323"/>
                </a:ext>
                <a:ext uri="{FF2B5EF4-FFF2-40B4-BE49-F238E27FC236}">
                  <a16:creationId xmlns:a16="http://schemas.microsoft.com/office/drawing/2014/main" id="{00000000-0008-0000-0000-00002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175260</xdr:colOff>
          <xdr:row>53</xdr:row>
          <xdr:rowOff>30480</xdr:rowOff>
        </xdr:from>
        <xdr:to>
          <xdr:col>4</xdr:col>
          <xdr:colOff>106680</xdr:colOff>
          <xdr:row>54</xdr:row>
          <xdr:rowOff>182880</xdr:rowOff>
        </xdr:to>
        <xdr:sp macro="" textlink="">
          <xdr:nvSpPr>
            <xdr:cNvPr id="1324" name="Object 300" hidden="1">
              <a:extLst>
                <a:ext uri="{63B3BB69-23CF-44E3-9099-C40C66FF867C}">
                  <a14:compatExt spid="_x0000_s1324"/>
                </a:ext>
                <a:ext uri="{FF2B5EF4-FFF2-40B4-BE49-F238E27FC236}">
                  <a16:creationId xmlns:a16="http://schemas.microsoft.com/office/drawing/2014/main" id="{00000000-0008-0000-0000-00002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175260</xdr:colOff>
          <xdr:row>55</xdr:row>
          <xdr:rowOff>30480</xdr:rowOff>
        </xdr:from>
        <xdr:to>
          <xdr:col>4</xdr:col>
          <xdr:colOff>106680</xdr:colOff>
          <xdr:row>56</xdr:row>
          <xdr:rowOff>182880</xdr:rowOff>
        </xdr:to>
        <xdr:sp macro="" textlink="">
          <xdr:nvSpPr>
            <xdr:cNvPr id="1325" name="Object 301" hidden="1">
              <a:extLst>
                <a:ext uri="{63B3BB69-23CF-44E3-9099-C40C66FF867C}">
                  <a14:compatExt spid="_x0000_s1325"/>
                </a:ext>
                <a:ext uri="{FF2B5EF4-FFF2-40B4-BE49-F238E27FC236}">
                  <a16:creationId xmlns:a16="http://schemas.microsoft.com/office/drawing/2014/main" id="{00000000-0008-0000-0000-00002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175260</xdr:colOff>
          <xdr:row>57</xdr:row>
          <xdr:rowOff>30480</xdr:rowOff>
        </xdr:from>
        <xdr:to>
          <xdr:col>4</xdr:col>
          <xdr:colOff>106680</xdr:colOff>
          <xdr:row>58</xdr:row>
          <xdr:rowOff>182880</xdr:rowOff>
        </xdr:to>
        <xdr:sp macro="" textlink="">
          <xdr:nvSpPr>
            <xdr:cNvPr id="1326" name="Object 302" hidden="1">
              <a:extLst>
                <a:ext uri="{63B3BB69-23CF-44E3-9099-C40C66FF867C}">
                  <a14:compatExt spid="_x0000_s1326"/>
                </a:ext>
                <a:ext uri="{FF2B5EF4-FFF2-40B4-BE49-F238E27FC236}">
                  <a16:creationId xmlns:a16="http://schemas.microsoft.com/office/drawing/2014/main" id="{00000000-0008-0000-0000-00002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175260</xdr:colOff>
          <xdr:row>59</xdr:row>
          <xdr:rowOff>30480</xdr:rowOff>
        </xdr:from>
        <xdr:to>
          <xdr:col>4</xdr:col>
          <xdr:colOff>106680</xdr:colOff>
          <xdr:row>60</xdr:row>
          <xdr:rowOff>182880</xdr:rowOff>
        </xdr:to>
        <xdr:sp macro="" textlink="">
          <xdr:nvSpPr>
            <xdr:cNvPr id="1327" name="Object 303" hidden="1">
              <a:extLst>
                <a:ext uri="{63B3BB69-23CF-44E3-9099-C40C66FF867C}">
                  <a14:compatExt spid="_x0000_s1327"/>
                </a:ext>
                <a:ext uri="{FF2B5EF4-FFF2-40B4-BE49-F238E27FC236}">
                  <a16:creationId xmlns:a16="http://schemas.microsoft.com/office/drawing/2014/main" id="{00000000-0008-0000-0000-00002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1</xdr:col>
      <xdr:colOff>173182</xdr:colOff>
      <xdr:row>88</xdr:row>
      <xdr:rowOff>42988</xdr:rowOff>
    </xdr:from>
    <xdr:ext cx="664791" cy="288063"/>
    <xdr:pic>
      <xdr:nvPicPr>
        <xdr:cNvPr id="359" name="Imagem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808" t="29206" r="28959" b="36153"/>
        <a:stretch/>
      </xdr:blipFill>
      <xdr:spPr bwMode="auto">
        <a:xfrm>
          <a:off x="424194" y="15103694"/>
          <a:ext cx="664791" cy="2880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172641</xdr:colOff>
      <xdr:row>84</xdr:row>
      <xdr:rowOff>53577</xdr:rowOff>
    </xdr:from>
    <xdr:ext cx="669056" cy="282609"/>
    <xdr:pic>
      <xdr:nvPicPr>
        <xdr:cNvPr id="363" name="Imagem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862" t="24972" r="17503" b="21358"/>
        <a:stretch/>
      </xdr:blipFill>
      <xdr:spPr bwMode="auto">
        <a:xfrm>
          <a:off x="423653" y="7395671"/>
          <a:ext cx="669056" cy="2826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172641</xdr:colOff>
      <xdr:row>86</xdr:row>
      <xdr:rowOff>53577</xdr:rowOff>
    </xdr:from>
    <xdr:ext cx="669056" cy="282609"/>
    <xdr:pic>
      <xdr:nvPicPr>
        <xdr:cNvPr id="372" name="Imagem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862" t="24972" r="17503" b="21358"/>
        <a:stretch/>
      </xdr:blipFill>
      <xdr:spPr bwMode="auto">
        <a:xfrm>
          <a:off x="423653" y="15114283"/>
          <a:ext cx="669056" cy="2826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173182</xdr:colOff>
      <xdr:row>90</xdr:row>
      <xdr:rowOff>42988</xdr:rowOff>
    </xdr:from>
    <xdr:ext cx="664791" cy="288063"/>
    <xdr:pic>
      <xdr:nvPicPr>
        <xdr:cNvPr id="373" name="Imagem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808" t="29206" r="28959" b="36153"/>
        <a:stretch/>
      </xdr:blipFill>
      <xdr:spPr bwMode="auto">
        <a:xfrm>
          <a:off x="424194" y="15856729"/>
          <a:ext cx="664791" cy="2880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182880</xdr:colOff>
          <xdr:row>96</xdr:row>
          <xdr:rowOff>22860</xdr:rowOff>
        </xdr:from>
        <xdr:to>
          <xdr:col>4</xdr:col>
          <xdr:colOff>106680</xdr:colOff>
          <xdr:row>97</xdr:row>
          <xdr:rowOff>182880</xdr:rowOff>
        </xdr:to>
        <xdr:sp macro="" textlink="">
          <xdr:nvSpPr>
            <xdr:cNvPr id="1328" name="Object 304" hidden="1">
              <a:extLst>
                <a:ext uri="{63B3BB69-23CF-44E3-9099-C40C66FF867C}">
                  <a14:compatExt spid="_x0000_s1328"/>
                </a:ext>
                <a:ext uri="{FF2B5EF4-FFF2-40B4-BE49-F238E27FC236}">
                  <a16:creationId xmlns:a16="http://schemas.microsoft.com/office/drawing/2014/main" id="{00000000-0008-0000-0000-00003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175260</xdr:colOff>
          <xdr:row>96</xdr:row>
          <xdr:rowOff>30480</xdr:rowOff>
        </xdr:from>
        <xdr:to>
          <xdr:col>4</xdr:col>
          <xdr:colOff>106680</xdr:colOff>
          <xdr:row>97</xdr:row>
          <xdr:rowOff>182880</xdr:rowOff>
        </xdr:to>
        <xdr:sp macro="" textlink="">
          <xdr:nvSpPr>
            <xdr:cNvPr id="1329" name="Object 305" hidden="1">
              <a:extLst>
                <a:ext uri="{63B3BB69-23CF-44E3-9099-C40C66FF867C}">
                  <a14:compatExt spid="_x0000_s1329"/>
                </a:ext>
                <a:ext uri="{FF2B5EF4-FFF2-40B4-BE49-F238E27FC236}">
                  <a16:creationId xmlns:a16="http://schemas.microsoft.com/office/drawing/2014/main" id="{00000000-0008-0000-0000-00003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182880</xdr:colOff>
          <xdr:row>98</xdr:row>
          <xdr:rowOff>22860</xdr:rowOff>
        </xdr:from>
        <xdr:to>
          <xdr:col>4</xdr:col>
          <xdr:colOff>106680</xdr:colOff>
          <xdr:row>99</xdr:row>
          <xdr:rowOff>182880</xdr:rowOff>
        </xdr:to>
        <xdr:sp macro="" textlink="">
          <xdr:nvSpPr>
            <xdr:cNvPr id="1330" name="Object 306" hidden="1">
              <a:extLst>
                <a:ext uri="{63B3BB69-23CF-44E3-9099-C40C66FF867C}">
                  <a14:compatExt spid="_x0000_s1330"/>
                </a:ext>
                <a:ext uri="{FF2B5EF4-FFF2-40B4-BE49-F238E27FC236}">
                  <a16:creationId xmlns:a16="http://schemas.microsoft.com/office/drawing/2014/main" id="{00000000-0008-0000-0000-00003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175260</xdr:colOff>
          <xdr:row>98</xdr:row>
          <xdr:rowOff>30480</xdr:rowOff>
        </xdr:from>
        <xdr:to>
          <xdr:col>4</xdr:col>
          <xdr:colOff>106680</xdr:colOff>
          <xdr:row>99</xdr:row>
          <xdr:rowOff>182880</xdr:rowOff>
        </xdr:to>
        <xdr:sp macro="" textlink="">
          <xdr:nvSpPr>
            <xdr:cNvPr id="1331" name="Object 307" hidden="1">
              <a:extLst>
                <a:ext uri="{63B3BB69-23CF-44E3-9099-C40C66FF867C}">
                  <a14:compatExt spid="_x0000_s1331"/>
                </a:ext>
                <a:ext uri="{FF2B5EF4-FFF2-40B4-BE49-F238E27FC236}">
                  <a16:creationId xmlns:a16="http://schemas.microsoft.com/office/drawing/2014/main" id="{00000000-0008-0000-0000-00003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175260</xdr:colOff>
          <xdr:row>100</xdr:row>
          <xdr:rowOff>30480</xdr:rowOff>
        </xdr:from>
        <xdr:to>
          <xdr:col>4</xdr:col>
          <xdr:colOff>106680</xdr:colOff>
          <xdr:row>101</xdr:row>
          <xdr:rowOff>182880</xdr:rowOff>
        </xdr:to>
        <xdr:sp macro="" textlink="">
          <xdr:nvSpPr>
            <xdr:cNvPr id="1332" name="Object 308" hidden="1">
              <a:extLst>
                <a:ext uri="{63B3BB69-23CF-44E3-9099-C40C66FF867C}">
                  <a14:compatExt spid="_x0000_s1332"/>
                </a:ext>
                <a:ext uri="{FF2B5EF4-FFF2-40B4-BE49-F238E27FC236}">
                  <a16:creationId xmlns:a16="http://schemas.microsoft.com/office/drawing/2014/main" id="{00000000-0008-0000-0000-00003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175260</xdr:colOff>
          <xdr:row>102</xdr:row>
          <xdr:rowOff>30480</xdr:rowOff>
        </xdr:from>
        <xdr:to>
          <xdr:col>4</xdr:col>
          <xdr:colOff>106680</xdr:colOff>
          <xdr:row>103</xdr:row>
          <xdr:rowOff>182880</xdr:rowOff>
        </xdr:to>
        <xdr:sp macro="" textlink="">
          <xdr:nvSpPr>
            <xdr:cNvPr id="1333" name="Object 309" hidden="1">
              <a:extLst>
                <a:ext uri="{63B3BB69-23CF-44E3-9099-C40C66FF867C}">
                  <a14:compatExt spid="_x0000_s1333"/>
                </a:ext>
                <a:ext uri="{FF2B5EF4-FFF2-40B4-BE49-F238E27FC236}">
                  <a16:creationId xmlns:a16="http://schemas.microsoft.com/office/drawing/2014/main" id="{00000000-0008-0000-0000-00003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175260</xdr:colOff>
          <xdr:row>104</xdr:row>
          <xdr:rowOff>30480</xdr:rowOff>
        </xdr:from>
        <xdr:to>
          <xdr:col>4</xdr:col>
          <xdr:colOff>106680</xdr:colOff>
          <xdr:row>105</xdr:row>
          <xdr:rowOff>182880</xdr:rowOff>
        </xdr:to>
        <xdr:sp macro="" textlink="">
          <xdr:nvSpPr>
            <xdr:cNvPr id="1334" name="Object 310" hidden="1">
              <a:extLst>
                <a:ext uri="{63B3BB69-23CF-44E3-9099-C40C66FF867C}">
                  <a14:compatExt spid="_x0000_s1334"/>
                </a:ext>
                <a:ext uri="{FF2B5EF4-FFF2-40B4-BE49-F238E27FC236}">
                  <a16:creationId xmlns:a16="http://schemas.microsoft.com/office/drawing/2014/main" id="{00000000-0008-0000-0000-00003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1</xdr:col>
      <xdr:colOff>172641</xdr:colOff>
      <xdr:row>111</xdr:row>
      <xdr:rowOff>53577</xdr:rowOff>
    </xdr:from>
    <xdr:ext cx="669056" cy="282609"/>
    <xdr:pic>
      <xdr:nvPicPr>
        <xdr:cNvPr id="380" name="Imagem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862" t="24972" r="17503" b="21358"/>
        <a:stretch/>
      </xdr:blipFill>
      <xdr:spPr bwMode="auto">
        <a:xfrm>
          <a:off x="423653" y="19874542"/>
          <a:ext cx="669056" cy="2826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172641</xdr:colOff>
      <xdr:row>113</xdr:row>
      <xdr:rowOff>53577</xdr:rowOff>
    </xdr:from>
    <xdr:ext cx="669056" cy="282609"/>
    <xdr:pic>
      <xdr:nvPicPr>
        <xdr:cNvPr id="383" name="Imagem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862" t="24972" r="17503" b="21358"/>
        <a:stretch/>
      </xdr:blipFill>
      <xdr:spPr bwMode="auto">
        <a:xfrm>
          <a:off x="423653" y="15490801"/>
          <a:ext cx="669056" cy="2826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173182</xdr:colOff>
      <xdr:row>115</xdr:row>
      <xdr:rowOff>42988</xdr:rowOff>
    </xdr:from>
    <xdr:ext cx="664791" cy="288063"/>
    <xdr:pic>
      <xdr:nvPicPr>
        <xdr:cNvPr id="9856" name="Imagem 9855">
          <a:extLst>
            <a:ext uri="{FF2B5EF4-FFF2-40B4-BE49-F238E27FC236}">
              <a16:creationId xmlns:a16="http://schemas.microsoft.com/office/drawing/2014/main" id="{00000000-0008-0000-0000-00008026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808" t="29206" r="28959" b="36153"/>
        <a:stretch/>
      </xdr:blipFill>
      <xdr:spPr bwMode="auto">
        <a:xfrm>
          <a:off x="424194" y="15856729"/>
          <a:ext cx="664791" cy="2880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173182</xdr:colOff>
      <xdr:row>117</xdr:row>
      <xdr:rowOff>42988</xdr:rowOff>
    </xdr:from>
    <xdr:ext cx="664791" cy="288063"/>
    <xdr:pic>
      <xdr:nvPicPr>
        <xdr:cNvPr id="9857" name="Imagem 9856">
          <a:extLst>
            <a:ext uri="{FF2B5EF4-FFF2-40B4-BE49-F238E27FC236}">
              <a16:creationId xmlns:a16="http://schemas.microsoft.com/office/drawing/2014/main" id="{00000000-0008-0000-0000-00008126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808" t="29206" r="28959" b="36153"/>
        <a:stretch/>
      </xdr:blipFill>
      <xdr:spPr bwMode="auto">
        <a:xfrm>
          <a:off x="424194" y="16233247"/>
          <a:ext cx="664791" cy="2880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173182</xdr:colOff>
      <xdr:row>119</xdr:row>
      <xdr:rowOff>42988</xdr:rowOff>
    </xdr:from>
    <xdr:ext cx="664791" cy="288063"/>
    <xdr:pic>
      <xdr:nvPicPr>
        <xdr:cNvPr id="9858" name="Imagem 9857">
          <a:extLst>
            <a:ext uri="{FF2B5EF4-FFF2-40B4-BE49-F238E27FC236}">
              <a16:creationId xmlns:a16="http://schemas.microsoft.com/office/drawing/2014/main" id="{00000000-0008-0000-0000-00008226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808" t="29206" r="28959" b="36153"/>
        <a:stretch/>
      </xdr:blipFill>
      <xdr:spPr bwMode="auto">
        <a:xfrm>
          <a:off x="424194" y="21316235"/>
          <a:ext cx="664791" cy="2880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175260</xdr:colOff>
          <xdr:row>121</xdr:row>
          <xdr:rowOff>30480</xdr:rowOff>
        </xdr:from>
        <xdr:to>
          <xdr:col>4</xdr:col>
          <xdr:colOff>106680</xdr:colOff>
          <xdr:row>122</xdr:row>
          <xdr:rowOff>182880</xdr:rowOff>
        </xdr:to>
        <xdr:sp macro="" textlink="">
          <xdr:nvSpPr>
            <xdr:cNvPr id="1335" name="Object 311" hidden="1">
              <a:extLst>
                <a:ext uri="{63B3BB69-23CF-44E3-9099-C40C66FF867C}">
                  <a14:compatExt spid="_x0000_s1335"/>
                </a:ext>
                <a:ext uri="{FF2B5EF4-FFF2-40B4-BE49-F238E27FC236}">
                  <a16:creationId xmlns:a16="http://schemas.microsoft.com/office/drawing/2014/main" id="{00000000-0008-0000-0000-00003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175260</xdr:colOff>
          <xdr:row>123</xdr:row>
          <xdr:rowOff>30480</xdr:rowOff>
        </xdr:from>
        <xdr:to>
          <xdr:col>4</xdr:col>
          <xdr:colOff>106680</xdr:colOff>
          <xdr:row>124</xdr:row>
          <xdr:rowOff>182880</xdr:rowOff>
        </xdr:to>
        <xdr:sp macro="" textlink="">
          <xdr:nvSpPr>
            <xdr:cNvPr id="1336" name="Object 312" hidden="1">
              <a:extLst>
                <a:ext uri="{63B3BB69-23CF-44E3-9099-C40C66FF867C}">
                  <a14:compatExt spid="_x0000_s1336"/>
                </a:ext>
                <a:ext uri="{FF2B5EF4-FFF2-40B4-BE49-F238E27FC236}">
                  <a16:creationId xmlns:a16="http://schemas.microsoft.com/office/drawing/2014/main" id="{00000000-0008-0000-0000-00003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175260</xdr:colOff>
          <xdr:row>123</xdr:row>
          <xdr:rowOff>30480</xdr:rowOff>
        </xdr:from>
        <xdr:to>
          <xdr:col>4</xdr:col>
          <xdr:colOff>106680</xdr:colOff>
          <xdr:row>124</xdr:row>
          <xdr:rowOff>182880</xdr:rowOff>
        </xdr:to>
        <xdr:sp macro="" textlink="">
          <xdr:nvSpPr>
            <xdr:cNvPr id="1337" name="Object 313" hidden="1">
              <a:extLst>
                <a:ext uri="{63B3BB69-23CF-44E3-9099-C40C66FF867C}">
                  <a14:compatExt spid="_x0000_s1337"/>
                </a:ext>
                <a:ext uri="{FF2B5EF4-FFF2-40B4-BE49-F238E27FC236}">
                  <a16:creationId xmlns:a16="http://schemas.microsoft.com/office/drawing/2014/main" id="{00000000-0008-0000-0000-00003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175260</xdr:colOff>
          <xdr:row>125</xdr:row>
          <xdr:rowOff>30480</xdr:rowOff>
        </xdr:from>
        <xdr:to>
          <xdr:col>4</xdr:col>
          <xdr:colOff>106680</xdr:colOff>
          <xdr:row>126</xdr:row>
          <xdr:rowOff>182880</xdr:rowOff>
        </xdr:to>
        <xdr:sp macro="" textlink="">
          <xdr:nvSpPr>
            <xdr:cNvPr id="1338" name="Object 314" hidden="1">
              <a:extLst>
                <a:ext uri="{63B3BB69-23CF-44E3-9099-C40C66FF867C}">
                  <a14:compatExt spid="_x0000_s1338"/>
                </a:ext>
                <a:ext uri="{FF2B5EF4-FFF2-40B4-BE49-F238E27FC236}">
                  <a16:creationId xmlns:a16="http://schemas.microsoft.com/office/drawing/2014/main" id="{00000000-0008-0000-0000-00003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175260</xdr:colOff>
          <xdr:row>125</xdr:row>
          <xdr:rowOff>30480</xdr:rowOff>
        </xdr:from>
        <xdr:to>
          <xdr:col>4</xdr:col>
          <xdr:colOff>106680</xdr:colOff>
          <xdr:row>126</xdr:row>
          <xdr:rowOff>182880</xdr:rowOff>
        </xdr:to>
        <xdr:sp macro="" textlink="">
          <xdr:nvSpPr>
            <xdr:cNvPr id="1339" name="Object 315" hidden="1">
              <a:extLst>
                <a:ext uri="{63B3BB69-23CF-44E3-9099-C40C66FF867C}">
                  <a14:compatExt spid="_x0000_s1339"/>
                </a:ext>
                <a:ext uri="{FF2B5EF4-FFF2-40B4-BE49-F238E27FC236}">
                  <a16:creationId xmlns:a16="http://schemas.microsoft.com/office/drawing/2014/main" id="{00000000-0008-0000-0000-00003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1</xdr:col>
      <xdr:colOff>196358</xdr:colOff>
      <xdr:row>127</xdr:row>
      <xdr:rowOff>64943</xdr:rowOff>
    </xdr:from>
    <xdr:ext cx="639847" cy="253914"/>
    <xdr:pic>
      <xdr:nvPicPr>
        <xdr:cNvPr id="9861" name="Imagem 9860">
          <a:extLst>
            <a:ext uri="{FF2B5EF4-FFF2-40B4-BE49-F238E27FC236}">
              <a16:creationId xmlns:a16="http://schemas.microsoft.com/office/drawing/2014/main" id="{00000000-0008-0000-0000-00008526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201" t="24932" r="20897" b="24685"/>
        <a:stretch/>
      </xdr:blipFill>
      <xdr:spPr bwMode="auto">
        <a:xfrm>
          <a:off x="447818" y="39186023"/>
          <a:ext cx="639847" cy="2539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196358</xdr:colOff>
      <xdr:row>129</xdr:row>
      <xdr:rowOff>64943</xdr:rowOff>
    </xdr:from>
    <xdr:ext cx="639847" cy="253914"/>
    <xdr:pic>
      <xdr:nvPicPr>
        <xdr:cNvPr id="9862" name="Imagem 9861">
          <a:extLst>
            <a:ext uri="{FF2B5EF4-FFF2-40B4-BE49-F238E27FC236}">
              <a16:creationId xmlns:a16="http://schemas.microsoft.com/office/drawing/2014/main" id="{00000000-0008-0000-0000-00008626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201" t="24932" r="20897" b="24685"/>
        <a:stretch/>
      </xdr:blipFill>
      <xdr:spPr bwMode="auto">
        <a:xfrm>
          <a:off x="447370" y="23220778"/>
          <a:ext cx="639847" cy="2539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196358</xdr:colOff>
      <xdr:row>131</xdr:row>
      <xdr:rowOff>64943</xdr:rowOff>
    </xdr:from>
    <xdr:ext cx="639847" cy="253914"/>
    <xdr:pic>
      <xdr:nvPicPr>
        <xdr:cNvPr id="9863" name="Imagem 9862">
          <a:extLst>
            <a:ext uri="{FF2B5EF4-FFF2-40B4-BE49-F238E27FC236}">
              <a16:creationId xmlns:a16="http://schemas.microsoft.com/office/drawing/2014/main" id="{00000000-0008-0000-0000-00008726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201" t="24932" r="20897" b="24685"/>
        <a:stretch/>
      </xdr:blipFill>
      <xdr:spPr bwMode="auto">
        <a:xfrm>
          <a:off x="447370" y="23597296"/>
          <a:ext cx="639847" cy="2539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196358</xdr:colOff>
      <xdr:row>133</xdr:row>
      <xdr:rowOff>64943</xdr:rowOff>
    </xdr:from>
    <xdr:ext cx="639847" cy="253914"/>
    <xdr:pic>
      <xdr:nvPicPr>
        <xdr:cNvPr id="9864" name="Imagem 9863">
          <a:extLst>
            <a:ext uri="{FF2B5EF4-FFF2-40B4-BE49-F238E27FC236}">
              <a16:creationId xmlns:a16="http://schemas.microsoft.com/office/drawing/2014/main" id="{00000000-0008-0000-0000-00008826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201" t="24932" r="20897" b="24685"/>
        <a:stretch/>
      </xdr:blipFill>
      <xdr:spPr bwMode="auto">
        <a:xfrm>
          <a:off x="447370" y="23973814"/>
          <a:ext cx="639847" cy="2539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196358</xdr:colOff>
      <xdr:row>135</xdr:row>
      <xdr:rowOff>64943</xdr:rowOff>
    </xdr:from>
    <xdr:ext cx="639847" cy="253914"/>
    <xdr:pic>
      <xdr:nvPicPr>
        <xdr:cNvPr id="9865" name="Imagem 9864">
          <a:extLst>
            <a:ext uri="{FF2B5EF4-FFF2-40B4-BE49-F238E27FC236}">
              <a16:creationId xmlns:a16="http://schemas.microsoft.com/office/drawing/2014/main" id="{00000000-0008-0000-0000-00008926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201" t="24932" r="20897" b="24685"/>
        <a:stretch/>
      </xdr:blipFill>
      <xdr:spPr bwMode="auto">
        <a:xfrm>
          <a:off x="447370" y="24350331"/>
          <a:ext cx="639847" cy="2539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196358</xdr:colOff>
      <xdr:row>137</xdr:row>
      <xdr:rowOff>64943</xdr:rowOff>
    </xdr:from>
    <xdr:ext cx="639847" cy="253914"/>
    <xdr:pic>
      <xdr:nvPicPr>
        <xdr:cNvPr id="9867" name="Imagem 9866">
          <a:extLst>
            <a:ext uri="{FF2B5EF4-FFF2-40B4-BE49-F238E27FC236}">
              <a16:creationId xmlns:a16="http://schemas.microsoft.com/office/drawing/2014/main" id="{00000000-0008-0000-0000-00008B26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201" t="24932" r="20897" b="24685"/>
        <a:stretch/>
      </xdr:blipFill>
      <xdr:spPr bwMode="auto">
        <a:xfrm>
          <a:off x="447370" y="24726849"/>
          <a:ext cx="639847" cy="2539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196358</xdr:colOff>
      <xdr:row>139</xdr:row>
      <xdr:rowOff>64943</xdr:rowOff>
    </xdr:from>
    <xdr:ext cx="639847" cy="253914"/>
    <xdr:pic>
      <xdr:nvPicPr>
        <xdr:cNvPr id="9868" name="Imagem 9867">
          <a:extLst>
            <a:ext uri="{FF2B5EF4-FFF2-40B4-BE49-F238E27FC236}">
              <a16:creationId xmlns:a16="http://schemas.microsoft.com/office/drawing/2014/main" id="{00000000-0008-0000-0000-00008C26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201" t="24932" r="20897" b="24685"/>
        <a:stretch/>
      </xdr:blipFill>
      <xdr:spPr bwMode="auto">
        <a:xfrm>
          <a:off x="447370" y="25103367"/>
          <a:ext cx="639847" cy="2539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161363</xdr:colOff>
      <xdr:row>170</xdr:row>
      <xdr:rowOff>4670</xdr:rowOff>
    </xdr:from>
    <xdr:ext cx="717178" cy="353548"/>
    <xdr:pic>
      <xdr:nvPicPr>
        <xdr:cNvPr id="276" name="Imagem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375" y="30502599"/>
          <a:ext cx="717178" cy="3535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182880</xdr:colOff>
          <xdr:row>172</xdr:row>
          <xdr:rowOff>22860</xdr:rowOff>
        </xdr:from>
        <xdr:to>
          <xdr:col>4</xdr:col>
          <xdr:colOff>106680</xdr:colOff>
          <xdr:row>173</xdr:row>
          <xdr:rowOff>182880</xdr:rowOff>
        </xdr:to>
        <xdr:sp macro="" textlink="">
          <xdr:nvSpPr>
            <xdr:cNvPr id="1341" name="Object 317" hidden="1">
              <a:extLst>
                <a:ext uri="{63B3BB69-23CF-44E3-9099-C40C66FF867C}">
                  <a14:compatExt spid="_x0000_s1341"/>
                </a:ext>
                <a:ext uri="{FF2B5EF4-FFF2-40B4-BE49-F238E27FC236}">
                  <a16:creationId xmlns:a16="http://schemas.microsoft.com/office/drawing/2014/main" id="{00000000-0008-0000-0000-00003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1</xdr:col>
      <xdr:colOff>161365</xdr:colOff>
      <xdr:row>168</xdr:row>
      <xdr:rowOff>8964</xdr:rowOff>
    </xdr:from>
    <xdr:ext cx="717178" cy="353548"/>
    <xdr:pic>
      <xdr:nvPicPr>
        <xdr:cNvPr id="277" name="Imagem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377" y="30130376"/>
          <a:ext cx="717178" cy="3535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152400</xdr:colOff>
      <xdr:row>166</xdr:row>
      <xdr:rowOff>26894</xdr:rowOff>
    </xdr:from>
    <xdr:ext cx="717178" cy="353548"/>
    <xdr:pic>
      <xdr:nvPicPr>
        <xdr:cNvPr id="278" name="Imagem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412" y="29771788"/>
          <a:ext cx="717178" cy="3535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161365</xdr:colOff>
      <xdr:row>164</xdr:row>
      <xdr:rowOff>26894</xdr:rowOff>
    </xdr:from>
    <xdr:ext cx="717178" cy="353548"/>
    <xdr:pic>
      <xdr:nvPicPr>
        <xdr:cNvPr id="279" name="Imagem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377" y="29395270"/>
          <a:ext cx="717178" cy="3535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170329</xdr:colOff>
      <xdr:row>162</xdr:row>
      <xdr:rowOff>26895</xdr:rowOff>
    </xdr:from>
    <xdr:ext cx="717178" cy="353548"/>
    <xdr:pic>
      <xdr:nvPicPr>
        <xdr:cNvPr id="280" name="Imagem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341" y="29018754"/>
          <a:ext cx="717178" cy="3535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182880</xdr:colOff>
          <xdr:row>174</xdr:row>
          <xdr:rowOff>22860</xdr:rowOff>
        </xdr:from>
        <xdr:to>
          <xdr:col>4</xdr:col>
          <xdr:colOff>106680</xdr:colOff>
          <xdr:row>175</xdr:row>
          <xdr:rowOff>182880</xdr:rowOff>
        </xdr:to>
        <xdr:sp macro="" textlink="">
          <xdr:nvSpPr>
            <xdr:cNvPr id="1342" name="Object 318" hidden="1">
              <a:extLst>
                <a:ext uri="{63B3BB69-23CF-44E3-9099-C40C66FF867C}">
                  <a14:compatExt spid="_x0000_s1342"/>
                </a:ext>
                <a:ext uri="{FF2B5EF4-FFF2-40B4-BE49-F238E27FC236}">
                  <a16:creationId xmlns:a16="http://schemas.microsoft.com/office/drawing/2014/main" id="{00000000-0008-0000-0000-00003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182880</xdr:colOff>
          <xdr:row>176</xdr:row>
          <xdr:rowOff>22860</xdr:rowOff>
        </xdr:from>
        <xdr:to>
          <xdr:col>4</xdr:col>
          <xdr:colOff>106680</xdr:colOff>
          <xdr:row>177</xdr:row>
          <xdr:rowOff>182880</xdr:rowOff>
        </xdr:to>
        <xdr:sp macro="" textlink="">
          <xdr:nvSpPr>
            <xdr:cNvPr id="1343" name="Object 319" hidden="1">
              <a:extLst>
                <a:ext uri="{63B3BB69-23CF-44E3-9099-C40C66FF867C}">
                  <a14:compatExt spid="_x0000_s1343"/>
                </a:ext>
                <a:ext uri="{FF2B5EF4-FFF2-40B4-BE49-F238E27FC236}">
                  <a16:creationId xmlns:a16="http://schemas.microsoft.com/office/drawing/2014/main" id="{00000000-0008-0000-0000-00003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182880</xdr:colOff>
          <xdr:row>178</xdr:row>
          <xdr:rowOff>22860</xdr:rowOff>
        </xdr:from>
        <xdr:to>
          <xdr:col>4</xdr:col>
          <xdr:colOff>106680</xdr:colOff>
          <xdr:row>179</xdr:row>
          <xdr:rowOff>182880</xdr:rowOff>
        </xdr:to>
        <xdr:sp macro="" textlink="">
          <xdr:nvSpPr>
            <xdr:cNvPr id="1344" name="Object 320" hidden="1">
              <a:extLst>
                <a:ext uri="{63B3BB69-23CF-44E3-9099-C40C66FF867C}">
                  <a14:compatExt spid="_x0000_s1344"/>
                </a:ext>
                <a:ext uri="{FF2B5EF4-FFF2-40B4-BE49-F238E27FC236}">
                  <a16:creationId xmlns:a16="http://schemas.microsoft.com/office/drawing/2014/main" id="{00000000-0008-0000-0000-00004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182880</xdr:colOff>
          <xdr:row>180</xdr:row>
          <xdr:rowOff>22860</xdr:rowOff>
        </xdr:from>
        <xdr:to>
          <xdr:col>4</xdr:col>
          <xdr:colOff>106680</xdr:colOff>
          <xdr:row>181</xdr:row>
          <xdr:rowOff>182880</xdr:rowOff>
        </xdr:to>
        <xdr:sp macro="" textlink="">
          <xdr:nvSpPr>
            <xdr:cNvPr id="1345" name="Object 321" hidden="1">
              <a:extLst>
                <a:ext uri="{63B3BB69-23CF-44E3-9099-C40C66FF867C}">
                  <a14:compatExt spid="_x0000_s1345"/>
                </a:ext>
                <a:ext uri="{FF2B5EF4-FFF2-40B4-BE49-F238E27FC236}">
                  <a16:creationId xmlns:a16="http://schemas.microsoft.com/office/drawing/2014/main" id="{00000000-0008-0000-0000-00004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182880</xdr:colOff>
          <xdr:row>182</xdr:row>
          <xdr:rowOff>22860</xdr:rowOff>
        </xdr:from>
        <xdr:to>
          <xdr:col>4</xdr:col>
          <xdr:colOff>106680</xdr:colOff>
          <xdr:row>183</xdr:row>
          <xdr:rowOff>182880</xdr:rowOff>
        </xdr:to>
        <xdr:sp macro="" textlink="">
          <xdr:nvSpPr>
            <xdr:cNvPr id="1346" name="Object 322" hidden="1">
              <a:extLst>
                <a:ext uri="{63B3BB69-23CF-44E3-9099-C40C66FF867C}">
                  <a14:compatExt spid="_x0000_s1346"/>
                </a:ext>
                <a:ext uri="{FF2B5EF4-FFF2-40B4-BE49-F238E27FC236}">
                  <a16:creationId xmlns:a16="http://schemas.microsoft.com/office/drawing/2014/main" id="{00000000-0008-0000-0000-00004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144780</xdr:colOff>
          <xdr:row>184</xdr:row>
          <xdr:rowOff>30480</xdr:rowOff>
        </xdr:from>
        <xdr:to>
          <xdr:col>4</xdr:col>
          <xdr:colOff>106680</xdr:colOff>
          <xdr:row>185</xdr:row>
          <xdr:rowOff>175260</xdr:rowOff>
        </xdr:to>
        <xdr:sp macro="" textlink="">
          <xdr:nvSpPr>
            <xdr:cNvPr id="1348" name="Object 324" hidden="1">
              <a:extLst>
                <a:ext uri="{63B3BB69-23CF-44E3-9099-C40C66FF867C}">
                  <a14:compatExt spid="_x0000_s1348"/>
                </a:ext>
                <a:ext uri="{FF2B5EF4-FFF2-40B4-BE49-F238E27FC236}">
                  <a16:creationId xmlns:a16="http://schemas.microsoft.com/office/drawing/2014/main" id="{00000000-0008-0000-0000-00004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144780</xdr:colOff>
          <xdr:row>186</xdr:row>
          <xdr:rowOff>30480</xdr:rowOff>
        </xdr:from>
        <xdr:to>
          <xdr:col>4</xdr:col>
          <xdr:colOff>106680</xdr:colOff>
          <xdr:row>187</xdr:row>
          <xdr:rowOff>175260</xdr:rowOff>
        </xdr:to>
        <xdr:sp macro="" textlink="">
          <xdr:nvSpPr>
            <xdr:cNvPr id="1349" name="Object 325" hidden="1">
              <a:extLst>
                <a:ext uri="{63B3BB69-23CF-44E3-9099-C40C66FF867C}">
                  <a14:compatExt spid="_x0000_s1349"/>
                </a:ext>
                <a:ext uri="{FF2B5EF4-FFF2-40B4-BE49-F238E27FC236}">
                  <a16:creationId xmlns:a16="http://schemas.microsoft.com/office/drawing/2014/main" id="{00000000-0008-0000-0000-00004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144780</xdr:colOff>
          <xdr:row>188</xdr:row>
          <xdr:rowOff>30480</xdr:rowOff>
        </xdr:from>
        <xdr:to>
          <xdr:col>4</xdr:col>
          <xdr:colOff>106680</xdr:colOff>
          <xdr:row>189</xdr:row>
          <xdr:rowOff>175260</xdr:rowOff>
        </xdr:to>
        <xdr:sp macro="" textlink="">
          <xdr:nvSpPr>
            <xdr:cNvPr id="1350" name="Object 326" hidden="1">
              <a:extLst>
                <a:ext uri="{63B3BB69-23CF-44E3-9099-C40C66FF867C}">
                  <a14:compatExt spid="_x0000_s1350"/>
                </a:ext>
                <a:ext uri="{FF2B5EF4-FFF2-40B4-BE49-F238E27FC236}">
                  <a16:creationId xmlns:a16="http://schemas.microsoft.com/office/drawing/2014/main" id="{00000000-0008-0000-0000-00004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144780</xdr:colOff>
          <xdr:row>190</xdr:row>
          <xdr:rowOff>30480</xdr:rowOff>
        </xdr:from>
        <xdr:to>
          <xdr:col>4</xdr:col>
          <xdr:colOff>106680</xdr:colOff>
          <xdr:row>191</xdr:row>
          <xdr:rowOff>175260</xdr:rowOff>
        </xdr:to>
        <xdr:sp macro="" textlink="">
          <xdr:nvSpPr>
            <xdr:cNvPr id="1351" name="Object 327" hidden="1">
              <a:extLst>
                <a:ext uri="{63B3BB69-23CF-44E3-9099-C40C66FF867C}">
                  <a14:compatExt spid="_x0000_s1351"/>
                </a:ext>
                <a:ext uri="{FF2B5EF4-FFF2-40B4-BE49-F238E27FC236}">
                  <a16:creationId xmlns:a16="http://schemas.microsoft.com/office/drawing/2014/main" id="{00000000-0008-0000-0000-00004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144780</xdr:colOff>
          <xdr:row>192</xdr:row>
          <xdr:rowOff>30480</xdr:rowOff>
        </xdr:from>
        <xdr:to>
          <xdr:col>4</xdr:col>
          <xdr:colOff>106680</xdr:colOff>
          <xdr:row>193</xdr:row>
          <xdr:rowOff>175260</xdr:rowOff>
        </xdr:to>
        <xdr:sp macro="" textlink="">
          <xdr:nvSpPr>
            <xdr:cNvPr id="1352" name="Object 328" hidden="1">
              <a:extLst>
                <a:ext uri="{63B3BB69-23CF-44E3-9099-C40C66FF867C}">
                  <a14:compatExt spid="_x0000_s1352"/>
                </a:ext>
                <a:ext uri="{FF2B5EF4-FFF2-40B4-BE49-F238E27FC236}">
                  <a16:creationId xmlns:a16="http://schemas.microsoft.com/office/drawing/2014/main" id="{00000000-0008-0000-0000-00004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144780</xdr:colOff>
          <xdr:row>194</xdr:row>
          <xdr:rowOff>30480</xdr:rowOff>
        </xdr:from>
        <xdr:to>
          <xdr:col>4</xdr:col>
          <xdr:colOff>106680</xdr:colOff>
          <xdr:row>195</xdr:row>
          <xdr:rowOff>175260</xdr:rowOff>
        </xdr:to>
        <xdr:sp macro="" textlink="">
          <xdr:nvSpPr>
            <xdr:cNvPr id="1353" name="Object 329" hidden="1">
              <a:extLst>
                <a:ext uri="{63B3BB69-23CF-44E3-9099-C40C66FF867C}">
                  <a14:compatExt spid="_x0000_s1353"/>
                </a:ext>
                <a:ext uri="{FF2B5EF4-FFF2-40B4-BE49-F238E27FC236}">
                  <a16:creationId xmlns:a16="http://schemas.microsoft.com/office/drawing/2014/main" id="{00000000-0008-0000-0000-00004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144780</xdr:colOff>
          <xdr:row>196</xdr:row>
          <xdr:rowOff>30480</xdr:rowOff>
        </xdr:from>
        <xdr:to>
          <xdr:col>4</xdr:col>
          <xdr:colOff>106680</xdr:colOff>
          <xdr:row>197</xdr:row>
          <xdr:rowOff>175260</xdr:rowOff>
        </xdr:to>
        <xdr:sp macro="" textlink="">
          <xdr:nvSpPr>
            <xdr:cNvPr id="1354" name="Object 330" hidden="1">
              <a:extLst>
                <a:ext uri="{63B3BB69-23CF-44E3-9099-C40C66FF867C}">
                  <a14:compatExt spid="_x0000_s1354"/>
                </a:ext>
                <a:ext uri="{FF2B5EF4-FFF2-40B4-BE49-F238E27FC236}">
                  <a16:creationId xmlns:a16="http://schemas.microsoft.com/office/drawing/2014/main" id="{00000000-0008-0000-0000-00004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144780</xdr:colOff>
          <xdr:row>198</xdr:row>
          <xdr:rowOff>30480</xdr:rowOff>
        </xdr:from>
        <xdr:to>
          <xdr:col>4</xdr:col>
          <xdr:colOff>106680</xdr:colOff>
          <xdr:row>199</xdr:row>
          <xdr:rowOff>175260</xdr:rowOff>
        </xdr:to>
        <xdr:sp macro="" textlink="">
          <xdr:nvSpPr>
            <xdr:cNvPr id="1355" name="Object 331" hidden="1">
              <a:extLst>
                <a:ext uri="{63B3BB69-23CF-44E3-9099-C40C66FF867C}">
                  <a14:compatExt spid="_x0000_s1355"/>
                </a:ext>
                <a:ext uri="{FF2B5EF4-FFF2-40B4-BE49-F238E27FC236}">
                  <a16:creationId xmlns:a16="http://schemas.microsoft.com/office/drawing/2014/main" id="{00000000-0008-0000-0000-00004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144780</xdr:colOff>
          <xdr:row>200</xdr:row>
          <xdr:rowOff>30480</xdr:rowOff>
        </xdr:from>
        <xdr:to>
          <xdr:col>4</xdr:col>
          <xdr:colOff>106680</xdr:colOff>
          <xdr:row>201</xdr:row>
          <xdr:rowOff>175260</xdr:rowOff>
        </xdr:to>
        <xdr:sp macro="" textlink="">
          <xdr:nvSpPr>
            <xdr:cNvPr id="1356" name="Object 332" hidden="1">
              <a:extLst>
                <a:ext uri="{63B3BB69-23CF-44E3-9099-C40C66FF867C}">
                  <a14:compatExt spid="_x0000_s1356"/>
                </a:ext>
                <a:ext uri="{FF2B5EF4-FFF2-40B4-BE49-F238E27FC236}">
                  <a16:creationId xmlns:a16="http://schemas.microsoft.com/office/drawing/2014/main" id="{00000000-0008-0000-0000-00004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144780</xdr:colOff>
          <xdr:row>202</xdr:row>
          <xdr:rowOff>30480</xdr:rowOff>
        </xdr:from>
        <xdr:to>
          <xdr:col>4</xdr:col>
          <xdr:colOff>106680</xdr:colOff>
          <xdr:row>203</xdr:row>
          <xdr:rowOff>175260</xdr:rowOff>
        </xdr:to>
        <xdr:sp macro="" textlink="">
          <xdr:nvSpPr>
            <xdr:cNvPr id="1357" name="Object 333" hidden="1">
              <a:extLst>
                <a:ext uri="{63B3BB69-23CF-44E3-9099-C40C66FF867C}">
                  <a14:compatExt spid="_x0000_s1357"/>
                </a:ext>
                <a:ext uri="{FF2B5EF4-FFF2-40B4-BE49-F238E27FC236}">
                  <a16:creationId xmlns:a16="http://schemas.microsoft.com/office/drawing/2014/main" id="{00000000-0008-0000-0000-00004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175260</xdr:colOff>
          <xdr:row>204</xdr:row>
          <xdr:rowOff>30480</xdr:rowOff>
        </xdr:from>
        <xdr:to>
          <xdr:col>4</xdr:col>
          <xdr:colOff>106680</xdr:colOff>
          <xdr:row>205</xdr:row>
          <xdr:rowOff>182880</xdr:rowOff>
        </xdr:to>
        <xdr:sp macro="" textlink="">
          <xdr:nvSpPr>
            <xdr:cNvPr id="1358" name="Object 334" hidden="1">
              <a:extLst>
                <a:ext uri="{63B3BB69-23CF-44E3-9099-C40C66FF867C}">
                  <a14:compatExt spid="_x0000_s1358"/>
                </a:ext>
                <a:ext uri="{FF2B5EF4-FFF2-40B4-BE49-F238E27FC236}">
                  <a16:creationId xmlns:a16="http://schemas.microsoft.com/office/drawing/2014/main" id="{00000000-0008-0000-0000-00004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175260</xdr:colOff>
          <xdr:row>206</xdr:row>
          <xdr:rowOff>30480</xdr:rowOff>
        </xdr:from>
        <xdr:to>
          <xdr:col>4</xdr:col>
          <xdr:colOff>106680</xdr:colOff>
          <xdr:row>207</xdr:row>
          <xdr:rowOff>182880</xdr:rowOff>
        </xdr:to>
        <xdr:sp macro="" textlink="">
          <xdr:nvSpPr>
            <xdr:cNvPr id="1359" name="Object 335" hidden="1">
              <a:extLst>
                <a:ext uri="{63B3BB69-23CF-44E3-9099-C40C66FF867C}">
                  <a14:compatExt spid="_x0000_s1359"/>
                </a:ext>
                <a:ext uri="{FF2B5EF4-FFF2-40B4-BE49-F238E27FC236}">
                  <a16:creationId xmlns:a16="http://schemas.microsoft.com/office/drawing/2014/main" id="{00000000-0008-0000-0000-00004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175260</xdr:colOff>
          <xdr:row>208</xdr:row>
          <xdr:rowOff>30480</xdr:rowOff>
        </xdr:from>
        <xdr:to>
          <xdr:col>4</xdr:col>
          <xdr:colOff>106680</xdr:colOff>
          <xdr:row>209</xdr:row>
          <xdr:rowOff>182880</xdr:rowOff>
        </xdr:to>
        <xdr:sp macro="" textlink="">
          <xdr:nvSpPr>
            <xdr:cNvPr id="1360" name="Object 336" hidden="1">
              <a:extLst>
                <a:ext uri="{63B3BB69-23CF-44E3-9099-C40C66FF867C}">
                  <a14:compatExt spid="_x0000_s1360"/>
                </a:ext>
                <a:ext uri="{FF2B5EF4-FFF2-40B4-BE49-F238E27FC236}">
                  <a16:creationId xmlns:a16="http://schemas.microsoft.com/office/drawing/2014/main" id="{00000000-0008-0000-0000-00005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175260</xdr:colOff>
          <xdr:row>210</xdr:row>
          <xdr:rowOff>30480</xdr:rowOff>
        </xdr:from>
        <xdr:to>
          <xdr:col>4</xdr:col>
          <xdr:colOff>106680</xdr:colOff>
          <xdr:row>211</xdr:row>
          <xdr:rowOff>182880</xdr:rowOff>
        </xdr:to>
        <xdr:sp macro="" textlink="">
          <xdr:nvSpPr>
            <xdr:cNvPr id="1361" name="Object 337" hidden="1">
              <a:extLst>
                <a:ext uri="{63B3BB69-23CF-44E3-9099-C40C66FF867C}">
                  <a14:compatExt spid="_x0000_s1361"/>
                </a:ext>
                <a:ext uri="{FF2B5EF4-FFF2-40B4-BE49-F238E27FC236}">
                  <a16:creationId xmlns:a16="http://schemas.microsoft.com/office/drawing/2014/main" id="{00000000-0008-0000-0000-00005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175260</xdr:colOff>
          <xdr:row>212</xdr:row>
          <xdr:rowOff>30480</xdr:rowOff>
        </xdr:from>
        <xdr:to>
          <xdr:col>4</xdr:col>
          <xdr:colOff>106680</xdr:colOff>
          <xdr:row>213</xdr:row>
          <xdr:rowOff>182880</xdr:rowOff>
        </xdr:to>
        <xdr:sp macro="" textlink="">
          <xdr:nvSpPr>
            <xdr:cNvPr id="1362" name="Object 338" hidden="1">
              <a:extLst>
                <a:ext uri="{63B3BB69-23CF-44E3-9099-C40C66FF867C}">
                  <a14:compatExt spid="_x0000_s1362"/>
                </a:ext>
                <a:ext uri="{FF2B5EF4-FFF2-40B4-BE49-F238E27FC236}">
                  <a16:creationId xmlns:a16="http://schemas.microsoft.com/office/drawing/2014/main" id="{00000000-0008-0000-0000-00005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175260</xdr:colOff>
          <xdr:row>214</xdr:row>
          <xdr:rowOff>30480</xdr:rowOff>
        </xdr:from>
        <xdr:to>
          <xdr:col>4</xdr:col>
          <xdr:colOff>106680</xdr:colOff>
          <xdr:row>215</xdr:row>
          <xdr:rowOff>182880</xdr:rowOff>
        </xdr:to>
        <xdr:sp macro="" textlink="">
          <xdr:nvSpPr>
            <xdr:cNvPr id="1363" name="Object 339" hidden="1">
              <a:extLst>
                <a:ext uri="{63B3BB69-23CF-44E3-9099-C40C66FF867C}">
                  <a14:compatExt spid="_x0000_s1363"/>
                </a:ext>
                <a:ext uri="{FF2B5EF4-FFF2-40B4-BE49-F238E27FC236}">
                  <a16:creationId xmlns:a16="http://schemas.microsoft.com/office/drawing/2014/main" id="{00000000-0008-0000-0000-00005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175260</xdr:colOff>
          <xdr:row>216</xdr:row>
          <xdr:rowOff>30480</xdr:rowOff>
        </xdr:from>
        <xdr:to>
          <xdr:col>4</xdr:col>
          <xdr:colOff>106680</xdr:colOff>
          <xdr:row>217</xdr:row>
          <xdr:rowOff>182880</xdr:rowOff>
        </xdr:to>
        <xdr:sp macro="" textlink="">
          <xdr:nvSpPr>
            <xdr:cNvPr id="1364" name="Object 340" hidden="1">
              <a:extLst>
                <a:ext uri="{63B3BB69-23CF-44E3-9099-C40C66FF867C}">
                  <a14:compatExt spid="_x0000_s1364"/>
                </a:ext>
                <a:ext uri="{FF2B5EF4-FFF2-40B4-BE49-F238E27FC236}">
                  <a16:creationId xmlns:a16="http://schemas.microsoft.com/office/drawing/2014/main" id="{00000000-0008-0000-0000-00005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175260</xdr:colOff>
          <xdr:row>218</xdr:row>
          <xdr:rowOff>30480</xdr:rowOff>
        </xdr:from>
        <xdr:to>
          <xdr:col>4</xdr:col>
          <xdr:colOff>106680</xdr:colOff>
          <xdr:row>219</xdr:row>
          <xdr:rowOff>182880</xdr:rowOff>
        </xdr:to>
        <xdr:sp macro="" textlink="">
          <xdr:nvSpPr>
            <xdr:cNvPr id="1365" name="Object 341" hidden="1">
              <a:extLst>
                <a:ext uri="{63B3BB69-23CF-44E3-9099-C40C66FF867C}">
                  <a14:compatExt spid="_x0000_s1365"/>
                </a:ext>
                <a:ext uri="{FF2B5EF4-FFF2-40B4-BE49-F238E27FC236}">
                  <a16:creationId xmlns:a16="http://schemas.microsoft.com/office/drawing/2014/main" id="{00000000-0008-0000-0000-00005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175260</xdr:colOff>
          <xdr:row>220</xdr:row>
          <xdr:rowOff>30480</xdr:rowOff>
        </xdr:from>
        <xdr:to>
          <xdr:col>4</xdr:col>
          <xdr:colOff>106680</xdr:colOff>
          <xdr:row>221</xdr:row>
          <xdr:rowOff>182880</xdr:rowOff>
        </xdr:to>
        <xdr:sp macro="" textlink="">
          <xdr:nvSpPr>
            <xdr:cNvPr id="1366" name="Object 342" hidden="1">
              <a:extLst>
                <a:ext uri="{63B3BB69-23CF-44E3-9099-C40C66FF867C}">
                  <a14:compatExt spid="_x0000_s1366"/>
                </a:ext>
                <a:ext uri="{FF2B5EF4-FFF2-40B4-BE49-F238E27FC236}">
                  <a16:creationId xmlns:a16="http://schemas.microsoft.com/office/drawing/2014/main" id="{00000000-0008-0000-0000-00005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175260</xdr:colOff>
          <xdr:row>222</xdr:row>
          <xdr:rowOff>30480</xdr:rowOff>
        </xdr:from>
        <xdr:to>
          <xdr:col>4</xdr:col>
          <xdr:colOff>106680</xdr:colOff>
          <xdr:row>223</xdr:row>
          <xdr:rowOff>182880</xdr:rowOff>
        </xdr:to>
        <xdr:sp macro="" textlink="">
          <xdr:nvSpPr>
            <xdr:cNvPr id="1367" name="Object 343" hidden="1">
              <a:extLst>
                <a:ext uri="{63B3BB69-23CF-44E3-9099-C40C66FF867C}">
                  <a14:compatExt spid="_x0000_s1367"/>
                </a:ext>
                <a:ext uri="{FF2B5EF4-FFF2-40B4-BE49-F238E27FC236}">
                  <a16:creationId xmlns:a16="http://schemas.microsoft.com/office/drawing/2014/main" id="{00000000-0008-0000-0000-00005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1</xdr:col>
      <xdr:colOff>196358</xdr:colOff>
      <xdr:row>246</xdr:row>
      <xdr:rowOff>64943</xdr:rowOff>
    </xdr:from>
    <xdr:ext cx="639847" cy="253914"/>
    <xdr:pic>
      <xdr:nvPicPr>
        <xdr:cNvPr id="283" name="Imagem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201" t="24932" r="20897" b="24685"/>
        <a:stretch/>
      </xdr:blipFill>
      <xdr:spPr bwMode="auto">
        <a:xfrm>
          <a:off x="447370" y="43364472"/>
          <a:ext cx="639847" cy="2539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196358</xdr:colOff>
      <xdr:row>248</xdr:row>
      <xdr:rowOff>64943</xdr:rowOff>
    </xdr:from>
    <xdr:ext cx="639847" cy="253914"/>
    <xdr:pic>
      <xdr:nvPicPr>
        <xdr:cNvPr id="290" name="Imagem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201" t="24932" r="20897" b="24685"/>
        <a:stretch/>
      </xdr:blipFill>
      <xdr:spPr bwMode="auto">
        <a:xfrm>
          <a:off x="447370" y="43364472"/>
          <a:ext cx="639847" cy="2539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196358</xdr:colOff>
      <xdr:row>250</xdr:row>
      <xdr:rowOff>64943</xdr:rowOff>
    </xdr:from>
    <xdr:ext cx="639847" cy="253914"/>
    <xdr:pic>
      <xdr:nvPicPr>
        <xdr:cNvPr id="291" name="Imagem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201" t="24932" r="20897" b="24685"/>
        <a:stretch/>
      </xdr:blipFill>
      <xdr:spPr bwMode="auto">
        <a:xfrm>
          <a:off x="447370" y="43740990"/>
          <a:ext cx="639847" cy="2539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196358</xdr:colOff>
      <xdr:row>242</xdr:row>
      <xdr:rowOff>64943</xdr:rowOff>
    </xdr:from>
    <xdr:ext cx="639847" cy="253914"/>
    <xdr:pic>
      <xdr:nvPicPr>
        <xdr:cNvPr id="292" name="Imagem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201" t="24932" r="20897" b="24685"/>
        <a:stretch/>
      </xdr:blipFill>
      <xdr:spPr bwMode="auto">
        <a:xfrm>
          <a:off x="447370" y="44870543"/>
          <a:ext cx="639847" cy="2539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170329</xdr:colOff>
      <xdr:row>257</xdr:row>
      <xdr:rowOff>26895</xdr:rowOff>
    </xdr:from>
    <xdr:ext cx="717178" cy="353548"/>
    <xdr:pic>
      <xdr:nvPicPr>
        <xdr:cNvPr id="293" name="Imagem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341" y="29018754"/>
          <a:ext cx="717178" cy="3535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170329</xdr:colOff>
      <xdr:row>259</xdr:row>
      <xdr:rowOff>26895</xdr:rowOff>
    </xdr:from>
    <xdr:ext cx="717178" cy="353548"/>
    <xdr:pic>
      <xdr:nvPicPr>
        <xdr:cNvPr id="294" name="Imagem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341" y="46150307"/>
          <a:ext cx="717178" cy="3535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182880</xdr:colOff>
          <xdr:row>261</xdr:row>
          <xdr:rowOff>22860</xdr:rowOff>
        </xdr:from>
        <xdr:to>
          <xdr:col>4</xdr:col>
          <xdr:colOff>106680</xdr:colOff>
          <xdr:row>262</xdr:row>
          <xdr:rowOff>182880</xdr:rowOff>
        </xdr:to>
        <xdr:sp macro="" textlink="">
          <xdr:nvSpPr>
            <xdr:cNvPr id="1368" name="Object 344" hidden="1">
              <a:extLst>
                <a:ext uri="{63B3BB69-23CF-44E3-9099-C40C66FF867C}">
                  <a14:compatExt spid="_x0000_s1368"/>
                </a:ext>
                <a:ext uri="{FF2B5EF4-FFF2-40B4-BE49-F238E27FC236}">
                  <a16:creationId xmlns:a16="http://schemas.microsoft.com/office/drawing/2014/main" id="{00000000-0008-0000-0000-00005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144780</xdr:colOff>
          <xdr:row>263</xdr:row>
          <xdr:rowOff>30480</xdr:rowOff>
        </xdr:from>
        <xdr:to>
          <xdr:col>4</xdr:col>
          <xdr:colOff>106680</xdr:colOff>
          <xdr:row>264</xdr:row>
          <xdr:rowOff>175260</xdr:rowOff>
        </xdr:to>
        <xdr:sp macro="" textlink="">
          <xdr:nvSpPr>
            <xdr:cNvPr id="1369" name="Object 345" hidden="1">
              <a:extLst>
                <a:ext uri="{63B3BB69-23CF-44E3-9099-C40C66FF867C}">
                  <a14:compatExt spid="_x0000_s1369"/>
                </a:ext>
                <a:ext uri="{FF2B5EF4-FFF2-40B4-BE49-F238E27FC236}">
                  <a16:creationId xmlns:a16="http://schemas.microsoft.com/office/drawing/2014/main" id="{00000000-0008-0000-0000-00005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144780</xdr:colOff>
          <xdr:row>265</xdr:row>
          <xdr:rowOff>30480</xdr:rowOff>
        </xdr:from>
        <xdr:to>
          <xdr:col>4</xdr:col>
          <xdr:colOff>106680</xdr:colOff>
          <xdr:row>266</xdr:row>
          <xdr:rowOff>175260</xdr:rowOff>
        </xdr:to>
        <xdr:sp macro="" textlink="">
          <xdr:nvSpPr>
            <xdr:cNvPr id="1370" name="Object 346" hidden="1">
              <a:extLst>
                <a:ext uri="{63B3BB69-23CF-44E3-9099-C40C66FF867C}">
                  <a14:compatExt spid="_x0000_s1370"/>
                </a:ext>
                <a:ext uri="{FF2B5EF4-FFF2-40B4-BE49-F238E27FC236}">
                  <a16:creationId xmlns:a16="http://schemas.microsoft.com/office/drawing/2014/main" id="{00000000-0008-0000-0000-00005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1</xdr:col>
      <xdr:colOff>172641</xdr:colOff>
      <xdr:row>267</xdr:row>
      <xdr:rowOff>53577</xdr:rowOff>
    </xdr:from>
    <xdr:ext cx="669056" cy="282609"/>
    <xdr:pic>
      <xdr:nvPicPr>
        <xdr:cNvPr id="295" name="Imagem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862" t="24972" r="17503" b="21358"/>
        <a:stretch/>
      </xdr:blipFill>
      <xdr:spPr bwMode="auto">
        <a:xfrm>
          <a:off x="423653" y="20197271"/>
          <a:ext cx="669056" cy="2826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172641</xdr:colOff>
      <xdr:row>269</xdr:row>
      <xdr:rowOff>53577</xdr:rowOff>
    </xdr:from>
    <xdr:ext cx="669056" cy="282609"/>
    <xdr:pic>
      <xdr:nvPicPr>
        <xdr:cNvPr id="302" name="Imagem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862" t="24972" r="17503" b="21358"/>
        <a:stretch/>
      </xdr:blipFill>
      <xdr:spPr bwMode="auto">
        <a:xfrm>
          <a:off x="423653" y="48059577"/>
          <a:ext cx="669056" cy="2826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172641</xdr:colOff>
      <xdr:row>271</xdr:row>
      <xdr:rowOff>53577</xdr:rowOff>
    </xdr:from>
    <xdr:ext cx="669056" cy="282609"/>
    <xdr:pic>
      <xdr:nvPicPr>
        <xdr:cNvPr id="307" name="Imagem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862" t="24972" r="17503" b="21358"/>
        <a:stretch/>
      </xdr:blipFill>
      <xdr:spPr bwMode="auto">
        <a:xfrm>
          <a:off x="423653" y="48059577"/>
          <a:ext cx="669056" cy="2826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172641</xdr:colOff>
      <xdr:row>273</xdr:row>
      <xdr:rowOff>53577</xdr:rowOff>
    </xdr:from>
    <xdr:ext cx="669056" cy="282609"/>
    <xdr:pic>
      <xdr:nvPicPr>
        <xdr:cNvPr id="308" name="Imagem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862" t="24972" r="17503" b="21358"/>
        <a:stretch/>
      </xdr:blipFill>
      <xdr:spPr bwMode="auto">
        <a:xfrm>
          <a:off x="423653" y="48436095"/>
          <a:ext cx="669056" cy="2826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175260</xdr:colOff>
          <xdr:row>275</xdr:row>
          <xdr:rowOff>30480</xdr:rowOff>
        </xdr:from>
        <xdr:to>
          <xdr:col>4</xdr:col>
          <xdr:colOff>106680</xdr:colOff>
          <xdr:row>276</xdr:row>
          <xdr:rowOff>182880</xdr:rowOff>
        </xdr:to>
        <xdr:sp macro="" textlink="">
          <xdr:nvSpPr>
            <xdr:cNvPr id="1372" name="Object 348" hidden="1">
              <a:extLst>
                <a:ext uri="{63B3BB69-23CF-44E3-9099-C40C66FF867C}">
                  <a14:compatExt spid="_x0000_s1372"/>
                </a:ext>
                <a:ext uri="{FF2B5EF4-FFF2-40B4-BE49-F238E27FC236}">
                  <a16:creationId xmlns:a16="http://schemas.microsoft.com/office/drawing/2014/main" id="{00000000-0008-0000-0000-00005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175260</xdr:colOff>
          <xdr:row>277</xdr:row>
          <xdr:rowOff>30480</xdr:rowOff>
        </xdr:from>
        <xdr:to>
          <xdr:col>4</xdr:col>
          <xdr:colOff>106680</xdr:colOff>
          <xdr:row>278</xdr:row>
          <xdr:rowOff>182880</xdr:rowOff>
        </xdr:to>
        <xdr:sp macro="" textlink="">
          <xdr:nvSpPr>
            <xdr:cNvPr id="1373" name="Object 349" hidden="1">
              <a:extLst>
                <a:ext uri="{63B3BB69-23CF-44E3-9099-C40C66FF867C}">
                  <a14:compatExt spid="_x0000_s1373"/>
                </a:ext>
                <a:ext uri="{FF2B5EF4-FFF2-40B4-BE49-F238E27FC236}">
                  <a16:creationId xmlns:a16="http://schemas.microsoft.com/office/drawing/2014/main" id="{00000000-0008-0000-0000-00005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175260</xdr:colOff>
          <xdr:row>279</xdr:row>
          <xdr:rowOff>30480</xdr:rowOff>
        </xdr:from>
        <xdr:to>
          <xdr:col>4</xdr:col>
          <xdr:colOff>106680</xdr:colOff>
          <xdr:row>280</xdr:row>
          <xdr:rowOff>182880</xdr:rowOff>
        </xdr:to>
        <xdr:sp macro="" textlink="">
          <xdr:nvSpPr>
            <xdr:cNvPr id="1374" name="Object 350" hidden="1">
              <a:extLst>
                <a:ext uri="{63B3BB69-23CF-44E3-9099-C40C66FF867C}">
                  <a14:compatExt spid="_x0000_s1374"/>
                </a:ext>
                <a:ext uri="{FF2B5EF4-FFF2-40B4-BE49-F238E27FC236}">
                  <a16:creationId xmlns:a16="http://schemas.microsoft.com/office/drawing/2014/main" id="{00000000-0008-0000-0000-00005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175260</xdr:colOff>
          <xdr:row>281</xdr:row>
          <xdr:rowOff>30480</xdr:rowOff>
        </xdr:from>
        <xdr:to>
          <xdr:col>4</xdr:col>
          <xdr:colOff>106680</xdr:colOff>
          <xdr:row>282</xdr:row>
          <xdr:rowOff>182880</xdr:rowOff>
        </xdr:to>
        <xdr:sp macro="" textlink="">
          <xdr:nvSpPr>
            <xdr:cNvPr id="1375" name="Object 351" hidden="1">
              <a:extLst>
                <a:ext uri="{63B3BB69-23CF-44E3-9099-C40C66FF867C}">
                  <a14:compatExt spid="_x0000_s1375"/>
                </a:ext>
                <a:ext uri="{FF2B5EF4-FFF2-40B4-BE49-F238E27FC236}">
                  <a16:creationId xmlns:a16="http://schemas.microsoft.com/office/drawing/2014/main" id="{00000000-0008-0000-0000-00005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175260</xdr:colOff>
          <xdr:row>291</xdr:row>
          <xdr:rowOff>30480</xdr:rowOff>
        </xdr:from>
        <xdr:to>
          <xdr:col>4</xdr:col>
          <xdr:colOff>106680</xdr:colOff>
          <xdr:row>292</xdr:row>
          <xdr:rowOff>182880</xdr:rowOff>
        </xdr:to>
        <xdr:sp macro="" textlink="">
          <xdr:nvSpPr>
            <xdr:cNvPr id="1376" name="Object 352" hidden="1">
              <a:extLst>
                <a:ext uri="{63B3BB69-23CF-44E3-9099-C40C66FF867C}">
                  <a14:compatExt spid="_x0000_s1376"/>
                </a:ext>
                <a:ext uri="{FF2B5EF4-FFF2-40B4-BE49-F238E27FC236}">
                  <a16:creationId xmlns:a16="http://schemas.microsoft.com/office/drawing/2014/main" id="{00000000-0008-0000-0000-00006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175260</xdr:colOff>
          <xdr:row>283</xdr:row>
          <xdr:rowOff>30480</xdr:rowOff>
        </xdr:from>
        <xdr:to>
          <xdr:col>4</xdr:col>
          <xdr:colOff>106680</xdr:colOff>
          <xdr:row>284</xdr:row>
          <xdr:rowOff>182880</xdr:rowOff>
        </xdr:to>
        <xdr:sp macro="" textlink="">
          <xdr:nvSpPr>
            <xdr:cNvPr id="1377" name="Object 353" hidden="1">
              <a:extLst>
                <a:ext uri="{63B3BB69-23CF-44E3-9099-C40C66FF867C}">
                  <a14:compatExt spid="_x0000_s1377"/>
                </a:ext>
                <a:ext uri="{FF2B5EF4-FFF2-40B4-BE49-F238E27FC236}">
                  <a16:creationId xmlns:a16="http://schemas.microsoft.com/office/drawing/2014/main" id="{00000000-0008-0000-0000-00006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175260</xdr:colOff>
          <xdr:row>285</xdr:row>
          <xdr:rowOff>30480</xdr:rowOff>
        </xdr:from>
        <xdr:to>
          <xdr:col>4</xdr:col>
          <xdr:colOff>106680</xdr:colOff>
          <xdr:row>286</xdr:row>
          <xdr:rowOff>182880</xdr:rowOff>
        </xdr:to>
        <xdr:sp macro="" textlink="">
          <xdr:nvSpPr>
            <xdr:cNvPr id="1378" name="Object 354" hidden="1">
              <a:extLst>
                <a:ext uri="{63B3BB69-23CF-44E3-9099-C40C66FF867C}">
                  <a14:compatExt spid="_x0000_s1378"/>
                </a:ext>
                <a:ext uri="{FF2B5EF4-FFF2-40B4-BE49-F238E27FC236}">
                  <a16:creationId xmlns:a16="http://schemas.microsoft.com/office/drawing/2014/main" id="{00000000-0008-0000-0000-00006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175260</xdr:colOff>
          <xdr:row>287</xdr:row>
          <xdr:rowOff>30480</xdr:rowOff>
        </xdr:from>
        <xdr:to>
          <xdr:col>4</xdr:col>
          <xdr:colOff>106680</xdr:colOff>
          <xdr:row>288</xdr:row>
          <xdr:rowOff>182880</xdr:rowOff>
        </xdr:to>
        <xdr:sp macro="" textlink="">
          <xdr:nvSpPr>
            <xdr:cNvPr id="1381" name="Object 357" hidden="1">
              <a:extLst>
                <a:ext uri="{63B3BB69-23CF-44E3-9099-C40C66FF867C}">
                  <a14:compatExt spid="_x0000_s1381"/>
                </a:ext>
                <a:ext uri="{FF2B5EF4-FFF2-40B4-BE49-F238E27FC236}">
                  <a16:creationId xmlns:a16="http://schemas.microsoft.com/office/drawing/2014/main" id="{00000000-0008-0000-0000-00006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175260</xdr:colOff>
          <xdr:row>289</xdr:row>
          <xdr:rowOff>30480</xdr:rowOff>
        </xdr:from>
        <xdr:to>
          <xdr:col>4</xdr:col>
          <xdr:colOff>106680</xdr:colOff>
          <xdr:row>290</xdr:row>
          <xdr:rowOff>182880</xdr:rowOff>
        </xdr:to>
        <xdr:sp macro="" textlink="">
          <xdr:nvSpPr>
            <xdr:cNvPr id="1382" name="Object 358" hidden="1">
              <a:extLst>
                <a:ext uri="{63B3BB69-23CF-44E3-9099-C40C66FF867C}">
                  <a14:compatExt spid="_x0000_s1382"/>
                </a:ext>
                <a:ext uri="{FF2B5EF4-FFF2-40B4-BE49-F238E27FC236}">
                  <a16:creationId xmlns:a16="http://schemas.microsoft.com/office/drawing/2014/main" id="{00000000-0008-0000-0000-00006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175260</xdr:colOff>
          <xdr:row>293</xdr:row>
          <xdr:rowOff>30480</xdr:rowOff>
        </xdr:from>
        <xdr:to>
          <xdr:col>4</xdr:col>
          <xdr:colOff>106680</xdr:colOff>
          <xdr:row>294</xdr:row>
          <xdr:rowOff>182880</xdr:rowOff>
        </xdr:to>
        <xdr:sp macro="" textlink="">
          <xdr:nvSpPr>
            <xdr:cNvPr id="1383" name="Object 359" hidden="1">
              <a:extLst>
                <a:ext uri="{63B3BB69-23CF-44E3-9099-C40C66FF867C}">
                  <a14:compatExt spid="_x0000_s1383"/>
                </a:ext>
                <a:ext uri="{FF2B5EF4-FFF2-40B4-BE49-F238E27FC236}">
                  <a16:creationId xmlns:a16="http://schemas.microsoft.com/office/drawing/2014/main" id="{00000000-0008-0000-0000-00006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175260</xdr:colOff>
          <xdr:row>295</xdr:row>
          <xdr:rowOff>30480</xdr:rowOff>
        </xdr:from>
        <xdr:to>
          <xdr:col>4</xdr:col>
          <xdr:colOff>106680</xdr:colOff>
          <xdr:row>296</xdr:row>
          <xdr:rowOff>182880</xdr:rowOff>
        </xdr:to>
        <xdr:sp macro="" textlink="">
          <xdr:nvSpPr>
            <xdr:cNvPr id="1384" name="Object 360" hidden="1">
              <a:extLst>
                <a:ext uri="{63B3BB69-23CF-44E3-9099-C40C66FF867C}">
                  <a14:compatExt spid="_x0000_s1384"/>
                </a:ext>
                <a:ext uri="{FF2B5EF4-FFF2-40B4-BE49-F238E27FC236}">
                  <a16:creationId xmlns:a16="http://schemas.microsoft.com/office/drawing/2014/main" id="{00000000-0008-0000-0000-00006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175260</xdr:colOff>
          <xdr:row>297</xdr:row>
          <xdr:rowOff>30480</xdr:rowOff>
        </xdr:from>
        <xdr:to>
          <xdr:col>4</xdr:col>
          <xdr:colOff>106680</xdr:colOff>
          <xdr:row>298</xdr:row>
          <xdr:rowOff>182880</xdr:rowOff>
        </xdr:to>
        <xdr:sp macro="" textlink="">
          <xdr:nvSpPr>
            <xdr:cNvPr id="1385" name="Object 361" hidden="1">
              <a:extLst>
                <a:ext uri="{63B3BB69-23CF-44E3-9099-C40C66FF867C}">
                  <a14:compatExt spid="_x0000_s1385"/>
                </a:ext>
                <a:ext uri="{FF2B5EF4-FFF2-40B4-BE49-F238E27FC236}">
                  <a16:creationId xmlns:a16="http://schemas.microsoft.com/office/drawing/2014/main" id="{00000000-0008-0000-0000-00006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175260</xdr:colOff>
          <xdr:row>299</xdr:row>
          <xdr:rowOff>30480</xdr:rowOff>
        </xdr:from>
        <xdr:to>
          <xdr:col>4</xdr:col>
          <xdr:colOff>106680</xdr:colOff>
          <xdr:row>300</xdr:row>
          <xdr:rowOff>182880</xdr:rowOff>
        </xdr:to>
        <xdr:sp macro="" textlink="">
          <xdr:nvSpPr>
            <xdr:cNvPr id="1386" name="Object 362" hidden="1">
              <a:extLst>
                <a:ext uri="{63B3BB69-23CF-44E3-9099-C40C66FF867C}">
                  <a14:compatExt spid="_x0000_s1386"/>
                </a:ext>
                <a:ext uri="{FF2B5EF4-FFF2-40B4-BE49-F238E27FC236}">
                  <a16:creationId xmlns:a16="http://schemas.microsoft.com/office/drawing/2014/main" id="{00000000-0008-0000-0000-00006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1</xdr:col>
      <xdr:colOff>196358</xdr:colOff>
      <xdr:row>320</xdr:row>
      <xdr:rowOff>64943</xdr:rowOff>
    </xdr:from>
    <xdr:ext cx="639847" cy="253914"/>
    <xdr:pic>
      <xdr:nvPicPr>
        <xdr:cNvPr id="309" name="Imagem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201" t="24932" r="20897" b="24685"/>
        <a:stretch/>
      </xdr:blipFill>
      <xdr:spPr bwMode="auto">
        <a:xfrm>
          <a:off x="447370" y="43364472"/>
          <a:ext cx="639847" cy="2539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196358</xdr:colOff>
      <xdr:row>322</xdr:row>
      <xdr:rowOff>64943</xdr:rowOff>
    </xdr:from>
    <xdr:ext cx="639847" cy="253914"/>
    <xdr:pic>
      <xdr:nvPicPr>
        <xdr:cNvPr id="310" name="Imagem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201" t="24932" r="20897" b="24685"/>
        <a:stretch/>
      </xdr:blipFill>
      <xdr:spPr bwMode="auto">
        <a:xfrm>
          <a:off x="447370" y="57295625"/>
          <a:ext cx="639847" cy="2539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196358</xdr:colOff>
      <xdr:row>324</xdr:row>
      <xdr:rowOff>64943</xdr:rowOff>
    </xdr:from>
    <xdr:ext cx="639847" cy="253914"/>
    <xdr:pic>
      <xdr:nvPicPr>
        <xdr:cNvPr id="314" name="Imagem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201" t="24932" r="20897" b="24685"/>
        <a:stretch/>
      </xdr:blipFill>
      <xdr:spPr bwMode="auto">
        <a:xfrm>
          <a:off x="447370" y="57295625"/>
          <a:ext cx="639847" cy="2539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196358</xdr:colOff>
      <xdr:row>326</xdr:row>
      <xdr:rowOff>64943</xdr:rowOff>
    </xdr:from>
    <xdr:ext cx="639847" cy="253914"/>
    <xdr:pic>
      <xdr:nvPicPr>
        <xdr:cNvPr id="315" name="Imagem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201" t="24932" r="20897" b="24685"/>
        <a:stretch/>
      </xdr:blipFill>
      <xdr:spPr bwMode="auto">
        <a:xfrm>
          <a:off x="447370" y="57672143"/>
          <a:ext cx="639847" cy="2539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196358</xdr:colOff>
      <xdr:row>328</xdr:row>
      <xdr:rowOff>64943</xdr:rowOff>
    </xdr:from>
    <xdr:ext cx="639847" cy="253914"/>
    <xdr:pic>
      <xdr:nvPicPr>
        <xdr:cNvPr id="316" name="Imagem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201" t="24932" r="20897" b="24685"/>
        <a:stretch/>
      </xdr:blipFill>
      <xdr:spPr bwMode="auto">
        <a:xfrm>
          <a:off x="447370" y="58048661"/>
          <a:ext cx="639847" cy="2539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196358</xdr:colOff>
      <xdr:row>330</xdr:row>
      <xdr:rowOff>64943</xdr:rowOff>
    </xdr:from>
    <xdr:ext cx="639847" cy="253914"/>
    <xdr:pic>
      <xdr:nvPicPr>
        <xdr:cNvPr id="318" name="Imagem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201" t="24932" r="20897" b="24685"/>
        <a:stretch/>
      </xdr:blipFill>
      <xdr:spPr bwMode="auto">
        <a:xfrm>
          <a:off x="447370" y="58425178"/>
          <a:ext cx="639847" cy="2539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196358</xdr:colOff>
      <xdr:row>332</xdr:row>
      <xdr:rowOff>64943</xdr:rowOff>
    </xdr:from>
    <xdr:ext cx="639847" cy="253914"/>
    <xdr:pic>
      <xdr:nvPicPr>
        <xdr:cNvPr id="319" name="Imagem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201" t="24932" r="20897" b="24685"/>
        <a:stretch/>
      </xdr:blipFill>
      <xdr:spPr bwMode="auto">
        <a:xfrm>
          <a:off x="447370" y="58801696"/>
          <a:ext cx="639847" cy="2539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196358</xdr:colOff>
      <xdr:row>334</xdr:row>
      <xdr:rowOff>64943</xdr:rowOff>
    </xdr:from>
    <xdr:ext cx="639847" cy="253914"/>
    <xdr:pic>
      <xdr:nvPicPr>
        <xdr:cNvPr id="321" name="Imagem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201" t="24932" r="20897" b="24685"/>
        <a:stretch/>
      </xdr:blipFill>
      <xdr:spPr bwMode="auto">
        <a:xfrm>
          <a:off x="447370" y="59178214"/>
          <a:ext cx="639847" cy="2539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196358</xdr:colOff>
      <xdr:row>336</xdr:row>
      <xdr:rowOff>64943</xdr:rowOff>
    </xdr:from>
    <xdr:ext cx="639847" cy="253914"/>
    <xdr:pic>
      <xdr:nvPicPr>
        <xdr:cNvPr id="337" name="Imagem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201" t="24932" r="20897" b="24685"/>
        <a:stretch/>
      </xdr:blipFill>
      <xdr:spPr bwMode="auto">
        <a:xfrm>
          <a:off x="447370" y="59554731"/>
          <a:ext cx="639847" cy="2539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196358</xdr:colOff>
      <xdr:row>338</xdr:row>
      <xdr:rowOff>64943</xdr:rowOff>
    </xdr:from>
    <xdr:ext cx="639847" cy="253914"/>
    <xdr:pic>
      <xdr:nvPicPr>
        <xdr:cNvPr id="338" name="Imagem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201" t="24932" r="20897" b="24685"/>
        <a:stretch/>
      </xdr:blipFill>
      <xdr:spPr bwMode="auto">
        <a:xfrm>
          <a:off x="447370" y="59931249"/>
          <a:ext cx="639847" cy="2539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181671</xdr:colOff>
      <xdr:row>342</xdr:row>
      <xdr:rowOff>60403</xdr:rowOff>
    </xdr:from>
    <xdr:ext cx="666756" cy="272972"/>
    <xdr:pic>
      <xdr:nvPicPr>
        <xdr:cNvPr id="339" name="Imagem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483" t="16777" r="35506" b="50331"/>
        <a:stretch/>
      </xdr:blipFill>
      <xdr:spPr bwMode="auto">
        <a:xfrm>
          <a:off x="432683" y="61056262"/>
          <a:ext cx="666756" cy="2729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181671</xdr:colOff>
      <xdr:row>344</xdr:row>
      <xdr:rowOff>60403</xdr:rowOff>
    </xdr:from>
    <xdr:ext cx="666756" cy="272972"/>
    <xdr:pic>
      <xdr:nvPicPr>
        <xdr:cNvPr id="340" name="Imagem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483" t="16777" r="35506" b="50331"/>
        <a:stretch/>
      </xdr:blipFill>
      <xdr:spPr bwMode="auto">
        <a:xfrm>
          <a:off x="432683" y="61056262"/>
          <a:ext cx="666756" cy="2729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181671</xdr:colOff>
      <xdr:row>346</xdr:row>
      <xdr:rowOff>60403</xdr:rowOff>
    </xdr:from>
    <xdr:ext cx="666756" cy="272972"/>
    <xdr:pic>
      <xdr:nvPicPr>
        <xdr:cNvPr id="341" name="Imagem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483" t="16777" r="35506" b="50331"/>
        <a:stretch/>
      </xdr:blipFill>
      <xdr:spPr bwMode="auto">
        <a:xfrm>
          <a:off x="432683" y="61432779"/>
          <a:ext cx="666756" cy="2729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32</xdr:col>
      <xdr:colOff>56254</xdr:colOff>
      <xdr:row>303</xdr:row>
      <xdr:rowOff>33617</xdr:rowOff>
    </xdr:from>
    <xdr:to>
      <xdr:col>41</xdr:col>
      <xdr:colOff>130930</xdr:colOff>
      <xdr:row>312</xdr:row>
      <xdr:rowOff>54125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35695" y="55267411"/>
          <a:ext cx="2328739" cy="928184"/>
        </a:xfrm>
        <a:prstGeom prst="rect">
          <a:avLst/>
        </a:prstGeom>
      </xdr:spPr>
    </xdr:pic>
    <xdr:clientData/>
  </xdr:twoCellAnchor>
  <xdr:twoCellAnchor editAs="oneCell">
    <xdr:from>
      <xdr:col>43</xdr:col>
      <xdr:colOff>13422</xdr:colOff>
      <xdr:row>304</xdr:row>
      <xdr:rowOff>37430</xdr:rowOff>
    </xdr:from>
    <xdr:to>
      <xdr:col>45</xdr:col>
      <xdr:colOff>93233</xdr:colOff>
      <xdr:row>313</xdr:row>
      <xdr:rowOff>15453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49510" y="55394489"/>
          <a:ext cx="770990" cy="872364"/>
        </a:xfrm>
        <a:prstGeom prst="rect">
          <a:avLst/>
        </a:prstGeom>
      </xdr:spPr>
    </xdr:pic>
    <xdr:clientData/>
  </xdr:twoCellAnchor>
  <xdr:oneCellAnchor>
    <xdr:from>
      <xdr:col>32</xdr:col>
      <xdr:colOff>56254</xdr:colOff>
      <xdr:row>145</xdr:row>
      <xdr:rowOff>33617</xdr:rowOff>
    </xdr:from>
    <xdr:ext cx="2334454" cy="930089"/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39505" y="12727977"/>
          <a:ext cx="2334454" cy="930089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225</xdr:row>
      <xdr:rowOff>33617</xdr:rowOff>
    </xdr:from>
    <xdr:ext cx="2334454" cy="930089"/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39505" y="12727977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226</xdr:row>
      <xdr:rowOff>37430</xdr:rowOff>
    </xdr:from>
    <xdr:ext cx="759560" cy="883794"/>
    <xdr:pic>
      <xdr:nvPicPr>
        <xdr:cNvPr id="13" name="Imagem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53320" y="12856959"/>
          <a:ext cx="759560" cy="883794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145</xdr:row>
      <xdr:rowOff>33617</xdr:rowOff>
    </xdr:from>
    <xdr:ext cx="2334454" cy="930089"/>
    <xdr:pic>
      <xdr:nvPicPr>
        <xdr:cNvPr id="14" name="Imagem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39505" y="41213330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146</xdr:row>
      <xdr:rowOff>37430</xdr:rowOff>
    </xdr:from>
    <xdr:ext cx="759560" cy="883794"/>
    <xdr:pic>
      <xdr:nvPicPr>
        <xdr:cNvPr id="15" name="Imagem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53320" y="41342312"/>
          <a:ext cx="759560" cy="883794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67</xdr:row>
      <xdr:rowOff>33617</xdr:rowOff>
    </xdr:from>
    <xdr:ext cx="2334454" cy="930089"/>
    <xdr:pic>
      <xdr:nvPicPr>
        <xdr:cNvPr id="16" name="Imagem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39505" y="41213330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68</xdr:row>
      <xdr:rowOff>37430</xdr:rowOff>
    </xdr:from>
    <xdr:ext cx="759560" cy="883794"/>
    <xdr:pic>
      <xdr:nvPicPr>
        <xdr:cNvPr id="17" name="Imagem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53320" y="41342312"/>
          <a:ext cx="759560" cy="883794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304</xdr:row>
      <xdr:rowOff>37430</xdr:rowOff>
    </xdr:from>
    <xdr:ext cx="759560" cy="883794"/>
    <xdr:pic>
      <xdr:nvPicPr>
        <xdr:cNvPr id="19" name="Imagem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53320" y="41342312"/>
          <a:ext cx="759560" cy="883794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381</xdr:row>
      <xdr:rowOff>33617</xdr:rowOff>
    </xdr:from>
    <xdr:ext cx="2334454" cy="930089"/>
    <xdr:pic>
      <xdr:nvPicPr>
        <xdr:cNvPr id="20" name="Imagem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39505" y="41213330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382</xdr:row>
      <xdr:rowOff>37430</xdr:rowOff>
    </xdr:from>
    <xdr:ext cx="759560" cy="883794"/>
    <xdr:pic>
      <xdr:nvPicPr>
        <xdr:cNvPr id="21" name="Imagem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53320" y="41342312"/>
          <a:ext cx="759560" cy="883794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145</xdr:row>
      <xdr:rowOff>33617</xdr:rowOff>
    </xdr:from>
    <xdr:ext cx="2334454" cy="930089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39505" y="12705565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146</xdr:row>
      <xdr:rowOff>37430</xdr:rowOff>
    </xdr:from>
    <xdr:ext cx="759560" cy="883794"/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53320" y="12812136"/>
          <a:ext cx="759560" cy="883794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225</xdr:row>
      <xdr:rowOff>33617</xdr:rowOff>
    </xdr:from>
    <xdr:ext cx="2334454" cy="930089"/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39505" y="26488800"/>
          <a:ext cx="2334454" cy="930089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225</xdr:row>
      <xdr:rowOff>33617</xdr:rowOff>
    </xdr:from>
    <xdr:ext cx="2334454" cy="930089"/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39505" y="26488800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226</xdr:row>
      <xdr:rowOff>37430</xdr:rowOff>
    </xdr:from>
    <xdr:ext cx="759560" cy="883794"/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53320" y="26595371"/>
          <a:ext cx="759560" cy="883794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226</xdr:row>
      <xdr:rowOff>37430</xdr:rowOff>
    </xdr:from>
    <xdr:ext cx="759560" cy="883794"/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53320" y="26595371"/>
          <a:ext cx="759560" cy="883794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304</xdr:row>
      <xdr:rowOff>37430</xdr:rowOff>
    </xdr:from>
    <xdr:ext cx="759560" cy="883794"/>
    <xdr:pic>
      <xdr:nvPicPr>
        <xdr:cNvPr id="24" name="Imagem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53320" y="26595371"/>
          <a:ext cx="759560" cy="883794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304</xdr:row>
      <xdr:rowOff>37430</xdr:rowOff>
    </xdr:from>
    <xdr:ext cx="759560" cy="883794"/>
    <xdr:pic>
      <xdr:nvPicPr>
        <xdr:cNvPr id="26" name="Imagem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53320" y="26595371"/>
          <a:ext cx="759560" cy="883794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381</xdr:row>
      <xdr:rowOff>33617</xdr:rowOff>
    </xdr:from>
    <xdr:ext cx="2334454" cy="930089"/>
    <xdr:pic>
      <xdr:nvPicPr>
        <xdr:cNvPr id="27" name="Imagem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39505" y="26488800"/>
          <a:ext cx="2334454" cy="930089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381</xdr:row>
      <xdr:rowOff>33617</xdr:rowOff>
    </xdr:from>
    <xdr:ext cx="2334454" cy="930089"/>
    <xdr:pic>
      <xdr:nvPicPr>
        <xdr:cNvPr id="28" name="Imagem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39505" y="26488800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382</xdr:row>
      <xdr:rowOff>37430</xdr:rowOff>
    </xdr:from>
    <xdr:ext cx="759560" cy="883794"/>
    <xdr:pic>
      <xdr:nvPicPr>
        <xdr:cNvPr id="29" name="Imagem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53320" y="26595371"/>
          <a:ext cx="759560" cy="883794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381</xdr:row>
      <xdr:rowOff>33617</xdr:rowOff>
    </xdr:from>
    <xdr:ext cx="2334454" cy="930089"/>
    <xdr:pic>
      <xdr:nvPicPr>
        <xdr:cNvPr id="30" name="Imagem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39505" y="26488800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382</xdr:row>
      <xdr:rowOff>37430</xdr:rowOff>
    </xdr:from>
    <xdr:ext cx="759560" cy="883794"/>
    <xdr:pic>
      <xdr:nvPicPr>
        <xdr:cNvPr id="31" name="Imagem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53320" y="26595371"/>
          <a:ext cx="759560" cy="88379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235325</xdr:colOff>
      <xdr:row>273</xdr:row>
      <xdr:rowOff>22412</xdr:rowOff>
    </xdr:from>
    <xdr:ext cx="756000" cy="352386"/>
    <xdr:pic>
      <xdr:nvPicPr>
        <xdr:cNvPr id="1006" name="Imagem 1005">
          <a:extLst>
            <a:ext uri="{FF2B5EF4-FFF2-40B4-BE49-F238E27FC236}">
              <a16:creationId xmlns:a16="http://schemas.microsoft.com/office/drawing/2014/main" id="{00000000-0008-0000-0100-0000EE03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695" t="14437" r="23573" b="14154"/>
        <a:stretch/>
      </xdr:blipFill>
      <xdr:spPr bwMode="auto">
        <a:xfrm flipV="1">
          <a:off x="738245" y="49369532"/>
          <a:ext cx="756000" cy="3523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35858</xdr:colOff>
      <xdr:row>6</xdr:row>
      <xdr:rowOff>80682</xdr:rowOff>
    </xdr:from>
    <xdr:ext cx="663389" cy="247799"/>
    <xdr:pic>
      <xdr:nvPicPr>
        <xdr:cNvPr id="1565" name="Imagem 1564">
          <a:extLst>
            <a:ext uri="{FF2B5EF4-FFF2-40B4-BE49-F238E27FC236}">
              <a16:creationId xmlns:a16="http://schemas.microsoft.com/office/drawing/2014/main" id="{00000000-0008-0000-0100-00001D06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256" t="23975" r="18279" b="18536"/>
        <a:stretch/>
      </xdr:blipFill>
      <xdr:spPr bwMode="auto">
        <a:xfrm>
          <a:off x="788893" y="1210235"/>
          <a:ext cx="663389" cy="247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35858</xdr:colOff>
      <xdr:row>15</xdr:row>
      <xdr:rowOff>80682</xdr:rowOff>
    </xdr:from>
    <xdr:ext cx="663389" cy="247799"/>
    <xdr:pic>
      <xdr:nvPicPr>
        <xdr:cNvPr id="1566" name="Imagem 1565">
          <a:extLst>
            <a:ext uri="{FF2B5EF4-FFF2-40B4-BE49-F238E27FC236}">
              <a16:creationId xmlns:a16="http://schemas.microsoft.com/office/drawing/2014/main" id="{00000000-0008-0000-0100-00001E06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256" t="23975" r="18279" b="18536"/>
        <a:stretch/>
      </xdr:blipFill>
      <xdr:spPr bwMode="auto">
        <a:xfrm>
          <a:off x="788893" y="1210235"/>
          <a:ext cx="663389" cy="247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35858</xdr:colOff>
      <xdr:row>17</xdr:row>
      <xdr:rowOff>80682</xdr:rowOff>
    </xdr:from>
    <xdr:ext cx="663389" cy="247799"/>
    <xdr:pic>
      <xdr:nvPicPr>
        <xdr:cNvPr id="1567" name="Imagem 1566">
          <a:extLst>
            <a:ext uri="{FF2B5EF4-FFF2-40B4-BE49-F238E27FC236}">
              <a16:creationId xmlns:a16="http://schemas.microsoft.com/office/drawing/2014/main" id="{00000000-0008-0000-0100-00001F06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256" t="23975" r="18279" b="18536"/>
        <a:stretch/>
      </xdr:blipFill>
      <xdr:spPr bwMode="auto">
        <a:xfrm>
          <a:off x="788893" y="1210235"/>
          <a:ext cx="663389" cy="247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35858</xdr:colOff>
      <xdr:row>28</xdr:row>
      <xdr:rowOff>80682</xdr:rowOff>
    </xdr:from>
    <xdr:ext cx="663389" cy="247799"/>
    <xdr:pic>
      <xdr:nvPicPr>
        <xdr:cNvPr id="1568" name="Imagem 1567">
          <a:extLst>
            <a:ext uri="{FF2B5EF4-FFF2-40B4-BE49-F238E27FC236}">
              <a16:creationId xmlns:a16="http://schemas.microsoft.com/office/drawing/2014/main" id="{00000000-0008-0000-0100-00002006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256" t="23975" r="18279" b="18536"/>
        <a:stretch/>
      </xdr:blipFill>
      <xdr:spPr bwMode="auto">
        <a:xfrm>
          <a:off x="788893" y="2904564"/>
          <a:ext cx="663389" cy="247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35858</xdr:colOff>
      <xdr:row>37</xdr:row>
      <xdr:rowOff>80682</xdr:rowOff>
    </xdr:from>
    <xdr:ext cx="663389" cy="247799"/>
    <xdr:pic>
      <xdr:nvPicPr>
        <xdr:cNvPr id="1569" name="Imagem 1568">
          <a:extLst>
            <a:ext uri="{FF2B5EF4-FFF2-40B4-BE49-F238E27FC236}">
              <a16:creationId xmlns:a16="http://schemas.microsoft.com/office/drawing/2014/main" id="{00000000-0008-0000-0100-00002106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256" t="23975" r="18279" b="18536"/>
        <a:stretch/>
      </xdr:blipFill>
      <xdr:spPr bwMode="auto">
        <a:xfrm>
          <a:off x="788893" y="5351929"/>
          <a:ext cx="663389" cy="247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35858</xdr:colOff>
      <xdr:row>39</xdr:row>
      <xdr:rowOff>80682</xdr:rowOff>
    </xdr:from>
    <xdr:ext cx="663389" cy="247799"/>
    <xdr:pic>
      <xdr:nvPicPr>
        <xdr:cNvPr id="1570" name="Imagem 1569">
          <a:extLst>
            <a:ext uri="{FF2B5EF4-FFF2-40B4-BE49-F238E27FC236}">
              <a16:creationId xmlns:a16="http://schemas.microsoft.com/office/drawing/2014/main" id="{00000000-0008-0000-0100-00002206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256" t="23975" r="18279" b="18536"/>
        <a:stretch/>
      </xdr:blipFill>
      <xdr:spPr bwMode="auto">
        <a:xfrm>
          <a:off x="788893" y="5351929"/>
          <a:ext cx="663389" cy="247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3</xdr:col>
      <xdr:colOff>17929</xdr:colOff>
      <xdr:row>49</xdr:row>
      <xdr:rowOff>28038</xdr:rowOff>
    </xdr:from>
    <xdr:to>
      <xdr:col>5</xdr:col>
      <xdr:colOff>169768</xdr:colOff>
      <xdr:row>50</xdr:row>
      <xdr:rowOff>172338</xdr:rowOff>
    </xdr:to>
    <xdr:pic>
      <xdr:nvPicPr>
        <xdr:cNvPr id="1571" name="Imagem 1570">
          <a:extLst>
            <a:ext uri="{FF2B5EF4-FFF2-40B4-BE49-F238E27FC236}">
              <a16:creationId xmlns:a16="http://schemas.microsoft.com/office/drawing/2014/main" id="{00000000-0008-0000-0100-00002306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331" t="11267" r="2268" b="3902"/>
        <a:stretch>
          <a:fillRect/>
        </a:stretch>
      </xdr:blipFill>
      <xdr:spPr>
        <a:xfrm flipV="1">
          <a:off x="770964" y="9252720"/>
          <a:ext cx="663388" cy="319224"/>
        </a:xfrm>
        <a:prstGeom prst="rect">
          <a:avLst/>
        </a:prstGeom>
      </xdr:spPr>
    </xdr:pic>
    <xdr:clientData/>
  </xdr:twoCellAnchor>
  <xdr:oneCellAnchor>
    <xdr:from>
      <xdr:col>3</xdr:col>
      <xdr:colOff>17929</xdr:colOff>
      <xdr:row>51</xdr:row>
      <xdr:rowOff>28038</xdr:rowOff>
    </xdr:from>
    <xdr:ext cx="663388" cy="319224"/>
    <xdr:pic>
      <xdr:nvPicPr>
        <xdr:cNvPr id="1572" name="Imagem 1571">
          <a:extLst>
            <a:ext uri="{FF2B5EF4-FFF2-40B4-BE49-F238E27FC236}">
              <a16:creationId xmlns:a16="http://schemas.microsoft.com/office/drawing/2014/main" id="{00000000-0008-0000-0100-00002406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331" t="11267" r="2268" b="3902"/>
        <a:stretch>
          <a:fillRect/>
        </a:stretch>
      </xdr:blipFill>
      <xdr:spPr>
        <a:xfrm flipV="1">
          <a:off x="770964" y="9252720"/>
          <a:ext cx="663388" cy="319224"/>
        </a:xfrm>
        <a:prstGeom prst="rect">
          <a:avLst/>
        </a:prstGeom>
      </xdr:spPr>
    </xdr:pic>
    <xdr:clientData/>
  </xdr:oneCellAnchor>
  <xdr:oneCellAnchor>
    <xdr:from>
      <xdr:col>3</xdr:col>
      <xdr:colOff>35858</xdr:colOff>
      <xdr:row>58</xdr:row>
      <xdr:rowOff>80682</xdr:rowOff>
    </xdr:from>
    <xdr:ext cx="663389" cy="247799"/>
    <xdr:pic>
      <xdr:nvPicPr>
        <xdr:cNvPr id="1573" name="Imagem 1572">
          <a:extLst>
            <a:ext uri="{FF2B5EF4-FFF2-40B4-BE49-F238E27FC236}">
              <a16:creationId xmlns:a16="http://schemas.microsoft.com/office/drawing/2014/main" id="{00000000-0008-0000-0100-00002506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256" t="23975" r="18279" b="18536"/>
        <a:stretch/>
      </xdr:blipFill>
      <xdr:spPr bwMode="auto">
        <a:xfrm>
          <a:off x="788893" y="7046258"/>
          <a:ext cx="663389" cy="247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35858</xdr:colOff>
      <xdr:row>60</xdr:row>
      <xdr:rowOff>80682</xdr:rowOff>
    </xdr:from>
    <xdr:ext cx="663389" cy="247799"/>
    <xdr:pic>
      <xdr:nvPicPr>
        <xdr:cNvPr id="1574" name="Imagem 1573">
          <a:extLst>
            <a:ext uri="{FF2B5EF4-FFF2-40B4-BE49-F238E27FC236}">
              <a16:creationId xmlns:a16="http://schemas.microsoft.com/office/drawing/2014/main" id="{00000000-0008-0000-0100-00002606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256" t="23975" r="18279" b="18536"/>
        <a:stretch/>
      </xdr:blipFill>
      <xdr:spPr bwMode="auto">
        <a:xfrm>
          <a:off x="788893" y="7422776"/>
          <a:ext cx="663389" cy="247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17929</xdr:colOff>
      <xdr:row>88</xdr:row>
      <xdr:rowOff>28038</xdr:rowOff>
    </xdr:from>
    <xdr:ext cx="663388" cy="319224"/>
    <xdr:pic>
      <xdr:nvPicPr>
        <xdr:cNvPr id="1575" name="Imagem 1574">
          <a:extLst>
            <a:ext uri="{FF2B5EF4-FFF2-40B4-BE49-F238E27FC236}">
              <a16:creationId xmlns:a16="http://schemas.microsoft.com/office/drawing/2014/main" id="{00000000-0008-0000-0100-00002706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331" t="11267" r="2268" b="3902"/>
        <a:stretch>
          <a:fillRect/>
        </a:stretch>
      </xdr:blipFill>
      <xdr:spPr>
        <a:xfrm flipV="1">
          <a:off x="770964" y="9252720"/>
          <a:ext cx="663388" cy="319224"/>
        </a:xfrm>
        <a:prstGeom prst="rect">
          <a:avLst/>
        </a:prstGeom>
      </xdr:spPr>
    </xdr:pic>
    <xdr:clientData/>
  </xdr:oneCellAnchor>
  <xdr:oneCellAnchor>
    <xdr:from>
      <xdr:col>3</xdr:col>
      <xdr:colOff>17929</xdr:colOff>
      <xdr:row>90</xdr:row>
      <xdr:rowOff>28038</xdr:rowOff>
    </xdr:from>
    <xdr:ext cx="663388" cy="319224"/>
    <xdr:pic>
      <xdr:nvPicPr>
        <xdr:cNvPr id="1576" name="Imagem 1575">
          <a:extLst>
            <a:ext uri="{FF2B5EF4-FFF2-40B4-BE49-F238E27FC236}">
              <a16:creationId xmlns:a16="http://schemas.microsoft.com/office/drawing/2014/main" id="{00000000-0008-0000-0100-00002806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331" t="11267" r="2268" b="3902"/>
        <a:stretch>
          <a:fillRect/>
        </a:stretch>
      </xdr:blipFill>
      <xdr:spPr>
        <a:xfrm flipV="1">
          <a:off x="770964" y="9629238"/>
          <a:ext cx="663388" cy="319224"/>
        </a:xfrm>
        <a:prstGeom prst="rect">
          <a:avLst/>
        </a:prstGeom>
      </xdr:spPr>
    </xdr:pic>
    <xdr:clientData/>
  </xdr:oneCellAnchor>
  <xdr:oneCellAnchor>
    <xdr:from>
      <xdr:col>3</xdr:col>
      <xdr:colOff>35858</xdr:colOff>
      <xdr:row>111</xdr:row>
      <xdr:rowOff>80682</xdr:rowOff>
    </xdr:from>
    <xdr:ext cx="663389" cy="247799"/>
    <xdr:pic>
      <xdr:nvPicPr>
        <xdr:cNvPr id="1577" name="Imagem 1576">
          <a:extLst>
            <a:ext uri="{FF2B5EF4-FFF2-40B4-BE49-F238E27FC236}">
              <a16:creationId xmlns:a16="http://schemas.microsoft.com/office/drawing/2014/main" id="{00000000-0008-0000-0100-00002906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256" t="23975" r="18279" b="18536"/>
        <a:stretch/>
      </xdr:blipFill>
      <xdr:spPr bwMode="auto">
        <a:xfrm>
          <a:off x="788893" y="2904564"/>
          <a:ext cx="663389" cy="247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35858</xdr:colOff>
      <xdr:row>113</xdr:row>
      <xdr:rowOff>80682</xdr:rowOff>
    </xdr:from>
    <xdr:ext cx="663389" cy="247799"/>
    <xdr:pic>
      <xdr:nvPicPr>
        <xdr:cNvPr id="1578" name="Imagem 1577">
          <a:extLst>
            <a:ext uri="{FF2B5EF4-FFF2-40B4-BE49-F238E27FC236}">
              <a16:creationId xmlns:a16="http://schemas.microsoft.com/office/drawing/2014/main" id="{00000000-0008-0000-0100-00002A06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256" t="23975" r="18279" b="18536"/>
        <a:stretch/>
      </xdr:blipFill>
      <xdr:spPr bwMode="auto">
        <a:xfrm>
          <a:off x="788893" y="3281082"/>
          <a:ext cx="663389" cy="247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35858</xdr:colOff>
      <xdr:row>115</xdr:row>
      <xdr:rowOff>80682</xdr:rowOff>
    </xdr:from>
    <xdr:ext cx="663389" cy="247799"/>
    <xdr:pic>
      <xdr:nvPicPr>
        <xdr:cNvPr id="1579" name="Imagem 1578">
          <a:extLst>
            <a:ext uri="{FF2B5EF4-FFF2-40B4-BE49-F238E27FC236}">
              <a16:creationId xmlns:a16="http://schemas.microsoft.com/office/drawing/2014/main" id="{00000000-0008-0000-0100-00002B06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256" t="23975" r="18279" b="18536"/>
        <a:stretch/>
      </xdr:blipFill>
      <xdr:spPr bwMode="auto">
        <a:xfrm>
          <a:off x="788893" y="2904564"/>
          <a:ext cx="663389" cy="247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35858</xdr:colOff>
      <xdr:row>117</xdr:row>
      <xdr:rowOff>80682</xdr:rowOff>
    </xdr:from>
    <xdr:ext cx="663389" cy="247799"/>
    <xdr:pic>
      <xdr:nvPicPr>
        <xdr:cNvPr id="1580" name="Imagem 1579">
          <a:extLst>
            <a:ext uri="{FF2B5EF4-FFF2-40B4-BE49-F238E27FC236}">
              <a16:creationId xmlns:a16="http://schemas.microsoft.com/office/drawing/2014/main" id="{00000000-0008-0000-0100-00002C06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256" t="23975" r="18279" b="18536"/>
        <a:stretch/>
      </xdr:blipFill>
      <xdr:spPr bwMode="auto">
        <a:xfrm>
          <a:off x="788893" y="3281082"/>
          <a:ext cx="663389" cy="247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3</xdr:col>
      <xdr:colOff>44824</xdr:colOff>
      <xdr:row>97</xdr:row>
      <xdr:rowOff>44824</xdr:rowOff>
    </xdr:from>
    <xdr:to>
      <xdr:col>5</xdr:col>
      <xdr:colOff>207385</xdr:colOff>
      <xdr:row>98</xdr:row>
      <xdr:rowOff>153821</xdr:rowOff>
    </xdr:to>
    <xdr:pic>
      <xdr:nvPicPr>
        <xdr:cNvPr id="1581" name="Imagem 1580">
          <a:extLst>
            <a:ext uri="{FF2B5EF4-FFF2-40B4-BE49-F238E27FC236}">
              <a16:creationId xmlns:a16="http://schemas.microsoft.com/office/drawing/2014/main" id="{00000000-0008-0000-0100-00002D06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456" t="30129" r="51958" b="38307"/>
        <a:stretch/>
      </xdr:blipFill>
      <xdr:spPr bwMode="auto">
        <a:xfrm>
          <a:off x="799204" y="1568824"/>
          <a:ext cx="657861" cy="2994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44824</xdr:colOff>
      <xdr:row>99</xdr:row>
      <xdr:rowOff>44824</xdr:rowOff>
    </xdr:from>
    <xdr:ext cx="656965" cy="297255"/>
    <xdr:pic>
      <xdr:nvPicPr>
        <xdr:cNvPr id="1582" name="Imagem 1581">
          <a:extLst>
            <a:ext uri="{FF2B5EF4-FFF2-40B4-BE49-F238E27FC236}">
              <a16:creationId xmlns:a16="http://schemas.microsoft.com/office/drawing/2014/main" id="{00000000-0008-0000-0100-00002E06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456" t="30129" r="51958" b="38307"/>
        <a:stretch/>
      </xdr:blipFill>
      <xdr:spPr bwMode="auto">
        <a:xfrm>
          <a:off x="797859" y="19812000"/>
          <a:ext cx="656965" cy="2972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44824</xdr:colOff>
      <xdr:row>101</xdr:row>
      <xdr:rowOff>44824</xdr:rowOff>
    </xdr:from>
    <xdr:ext cx="656965" cy="297255"/>
    <xdr:pic>
      <xdr:nvPicPr>
        <xdr:cNvPr id="1583" name="Imagem 1582">
          <a:extLst>
            <a:ext uri="{FF2B5EF4-FFF2-40B4-BE49-F238E27FC236}">
              <a16:creationId xmlns:a16="http://schemas.microsoft.com/office/drawing/2014/main" id="{00000000-0008-0000-0100-00002F06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456" t="30129" r="51958" b="38307"/>
        <a:stretch/>
      </xdr:blipFill>
      <xdr:spPr bwMode="auto">
        <a:xfrm>
          <a:off x="797859" y="20188518"/>
          <a:ext cx="656965" cy="2972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44824</xdr:colOff>
      <xdr:row>103</xdr:row>
      <xdr:rowOff>44824</xdr:rowOff>
    </xdr:from>
    <xdr:ext cx="656965" cy="297255"/>
    <xdr:pic>
      <xdr:nvPicPr>
        <xdr:cNvPr id="1584" name="Imagem 1583">
          <a:extLst>
            <a:ext uri="{FF2B5EF4-FFF2-40B4-BE49-F238E27FC236}">
              <a16:creationId xmlns:a16="http://schemas.microsoft.com/office/drawing/2014/main" id="{00000000-0008-0000-0100-00003006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456" t="30129" r="51958" b="38307"/>
        <a:stretch/>
      </xdr:blipFill>
      <xdr:spPr bwMode="auto">
        <a:xfrm>
          <a:off x="797859" y="20565036"/>
          <a:ext cx="656965" cy="2972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44824</xdr:colOff>
      <xdr:row>105</xdr:row>
      <xdr:rowOff>44824</xdr:rowOff>
    </xdr:from>
    <xdr:ext cx="656965" cy="297255"/>
    <xdr:pic>
      <xdr:nvPicPr>
        <xdr:cNvPr id="1585" name="Imagem 1584">
          <a:extLst>
            <a:ext uri="{FF2B5EF4-FFF2-40B4-BE49-F238E27FC236}">
              <a16:creationId xmlns:a16="http://schemas.microsoft.com/office/drawing/2014/main" id="{00000000-0008-0000-0100-00003106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456" t="30129" r="51958" b="38307"/>
        <a:stretch/>
      </xdr:blipFill>
      <xdr:spPr bwMode="auto">
        <a:xfrm>
          <a:off x="797859" y="20941553"/>
          <a:ext cx="656965" cy="2972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44824</xdr:colOff>
      <xdr:row>107</xdr:row>
      <xdr:rowOff>44824</xdr:rowOff>
    </xdr:from>
    <xdr:ext cx="656965" cy="297255"/>
    <xdr:pic>
      <xdr:nvPicPr>
        <xdr:cNvPr id="1586" name="Imagem 1585">
          <a:extLst>
            <a:ext uri="{FF2B5EF4-FFF2-40B4-BE49-F238E27FC236}">
              <a16:creationId xmlns:a16="http://schemas.microsoft.com/office/drawing/2014/main" id="{00000000-0008-0000-0100-00003206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456" t="30129" r="51958" b="38307"/>
        <a:stretch/>
      </xdr:blipFill>
      <xdr:spPr bwMode="auto">
        <a:xfrm>
          <a:off x="797859" y="21318071"/>
          <a:ext cx="656965" cy="2972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44824</xdr:colOff>
      <xdr:row>109</xdr:row>
      <xdr:rowOff>44824</xdr:rowOff>
    </xdr:from>
    <xdr:ext cx="656965" cy="297255"/>
    <xdr:pic>
      <xdr:nvPicPr>
        <xdr:cNvPr id="1587" name="Imagem 1586">
          <a:extLst>
            <a:ext uri="{FF2B5EF4-FFF2-40B4-BE49-F238E27FC236}">
              <a16:creationId xmlns:a16="http://schemas.microsoft.com/office/drawing/2014/main" id="{00000000-0008-0000-0100-00003306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456" t="30129" r="51958" b="38307"/>
        <a:stretch/>
      </xdr:blipFill>
      <xdr:spPr bwMode="auto">
        <a:xfrm>
          <a:off x="797859" y="21694589"/>
          <a:ext cx="656965" cy="2972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44824</xdr:colOff>
      <xdr:row>130</xdr:row>
      <xdr:rowOff>44824</xdr:rowOff>
    </xdr:from>
    <xdr:ext cx="656965" cy="297255"/>
    <xdr:pic>
      <xdr:nvPicPr>
        <xdr:cNvPr id="902" name="Imagem 901">
          <a:extLst>
            <a:ext uri="{FF2B5EF4-FFF2-40B4-BE49-F238E27FC236}">
              <a16:creationId xmlns:a16="http://schemas.microsoft.com/office/drawing/2014/main" id="{00000000-0008-0000-0100-00008603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456" t="30129" r="51958" b="38307"/>
        <a:stretch/>
      </xdr:blipFill>
      <xdr:spPr bwMode="auto">
        <a:xfrm>
          <a:off x="797859" y="17552895"/>
          <a:ext cx="656965" cy="2972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44824</xdr:colOff>
      <xdr:row>132</xdr:row>
      <xdr:rowOff>44824</xdr:rowOff>
    </xdr:from>
    <xdr:ext cx="656965" cy="297255"/>
    <xdr:pic>
      <xdr:nvPicPr>
        <xdr:cNvPr id="903" name="Imagem 902">
          <a:extLst>
            <a:ext uri="{FF2B5EF4-FFF2-40B4-BE49-F238E27FC236}">
              <a16:creationId xmlns:a16="http://schemas.microsoft.com/office/drawing/2014/main" id="{00000000-0008-0000-0100-00008703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456" t="30129" r="51958" b="38307"/>
        <a:stretch/>
      </xdr:blipFill>
      <xdr:spPr bwMode="auto">
        <a:xfrm>
          <a:off x="797859" y="23388918"/>
          <a:ext cx="656965" cy="2972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44824</xdr:colOff>
      <xdr:row>134</xdr:row>
      <xdr:rowOff>44824</xdr:rowOff>
    </xdr:from>
    <xdr:ext cx="656965" cy="297255"/>
    <xdr:pic>
      <xdr:nvPicPr>
        <xdr:cNvPr id="904" name="Imagem 903">
          <a:extLst>
            <a:ext uri="{FF2B5EF4-FFF2-40B4-BE49-F238E27FC236}">
              <a16:creationId xmlns:a16="http://schemas.microsoft.com/office/drawing/2014/main" id="{00000000-0008-0000-0100-00008803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456" t="30129" r="51958" b="38307"/>
        <a:stretch/>
      </xdr:blipFill>
      <xdr:spPr bwMode="auto">
        <a:xfrm>
          <a:off x="797859" y="23388918"/>
          <a:ext cx="656965" cy="2972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44824</xdr:colOff>
      <xdr:row>136</xdr:row>
      <xdr:rowOff>44824</xdr:rowOff>
    </xdr:from>
    <xdr:ext cx="656965" cy="297255"/>
    <xdr:pic>
      <xdr:nvPicPr>
        <xdr:cNvPr id="905" name="Imagem 904">
          <a:extLst>
            <a:ext uri="{FF2B5EF4-FFF2-40B4-BE49-F238E27FC236}">
              <a16:creationId xmlns:a16="http://schemas.microsoft.com/office/drawing/2014/main" id="{00000000-0008-0000-0100-00008903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456" t="30129" r="51958" b="38307"/>
        <a:stretch/>
      </xdr:blipFill>
      <xdr:spPr bwMode="auto">
        <a:xfrm>
          <a:off x="797859" y="23765436"/>
          <a:ext cx="656965" cy="2972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44824</xdr:colOff>
      <xdr:row>128</xdr:row>
      <xdr:rowOff>44824</xdr:rowOff>
    </xdr:from>
    <xdr:ext cx="656965" cy="297255"/>
    <xdr:pic>
      <xdr:nvPicPr>
        <xdr:cNvPr id="906" name="Imagem 905">
          <a:extLst>
            <a:ext uri="{FF2B5EF4-FFF2-40B4-BE49-F238E27FC236}">
              <a16:creationId xmlns:a16="http://schemas.microsoft.com/office/drawing/2014/main" id="{00000000-0008-0000-0100-00008A03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456" t="30129" r="51958" b="38307"/>
        <a:stretch/>
      </xdr:blipFill>
      <xdr:spPr bwMode="auto">
        <a:xfrm>
          <a:off x="797859" y="24894989"/>
          <a:ext cx="656965" cy="2972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35859</xdr:colOff>
      <xdr:row>176</xdr:row>
      <xdr:rowOff>71720</xdr:rowOff>
    </xdr:from>
    <xdr:ext cx="639142" cy="242045"/>
    <xdr:pic>
      <xdr:nvPicPr>
        <xdr:cNvPr id="910" name="Imagem 909">
          <a:extLst>
            <a:ext uri="{FF2B5EF4-FFF2-40B4-BE49-F238E27FC236}">
              <a16:creationId xmlns:a16="http://schemas.microsoft.com/office/drawing/2014/main" id="{00000000-0008-0000-0100-00008E03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799" t="27552" r="24667" b="22274"/>
        <a:stretch/>
      </xdr:blipFill>
      <xdr:spPr bwMode="auto">
        <a:xfrm>
          <a:off x="788894" y="31699202"/>
          <a:ext cx="639142" cy="2420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35859</xdr:colOff>
      <xdr:row>178</xdr:row>
      <xdr:rowOff>71720</xdr:rowOff>
    </xdr:from>
    <xdr:ext cx="639142" cy="242045"/>
    <xdr:pic>
      <xdr:nvPicPr>
        <xdr:cNvPr id="912" name="Imagem 911">
          <a:extLst>
            <a:ext uri="{FF2B5EF4-FFF2-40B4-BE49-F238E27FC236}">
              <a16:creationId xmlns:a16="http://schemas.microsoft.com/office/drawing/2014/main" id="{00000000-0008-0000-0100-00009003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799" t="27552" r="24667" b="22274"/>
        <a:stretch/>
      </xdr:blipFill>
      <xdr:spPr bwMode="auto">
        <a:xfrm>
          <a:off x="788894" y="32075720"/>
          <a:ext cx="639142" cy="2420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35858</xdr:colOff>
      <xdr:row>138</xdr:row>
      <xdr:rowOff>80682</xdr:rowOff>
    </xdr:from>
    <xdr:ext cx="663389" cy="247799"/>
    <xdr:pic>
      <xdr:nvPicPr>
        <xdr:cNvPr id="913" name="Imagem 912">
          <a:extLst>
            <a:ext uri="{FF2B5EF4-FFF2-40B4-BE49-F238E27FC236}">
              <a16:creationId xmlns:a16="http://schemas.microsoft.com/office/drawing/2014/main" id="{00000000-0008-0000-0100-00009103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256" t="23975" r="18279" b="18536"/>
        <a:stretch/>
      </xdr:blipFill>
      <xdr:spPr bwMode="auto">
        <a:xfrm>
          <a:off x="788893" y="20224376"/>
          <a:ext cx="663389" cy="247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35858</xdr:colOff>
      <xdr:row>140</xdr:row>
      <xdr:rowOff>80682</xdr:rowOff>
    </xdr:from>
    <xdr:ext cx="663389" cy="247799"/>
    <xdr:pic>
      <xdr:nvPicPr>
        <xdr:cNvPr id="914" name="Imagem 913">
          <a:extLst>
            <a:ext uri="{FF2B5EF4-FFF2-40B4-BE49-F238E27FC236}">
              <a16:creationId xmlns:a16="http://schemas.microsoft.com/office/drawing/2014/main" id="{00000000-0008-0000-0100-00009203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256" t="23975" r="18279" b="18536"/>
        <a:stretch/>
      </xdr:blipFill>
      <xdr:spPr bwMode="auto">
        <a:xfrm>
          <a:off x="788893" y="20600894"/>
          <a:ext cx="663389" cy="247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17929</xdr:colOff>
      <xdr:row>180</xdr:row>
      <xdr:rowOff>28038</xdr:rowOff>
    </xdr:from>
    <xdr:ext cx="663388" cy="319224"/>
    <xdr:pic>
      <xdr:nvPicPr>
        <xdr:cNvPr id="915" name="Imagem 914">
          <a:extLst>
            <a:ext uri="{FF2B5EF4-FFF2-40B4-BE49-F238E27FC236}">
              <a16:creationId xmlns:a16="http://schemas.microsoft.com/office/drawing/2014/main" id="{00000000-0008-0000-0100-00009303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331" t="11267" r="2268" b="3902"/>
        <a:stretch>
          <a:fillRect/>
        </a:stretch>
      </xdr:blipFill>
      <xdr:spPr>
        <a:xfrm flipV="1">
          <a:off x="770964" y="15841779"/>
          <a:ext cx="663388" cy="319224"/>
        </a:xfrm>
        <a:prstGeom prst="rect">
          <a:avLst/>
        </a:prstGeom>
      </xdr:spPr>
    </xdr:pic>
    <xdr:clientData/>
  </xdr:oneCellAnchor>
  <xdr:oneCellAnchor>
    <xdr:from>
      <xdr:col>3</xdr:col>
      <xdr:colOff>17929</xdr:colOff>
      <xdr:row>182</xdr:row>
      <xdr:rowOff>28038</xdr:rowOff>
    </xdr:from>
    <xdr:ext cx="663388" cy="319224"/>
    <xdr:pic>
      <xdr:nvPicPr>
        <xdr:cNvPr id="916" name="Imagem 915">
          <a:extLst>
            <a:ext uri="{FF2B5EF4-FFF2-40B4-BE49-F238E27FC236}">
              <a16:creationId xmlns:a16="http://schemas.microsoft.com/office/drawing/2014/main" id="{00000000-0008-0000-0100-00009403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331" t="11267" r="2268" b="3902"/>
        <a:stretch>
          <a:fillRect/>
        </a:stretch>
      </xdr:blipFill>
      <xdr:spPr>
        <a:xfrm flipV="1">
          <a:off x="770964" y="16218297"/>
          <a:ext cx="663388" cy="319224"/>
        </a:xfrm>
        <a:prstGeom prst="rect">
          <a:avLst/>
        </a:prstGeom>
      </xdr:spPr>
    </xdr:pic>
    <xdr:clientData/>
  </xdr:oneCellAnchor>
  <xdr:oneCellAnchor>
    <xdr:from>
      <xdr:col>3</xdr:col>
      <xdr:colOff>44824</xdr:colOff>
      <xdr:row>189</xdr:row>
      <xdr:rowOff>44824</xdr:rowOff>
    </xdr:from>
    <xdr:ext cx="656965" cy="297255"/>
    <xdr:pic>
      <xdr:nvPicPr>
        <xdr:cNvPr id="917" name="Imagem 916">
          <a:extLst>
            <a:ext uri="{FF2B5EF4-FFF2-40B4-BE49-F238E27FC236}">
              <a16:creationId xmlns:a16="http://schemas.microsoft.com/office/drawing/2014/main" id="{00000000-0008-0000-0100-00009503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456" t="30129" r="51958" b="38307"/>
        <a:stretch/>
      </xdr:blipFill>
      <xdr:spPr bwMode="auto">
        <a:xfrm>
          <a:off x="797859" y="23388918"/>
          <a:ext cx="656965" cy="2972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44824</xdr:colOff>
      <xdr:row>191</xdr:row>
      <xdr:rowOff>44824</xdr:rowOff>
    </xdr:from>
    <xdr:ext cx="656965" cy="297255"/>
    <xdr:pic>
      <xdr:nvPicPr>
        <xdr:cNvPr id="918" name="Imagem 917">
          <a:extLst>
            <a:ext uri="{FF2B5EF4-FFF2-40B4-BE49-F238E27FC236}">
              <a16:creationId xmlns:a16="http://schemas.microsoft.com/office/drawing/2014/main" id="{00000000-0008-0000-0100-00009603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456" t="30129" r="51958" b="38307"/>
        <a:stretch/>
      </xdr:blipFill>
      <xdr:spPr bwMode="auto">
        <a:xfrm>
          <a:off x="797859" y="34119671"/>
          <a:ext cx="656965" cy="2972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44824</xdr:colOff>
      <xdr:row>193</xdr:row>
      <xdr:rowOff>44824</xdr:rowOff>
    </xdr:from>
    <xdr:ext cx="656965" cy="297255"/>
    <xdr:pic>
      <xdr:nvPicPr>
        <xdr:cNvPr id="919" name="Imagem 918">
          <a:extLst>
            <a:ext uri="{FF2B5EF4-FFF2-40B4-BE49-F238E27FC236}">
              <a16:creationId xmlns:a16="http://schemas.microsoft.com/office/drawing/2014/main" id="{00000000-0008-0000-0100-00009703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456" t="30129" r="51958" b="38307"/>
        <a:stretch/>
      </xdr:blipFill>
      <xdr:spPr bwMode="auto">
        <a:xfrm>
          <a:off x="797859" y="34119671"/>
          <a:ext cx="656965" cy="2972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44824</xdr:colOff>
      <xdr:row>195</xdr:row>
      <xdr:rowOff>44824</xdr:rowOff>
    </xdr:from>
    <xdr:ext cx="656965" cy="297255"/>
    <xdr:pic>
      <xdr:nvPicPr>
        <xdr:cNvPr id="920" name="Imagem 919">
          <a:extLst>
            <a:ext uri="{FF2B5EF4-FFF2-40B4-BE49-F238E27FC236}">
              <a16:creationId xmlns:a16="http://schemas.microsoft.com/office/drawing/2014/main" id="{00000000-0008-0000-0100-00009803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456" t="30129" r="51958" b="38307"/>
        <a:stretch/>
      </xdr:blipFill>
      <xdr:spPr bwMode="auto">
        <a:xfrm>
          <a:off x="797859" y="34496189"/>
          <a:ext cx="656965" cy="2972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44824</xdr:colOff>
      <xdr:row>197</xdr:row>
      <xdr:rowOff>44824</xdr:rowOff>
    </xdr:from>
    <xdr:ext cx="656965" cy="297255"/>
    <xdr:pic>
      <xdr:nvPicPr>
        <xdr:cNvPr id="921" name="Imagem 920">
          <a:extLst>
            <a:ext uri="{FF2B5EF4-FFF2-40B4-BE49-F238E27FC236}">
              <a16:creationId xmlns:a16="http://schemas.microsoft.com/office/drawing/2014/main" id="{00000000-0008-0000-0100-00009903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456" t="30129" r="51958" b="38307"/>
        <a:stretch/>
      </xdr:blipFill>
      <xdr:spPr bwMode="auto">
        <a:xfrm>
          <a:off x="797859" y="34872706"/>
          <a:ext cx="656965" cy="2972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44824</xdr:colOff>
      <xdr:row>199</xdr:row>
      <xdr:rowOff>44824</xdr:rowOff>
    </xdr:from>
    <xdr:ext cx="656965" cy="297255"/>
    <xdr:pic>
      <xdr:nvPicPr>
        <xdr:cNvPr id="922" name="Imagem 921">
          <a:extLst>
            <a:ext uri="{FF2B5EF4-FFF2-40B4-BE49-F238E27FC236}">
              <a16:creationId xmlns:a16="http://schemas.microsoft.com/office/drawing/2014/main" id="{00000000-0008-0000-0100-00009A03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456" t="30129" r="51958" b="38307"/>
        <a:stretch/>
      </xdr:blipFill>
      <xdr:spPr bwMode="auto">
        <a:xfrm>
          <a:off x="797859" y="35249224"/>
          <a:ext cx="656965" cy="2972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44824</xdr:colOff>
      <xdr:row>201</xdr:row>
      <xdr:rowOff>44824</xdr:rowOff>
    </xdr:from>
    <xdr:ext cx="656965" cy="297255"/>
    <xdr:pic>
      <xdr:nvPicPr>
        <xdr:cNvPr id="923" name="Imagem 922">
          <a:extLst>
            <a:ext uri="{FF2B5EF4-FFF2-40B4-BE49-F238E27FC236}">
              <a16:creationId xmlns:a16="http://schemas.microsoft.com/office/drawing/2014/main" id="{00000000-0008-0000-0100-00009B03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456" t="30129" r="51958" b="38307"/>
        <a:stretch/>
      </xdr:blipFill>
      <xdr:spPr bwMode="auto">
        <a:xfrm>
          <a:off x="797859" y="35625742"/>
          <a:ext cx="656965" cy="2972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44824</xdr:colOff>
      <xdr:row>203</xdr:row>
      <xdr:rowOff>44824</xdr:rowOff>
    </xdr:from>
    <xdr:ext cx="656965" cy="297255"/>
    <xdr:pic>
      <xdr:nvPicPr>
        <xdr:cNvPr id="924" name="Imagem 923">
          <a:extLst>
            <a:ext uri="{FF2B5EF4-FFF2-40B4-BE49-F238E27FC236}">
              <a16:creationId xmlns:a16="http://schemas.microsoft.com/office/drawing/2014/main" id="{00000000-0008-0000-0100-00009C03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456" t="30129" r="51958" b="38307"/>
        <a:stretch/>
      </xdr:blipFill>
      <xdr:spPr bwMode="auto">
        <a:xfrm>
          <a:off x="797859" y="36002259"/>
          <a:ext cx="656965" cy="2972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44824</xdr:colOff>
      <xdr:row>205</xdr:row>
      <xdr:rowOff>44824</xdr:rowOff>
    </xdr:from>
    <xdr:ext cx="656965" cy="297255"/>
    <xdr:pic>
      <xdr:nvPicPr>
        <xdr:cNvPr id="925" name="Imagem 924">
          <a:extLst>
            <a:ext uri="{FF2B5EF4-FFF2-40B4-BE49-F238E27FC236}">
              <a16:creationId xmlns:a16="http://schemas.microsoft.com/office/drawing/2014/main" id="{00000000-0008-0000-0100-00009D03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456" t="30129" r="51958" b="38307"/>
        <a:stretch/>
      </xdr:blipFill>
      <xdr:spPr bwMode="auto">
        <a:xfrm>
          <a:off x="797859" y="36378777"/>
          <a:ext cx="656965" cy="2972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44824</xdr:colOff>
      <xdr:row>207</xdr:row>
      <xdr:rowOff>44824</xdr:rowOff>
    </xdr:from>
    <xdr:ext cx="656965" cy="297255"/>
    <xdr:pic>
      <xdr:nvPicPr>
        <xdr:cNvPr id="926" name="Imagem 925">
          <a:extLst>
            <a:ext uri="{FF2B5EF4-FFF2-40B4-BE49-F238E27FC236}">
              <a16:creationId xmlns:a16="http://schemas.microsoft.com/office/drawing/2014/main" id="{00000000-0008-0000-0100-00009E03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456" t="30129" r="51958" b="38307"/>
        <a:stretch/>
      </xdr:blipFill>
      <xdr:spPr bwMode="auto">
        <a:xfrm>
          <a:off x="797859" y="36755295"/>
          <a:ext cx="656965" cy="2972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35858</xdr:colOff>
      <xdr:row>209</xdr:row>
      <xdr:rowOff>80682</xdr:rowOff>
    </xdr:from>
    <xdr:ext cx="663389" cy="247799"/>
    <xdr:pic>
      <xdr:nvPicPr>
        <xdr:cNvPr id="927" name="Imagem 926">
          <a:extLst>
            <a:ext uri="{FF2B5EF4-FFF2-40B4-BE49-F238E27FC236}">
              <a16:creationId xmlns:a16="http://schemas.microsoft.com/office/drawing/2014/main" id="{00000000-0008-0000-0100-00009F03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256" t="23975" r="18279" b="18536"/>
        <a:stretch/>
      </xdr:blipFill>
      <xdr:spPr bwMode="auto">
        <a:xfrm>
          <a:off x="788893" y="25307364"/>
          <a:ext cx="663389" cy="247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35858</xdr:colOff>
      <xdr:row>211</xdr:row>
      <xdr:rowOff>80682</xdr:rowOff>
    </xdr:from>
    <xdr:ext cx="663389" cy="247799"/>
    <xdr:pic>
      <xdr:nvPicPr>
        <xdr:cNvPr id="928" name="Imagem 927">
          <a:extLst>
            <a:ext uri="{FF2B5EF4-FFF2-40B4-BE49-F238E27FC236}">
              <a16:creationId xmlns:a16="http://schemas.microsoft.com/office/drawing/2014/main" id="{00000000-0008-0000-0100-0000A003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256" t="23975" r="18279" b="18536"/>
        <a:stretch/>
      </xdr:blipFill>
      <xdr:spPr bwMode="auto">
        <a:xfrm>
          <a:off x="788893" y="25683882"/>
          <a:ext cx="663389" cy="247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35859</xdr:colOff>
      <xdr:row>217</xdr:row>
      <xdr:rowOff>71720</xdr:rowOff>
    </xdr:from>
    <xdr:ext cx="639142" cy="242045"/>
    <xdr:pic>
      <xdr:nvPicPr>
        <xdr:cNvPr id="929" name="Imagem 928">
          <a:extLst>
            <a:ext uri="{FF2B5EF4-FFF2-40B4-BE49-F238E27FC236}">
              <a16:creationId xmlns:a16="http://schemas.microsoft.com/office/drawing/2014/main" id="{00000000-0008-0000-0100-0000A103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799" t="27552" r="24667" b="22274"/>
        <a:stretch/>
      </xdr:blipFill>
      <xdr:spPr bwMode="auto">
        <a:xfrm>
          <a:off x="788894" y="31699202"/>
          <a:ext cx="639142" cy="2420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35859</xdr:colOff>
      <xdr:row>219</xdr:row>
      <xdr:rowOff>71720</xdr:rowOff>
    </xdr:from>
    <xdr:ext cx="639142" cy="242045"/>
    <xdr:pic>
      <xdr:nvPicPr>
        <xdr:cNvPr id="930" name="Imagem 929">
          <a:extLst>
            <a:ext uri="{FF2B5EF4-FFF2-40B4-BE49-F238E27FC236}">
              <a16:creationId xmlns:a16="http://schemas.microsoft.com/office/drawing/2014/main" id="{00000000-0008-0000-0100-0000A203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799" t="27552" r="24667" b="22274"/>
        <a:stretch/>
      </xdr:blipFill>
      <xdr:spPr bwMode="auto">
        <a:xfrm>
          <a:off x="788894" y="32075720"/>
          <a:ext cx="639142" cy="2420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35859</xdr:colOff>
      <xdr:row>221</xdr:row>
      <xdr:rowOff>71720</xdr:rowOff>
    </xdr:from>
    <xdr:ext cx="639142" cy="242045"/>
    <xdr:pic>
      <xdr:nvPicPr>
        <xdr:cNvPr id="931" name="Imagem 930">
          <a:extLst>
            <a:ext uri="{FF2B5EF4-FFF2-40B4-BE49-F238E27FC236}">
              <a16:creationId xmlns:a16="http://schemas.microsoft.com/office/drawing/2014/main" id="{00000000-0008-0000-0100-0000A303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799" t="27552" r="24667" b="22274"/>
        <a:stretch/>
      </xdr:blipFill>
      <xdr:spPr bwMode="auto">
        <a:xfrm>
          <a:off x="788894" y="39794332"/>
          <a:ext cx="639142" cy="2420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35859</xdr:colOff>
      <xdr:row>241</xdr:row>
      <xdr:rowOff>71720</xdr:rowOff>
    </xdr:from>
    <xdr:ext cx="639142" cy="242045"/>
    <xdr:pic>
      <xdr:nvPicPr>
        <xdr:cNvPr id="932" name="Imagem 931">
          <a:extLst>
            <a:ext uri="{FF2B5EF4-FFF2-40B4-BE49-F238E27FC236}">
              <a16:creationId xmlns:a16="http://schemas.microsoft.com/office/drawing/2014/main" id="{00000000-0008-0000-0100-0000A403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799" t="27552" r="24667" b="22274"/>
        <a:stretch/>
      </xdr:blipFill>
      <xdr:spPr bwMode="auto">
        <a:xfrm>
          <a:off x="788894" y="40170849"/>
          <a:ext cx="639142" cy="2420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180717</xdr:colOff>
      <xdr:row>243</xdr:row>
      <xdr:rowOff>39643</xdr:rowOff>
    </xdr:from>
    <xdr:ext cx="866203" cy="323192"/>
    <xdr:pic>
      <xdr:nvPicPr>
        <xdr:cNvPr id="933" name="Imagem 932">
          <a:extLst>
            <a:ext uri="{FF2B5EF4-FFF2-40B4-BE49-F238E27FC236}">
              <a16:creationId xmlns:a16="http://schemas.microsoft.com/office/drawing/2014/main" id="{00000000-0008-0000-0100-0000A503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873" t="13921" r="14776" b="11833"/>
        <a:stretch/>
      </xdr:blipFill>
      <xdr:spPr bwMode="auto">
        <a:xfrm>
          <a:off x="682741" y="46163055"/>
          <a:ext cx="866203" cy="323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180717</xdr:colOff>
      <xdr:row>245</xdr:row>
      <xdr:rowOff>39643</xdr:rowOff>
    </xdr:from>
    <xdr:ext cx="866203" cy="323192"/>
    <xdr:pic>
      <xdr:nvPicPr>
        <xdr:cNvPr id="934" name="Imagem 933">
          <a:extLst>
            <a:ext uri="{FF2B5EF4-FFF2-40B4-BE49-F238E27FC236}">
              <a16:creationId xmlns:a16="http://schemas.microsoft.com/office/drawing/2014/main" id="{00000000-0008-0000-0100-0000A603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873" t="13921" r="14776" b="11833"/>
        <a:stretch/>
      </xdr:blipFill>
      <xdr:spPr bwMode="auto">
        <a:xfrm>
          <a:off x="682741" y="46163055"/>
          <a:ext cx="866203" cy="323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175406</xdr:colOff>
      <xdr:row>247</xdr:row>
      <xdr:rowOff>52282</xdr:rowOff>
    </xdr:from>
    <xdr:ext cx="850336" cy="276157"/>
    <xdr:pic>
      <xdr:nvPicPr>
        <xdr:cNvPr id="935" name="Imagem 934">
          <a:extLst>
            <a:ext uri="{FF2B5EF4-FFF2-40B4-BE49-F238E27FC236}">
              <a16:creationId xmlns:a16="http://schemas.microsoft.com/office/drawing/2014/main" id="{00000000-0008-0000-0100-0000A703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650"/>
        <a:stretch/>
      </xdr:blipFill>
      <xdr:spPr bwMode="auto">
        <a:xfrm>
          <a:off x="677430" y="47681764"/>
          <a:ext cx="850336" cy="276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177380</xdr:colOff>
      <xdr:row>249</xdr:row>
      <xdr:rowOff>35366</xdr:rowOff>
    </xdr:from>
    <xdr:ext cx="866229" cy="331518"/>
    <xdr:pic>
      <xdr:nvPicPr>
        <xdr:cNvPr id="936" name="Imagem 935">
          <a:extLst>
            <a:ext uri="{FF2B5EF4-FFF2-40B4-BE49-F238E27FC236}">
              <a16:creationId xmlns:a16="http://schemas.microsoft.com/office/drawing/2014/main" id="{00000000-0008-0000-0100-0000A803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768" t="28661" r="35711" b="33124"/>
        <a:stretch/>
      </xdr:blipFill>
      <xdr:spPr bwMode="auto">
        <a:xfrm>
          <a:off x="679404" y="48041366"/>
          <a:ext cx="866229" cy="3315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175406</xdr:colOff>
      <xdr:row>251</xdr:row>
      <xdr:rowOff>52282</xdr:rowOff>
    </xdr:from>
    <xdr:ext cx="850336" cy="276157"/>
    <xdr:pic>
      <xdr:nvPicPr>
        <xdr:cNvPr id="937" name="Imagem 936">
          <a:extLst>
            <a:ext uri="{FF2B5EF4-FFF2-40B4-BE49-F238E27FC236}">
              <a16:creationId xmlns:a16="http://schemas.microsoft.com/office/drawing/2014/main" id="{00000000-0008-0000-0100-0000A903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650"/>
        <a:stretch/>
      </xdr:blipFill>
      <xdr:spPr bwMode="auto">
        <a:xfrm>
          <a:off x="677430" y="44293106"/>
          <a:ext cx="850336" cy="276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177380</xdr:colOff>
      <xdr:row>253</xdr:row>
      <xdr:rowOff>35366</xdr:rowOff>
    </xdr:from>
    <xdr:ext cx="866229" cy="331518"/>
    <xdr:pic>
      <xdr:nvPicPr>
        <xdr:cNvPr id="938" name="Imagem 937">
          <a:extLst>
            <a:ext uri="{FF2B5EF4-FFF2-40B4-BE49-F238E27FC236}">
              <a16:creationId xmlns:a16="http://schemas.microsoft.com/office/drawing/2014/main" id="{00000000-0008-0000-0100-0000AA03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768" t="28661" r="35711" b="33124"/>
        <a:stretch/>
      </xdr:blipFill>
      <xdr:spPr bwMode="auto">
        <a:xfrm>
          <a:off x="679404" y="44652707"/>
          <a:ext cx="866229" cy="3315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175406</xdr:colOff>
      <xdr:row>255</xdr:row>
      <xdr:rowOff>52282</xdr:rowOff>
    </xdr:from>
    <xdr:ext cx="850336" cy="276157"/>
    <xdr:pic>
      <xdr:nvPicPr>
        <xdr:cNvPr id="939" name="Imagem 938">
          <a:extLst>
            <a:ext uri="{FF2B5EF4-FFF2-40B4-BE49-F238E27FC236}">
              <a16:creationId xmlns:a16="http://schemas.microsoft.com/office/drawing/2014/main" id="{00000000-0008-0000-0100-0000AB03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650"/>
        <a:stretch/>
      </xdr:blipFill>
      <xdr:spPr bwMode="auto">
        <a:xfrm>
          <a:off x="677430" y="45046141"/>
          <a:ext cx="850336" cy="276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177380</xdr:colOff>
      <xdr:row>257</xdr:row>
      <xdr:rowOff>35366</xdr:rowOff>
    </xdr:from>
    <xdr:ext cx="866229" cy="331518"/>
    <xdr:pic>
      <xdr:nvPicPr>
        <xdr:cNvPr id="940" name="Imagem 939">
          <a:extLst>
            <a:ext uri="{FF2B5EF4-FFF2-40B4-BE49-F238E27FC236}">
              <a16:creationId xmlns:a16="http://schemas.microsoft.com/office/drawing/2014/main" id="{00000000-0008-0000-0100-0000AC03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768" t="28661" r="35711" b="33124"/>
        <a:stretch/>
      </xdr:blipFill>
      <xdr:spPr bwMode="auto">
        <a:xfrm>
          <a:off x="679404" y="45405742"/>
          <a:ext cx="866229" cy="3315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175406</xdr:colOff>
      <xdr:row>259</xdr:row>
      <xdr:rowOff>52282</xdr:rowOff>
    </xdr:from>
    <xdr:ext cx="850336" cy="276157"/>
    <xdr:pic>
      <xdr:nvPicPr>
        <xdr:cNvPr id="941" name="Imagem 940">
          <a:extLst>
            <a:ext uri="{FF2B5EF4-FFF2-40B4-BE49-F238E27FC236}">
              <a16:creationId xmlns:a16="http://schemas.microsoft.com/office/drawing/2014/main" id="{00000000-0008-0000-0100-0000AD03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650"/>
        <a:stretch/>
      </xdr:blipFill>
      <xdr:spPr bwMode="auto">
        <a:xfrm>
          <a:off x="677430" y="45799176"/>
          <a:ext cx="850336" cy="276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177380</xdr:colOff>
      <xdr:row>261</xdr:row>
      <xdr:rowOff>35366</xdr:rowOff>
    </xdr:from>
    <xdr:ext cx="866229" cy="331518"/>
    <xdr:pic>
      <xdr:nvPicPr>
        <xdr:cNvPr id="942" name="Imagem 941">
          <a:extLst>
            <a:ext uri="{FF2B5EF4-FFF2-40B4-BE49-F238E27FC236}">
              <a16:creationId xmlns:a16="http://schemas.microsoft.com/office/drawing/2014/main" id="{00000000-0008-0000-0100-0000AE03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768" t="28661" r="35711" b="33124"/>
        <a:stretch/>
      </xdr:blipFill>
      <xdr:spPr bwMode="auto">
        <a:xfrm>
          <a:off x="679404" y="46158778"/>
          <a:ext cx="866229" cy="3315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235325</xdr:colOff>
      <xdr:row>263</xdr:row>
      <xdr:rowOff>22412</xdr:rowOff>
    </xdr:from>
    <xdr:ext cx="756000" cy="352386"/>
    <xdr:pic>
      <xdr:nvPicPr>
        <xdr:cNvPr id="943" name="Imagem 942">
          <a:extLst>
            <a:ext uri="{FF2B5EF4-FFF2-40B4-BE49-F238E27FC236}">
              <a16:creationId xmlns:a16="http://schemas.microsoft.com/office/drawing/2014/main" id="{00000000-0008-0000-0100-0000AF03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695" t="14437" r="23573" b="14154"/>
        <a:stretch/>
      </xdr:blipFill>
      <xdr:spPr bwMode="auto">
        <a:xfrm flipV="1">
          <a:off x="737349" y="49157965"/>
          <a:ext cx="756000" cy="3523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235325</xdr:colOff>
      <xdr:row>265</xdr:row>
      <xdr:rowOff>22412</xdr:rowOff>
    </xdr:from>
    <xdr:ext cx="756000" cy="352386"/>
    <xdr:pic>
      <xdr:nvPicPr>
        <xdr:cNvPr id="944" name="Imagem 943">
          <a:extLst>
            <a:ext uri="{FF2B5EF4-FFF2-40B4-BE49-F238E27FC236}">
              <a16:creationId xmlns:a16="http://schemas.microsoft.com/office/drawing/2014/main" id="{00000000-0008-0000-0100-0000B003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695" t="14437" r="23573" b="14154"/>
        <a:stretch/>
      </xdr:blipFill>
      <xdr:spPr bwMode="auto">
        <a:xfrm flipV="1">
          <a:off x="737349" y="49157965"/>
          <a:ext cx="756000" cy="3523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235325</xdr:colOff>
      <xdr:row>267</xdr:row>
      <xdr:rowOff>22412</xdr:rowOff>
    </xdr:from>
    <xdr:ext cx="756000" cy="352386"/>
    <xdr:pic>
      <xdr:nvPicPr>
        <xdr:cNvPr id="945" name="Imagem 944">
          <a:extLst>
            <a:ext uri="{FF2B5EF4-FFF2-40B4-BE49-F238E27FC236}">
              <a16:creationId xmlns:a16="http://schemas.microsoft.com/office/drawing/2014/main" id="{00000000-0008-0000-0100-0000B103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695" t="14437" r="23573" b="14154"/>
        <a:stretch/>
      </xdr:blipFill>
      <xdr:spPr bwMode="auto">
        <a:xfrm flipV="1">
          <a:off x="737349" y="49157965"/>
          <a:ext cx="756000" cy="3523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235325</xdr:colOff>
      <xdr:row>269</xdr:row>
      <xdr:rowOff>22412</xdr:rowOff>
    </xdr:from>
    <xdr:ext cx="756000" cy="352386"/>
    <xdr:pic>
      <xdr:nvPicPr>
        <xdr:cNvPr id="946" name="Imagem 945">
          <a:extLst>
            <a:ext uri="{FF2B5EF4-FFF2-40B4-BE49-F238E27FC236}">
              <a16:creationId xmlns:a16="http://schemas.microsoft.com/office/drawing/2014/main" id="{00000000-0008-0000-0100-0000B203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695" t="14437" r="23573" b="14154"/>
        <a:stretch/>
      </xdr:blipFill>
      <xdr:spPr bwMode="auto">
        <a:xfrm flipV="1">
          <a:off x="737349" y="49157965"/>
          <a:ext cx="756000" cy="3523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235325</xdr:colOff>
      <xdr:row>271</xdr:row>
      <xdr:rowOff>22412</xdr:rowOff>
    </xdr:from>
    <xdr:ext cx="756000" cy="352386"/>
    <xdr:pic>
      <xdr:nvPicPr>
        <xdr:cNvPr id="947" name="Imagem 946">
          <a:extLst>
            <a:ext uri="{FF2B5EF4-FFF2-40B4-BE49-F238E27FC236}">
              <a16:creationId xmlns:a16="http://schemas.microsoft.com/office/drawing/2014/main" id="{00000000-0008-0000-0100-0000B303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695" t="14437" r="23573" b="14154"/>
        <a:stretch/>
      </xdr:blipFill>
      <xdr:spPr bwMode="auto">
        <a:xfrm flipV="1">
          <a:off x="737349" y="49157965"/>
          <a:ext cx="756000" cy="3523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32</xdr:col>
      <xdr:colOff>56254</xdr:colOff>
      <xdr:row>67</xdr:row>
      <xdr:rowOff>33617</xdr:rowOff>
    </xdr:from>
    <xdr:ext cx="2334454" cy="930089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5364" y="41227337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68</xdr:row>
      <xdr:rowOff>37430</xdr:rowOff>
    </xdr:from>
    <xdr:ext cx="759560" cy="883794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94782" y="41356880"/>
          <a:ext cx="759560" cy="883794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145</xdr:row>
      <xdr:rowOff>33617</xdr:rowOff>
    </xdr:from>
    <xdr:ext cx="2334454" cy="930089"/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5364" y="41227337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146</xdr:row>
      <xdr:rowOff>37430</xdr:rowOff>
    </xdr:from>
    <xdr:ext cx="759560" cy="883794"/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94782" y="41356880"/>
          <a:ext cx="759560" cy="883794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224</xdr:row>
      <xdr:rowOff>33617</xdr:rowOff>
    </xdr:from>
    <xdr:ext cx="2334454" cy="930089"/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5364" y="41227337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225</xdr:row>
      <xdr:rowOff>37430</xdr:rowOff>
    </xdr:from>
    <xdr:ext cx="759560" cy="883794"/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94782" y="41356880"/>
          <a:ext cx="759560" cy="883794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302</xdr:row>
      <xdr:rowOff>33617</xdr:rowOff>
    </xdr:from>
    <xdr:ext cx="2334454" cy="930089"/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5364" y="41227337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303</xdr:row>
      <xdr:rowOff>37430</xdr:rowOff>
    </xdr:from>
    <xdr:ext cx="759560" cy="883794"/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94782" y="41356880"/>
          <a:ext cx="759560" cy="883794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67</xdr:row>
      <xdr:rowOff>33617</xdr:rowOff>
    </xdr:from>
    <xdr:ext cx="2334454" cy="930089"/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5364" y="26415962"/>
          <a:ext cx="2334454" cy="930089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67</xdr:row>
      <xdr:rowOff>33617</xdr:rowOff>
    </xdr:from>
    <xdr:ext cx="2334454" cy="930089"/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5364" y="26415962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68</xdr:row>
      <xdr:rowOff>37430</xdr:rowOff>
    </xdr:from>
    <xdr:ext cx="759560" cy="883794"/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94782" y="26516930"/>
          <a:ext cx="759560" cy="883794"/>
        </a:xfrm>
        <a:prstGeom prst="rect">
          <a:avLst/>
        </a:prstGeom>
      </xdr:spPr>
    </xdr:pic>
    <xdr:clientData/>
  </xdr:oneCellAnchor>
  <xdr:oneCellAnchor>
    <xdr:from>
      <xdr:col>32</xdr:col>
      <xdr:colOff>60064</xdr:colOff>
      <xdr:row>67</xdr:row>
      <xdr:rowOff>31712</xdr:rowOff>
    </xdr:from>
    <xdr:ext cx="2334454" cy="930089"/>
    <xdr:pic>
      <xdr:nvPicPr>
        <xdr:cNvPr id="13" name="Imagem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39505" y="12705565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68</xdr:row>
      <xdr:rowOff>37430</xdr:rowOff>
    </xdr:from>
    <xdr:ext cx="759560" cy="883794"/>
    <xdr:pic>
      <xdr:nvPicPr>
        <xdr:cNvPr id="14" name="Imagem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94782" y="26516930"/>
          <a:ext cx="759560" cy="883794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145</xdr:row>
      <xdr:rowOff>33617</xdr:rowOff>
    </xdr:from>
    <xdr:ext cx="2334454" cy="930089"/>
    <xdr:pic>
      <xdr:nvPicPr>
        <xdr:cNvPr id="15" name="Imagem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5364" y="26415962"/>
          <a:ext cx="2334454" cy="930089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145</xdr:row>
      <xdr:rowOff>33617</xdr:rowOff>
    </xdr:from>
    <xdr:ext cx="2334454" cy="930089"/>
    <xdr:pic>
      <xdr:nvPicPr>
        <xdr:cNvPr id="16" name="Imagem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5364" y="26415962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146</xdr:row>
      <xdr:rowOff>37430</xdr:rowOff>
    </xdr:from>
    <xdr:ext cx="759560" cy="883794"/>
    <xdr:pic>
      <xdr:nvPicPr>
        <xdr:cNvPr id="17" name="Imagem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94782" y="26516930"/>
          <a:ext cx="759560" cy="883794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145</xdr:row>
      <xdr:rowOff>33617</xdr:rowOff>
    </xdr:from>
    <xdr:ext cx="2334454" cy="930089"/>
    <xdr:pic>
      <xdr:nvPicPr>
        <xdr:cNvPr id="18" name="Imagem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5364" y="26415962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146</xdr:row>
      <xdr:rowOff>37430</xdr:rowOff>
    </xdr:from>
    <xdr:ext cx="759560" cy="883794"/>
    <xdr:pic>
      <xdr:nvPicPr>
        <xdr:cNvPr id="19" name="Imagem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94782" y="26516930"/>
          <a:ext cx="759560" cy="883794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224</xdr:row>
      <xdr:rowOff>33617</xdr:rowOff>
    </xdr:from>
    <xdr:ext cx="2334454" cy="930089"/>
    <xdr:pic>
      <xdr:nvPicPr>
        <xdr:cNvPr id="20" name="Imagem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5364" y="26415962"/>
          <a:ext cx="2334454" cy="930089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224</xdr:row>
      <xdr:rowOff>33617</xdr:rowOff>
    </xdr:from>
    <xdr:ext cx="2334454" cy="930089"/>
    <xdr:pic>
      <xdr:nvPicPr>
        <xdr:cNvPr id="21" name="Imagem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5364" y="26415962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225</xdr:row>
      <xdr:rowOff>37430</xdr:rowOff>
    </xdr:from>
    <xdr:ext cx="759560" cy="883794"/>
    <xdr:pic>
      <xdr:nvPicPr>
        <xdr:cNvPr id="22" name="Imagem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94782" y="26516930"/>
          <a:ext cx="759560" cy="883794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224</xdr:row>
      <xdr:rowOff>33617</xdr:rowOff>
    </xdr:from>
    <xdr:ext cx="2334454" cy="930089"/>
    <xdr:pic>
      <xdr:nvPicPr>
        <xdr:cNvPr id="23" name="Imagem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5364" y="26415962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225</xdr:row>
      <xdr:rowOff>37430</xdr:rowOff>
    </xdr:from>
    <xdr:ext cx="759560" cy="883794"/>
    <xdr:pic>
      <xdr:nvPicPr>
        <xdr:cNvPr id="24" name="Imagem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94782" y="26516930"/>
          <a:ext cx="759560" cy="883794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302</xdr:row>
      <xdr:rowOff>33617</xdr:rowOff>
    </xdr:from>
    <xdr:ext cx="2334454" cy="930089"/>
    <xdr:pic>
      <xdr:nvPicPr>
        <xdr:cNvPr id="25" name="Imagem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5364" y="26415962"/>
          <a:ext cx="2334454" cy="930089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302</xdr:row>
      <xdr:rowOff>33617</xdr:rowOff>
    </xdr:from>
    <xdr:ext cx="2334454" cy="930089"/>
    <xdr:pic>
      <xdr:nvPicPr>
        <xdr:cNvPr id="26" name="Imagem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5364" y="26415962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303</xdr:row>
      <xdr:rowOff>37430</xdr:rowOff>
    </xdr:from>
    <xdr:ext cx="759560" cy="883794"/>
    <xdr:pic>
      <xdr:nvPicPr>
        <xdr:cNvPr id="27" name="Imagem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94782" y="26516930"/>
          <a:ext cx="759560" cy="883794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302</xdr:row>
      <xdr:rowOff>33617</xdr:rowOff>
    </xdr:from>
    <xdr:ext cx="2334454" cy="930089"/>
    <xdr:pic>
      <xdr:nvPicPr>
        <xdr:cNvPr id="28" name="Imagem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5364" y="26415962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303</xdr:row>
      <xdr:rowOff>37430</xdr:rowOff>
    </xdr:from>
    <xdr:ext cx="759560" cy="883794"/>
    <xdr:pic>
      <xdr:nvPicPr>
        <xdr:cNvPr id="29" name="Imagem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94782" y="26516930"/>
          <a:ext cx="759560" cy="883794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264442</xdr:colOff>
      <xdr:row>721</xdr:row>
      <xdr:rowOff>75353</xdr:rowOff>
    </xdr:from>
    <xdr:to>
      <xdr:col>40</xdr:col>
      <xdr:colOff>264442</xdr:colOff>
      <xdr:row>721</xdr:row>
      <xdr:rowOff>75353</xdr:rowOff>
    </xdr:to>
    <xdr:sp macro="" textlink="">
      <xdr:nvSpPr>
        <xdr:cNvPr id="2" name="Rectangle 15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1061240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721</xdr:row>
      <xdr:rowOff>75353</xdr:rowOff>
    </xdr:from>
    <xdr:to>
      <xdr:col>40</xdr:col>
      <xdr:colOff>264442</xdr:colOff>
      <xdr:row>721</xdr:row>
      <xdr:rowOff>75353</xdr:rowOff>
    </xdr:to>
    <xdr:sp macro="" textlink="">
      <xdr:nvSpPr>
        <xdr:cNvPr id="3" name="Rectangle 29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rrowheads="1"/>
        </xdr:cNvSpPr>
      </xdr:nvSpPr>
      <xdr:spPr bwMode="auto">
        <a:xfrm>
          <a:off x="1061240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721</xdr:row>
      <xdr:rowOff>75353</xdr:rowOff>
    </xdr:from>
    <xdr:to>
      <xdr:col>40</xdr:col>
      <xdr:colOff>264442</xdr:colOff>
      <xdr:row>721</xdr:row>
      <xdr:rowOff>75353</xdr:rowOff>
    </xdr:to>
    <xdr:sp macro="" textlink="">
      <xdr:nvSpPr>
        <xdr:cNvPr id="4" name="Rectangle 3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Arrowheads="1"/>
        </xdr:cNvSpPr>
      </xdr:nvSpPr>
      <xdr:spPr bwMode="auto">
        <a:xfrm>
          <a:off x="1061240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721</xdr:row>
      <xdr:rowOff>75353</xdr:rowOff>
    </xdr:from>
    <xdr:to>
      <xdr:col>40</xdr:col>
      <xdr:colOff>264442</xdr:colOff>
      <xdr:row>721</xdr:row>
      <xdr:rowOff>75353</xdr:rowOff>
    </xdr:to>
    <xdr:sp macro="" textlink="">
      <xdr:nvSpPr>
        <xdr:cNvPr id="5" name="Rectangle 37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Arrowheads="1"/>
        </xdr:cNvSpPr>
      </xdr:nvSpPr>
      <xdr:spPr bwMode="auto">
        <a:xfrm>
          <a:off x="1061240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721</xdr:row>
      <xdr:rowOff>142875</xdr:rowOff>
    </xdr:from>
    <xdr:to>
      <xdr:col>47</xdr:col>
      <xdr:colOff>228600</xdr:colOff>
      <xdr:row>721</xdr:row>
      <xdr:rowOff>142875</xdr:rowOff>
    </xdr:to>
    <xdr:sp macro="" textlink="">
      <xdr:nvSpPr>
        <xdr:cNvPr id="6" name="Rectangle 1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>
          <a:spLocks noChangeArrowheads="1"/>
        </xdr:cNvSpPr>
      </xdr:nvSpPr>
      <xdr:spPr bwMode="auto">
        <a:xfrm>
          <a:off x="12359640" y="186215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721</xdr:row>
      <xdr:rowOff>142875</xdr:rowOff>
    </xdr:from>
    <xdr:to>
      <xdr:col>47</xdr:col>
      <xdr:colOff>228600</xdr:colOff>
      <xdr:row>721</xdr:row>
      <xdr:rowOff>142875</xdr:rowOff>
    </xdr:to>
    <xdr:sp macro="" textlink="">
      <xdr:nvSpPr>
        <xdr:cNvPr id="7" name="Rectangle 29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>
          <a:spLocks noChangeArrowheads="1"/>
        </xdr:cNvSpPr>
      </xdr:nvSpPr>
      <xdr:spPr bwMode="auto">
        <a:xfrm>
          <a:off x="12359640" y="186215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721</xdr:row>
      <xdr:rowOff>142875</xdr:rowOff>
    </xdr:from>
    <xdr:to>
      <xdr:col>47</xdr:col>
      <xdr:colOff>228600</xdr:colOff>
      <xdr:row>721</xdr:row>
      <xdr:rowOff>142875</xdr:rowOff>
    </xdr:to>
    <xdr:sp macro="" textlink="">
      <xdr:nvSpPr>
        <xdr:cNvPr id="8" name="Rectangle 33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>
          <a:spLocks noChangeArrowheads="1"/>
        </xdr:cNvSpPr>
      </xdr:nvSpPr>
      <xdr:spPr bwMode="auto">
        <a:xfrm>
          <a:off x="12359640" y="186215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721</xdr:row>
      <xdr:rowOff>142875</xdr:rowOff>
    </xdr:from>
    <xdr:to>
      <xdr:col>47</xdr:col>
      <xdr:colOff>228600</xdr:colOff>
      <xdr:row>721</xdr:row>
      <xdr:rowOff>142875</xdr:rowOff>
    </xdr:to>
    <xdr:sp macro="" textlink="">
      <xdr:nvSpPr>
        <xdr:cNvPr id="9" name="Rectangle 37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>
          <a:spLocks noChangeArrowheads="1"/>
        </xdr:cNvSpPr>
      </xdr:nvSpPr>
      <xdr:spPr bwMode="auto">
        <a:xfrm>
          <a:off x="12359640" y="186215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721</xdr:row>
      <xdr:rowOff>75353</xdr:rowOff>
    </xdr:from>
    <xdr:to>
      <xdr:col>40</xdr:col>
      <xdr:colOff>264442</xdr:colOff>
      <xdr:row>721</xdr:row>
      <xdr:rowOff>75353</xdr:rowOff>
    </xdr:to>
    <xdr:sp macro="" textlink="">
      <xdr:nvSpPr>
        <xdr:cNvPr id="10" name="Rectangle 15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>
          <a:spLocks noChangeArrowheads="1"/>
        </xdr:cNvSpPr>
      </xdr:nvSpPr>
      <xdr:spPr bwMode="auto">
        <a:xfrm>
          <a:off x="1061240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721</xdr:row>
      <xdr:rowOff>75353</xdr:rowOff>
    </xdr:from>
    <xdr:to>
      <xdr:col>40</xdr:col>
      <xdr:colOff>264442</xdr:colOff>
      <xdr:row>721</xdr:row>
      <xdr:rowOff>75353</xdr:rowOff>
    </xdr:to>
    <xdr:sp macro="" textlink="">
      <xdr:nvSpPr>
        <xdr:cNvPr id="11" name="Rectangle 29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>
          <a:spLocks noChangeArrowheads="1"/>
        </xdr:cNvSpPr>
      </xdr:nvSpPr>
      <xdr:spPr bwMode="auto">
        <a:xfrm>
          <a:off x="1061240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721</xdr:row>
      <xdr:rowOff>75353</xdr:rowOff>
    </xdr:from>
    <xdr:to>
      <xdr:col>40</xdr:col>
      <xdr:colOff>264442</xdr:colOff>
      <xdr:row>721</xdr:row>
      <xdr:rowOff>75353</xdr:rowOff>
    </xdr:to>
    <xdr:sp macro="" textlink="">
      <xdr:nvSpPr>
        <xdr:cNvPr id="12" name="Rectangle 33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>
          <a:spLocks noChangeArrowheads="1"/>
        </xdr:cNvSpPr>
      </xdr:nvSpPr>
      <xdr:spPr bwMode="auto">
        <a:xfrm>
          <a:off x="1061240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721</xdr:row>
      <xdr:rowOff>75353</xdr:rowOff>
    </xdr:from>
    <xdr:to>
      <xdr:col>40</xdr:col>
      <xdr:colOff>264442</xdr:colOff>
      <xdr:row>721</xdr:row>
      <xdr:rowOff>75353</xdr:rowOff>
    </xdr:to>
    <xdr:sp macro="" textlink="">
      <xdr:nvSpPr>
        <xdr:cNvPr id="13" name="Rectangle 37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>
          <a:spLocks noChangeArrowheads="1"/>
        </xdr:cNvSpPr>
      </xdr:nvSpPr>
      <xdr:spPr bwMode="auto">
        <a:xfrm>
          <a:off x="1061240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721</xdr:row>
      <xdr:rowOff>142875</xdr:rowOff>
    </xdr:from>
    <xdr:to>
      <xdr:col>47</xdr:col>
      <xdr:colOff>228600</xdr:colOff>
      <xdr:row>721</xdr:row>
      <xdr:rowOff>142875</xdr:rowOff>
    </xdr:to>
    <xdr:sp macro="" textlink="">
      <xdr:nvSpPr>
        <xdr:cNvPr id="14" name="Rectangle 15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>
          <a:spLocks noChangeArrowheads="1"/>
        </xdr:cNvSpPr>
      </xdr:nvSpPr>
      <xdr:spPr bwMode="auto">
        <a:xfrm>
          <a:off x="12359640" y="186215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721</xdr:row>
      <xdr:rowOff>142875</xdr:rowOff>
    </xdr:from>
    <xdr:to>
      <xdr:col>47</xdr:col>
      <xdr:colOff>228600</xdr:colOff>
      <xdr:row>721</xdr:row>
      <xdr:rowOff>142875</xdr:rowOff>
    </xdr:to>
    <xdr:sp macro="" textlink="">
      <xdr:nvSpPr>
        <xdr:cNvPr id="15" name="Rectangle 29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>
          <a:spLocks noChangeArrowheads="1"/>
        </xdr:cNvSpPr>
      </xdr:nvSpPr>
      <xdr:spPr bwMode="auto">
        <a:xfrm>
          <a:off x="12359640" y="186215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721</xdr:row>
      <xdr:rowOff>142875</xdr:rowOff>
    </xdr:from>
    <xdr:to>
      <xdr:col>47</xdr:col>
      <xdr:colOff>228600</xdr:colOff>
      <xdr:row>721</xdr:row>
      <xdr:rowOff>142875</xdr:rowOff>
    </xdr:to>
    <xdr:sp macro="" textlink="">
      <xdr:nvSpPr>
        <xdr:cNvPr id="16" name="Rectangle 33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>
          <a:spLocks noChangeArrowheads="1"/>
        </xdr:cNvSpPr>
      </xdr:nvSpPr>
      <xdr:spPr bwMode="auto">
        <a:xfrm>
          <a:off x="12359640" y="186215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721</xdr:row>
      <xdr:rowOff>142875</xdr:rowOff>
    </xdr:from>
    <xdr:to>
      <xdr:col>47</xdr:col>
      <xdr:colOff>228600</xdr:colOff>
      <xdr:row>721</xdr:row>
      <xdr:rowOff>142875</xdr:rowOff>
    </xdr:to>
    <xdr:sp macro="" textlink="">
      <xdr:nvSpPr>
        <xdr:cNvPr id="17" name="Rectangle 37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>
          <a:spLocks noChangeArrowheads="1"/>
        </xdr:cNvSpPr>
      </xdr:nvSpPr>
      <xdr:spPr bwMode="auto">
        <a:xfrm>
          <a:off x="12359640" y="186215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724</xdr:row>
      <xdr:rowOff>75353</xdr:rowOff>
    </xdr:from>
    <xdr:to>
      <xdr:col>47</xdr:col>
      <xdr:colOff>264442</xdr:colOff>
      <xdr:row>724</xdr:row>
      <xdr:rowOff>75353</xdr:rowOff>
    </xdr:to>
    <xdr:sp macro="" textlink="">
      <xdr:nvSpPr>
        <xdr:cNvPr id="18" name="Rectangle 15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>
          <a:spLocks noChangeArrowheads="1"/>
        </xdr:cNvSpPr>
      </xdr:nvSpPr>
      <xdr:spPr bwMode="auto">
        <a:xfrm>
          <a:off x="12380242" y="186719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724</xdr:row>
      <xdr:rowOff>75353</xdr:rowOff>
    </xdr:from>
    <xdr:to>
      <xdr:col>47</xdr:col>
      <xdr:colOff>264442</xdr:colOff>
      <xdr:row>724</xdr:row>
      <xdr:rowOff>75353</xdr:rowOff>
    </xdr:to>
    <xdr:sp macro="" textlink="">
      <xdr:nvSpPr>
        <xdr:cNvPr id="19" name="Rectangle 29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>
          <a:spLocks noChangeArrowheads="1"/>
        </xdr:cNvSpPr>
      </xdr:nvSpPr>
      <xdr:spPr bwMode="auto">
        <a:xfrm>
          <a:off x="12380242" y="186719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724</xdr:row>
      <xdr:rowOff>75353</xdr:rowOff>
    </xdr:from>
    <xdr:to>
      <xdr:col>47</xdr:col>
      <xdr:colOff>264442</xdr:colOff>
      <xdr:row>724</xdr:row>
      <xdr:rowOff>75353</xdr:rowOff>
    </xdr:to>
    <xdr:sp macro="" textlink="">
      <xdr:nvSpPr>
        <xdr:cNvPr id="20" name="Rectangle 33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>
          <a:spLocks noChangeArrowheads="1"/>
        </xdr:cNvSpPr>
      </xdr:nvSpPr>
      <xdr:spPr bwMode="auto">
        <a:xfrm>
          <a:off x="12380242" y="186719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724</xdr:row>
      <xdr:rowOff>75353</xdr:rowOff>
    </xdr:from>
    <xdr:to>
      <xdr:col>47</xdr:col>
      <xdr:colOff>264442</xdr:colOff>
      <xdr:row>724</xdr:row>
      <xdr:rowOff>75353</xdr:rowOff>
    </xdr:to>
    <xdr:sp macro="" textlink="">
      <xdr:nvSpPr>
        <xdr:cNvPr id="21" name="Rectangle 37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>
          <a:spLocks noChangeArrowheads="1"/>
        </xdr:cNvSpPr>
      </xdr:nvSpPr>
      <xdr:spPr bwMode="auto">
        <a:xfrm>
          <a:off x="12380242" y="186719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721</xdr:row>
      <xdr:rowOff>75353</xdr:rowOff>
    </xdr:from>
    <xdr:to>
      <xdr:col>41</xdr:col>
      <xdr:colOff>264442</xdr:colOff>
      <xdr:row>721</xdr:row>
      <xdr:rowOff>75353</xdr:rowOff>
    </xdr:to>
    <xdr:sp macro="" textlink="">
      <xdr:nvSpPr>
        <xdr:cNvPr id="22" name="Rectangle 15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>
          <a:spLocks noChangeArrowheads="1"/>
        </xdr:cNvSpPr>
      </xdr:nvSpPr>
      <xdr:spPr bwMode="auto">
        <a:xfrm>
          <a:off x="1087148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721</xdr:row>
      <xdr:rowOff>75353</xdr:rowOff>
    </xdr:from>
    <xdr:to>
      <xdr:col>41</xdr:col>
      <xdr:colOff>264442</xdr:colOff>
      <xdr:row>721</xdr:row>
      <xdr:rowOff>75353</xdr:rowOff>
    </xdr:to>
    <xdr:sp macro="" textlink="">
      <xdr:nvSpPr>
        <xdr:cNvPr id="23" name="Rectangle 29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>
          <a:spLocks noChangeArrowheads="1"/>
        </xdr:cNvSpPr>
      </xdr:nvSpPr>
      <xdr:spPr bwMode="auto">
        <a:xfrm>
          <a:off x="1087148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721</xdr:row>
      <xdr:rowOff>75353</xdr:rowOff>
    </xdr:from>
    <xdr:to>
      <xdr:col>41</xdr:col>
      <xdr:colOff>264442</xdr:colOff>
      <xdr:row>721</xdr:row>
      <xdr:rowOff>75353</xdr:rowOff>
    </xdr:to>
    <xdr:sp macro="" textlink="">
      <xdr:nvSpPr>
        <xdr:cNvPr id="24" name="Rectangle 3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>
          <a:spLocks noChangeArrowheads="1"/>
        </xdr:cNvSpPr>
      </xdr:nvSpPr>
      <xdr:spPr bwMode="auto">
        <a:xfrm>
          <a:off x="1087148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721</xdr:row>
      <xdr:rowOff>75353</xdr:rowOff>
    </xdr:from>
    <xdr:to>
      <xdr:col>41</xdr:col>
      <xdr:colOff>264442</xdr:colOff>
      <xdr:row>721</xdr:row>
      <xdr:rowOff>75353</xdr:rowOff>
    </xdr:to>
    <xdr:sp macro="" textlink="">
      <xdr:nvSpPr>
        <xdr:cNvPr id="25" name="Rectangle 37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>
          <a:spLocks noChangeArrowheads="1"/>
        </xdr:cNvSpPr>
      </xdr:nvSpPr>
      <xdr:spPr bwMode="auto">
        <a:xfrm>
          <a:off x="1087148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721</xdr:row>
      <xdr:rowOff>75353</xdr:rowOff>
    </xdr:from>
    <xdr:to>
      <xdr:col>41</xdr:col>
      <xdr:colOff>264442</xdr:colOff>
      <xdr:row>721</xdr:row>
      <xdr:rowOff>75353</xdr:rowOff>
    </xdr:to>
    <xdr:sp macro="" textlink="">
      <xdr:nvSpPr>
        <xdr:cNvPr id="26" name="Rectangle 1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>
          <a:spLocks noChangeArrowheads="1"/>
        </xdr:cNvSpPr>
      </xdr:nvSpPr>
      <xdr:spPr bwMode="auto">
        <a:xfrm>
          <a:off x="1087148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721</xdr:row>
      <xdr:rowOff>75353</xdr:rowOff>
    </xdr:from>
    <xdr:to>
      <xdr:col>41</xdr:col>
      <xdr:colOff>264442</xdr:colOff>
      <xdr:row>721</xdr:row>
      <xdr:rowOff>75353</xdr:rowOff>
    </xdr:to>
    <xdr:sp macro="" textlink="">
      <xdr:nvSpPr>
        <xdr:cNvPr id="27" name="Rectangle 29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>
          <a:spLocks noChangeArrowheads="1"/>
        </xdr:cNvSpPr>
      </xdr:nvSpPr>
      <xdr:spPr bwMode="auto">
        <a:xfrm>
          <a:off x="1087148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721</xdr:row>
      <xdr:rowOff>75353</xdr:rowOff>
    </xdr:from>
    <xdr:to>
      <xdr:col>41</xdr:col>
      <xdr:colOff>264442</xdr:colOff>
      <xdr:row>721</xdr:row>
      <xdr:rowOff>75353</xdr:rowOff>
    </xdr:to>
    <xdr:sp macro="" textlink="">
      <xdr:nvSpPr>
        <xdr:cNvPr id="28" name="Rectangle 33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>
          <a:spLocks noChangeArrowheads="1"/>
        </xdr:cNvSpPr>
      </xdr:nvSpPr>
      <xdr:spPr bwMode="auto">
        <a:xfrm>
          <a:off x="1087148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721</xdr:row>
      <xdr:rowOff>75353</xdr:rowOff>
    </xdr:from>
    <xdr:to>
      <xdr:col>41</xdr:col>
      <xdr:colOff>264442</xdr:colOff>
      <xdr:row>721</xdr:row>
      <xdr:rowOff>75353</xdr:rowOff>
    </xdr:to>
    <xdr:sp macro="" textlink="">
      <xdr:nvSpPr>
        <xdr:cNvPr id="29" name="Rectangle 37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>
          <a:spLocks noChangeArrowheads="1"/>
        </xdr:cNvSpPr>
      </xdr:nvSpPr>
      <xdr:spPr bwMode="auto">
        <a:xfrm>
          <a:off x="1087148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721</xdr:row>
      <xdr:rowOff>75353</xdr:rowOff>
    </xdr:from>
    <xdr:to>
      <xdr:col>41</xdr:col>
      <xdr:colOff>264442</xdr:colOff>
      <xdr:row>721</xdr:row>
      <xdr:rowOff>75353</xdr:rowOff>
    </xdr:to>
    <xdr:sp macro="" textlink="">
      <xdr:nvSpPr>
        <xdr:cNvPr id="30" name="Rectangle 15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>
          <a:spLocks noChangeArrowheads="1"/>
        </xdr:cNvSpPr>
      </xdr:nvSpPr>
      <xdr:spPr bwMode="auto">
        <a:xfrm>
          <a:off x="1087148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721</xdr:row>
      <xdr:rowOff>75353</xdr:rowOff>
    </xdr:from>
    <xdr:to>
      <xdr:col>41</xdr:col>
      <xdr:colOff>264442</xdr:colOff>
      <xdr:row>721</xdr:row>
      <xdr:rowOff>75353</xdr:rowOff>
    </xdr:to>
    <xdr:sp macro="" textlink="">
      <xdr:nvSpPr>
        <xdr:cNvPr id="31" name="Rectangle 29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>
          <a:spLocks noChangeArrowheads="1"/>
        </xdr:cNvSpPr>
      </xdr:nvSpPr>
      <xdr:spPr bwMode="auto">
        <a:xfrm>
          <a:off x="1087148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721</xdr:row>
      <xdr:rowOff>75353</xdr:rowOff>
    </xdr:from>
    <xdr:to>
      <xdr:col>41</xdr:col>
      <xdr:colOff>264442</xdr:colOff>
      <xdr:row>721</xdr:row>
      <xdr:rowOff>75353</xdr:rowOff>
    </xdr:to>
    <xdr:sp macro="" textlink="">
      <xdr:nvSpPr>
        <xdr:cNvPr id="32" name="Rectangle 33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>
          <a:spLocks noChangeArrowheads="1"/>
        </xdr:cNvSpPr>
      </xdr:nvSpPr>
      <xdr:spPr bwMode="auto">
        <a:xfrm>
          <a:off x="1087148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721</xdr:row>
      <xdr:rowOff>75353</xdr:rowOff>
    </xdr:from>
    <xdr:to>
      <xdr:col>41</xdr:col>
      <xdr:colOff>264442</xdr:colOff>
      <xdr:row>721</xdr:row>
      <xdr:rowOff>75353</xdr:rowOff>
    </xdr:to>
    <xdr:sp macro="" textlink="">
      <xdr:nvSpPr>
        <xdr:cNvPr id="33" name="Rectangle 37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>
          <a:spLocks noChangeArrowheads="1"/>
        </xdr:cNvSpPr>
      </xdr:nvSpPr>
      <xdr:spPr bwMode="auto">
        <a:xfrm>
          <a:off x="1087148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721</xdr:row>
      <xdr:rowOff>75353</xdr:rowOff>
    </xdr:from>
    <xdr:to>
      <xdr:col>40</xdr:col>
      <xdr:colOff>264442</xdr:colOff>
      <xdr:row>721</xdr:row>
      <xdr:rowOff>75353</xdr:rowOff>
    </xdr:to>
    <xdr:sp macro="" textlink="">
      <xdr:nvSpPr>
        <xdr:cNvPr id="34" name="Rectangle 15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>
          <a:spLocks noChangeArrowheads="1"/>
        </xdr:cNvSpPr>
      </xdr:nvSpPr>
      <xdr:spPr bwMode="auto">
        <a:xfrm>
          <a:off x="1061240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721</xdr:row>
      <xdr:rowOff>75353</xdr:rowOff>
    </xdr:from>
    <xdr:to>
      <xdr:col>40</xdr:col>
      <xdr:colOff>264442</xdr:colOff>
      <xdr:row>721</xdr:row>
      <xdr:rowOff>75353</xdr:rowOff>
    </xdr:to>
    <xdr:sp macro="" textlink="">
      <xdr:nvSpPr>
        <xdr:cNvPr id="35" name="Rectangle 29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>
          <a:spLocks noChangeArrowheads="1"/>
        </xdr:cNvSpPr>
      </xdr:nvSpPr>
      <xdr:spPr bwMode="auto">
        <a:xfrm>
          <a:off x="1061240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721</xdr:row>
      <xdr:rowOff>75353</xdr:rowOff>
    </xdr:from>
    <xdr:to>
      <xdr:col>40</xdr:col>
      <xdr:colOff>264442</xdr:colOff>
      <xdr:row>721</xdr:row>
      <xdr:rowOff>75353</xdr:rowOff>
    </xdr:to>
    <xdr:sp macro="" textlink="">
      <xdr:nvSpPr>
        <xdr:cNvPr id="36" name="Rectangle 33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>
          <a:spLocks noChangeArrowheads="1"/>
        </xdr:cNvSpPr>
      </xdr:nvSpPr>
      <xdr:spPr bwMode="auto">
        <a:xfrm>
          <a:off x="1061240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721</xdr:row>
      <xdr:rowOff>75353</xdr:rowOff>
    </xdr:from>
    <xdr:to>
      <xdr:col>40</xdr:col>
      <xdr:colOff>264442</xdr:colOff>
      <xdr:row>721</xdr:row>
      <xdr:rowOff>75353</xdr:rowOff>
    </xdr:to>
    <xdr:sp macro="" textlink="">
      <xdr:nvSpPr>
        <xdr:cNvPr id="37" name="Rectangle 37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>
          <a:spLocks noChangeArrowheads="1"/>
        </xdr:cNvSpPr>
      </xdr:nvSpPr>
      <xdr:spPr bwMode="auto">
        <a:xfrm>
          <a:off x="1061240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721</xdr:row>
      <xdr:rowOff>142875</xdr:rowOff>
    </xdr:from>
    <xdr:to>
      <xdr:col>47</xdr:col>
      <xdr:colOff>228600</xdr:colOff>
      <xdr:row>721</xdr:row>
      <xdr:rowOff>142875</xdr:rowOff>
    </xdr:to>
    <xdr:sp macro="" textlink="">
      <xdr:nvSpPr>
        <xdr:cNvPr id="38" name="Rectangle 15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>
          <a:spLocks noChangeArrowheads="1"/>
        </xdr:cNvSpPr>
      </xdr:nvSpPr>
      <xdr:spPr bwMode="auto">
        <a:xfrm>
          <a:off x="12359640" y="186215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721</xdr:row>
      <xdr:rowOff>142875</xdr:rowOff>
    </xdr:from>
    <xdr:to>
      <xdr:col>47</xdr:col>
      <xdr:colOff>228600</xdr:colOff>
      <xdr:row>721</xdr:row>
      <xdr:rowOff>142875</xdr:rowOff>
    </xdr:to>
    <xdr:sp macro="" textlink="">
      <xdr:nvSpPr>
        <xdr:cNvPr id="39" name="Rectangle 29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>
          <a:spLocks noChangeArrowheads="1"/>
        </xdr:cNvSpPr>
      </xdr:nvSpPr>
      <xdr:spPr bwMode="auto">
        <a:xfrm>
          <a:off x="12359640" y="186215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721</xdr:row>
      <xdr:rowOff>142875</xdr:rowOff>
    </xdr:from>
    <xdr:to>
      <xdr:col>47</xdr:col>
      <xdr:colOff>228600</xdr:colOff>
      <xdr:row>721</xdr:row>
      <xdr:rowOff>142875</xdr:rowOff>
    </xdr:to>
    <xdr:sp macro="" textlink="">
      <xdr:nvSpPr>
        <xdr:cNvPr id="40" name="Rectangle 33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>
          <a:spLocks noChangeArrowheads="1"/>
        </xdr:cNvSpPr>
      </xdr:nvSpPr>
      <xdr:spPr bwMode="auto">
        <a:xfrm>
          <a:off x="12359640" y="186215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721</xdr:row>
      <xdr:rowOff>142875</xdr:rowOff>
    </xdr:from>
    <xdr:to>
      <xdr:col>47</xdr:col>
      <xdr:colOff>228600</xdr:colOff>
      <xdr:row>721</xdr:row>
      <xdr:rowOff>142875</xdr:rowOff>
    </xdr:to>
    <xdr:sp macro="" textlink="">
      <xdr:nvSpPr>
        <xdr:cNvPr id="41" name="Rectangle 37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>
          <a:spLocks noChangeArrowheads="1"/>
        </xdr:cNvSpPr>
      </xdr:nvSpPr>
      <xdr:spPr bwMode="auto">
        <a:xfrm>
          <a:off x="12359640" y="186215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721</xdr:row>
      <xdr:rowOff>75353</xdr:rowOff>
    </xdr:from>
    <xdr:to>
      <xdr:col>40</xdr:col>
      <xdr:colOff>264442</xdr:colOff>
      <xdr:row>721</xdr:row>
      <xdr:rowOff>75353</xdr:rowOff>
    </xdr:to>
    <xdr:sp macro="" textlink="">
      <xdr:nvSpPr>
        <xdr:cNvPr id="42" name="Rectangle 15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>
          <a:spLocks noChangeArrowheads="1"/>
        </xdr:cNvSpPr>
      </xdr:nvSpPr>
      <xdr:spPr bwMode="auto">
        <a:xfrm>
          <a:off x="1061240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721</xdr:row>
      <xdr:rowOff>75353</xdr:rowOff>
    </xdr:from>
    <xdr:to>
      <xdr:col>40</xdr:col>
      <xdr:colOff>264442</xdr:colOff>
      <xdr:row>721</xdr:row>
      <xdr:rowOff>75353</xdr:rowOff>
    </xdr:to>
    <xdr:sp macro="" textlink="">
      <xdr:nvSpPr>
        <xdr:cNvPr id="43" name="Rectangle 29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>
          <a:spLocks noChangeArrowheads="1"/>
        </xdr:cNvSpPr>
      </xdr:nvSpPr>
      <xdr:spPr bwMode="auto">
        <a:xfrm>
          <a:off x="1061240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721</xdr:row>
      <xdr:rowOff>75353</xdr:rowOff>
    </xdr:from>
    <xdr:to>
      <xdr:col>40</xdr:col>
      <xdr:colOff>264442</xdr:colOff>
      <xdr:row>721</xdr:row>
      <xdr:rowOff>75353</xdr:rowOff>
    </xdr:to>
    <xdr:sp macro="" textlink="">
      <xdr:nvSpPr>
        <xdr:cNvPr id="44" name="Rectangle 33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>
          <a:spLocks noChangeArrowheads="1"/>
        </xdr:cNvSpPr>
      </xdr:nvSpPr>
      <xdr:spPr bwMode="auto">
        <a:xfrm>
          <a:off x="1061240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721</xdr:row>
      <xdr:rowOff>75353</xdr:rowOff>
    </xdr:from>
    <xdr:to>
      <xdr:col>40</xdr:col>
      <xdr:colOff>264442</xdr:colOff>
      <xdr:row>721</xdr:row>
      <xdr:rowOff>75353</xdr:rowOff>
    </xdr:to>
    <xdr:sp macro="" textlink="">
      <xdr:nvSpPr>
        <xdr:cNvPr id="45" name="Rectangle 37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>
          <a:spLocks noChangeArrowheads="1"/>
        </xdr:cNvSpPr>
      </xdr:nvSpPr>
      <xdr:spPr bwMode="auto">
        <a:xfrm>
          <a:off x="1061240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721</xdr:row>
      <xdr:rowOff>142875</xdr:rowOff>
    </xdr:from>
    <xdr:to>
      <xdr:col>47</xdr:col>
      <xdr:colOff>228600</xdr:colOff>
      <xdr:row>721</xdr:row>
      <xdr:rowOff>142875</xdr:rowOff>
    </xdr:to>
    <xdr:sp macro="" textlink="">
      <xdr:nvSpPr>
        <xdr:cNvPr id="46" name="Rectangle 15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>
          <a:spLocks noChangeArrowheads="1"/>
        </xdr:cNvSpPr>
      </xdr:nvSpPr>
      <xdr:spPr bwMode="auto">
        <a:xfrm>
          <a:off x="12359640" y="186215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721</xdr:row>
      <xdr:rowOff>142875</xdr:rowOff>
    </xdr:from>
    <xdr:to>
      <xdr:col>47</xdr:col>
      <xdr:colOff>228600</xdr:colOff>
      <xdr:row>721</xdr:row>
      <xdr:rowOff>142875</xdr:rowOff>
    </xdr:to>
    <xdr:sp macro="" textlink="">
      <xdr:nvSpPr>
        <xdr:cNvPr id="47" name="Rectangle 29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>
          <a:spLocks noChangeArrowheads="1"/>
        </xdr:cNvSpPr>
      </xdr:nvSpPr>
      <xdr:spPr bwMode="auto">
        <a:xfrm>
          <a:off x="12359640" y="186215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721</xdr:row>
      <xdr:rowOff>142875</xdr:rowOff>
    </xdr:from>
    <xdr:to>
      <xdr:col>47</xdr:col>
      <xdr:colOff>228600</xdr:colOff>
      <xdr:row>721</xdr:row>
      <xdr:rowOff>142875</xdr:rowOff>
    </xdr:to>
    <xdr:sp macro="" textlink="">
      <xdr:nvSpPr>
        <xdr:cNvPr id="48" name="Rectangle 33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>
          <a:spLocks noChangeArrowheads="1"/>
        </xdr:cNvSpPr>
      </xdr:nvSpPr>
      <xdr:spPr bwMode="auto">
        <a:xfrm>
          <a:off x="12359640" y="186215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721</xdr:row>
      <xdr:rowOff>142875</xdr:rowOff>
    </xdr:from>
    <xdr:to>
      <xdr:col>47</xdr:col>
      <xdr:colOff>228600</xdr:colOff>
      <xdr:row>721</xdr:row>
      <xdr:rowOff>142875</xdr:rowOff>
    </xdr:to>
    <xdr:sp macro="" textlink="">
      <xdr:nvSpPr>
        <xdr:cNvPr id="49" name="Rectangle 37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>
          <a:spLocks noChangeArrowheads="1"/>
        </xdr:cNvSpPr>
      </xdr:nvSpPr>
      <xdr:spPr bwMode="auto">
        <a:xfrm>
          <a:off x="12359640" y="186215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789</xdr:row>
      <xdr:rowOff>75353</xdr:rowOff>
    </xdr:from>
    <xdr:to>
      <xdr:col>40</xdr:col>
      <xdr:colOff>264442</xdr:colOff>
      <xdr:row>789</xdr:row>
      <xdr:rowOff>75353</xdr:rowOff>
    </xdr:to>
    <xdr:sp macro="" textlink="">
      <xdr:nvSpPr>
        <xdr:cNvPr id="50" name="Rectangle 15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>
          <a:spLocks noChangeArrowheads="1"/>
        </xdr:cNvSpPr>
      </xdr:nvSpPr>
      <xdr:spPr bwMode="auto">
        <a:xfrm>
          <a:off x="1061240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789</xdr:row>
      <xdr:rowOff>75353</xdr:rowOff>
    </xdr:from>
    <xdr:to>
      <xdr:col>40</xdr:col>
      <xdr:colOff>264442</xdr:colOff>
      <xdr:row>789</xdr:row>
      <xdr:rowOff>75353</xdr:rowOff>
    </xdr:to>
    <xdr:sp macro="" textlink="">
      <xdr:nvSpPr>
        <xdr:cNvPr id="51" name="Rectangle 29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>
          <a:spLocks noChangeArrowheads="1"/>
        </xdr:cNvSpPr>
      </xdr:nvSpPr>
      <xdr:spPr bwMode="auto">
        <a:xfrm>
          <a:off x="1061240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789</xdr:row>
      <xdr:rowOff>75353</xdr:rowOff>
    </xdr:from>
    <xdr:to>
      <xdr:col>40</xdr:col>
      <xdr:colOff>264442</xdr:colOff>
      <xdr:row>789</xdr:row>
      <xdr:rowOff>75353</xdr:rowOff>
    </xdr:to>
    <xdr:sp macro="" textlink="">
      <xdr:nvSpPr>
        <xdr:cNvPr id="52" name="Rectangle 33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>
          <a:spLocks noChangeArrowheads="1"/>
        </xdr:cNvSpPr>
      </xdr:nvSpPr>
      <xdr:spPr bwMode="auto">
        <a:xfrm>
          <a:off x="1061240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789</xdr:row>
      <xdr:rowOff>75353</xdr:rowOff>
    </xdr:from>
    <xdr:to>
      <xdr:col>40</xdr:col>
      <xdr:colOff>264442</xdr:colOff>
      <xdr:row>789</xdr:row>
      <xdr:rowOff>75353</xdr:rowOff>
    </xdr:to>
    <xdr:sp macro="" textlink="">
      <xdr:nvSpPr>
        <xdr:cNvPr id="53" name="Rectangle 37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>
          <a:spLocks noChangeArrowheads="1"/>
        </xdr:cNvSpPr>
      </xdr:nvSpPr>
      <xdr:spPr bwMode="auto">
        <a:xfrm>
          <a:off x="1061240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789</xdr:row>
      <xdr:rowOff>142875</xdr:rowOff>
    </xdr:from>
    <xdr:to>
      <xdr:col>47</xdr:col>
      <xdr:colOff>228600</xdr:colOff>
      <xdr:row>789</xdr:row>
      <xdr:rowOff>142875</xdr:rowOff>
    </xdr:to>
    <xdr:sp macro="" textlink="">
      <xdr:nvSpPr>
        <xdr:cNvPr id="54" name="Rectangle 15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>
          <a:spLocks noChangeArrowheads="1"/>
        </xdr:cNvSpPr>
      </xdr:nvSpPr>
      <xdr:spPr bwMode="auto">
        <a:xfrm>
          <a:off x="12359640" y="199169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789</xdr:row>
      <xdr:rowOff>142875</xdr:rowOff>
    </xdr:from>
    <xdr:to>
      <xdr:col>47</xdr:col>
      <xdr:colOff>228600</xdr:colOff>
      <xdr:row>789</xdr:row>
      <xdr:rowOff>142875</xdr:rowOff>
    </xdr:to>
    <xdr:sp macro="" textlink="">
      <xdr:nvSpPr>
        <xdr:cNvPr id="55" name="Rectangle 29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>
          <a:spLocks noChangeArrowheads="1"/>
        </xdr:cNvSpPr>
      </xdr:nvSpPr>
      <xdr:spPr bwMode="auto">
        <a:xfrm>
          <a:off x="12359640" y="199169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789</xdr:row>
      <xdr:rowOff>142875</xdr:rowOff>
    </xdr:from>
    <xdr:to>
      <xdr:col>47</xdr:col>
      <xdr:colOff>228600</xdr:colOff>
      <xdr:row>789</xdr:row>
      <xdr:rowOff>142875</xdr:rowOff>
    </xdr:to>
    <xdr:sp macro="" textlink="">
      <xdr:nvSpPr>
        <xdr:cNvPr id="56" name="Rectangle 33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>
          <a:spLocks noChangeArrowheads="1"/>
        </xdr:cNvSpPr>
      </xdr:nvSpPr>
      <xdr:spPr bwMode="auto">
        <a:xfrm>
          <a:off x="12359640" y="199169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789</xdr:row>
      <xdr:rowOff>142875</xdr:rowOff>
    </xdr:from>
    <xdr:to>
      <xdr:col>47</xdr:col>
      <xdr:colOff>228600</xdr:colOff>
      <xdr:row>789</xdr:row>
      <xdr:rowOff>142875</xdr:rowOff>
    </xdr:to>
    <xdr:sp macro="" textlink="">
      <xdr:nvSpPr>
        <xdr:cNvPr id="57" name="Rectangle 37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>
          <a:spLocks noChangeArrowheads="1"/>
        </xdr:cNvSpPr>
      </xdr:nvSpPr>
      <xdr:spPr bwMode="auto">
        <a:xfrm>
          <a:off x="12359640" y="199169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789</xdr:row>
      <xdr:rowOff>75353</xdr:rowOff>
    </xdr:from>
    <xdr:to>
      <xdr:col>40</xdr:col>
      <xdr:colOff>264442</xdr:colOff>
      <xdr:row>789</xdr:row>
      <xdr:rowOff>75353</xdr:rowOff>
    </xdr:to>
    <xdr:sp macro="" textlink="">
      <xdr:nvSpPr>
        <xdr:cNvPr id="58" name="Rectangle 15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>
          <a:spLocks noChangeArrowheads="1"/>
        </xdr:cNvSpPr>
      </xdr:nvSpPr>
      <xdr:spPr bwMode="auto">
        <a:xfrm>
          <a:off x="1061240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789</xdr:row>
      <xdr:rowOff>75353</xdr:rowOff>
    </xdr:from>
    <xdr:to>
      <xdr:col>40</xdr:col>
      <xdr:colOff>264442</xdr:colOff>
      <xdr:row>789</xdr:row>
      <xdr:rowOff>75353</xdr:rowOff>
    </xdr:to>
    <xdr:sp macro="" textlink="">
      <xdr:nvSpPr>
        <xdr:cNvPr id="59" name="Rectangle 29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>
          <a:spLocks noChangeArrowheads="1"/>
        </xdr:cNvSpPr>
      </xdr:nvSpPr>
      <xdr:spPr bwMode="auto">
        <a:xfrm>
          <a:off x="1061240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789</xdr:row>
      <xdr:rowOff>75353</xdr:rowOff>
    </xdr:from>
    <xdr:to>
      <xdr:col>40</xdr:col>
      <xdr:colOff>264442</xdr:colOff>
      <xdr:row>789</xdr:row>
      <xdr:rowOff>75353</xdr:rowOff>
    </xdr:to>
    <xdr:sp macro="" textlink="">
      <xdr:nvSpPr>
        <xdr:cNvPr id="60" name="Rectangle 33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>
          <a:spLocks noChangeArrowheads="1"/>
        </xdr:cNvSpPr>
      </xdr:nvSpPr>
      <xdr:spPr bwMode="auto">
        <a:xfrm>
          <a:off x="1061240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789</xdr:row>
      <xdr:rowOff>75353</xdr:rowOff>
    </xdr:from>
    <xdr:to>
      <xdr:col>40</xdr:col>
      <xdr:colOff>264442</xdr:colOff>
      <xdr:row>789</xdr:row>
      <xdr:rowOff>75353</xdr:rowOff>
    </xdr:to>
    <xdr:sp macro="" textlink="">
      <xdr:nvSpPr>
        <xdr:cNvPr id="61" name="Rectangle 37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>
          <a:spLocks noChangeArrowheads="1"/>
        </xdr:cNvSpPr>
      </xdr:nvSpPr>
      <xdr:spPr bwMode="auto">
        <a:xfrm>
          <a:off x="1061240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789</xdr:row>
      <xdr:rowOff>142875</xdr:rowOff>
    </xdr:from>
    <xdr:to>
      <xdr:col>47</xdr:col>
      <xdr:colOff>228600</xdr:colOff>
      <xdr:row>789</xdr:row>
      <xdr:rowOff>142875</xdr:rowOff>
    </xdr:to>
    <xdr:sp macro="" textlink="">
      <xdr:nvSpPr>
        <xdr:cNvPr id="62" name="Rectangle 15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>
          <a:spLocks noChangeArrowheads="1"/>
        </xdr:cNvSpPr>
      </xdr:nvSpPr>
      <xdr:spPr bwMode="auto">
        <a:xfrm>
          <a:off x="12359640" y="199169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789</xdr:row>
      <xdr:rowOff>142875</xdr:rowOff>
    </xdr:from>
    <xdr:to>
      <xdr:col>47</xdr:col>
      <xdr:colOff>228600</xdr:colOff>
      <xdr:row>789</xdr:row>
      <xdr:rowOff>142875</xdr:rowOff>
    </xdr:to>
    <xdr:sp macro="" textlink="">
      <xdr:nvSpPr>
        <xdr:cNvPr id="63" name="Rectangle 29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>
          <a:spLocks noChangeArrowheads="1"/>
        </xdr:cNvSpPr>
      </xdr:nvSpPr>
      <xdr:spPr bwMode="auto">
        <a:xfrm>
          <a:off x="12359640" y="199169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789</xdr:row>
      <xdr:rowOff>142875</xdr:rowOff>
    </xdr:from>
    <xdr:to>
      <xdr:col>47</xdr:col>
      <xdr:colOff>228600</xdr:colOff>
      <xdr:row>789</xdr:row>
      <xdr:rowOff>142875</xdr:rowOff>
    </xdr:to>
    <xdr:sp macro="" textlink="">
      <xdr:nvSpPr>
        <xdr:cNvPr id="64" name="Rectangle 33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>
          <a:spLocks noChangeArrowheads="1"/>
        </xdr:cNvSpPr>
      </xdr:nvSpPr>
      <xdr:spPr bwMode="auto">
        <a:xfrm>
          <a:off x="12359640" y="199169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789</xdr:row>
      <xdr:rowOff>142875</xdr:rowOff>
    </xdr:from>
    <xdr:to>
      <xdr:col>47</xdr:col>
      <xdr:colOff>228600</xdr:colOff>
      <xdr:row>789</xdr:row>
      <xdr:rowOff>142875</xdr:rowOff>
    </xdr:to>
    <xdr:sp macro="" textlink="">
      <xdr:nvSpPr>
        <xdr:cNvPr id="65" name="Rectangle 37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>
          <a:spLocks noChangeArrowheads="1"/>
        </xdr:cNvSpPr>
      </xdr:nvSpPr>
      <xdr:spPr bwMode="auto">
        <a:xfrm>
          <a:off x="12359640" y="199169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792</xdr:row>
      <xdr:rowOff>75353</xdr:rowOff>
    </xdr:from>
    <xdr:to>
      <xdr:col>47</xdr:col>
      <xdr:colOff>264442</xdr:colOff>
      <xdr:row>792</xdr:row>
      <xdr:rowOff>75353</xdr:rowOff>
    </xdr:to>
    <xdr:sp macro="" textlink="">
      <xdr:nvSpPr>
        <xdr:cNvPr id="66" name="Rectangle 15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>
          <a:spLocks noChangeArrowheads="1"/>
        </xdr:cNvSpPr>
      </xdr:nvSpPr>
      <xdr:spPr bwMode="auto">
        <a:xfrm>
          <a:off x="12380242" y="199673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792</xdr:row>
      <xdr:rowOff>75353</xdr:rowOff>
    </xdr:from>
    <xdr:to>
      <xdr:col>47</xdr:col>
      <xdr:colOff>264442</xdr:colOff>
      <xdr:row>792</xdr:row>
      <xdr:rowOff>75353</xdr:rowOff>
    </xdr:to>
    <xdr:sp macro="" textlink="">
      <xdr:nvSpPr>
        <xdr:cNvPr id="67" name="Rectangle 29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>
          <a:spLocks noChangeArrowheads="1"/>
        </xdr:cNvSpPr>
      </xdr:nvSpPr>
      <xdr:spPr bwMode="auto">
        <a:xfrm>
          <a:off x="12380242" y="199673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792</xdr:row>
      <xdr:rowOff>75353</xdr:rowOff>
    </xdr:from>
    <xdr:to>
      <xdr:col>47</xdr:col>
      <xdr:colOff>264442</xdr:colOff>
      <xdr:row>792</xdr:row>
      <xdr:rowOff>75353</xdr:rowOff>
    </xdr:to>
    <xdr:sp macro="" textlink="">
      <xdr:nvSpPr>
        <xdr:cNvPr id="68" name="Rectangle 33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>
          <a:spLocks noChangeArrowheads="1"/>
        </xdr:cNvSpPr>
      </xdr:nvSpPr>
      <xdr:spPr bwMode="auto">
        <a:xfrm>
          <a:off x="12380242" y="199673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792</xdr:row>
      <xdr:rowOff>75353</xdr:rowOff>
    </xdr:from>
    <xdr:to>
      <xdr:col>47</xdr:col>
      <xdr:colOff>264442</xdr:colOff>
      <xdr:row>792</xdr:row>
      <xdr:rowOff>75353</xdr:rowOff>
    </xdr:to>
    <xdr:sp macro="" textlink="">
      <xdr:nvSpPr>
        <xdr:cNvPr id="69" name="Rectangle 37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>
          <a:spLocks noChangeArrowheads="1"/>
        </xdr:cNvSpPr>
      </xdr:nvSpPr>
      <xdr:spPr bwMode="auto">
        <a:xfrm>
          <a:off x="12380242" y="199673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789</xdr:row>
      <xdr:rowOff>75353</xdr:rowOff>
    </xdr:from>
    <xdr:to>
      <xdr:col>41</xdr:col>
      <xdr:colOff>264442</xdr:colOff>
      <xdr:row>789</xdr:row>
      <xdr:rowOff>75353</xdr:rowOff>
    </xdr:to>
    <xdr:sp macro="" textlink="">
      <xdr:nvSpPr>
        <xdr:cNvPr id="70" name="Rectangle 15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>
          <a:spLocks noChangeArrowheads="1"/>
        </xdr:cNvSpPr>
      </xdr:nvSpPr>
      <xdr:spPr bwMode="auto">
        <a:xfrm>
          <a:off x="1087148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789</xdr:row>
      <xdr:rowOff>75353</xdr:rowOff>
    </xdr:from>
    <xdr:to>
      <xdr:col>41</xdr:col>
      <xdr:colOff>264442</xdr:colOff>
      <xdr:row>789</xdr:row>
      <xdr:rowOff>75353</xdr:rowOff>
    </xdr:to>
    <xdr:sp macro="" textlink="">
      <xdr:nvSpPr>
        <xdr:cNvPr id="71" name="Rectangle 29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SpPr>
          <a:spLocks noChangeArrowheads="1"/>
        </xdr:cNvSpPr>
      </xdr:nvSpPr>
      <xdr:spPr bwMode="auto">
        <a:xfrm>
          <a:off x="1087148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789</xdr:row>
      <xdr:rowOff>75353</xdr:rowOff>
    </xdr:from>
    <xdr:to>
      <xdr:col>41</xdr:col>
      <xdr:colOff>264442</xdr:colOff>
      <xdr:row>789</xdr:row>
      <xdr:rowOff>75353</xdr:rowOff>
    </xdr:to>
    <xdr:sp macro="" textlink="">
      <xdr:nvSpPr>
        <xdr:cNvPr id="72" name="Rectangle 33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SpPr>
          <a:spLocks noChangeArrowheads="1"/>
        </xdr:cNvSpPr>
      </xdr:nvSpPr>
      <xdr:spPr bwMode="auto">
        <a:xfrm>
          <a:off x="1087148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789</xdr:row>
      <xdr:rowOff>75353</xdr:rowOff>
    </xdr:from>
    <xdr:to>
      <xdr:col>41</xdr:col>
      <xdr:colOff>264442</xdr:colOff>
      <xdr:row>789</xdr:row>
      <xdr:rowOff>75353</xdr:rowOff>
    </xdr:to>
    <xdr:sp macro="" textlink="">
      <xdr:nvSpPr>
        <xdr:cNvPr id="73" name="Rectangle 37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SpPr>
          <a:spLocks noChangeArrowheads="1"/>
        </xdr:cNvSpPr>
      </xdr:nvSpPr>
      <xdr:spPr bwMode="auto">
        <a:xfrm>
          <a:off x="1087148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789</xdr:row>
      <xdr:rowOff>75353</xdr:rowOff>
    </xdr:from>
    <xdr:to>
      <xdr:col>41</xdr:col>
      <xdr:colOff>264442</xdr:colOff>
      <xdr:row>789</xdr:row>
      <xdr:rowOff>75353</xdr:rowOff>
    </xdr:to>
    <xdr:sp macro="" textlink="">
      <xdr:nvSpPr>
        <xdr:cNvPr id="74" name="Rectangle 15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>
          <a:spLocks noChangeArrowheads="1"/>
        </xdr:cNvSpPr>
      </xdr:nvSpPr>
      <xdr:spPr bwMode="auto">
        <a:xfrm>
          <a:off x="1087148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789</xdr:row>
      <xdr:rowOff>75353</xdr:rowOff>
    </xdr:from>
    <xdr:to>
      <xdr:col>41</xdr:col>
      <xdr:colOff>264442</xdr:colOff>
      <xdr:row>789</xdr:row>
      <xdr:rowOff>75353</xdr:rowOff>
    </xdr:to>
    <xdr:sp macro="" textlink="">
      <xdr:nvSpPr>
        <xdr:cNvPr id="75" name="Rectangle 29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SpPr>
          <a:spLocks noChangeArrowheads="1"/>
        </xdr:cNvSpPr>
      </xdr:nvSpPr>
      <xdr:spPr bwMode="auto">
        <a:xfrm>
          <a:off x="1087148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789</xdr:row>
      <xdr:rowOff>75353</xdr:rowOff>
    </xdr:from>
    <xdr:to>
      <xdr:col>41</xdr:col>
      <xdr:colOff>264442</xdr:colOff>
      <xdr:row>789</xdr:row>
      <xdr:rowOff>75353</xdr:rowOff>
    </xdr:to>
    <xdr:sp macro="" textlink="">
      <xdr:nvSpPr>
        <xdr:cNvPr id="76" name="Rectangle 33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SpPr>
          <a:spLocks noChangeArrowheads="1"/>
        </xdr:cNvSpPr>
      </xdr:nvSpPr>
      <xdr:spPr bwMode="auto">
        <a:xfrm>
          <a:off x="1087148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789</xdr:row>
      <xdr:rowOff>75353</xdr:rowOff>
    </xdr:from>
    <xdr:to>
      <xdr:col>41</xdr:col>
      <xdr:colOff>264442</xdr:colOff>
      <xdr:row>789</xdr:row>
      <xdr:rowOff>75353</xdr:rowOff>
    </xdr:to>
    <xdr:sp macro="" textlink="">
      <xdr:nvSpPr>
        <xdr:cNvPr id="77" name="Rectangle 37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SpPr>
          <a:spLocks noChangeArrowheads="1"/>
        </xdr:cNvSpPr>
      </xdr:nvSpPr>
      <xdr:spPr bwMode="auto">
        <a:xfrm>
          <a:off x="1087148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789</xdr:row>
      <xdr:rowOff>75353</xdr:rowOff>
    </xdr:from>
    <xdr:to>
      <xdr:col>41</xdr:col>
      <xdr:colOff>264442</xdr:colOff>
      <xdr:row>789</xdr:row>
      <xdr:rowOff>75353</xdr:rowOff>
    </xdr:to>
    <xdr:sp macro="" textlink="">
      <xdr:nvSpPr>
        <xdr:cNvPr id="78" name="Rectangle 15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SpPr>
          <a:spLocks noChangeArrowheads="1"/>
        </xdr:cNvSpPr>
      </xdr:nvSpPr>
      <xdr:spPr bwMode="auto">
        <a:xfrm>
          <a:off x="1087148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789</xdr:row>
      <xdr:rowOff>75353</xdr:rowOff>
    </xdr:from>
    <xdr:to>
      <xdr:col>41</xdr:col>
      <xdr:colOff>264442</xdr:colOff>
      <xdr:row>789</xdr:row>
      <xdr:rowOff>75353</xdr:rowOff>
    </xdr:to>
    <xdr:sp macro="" textlink="">
      <xdr:nvSpPr>
        <xdr:cNvPr id="79" name="Rectangle 29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SpPr>
          <a:spLocks noChangeArrowheads="1"/>
        </xdr:cNvSpPr>
      </xdr:nvSpPr>
      <xdr:spPr bwMode="auto">
        <a:xfrm>
          <a:off x="1087148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789</xdr:row>
      <xdr:rowOff>75353</xdr:rowOff>
    </xdr:from>
    <xdr:to>
      <xdr:col>41</xdr:col>
      <xdr:colOff>264442</xdr:colOff>
      <xdr:row>789</xdr:row>
      <xdr:rowOff>75353</xdr:rowOff>
    </xdr:to>
    <xdr:sp macro="" textlink="">
      <xdr:nvSpPr>
        <xdr:cNvPr id="80" name="Rectangle 33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SpPr>
          <a:spLocks noChangeArrowheads="1"/>
        </xdr:cNvSpPr>
      </xdr:nvSpPr>
      <xdr:spPr bwMode="auto">
        <a:xfrm>
          <a:off x="1087148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789</xdr:row>
      <xdr:rowOff>75353</xdr:rowOff>
    </xdr:from>
    <xdr:to>
      <xdr:col>41</xdr:col>
      <xdr:colOff>264442</xdr:colOff>
      <xdr:row>789</xdr:row>
      <xdr:rowOff>75353</xdr:rowOff>
    </xdr:to>
    <xdr:sp macro="" textlink="">
      <xdr:nvSpPr>
        <xdr:cNvPr id="81" name="Rectangle 37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SpPr>
          <a:spLocks noChangeArrowheads="1"/>
        </xdr:cNvSpPr>
      </xdr:nvSpPr>
      <xdr:spPr bwMode="auto">
        <a:xfrm>
          <a:off x="1087148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789</xdr:row>
      <xdr:rowOff>75353</xdr:rowOff>
    </xdr:from>
    <xdr:to>
      <xdr:col>40</xdr:col>
      <xdr:colOff>264442</xdr:colOff>
      <xdr:row>789</xdr:row>
      <xdr:rowOff>75353</xdr:rowOff>
    </xdr:to>
    <xdr:sp macro="" textlink="">
      <xdr:nvSpPr>
        <xdr:cNvPr id="82" name="Rectangle 15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SpPr>
          <a:spLocks noChangeArrowheads="1"/>
        </xdr:cNvSpPr>
      </xdr:nvSpPr>
      <xdr:spPr bwMode="auto">
        <a:xfrm>
          <a:off x="1061240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789</xdr:row>
      <xdr:rowOff>75353</xdr:rowOff>
    </xdr:from>
    <xdr:to>
      <xdr:col>40</xdr:col>
      <xdr:colOff>264442</xdr:colOff>
      <xdr:row>789</xdr:row>
      <xdr:rowOff>75353</xdr:rowOff>
    </xdr:to>
    <xdr:sp macro="" textlink="">
      <xdr:nvSpPr>
        <xdr:cNvPr id="83" name="Rectangle 29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SpPr>
          <a:spLocks noChangeArrowheads="1"/>
        </xdr:cNvSpPr>
      </xdr:nvSpPr>
      <xdr:spPr bwMode="auto">
        <a:xfrm>
          <a:off x="1061240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789</xdr:row>
      <xdr:rowOff>75353</xdr:rowOff>
    </xdr:from>
    <xdr:to>
      <xdr:col>40</xdr:col>
      <xdr:colOff>264442</xdr:colOff>
      <xdr:row>789</xdr:row>
      <xdr:rowOff>75353</xdr:rowOff>
    </xdr:to>
    <xdr:sp macro="" textlink="">
      <xdr:nvSpPr>
        <xdr:cNvPr id="84" name="Rectangle 33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SpPr>
          <a:spLocks noChangeArrowheads="1"/>
        </xdr:cNvSpPr>
      </xdr:nvSpPr>
      <xdr:spPr bwMode="auto">
        <a:xfrm>
          <a:off x="1061240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789</xdr:row>
      <xdr:rowOff>75353</xdr:rowOff>
    </xdr:from>
    <xdr:to>
      <xdr:col>40</xdr:col>
      <xdr:colOff>264442</xdr:colOff>
      <xdr:row>789</xdr:row>
      <xdr:rowOff>75353</xdr:rowOff>
    </xdr:to>
    <xdr:sp macro="" textlink="">
      <xdr:nvSpPr>
        <xdr:cNvPr id="85" name="Rectangle 37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SpPr>
          <a:spLocks noChangeArrowheads="1"/>
        </xdr:cNvSpPr>
      </xdr:nvSpPr>
      <xdr:spPr bwMode="auto">
        <a:xfrm>
          <a:off x="1061240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789</xdr:row>
      <xdr:rowOff>142875</xdr:rowOff>
    </xdr:from>
    <xdr:to>
      <xdr:col>47</xdr:col>
      <xdr:colOff>228600</xdr:colOff>
      <xdr:row>789</xdr:row>
      <xdr:rowOff>142875</xdr:rowOff>
    </xdr:to>
    <xdr:sp macro="" textlink="">
      <xdr:nvSpPr>
        <xdr:cNvPr id="86" name="Rectangle 15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SpPr>
          <a:spLocks noChangeArrowheads="1"/>
        </xdr:cNvSpPr>
      </xdr:nvSpPr>
      <xdr:spPr bwMode="auto">
        <a:xfrm>
          <a:off x="12359640" y="199169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789</xdr:row>
      <xdr:rowOff>142875</xdr:rowOff>
    </xdr:from>
    <xdr:to>
      <xdr:col>47</xdr:col>
      <xdr:colOff>228600</xdr:colOff>
      <xdr:row>789</xdr:row>
      <xdr:rowOff>142875</xdr:rowOff>
    </xdr:to>
    <xdr:sp macro="" textlink="">
      <xdr:nvSpPr>
        <xdr:cNvPr id="87" name="Rectangle 29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SpPr>
          <a:spLocks noChangeArrowheads="1"/>
        </xdr:cNvSpPr>
      </xdr:nvSpPr>
      <xdr:spPr bwMode="auto">
        <a:xfrm>
          <a:off x="12359640" y="199169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789</xdr:row>
      <xdr:rowOff>142875</xdr:rowOff>
    </xdr:from>
    <xdr:to>
      <xdr:col>47</xdr:col>
      <xdr:colOff>228600</xdr:colOff>
      <xdr:row>789</xdr:row>
      <xdr:rowOff>142875</xdr:rowOff>
    </xdr:to>
    <xdr:sp macro="" textlink="">
      <xdr:nvSpPr>
        <xdr:cNvPr id="88" name="Rectangle 33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SpPr>
          <a:spLocks noChangeArrowheads="1"/>
        </xdr:cNvSpPr>
      </xdr:nvSpPr>
      <xdr:spPr bwMode="auto">
        <a:xfrm>
          <a:off x="12359640" y="199169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789</xdr:row>
      <xdr:rowOff>142875</xdr:rowOff>
    </xdr:from>
    <xdr:to>
      <xdr:col>47</xdr:col>
      <xdr:colOff>228600</xdr:colOff>
      <xdr:row>789</xdr:row>
      <xdr:rowOff>142875</xdr:rowOff>
    </xdr:to>
    <xdr:sp macro="" textlink="">
      <xdr:nvSpPr>
        <xdr:cNvPr id="89" name="Rectangle 37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SpPr>
          <a:spLocks noChangeArrowheads="1"/>
        </xdr:cNvSpPr>
      </xdr:nvSpPr>
      <xdr:spPr bwMode="auto">
        <a:xfrm>
          <a:off x="12359640" y="199169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789</xdr:row>
      <xdr:rowOff>75353</xdr:rowOff>
    </xdr:from>
    <xdr:to>
      <xdr:col>40</xdr:col>
      <xdr:colOff>264442</xdr:colOff>
      <xdr:row>789</xdr:row>
      <xdr:rowOff>75353</xdr:rowOff>
    </xdr:to>
    <xdr:sp macro="" textlink="">
      <xdr:nvSpPr>
        <xdr:cNvPr id="90" name="Rectangle 15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SpPr>
          <a:spLocks noChangeArrowheads="1"/>
        </xdr:cNvSpPr>
      </xdr:nvSpPr>
      <xdr:spPr bwMode="auto">
        <a:xfrm>
          <a:off x="1061240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789</xdr:row>
      <xdr:rowOff>75353</xdr:rowOff>
    </xdr:from>
    <xdr:to>
      <xdr:col>40</xdr:col>
      <xdr:colOff>264442</xdr:colOff>
      <xdr:row>789</xdr:row>
      <xdr:rowOff>75353</xdr:rowOff>
    </xdr:to>
    <xdr:sp macro="" textlink="">
      <xdr:nvSpPr>
        <xdr:cNvPr id="91" name="Rectangle 29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SpPr>
          <a:spLocks noChangeArrowheads="1"/>
        </xdr:cNvSpPr>
      </xdr:nvSpPr>
      <xdr:spPr bwMode="auto">
        <a:xfrm>
          <a:off x="1061240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789</xdr:row>
      <xdr:rowOff>75353</xdr:rowOff>
    </xdr:from>
    <xdr:to>
      <xdr:col>40</xdr:col>
      <xdr:colOff>264442</xdr:colOff>
      <xdr:row>789</xdr:row>
      <xdr:rowOff>75353</xdr:rowOff>
    </xdr:to>
    <xdr:sp macro="" textlink="">
      <xdr:nvSpPr>
        <xdr:cNvPr id="92" name="Rectangle 33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SpPr>
          <a:spLocks noChangeArrowheads="1"/>
        </xdr:cNvSpPr>
      </xdr:nvSpPr>
      <xdr:spPr bwMode="auto">
        <a:xfrm>
          <a:off x="1061240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789</xdr:row>
      <xdr:rowOff>75353</xdr:rowOff>
    </xdr:from>
    <xdr:to>
      <xdr:col>40</xdr:col>
      <xdr:colOff>264442</xdr:colOff>
      <xdr:row>789</xdr:row>
      <xdr:rowOff>75353</xdr:rowOff>
    </xdr:to>
    <xdr:sp macro="" textlink="">
      <xdr:nvSpPr>
        <xdr:cNvPr id="93" name="Rectangle 37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SpPr>
          <a:spLocks noChangeArrowheads="1"/>
        </xdr:cNvSpPr>
      </xdr:nvSpPr>
      <xdr:spPr bwMode="auto">
        <a:xfrm>
          <a:off x="1061240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789</xdr:row>
      <xdr:rowOff>142875</xdr:rowOff>
    </xdr:from>
    <xdr:to>
      <xdr:col>47</xdr:col>
      <xdr:colOff>228600</xdr:colOff>
      <xdr:row>789</xdr:row>
      <xdr:rowOff>142875</xdr:rowOff>
    </xdr:to>
    <xdr:sp macro="" textlink="">
      <xdr:nvSpPr>
        <xdr:cNvPr id="94" name="Rectangle 15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SpPr>
          <a:spLocks noChangeArrowheads="1"/>
        </xdr:cNvSpPr>
      </xdr:nvSpPr>
      <xdr:spPr bwMode="auto">
        <a:xfrm>
          <a:off x="12359640" y="199169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789</xdr:row>
      <xdr:rowOff>142875</xdr:rowOff>
    </xdr:from>
    <xdr:to>
      <xdr:col>47</xdr:col>
      <xdr:colOff>228600</xdr:colOff>
      <xdr:row>789</xdr:row>
      <xdr:rowOff>142875</xdr:rowOff>
    </xdr:to>
    <xdr:sp macro="" textlink="">
      <xdr:nvSpPr>
        <xdr:cNvPr id="95" name="Rectangle 29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SpPr>
          <a:spLocks noChangeArrowheads="1"/>
        </xdr:cNvSpPr>
      </xdr:nvSpPr>
      <xdr:spPr bwMode="auto">
        <a:xfrm>
          <a:off x="12359640" y="199169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789</xdr:row>
      <xdr:rowOff>142875</xdr:rowOff>
    </xdr:from>
    <xdr:to>
      <xdr:col>47</xdr:col>
      <xdr:colOff>228600</xdr:colOff>
      <xdr:row>789</xdr:row>
      <xdr:rowOff>142875</xdr:rowOff>
    </xdr:to>
    <xdr:sp macro="" textlink="">
      <xdr:nvSpPr>
        <xdr:cNvPr id="96" name="Rectangle 33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>
          <a:spLocks noChangeArrowheads="1"/>
        </xdr:cNvSpPr>
      </xdr:nvSpPr>
      <xdr:spPr bwMode="auto">
        <a:xfrm>
          <a:off x="12359640" y="199169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789</xdr:row>
      <xdr:rowOff>142875</xdr:rowOff>
    </xdr:from>
    <xdr:to>
      <xdr:col>47</xdr:col>
      <xdr:colOff>228600</xdr:colOff>
      <xdr:row>789</xdr:row>
      <xdr:rowOff>142875</xdr:rowOff>
    </xdr:to>
    <xdr:sp macro="" textlink="">
      <xdr:nvSpPr>
        <xdr:cNvPr id="97" name="Rectangle 37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SpPr>
          <a:spLocks noChangeArrowheads="1"/>
        </xdr:cNvSpPr>
      </xdr:nvSpPr>
      <xdr:spPr bwMode="auto">
        <a:xfrm>
          <a:off x="12359640" y="199169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857</xdr:row>
      <xdr:rowOff>75353</xdr:rowOff>
    </xdr:from>
    <xdr:to>
      <xdr:col>40</xdr:col>
      <xdr:colOff>264442</xdr:colOff>
      <xdr:row>857</xdr:row>
      <xdr:rowOff>75353</xdr:rowOff>
    </xdr:to>
    <xdr:sp macro="" textlink="">
      <xdr:nvSpPr>
        <xdr:cNvPr id="98" name="Rectangle 15">
          <a:extLst>
            <a:ext uri="{FF2B5EF4-FFF2-40B4-BE49-F238E27FC236}">
              <a16:creationId xmlns:a16="http://schemas.microsoft.com/office/drawing/2014/main" id="{00000000-0008-0000-0200-000062000000}"/>
            </a:ext>
          </a:extLst>
        </xdr:cNvPr>
        <xdr:cNvSpPr>
          <a:spLocks noChangeArrowheads="1"/>
        </xdr:cNvSpPr>
      </xdr:nvSpPr>
      <xdr:spPr bwMode="auto">
        <a:xfrm>
          <a:off x="1061240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857</xdr:row>
      <xdr:rowOff>75353</xdr:rowOff>
    </xdr:from>
    <xdr:to>
      <xdr:col>40</xdr:col>
      <xdr:colOff>264442</xdr:colOff>
      <xdr:row>857</xdr:row>
      <xdr:rowOff>75353</xdr:rowOff>
    </xdr:to>
    <xdr:sp macro="" textlink="">
      <xdr:nvSpPr>
        <xdr:cNvPr id="99" name="Rectangle 29">
          <a:extLst>
            <a:ext uri="{FF2B5EF4-FFF2-40B4-BE49-F238E27FC236}">
              <a16:creationId xmlns:a16="http://schemas.microsoft.com/office/drawing/2014/main" id="{00000000-0008-0000-0200-000063000000}"/>
            </a:ext>
          </a:extLst>
        </xdr:cNvPr>
        <xdr:cNvSpPr>
          <a:spLocks noChangeArrowheads="1"/>
        </xdr:cNvSpPr>
      </xdr:nvSpPr>
      <xdr:spPr bwMode="auto">
        <a:xfrm>
          <a:off x="1061240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857</xdr:row>
      <xdr:rowOff>75353</xdr:rowOff>
    </xdr:from>
    <xdr:to>
      <xdr:col>40</xdr:col>
      <xdr:colOff>264442</xdr:colOff>
      <xdr:row>857</xdr:row>
      <xdr:rowOff>75353</xdr:rowOff>
    </xdr:to>
    <xdr:sp macro="" textlink="">
      <xdr:nvSpPr>
        <xdr:cNvPr id="100" name="Rectangle 33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SpPr>
          <a:spLocks noChangeArrowheads="1"/>
        </xdr:cNvSpPr>
      </xdr:nvSpPr>
      <xdr:spPr bwMode="auto">
        <a:xfrm>
          <a:off x="1061240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857</xdr:row>
      <xdr:rowOff>75353</xdr:rowOff>
    </xdr:from>
    <xdr:to>
      <xdr:col>40</xdr:col>
      <xdr:colOff>264442</xdr:colOff>
      <xdr:row>857</xdr:row>
      <xdr:rowOff>75353</xdr:rowOff>
    </xdr:to>
    <xdr:sp macro="" textlink="">
      <xdr:nvSpPr>
        <xdr:cNvPr id="101" name="Rectangle 37">
          <a:extLst>
            <a:ext uri="{FF2B5EF4-FFF2-40B4-BE49-F238E27FC236}">
              <a16:creationId xmlns:a16="http://schemas.microsoft.com/office/drawing/2014/main" id="{00000000-0008-0000-0200-000065000000}"/>
            </a:ext>
          </a:extLst>
        </xdr:cNvPr>
        <xdr:cNvSpPr>
          <a:spLocks noChangeArrowheads="1"/>
        </xdr:cNvSpPr>
      </xdr:nvSpPr>
      <xdr:spPr bwMode="auto">
        <a:xfrm>
          <a:off x="1061240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857</xdr:row>
      <xdr:rowOff>142875</xdr:rowOff>
    </xdr:from>
    <xdr:to>
      <xdr:col>47</xdr:col>
      <xdr:colOff>228600</xdr:colOff>
      <xdr:row>857</xdr:row>
      <xdr:rowOff>142875</xdr:rowOff>
    </xdr:to>
    <xdr:sp macro="" textlink="">
      <xdr:nvSpPr>
        <xdr:cNvPr id="102" name="Rectangle 15">
          <a:extLst>
            <a:ext uri="{FF2B5EF4-FFF2-40B4-BE49-F238E27FC236}">
              <a16:creationId xmlns:a16="http://schemas.microsoft.com/office/drawing/2014/main" id="{00000000-0008-0000-0200-000066000000}"/>
            </a:ext>
          </a:extLst>
        </xdr:cNvPr>
        <xdr:cNvSpPr>
          <a:spLocks noChangeArrowheads="1"/>
        </xdr:cNvSpPr>
      </xdr:nvSpPr>
      <xdr:spPr bwMode="auto">
        <a:xfrm>
          <a:off x="12359640" y="212123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857</xdr:row>
      <xdr:rowOff>142875</xdr:rowOff>
    </xdr:from>
    <xdr:to>
      <xdr:col>47</xdr:col>
      <xdr:colOff>228600</xdr:colOff>
      <xdr:row>857</xdr:row>
      <xdr:rowOff>142875</xdr:rowOff>
    </xdr:to>
    <xdr:sp macro="" textlink="">
      <xdr:nvSpPr>
        <xdr:cNvPr id="103" name="Rectangle 29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SpPr>
          <a:spLocks noChangeArrowheads="1"/>
        </xdr:cNvSpPr>
      </xdr:nvSpPr>
      <xdr:spPr bwMode="auto">
        <a:xfrm>
          <a:off x="12359640" y="212123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857</xdr:row>
      <xdr:rowOff>142875</xdr:rowOff>
    </xdr:from>
    <xdr:to>
      <xdr:col>47</xdr:col>
      <xdr:colOff>228600</xdr:colOff>
      <xdr:row>857</xdr:row>
      <xdr:rowOff>142875</xdr:rowOff>
    </xdr:to>
    <xdr:sp macro="" textlink="">
      <xdr:nvSpPr>
        <xdr:cNvPr id="104" name="Rectangle 33">
          <a:extLst>
            <a:ext uri="{FF2B5EF4-FFF2-40B4-BE49-F238E27FC236}">
              <a16:creationId xmlns:a16="http://schemas.microsoft.com/office/drawing/2014/main" id="{00000000-0008-0000-0200-000068000000}"/>
            </a:ext>
          </a:extLst>
        </xdr:cNvPr>
        <xdr:cNvSpPr>
          <a:spLocks noChangeArrowheads="1"/>
        </xdr:cNvSpPr>
      </xdr:nvSpPr>
      <xdr:spPr bwMode="auto">
        <a:xfrm>
          <a:off x="12359640" y="212123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857</xdr:row>
      <xdr:rowOff>142875</xdr:rowOff>
    </xdr:from>
    <xdr:to>
      <xdr:col>47</xdr:col>
      <xdr:colOff>228600</xdr:colOff>
      <xdr:row>857</xdr:row>
      <xdr:rowOff>142875</xdr:rowOff>
    </xdr:to>
    <xdr:sp macro="" textlink="">
      <xdr:nvSpPr>
        <xdr:cNvPr id="105" name="Rectangle 37">
          <a:extLst>
            <a:ext uri="{FF2B5EF4-FFF2-40B4-BE49-F238E27FC236}">
              <a16:creationId xmlns:a16="http://schemas.microsoft.com/office/drawing/2014/main" id="{00000000-0008-0000-0200-000069000000}"/>
            </a:ext>
          </a:extLst>
        </xdr:cNvPr>
        <xdr:cNvSpPr>
          <a:spLocks noChangeArrowheads="1"/>
        </xdr:cNvSpPr>
      </xdr:nvSpPr>
      <xdr:spPr bwMode="auto">
        <a:xfrm>
          <a:off x="12359640" y="212123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857</xdr:row>
      <xdr:rowOff>75353</xdr:rowOff>
    </xdr:from>
    <xdr:to>
      <xdr:col>40</xdr:col>
      <xdr:colOff>264442</xdr:colOff>
      <xdr:row>857</xdr:row>
      <xdr:rowOff>75353</xdr:rowOff>
    </xdr:to>
    <xdr:sp macro="" textlink="">
      <xdr:nvSpPr>
        <xdr:cNvPr id="106" name="Rectangle 15">
          <a:extLst>
            <a:ext uri="{FF2B5EF4-FFF2-40B4-BE49-F238E27FC236}">
              <a16:creationId xmlns:a16="http://schemas.microsoft.com/office/drawing/2014/main" id="{00000000-0008-0000-0200-00006A000000}"/>
            </a:ext>
          </a:extLst>
        </xdr:cNvPr>
        <xdr:cNvSpPr>
          <a:spLocks noChangeArrowheads="1"/>
        </xdr:cNvSpPr>
      </xdr:nvSpPr>
      <xdr:spPr bwMode="auto">
        <a:xfrm>
          <a:off x="1061240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857</xdr:row>
      <xdr:rowOff>75353</xdr:rowOff>
    </xdr:from>
    <xdr:to>
      <xdr:col>40</xdr:col>
      <xdr:colOff>264442</xdr:colOff>
      <xdr:row>857</xdr:row>
      <xdr:rowOff>75353</xdr:rowOff>
    </xdr:to>
    <xdr:sp macro="" textlink="">
      <xdr:nvSpPr>
        <xdr:cNvPr id="107" name="Rectangle 29">
          <a:extLst>
            <a:ext uri="{FF2B5EF4-FFF2-40B4-BE49-F238E27FC236}">
              <a16:creationId xmlns:a16="http://schemas.microsoft.com/office/drawing/2014/main" id="{00000000-0008-0000-0200-00006B000000}"/>
            </a:ext>
          </a:extLst>
        </xdr:cNvPr>
        <xdr:cNvSpPr>
          <a:spLocks noChangeArrowheads="1"/>
        </xdr:cNvSpPr>
      </xdr:nvSpPr>
      <xdr:spPr bwMode="auto">
        <a:xfrm>
          <a:off x="1061240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857</xdr:row>
      <xdr:rowOff>75353</xdr:rowOff>
    </xdr:from>
    <xdr:to>
      <xdr:col>40</xdr:col>
      <xdr:colOff>264442</xdr:colOff>
      <xdr:row>857</xdr:row>
      <xdr:rowOff>75353</xdr:rowOff>
    </xdr:to>
    <xdr:sp macro="" textlink="">
      <xdr:nvSpPr>
        <xdr:cNvPr id="108" name="Rectangle 33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SpPr>
          <a:spLocks noChangeArrowheads="1"/>
        </xdr:cNvSpPr>
      </xdr:nvSpPr>
      <xdr:spPr bwMode="auto">
        <a:xfrm>
          <a:off x="1061240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857</xdr:row>
      <xdr:rowOff>75353</xdr:rowOff>
    </xdr:from>
    <xdr:to>
      <xdr:col>40</xdr:col>
      <xdr:colOff>264442</xdr:colOff>
      <xdr:row>857</xdr:row>
      <xdr:rowOff>75353</xdr:rowOff>
    </xdr:to>
    <xdr:sp macro="" textlink="">
      <xdr:nvSpPr>
        <xdr:cNvPr id="109" name="Rectangle 37">
          <a:extLst>
            <a:ext uri="{FF2B5EF4-FFF2-40B4-BE49-F238E27FC236}">
              <a16:creationId xmlns:a16="http://schemas.microsoft.com/office/drawing/2014/main" id="{00000000-0008-0000-0200-00006D000000}"/>
            </a:ext>
          </a:extLst>
        </xdr:cNvPr>
        <xdr:cNvSpPr>
          <a:spLocks noChangeArrowheads="1"/>
        </xdr:cNvSpPr>
      </xdr:nvSpPr>
      <xdr:spPr bwMode="auto">
        <a:xfrm>
          <a:off x="1061240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857</xdr:row>
      <xdr:rowOff>142875</xdr:rowOff>
    </xdr:from>
    <xdr:to>
      <xdr:col>47</xdr:col>
      <xdr:colOff>228600</xdr:colOff>
      <xdr:row>857</xdr:row>
      <xdr:rowOff>142875</xdr:rowOff>
    </xdr:to>
    <xdr:sp macro="" textlink="">
      <xdr:nvSpPr>
        <xdr:cNvPr id="110" name="Rectangle 15">
          <a:extLst>
            <a:ext uri="{FF2B5EF4-FFF2-40B4-BE49-F238E27FC236}">
              <a16:creationId xmlns:a16="http://schemas.microsoft.com/office/drawing/2014/main" id="{00000000-0008-0000-0200-00006E000000}"/>
            </a:ext>
          </a:extLst>
        </xdr:cNvPr>
        <xdr:cNvSpPr>
          <a:spLocks noChangeArrowheads="1"/>
        </xdr:cNvSpPr>
      </xdr:nvSpPr>
      <xdr:spPr bwMode="auto">
        <a:xfrm>
          <a:off x="12359640" y="212123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857</xdr:row>
      <xdr:rowOff>142875</xdr:rowOff>
    </xdr:from>
    <xdr:to>
      <xdr:col>47</xdr:col>
      <xdr:colOff>228600</xdr:colOff>
      <xdr:row>857</xdr:row>
      <xdr:rowOff>142875</xdr:rowOff>
    </xdr:to>
    <xdr:sp macro="" textlink="">
      <xdr:nvSpPr>
        <xdr:cNvPr id="111" name="Rectangle 29">
          <a:extLst>
            <a:ext uri="{FF2B5EF4-FFF2-40B4-BE49-F238E27FC236}">
              <a16:creationId xmlns:a16="http://schemas.microsoft.com/office/drawing/2014/main" id="{00000000-0008-0000-0200-00006F000000}"/>
            </a:ext>
          </a:extLst>
        </xdr:cNvPr>
        <xdr:cNvSpPr>
          <a:spLocks noChangeArrowheads="1"/>
        </xdr:cNvSpPr>
      </xdr:nvSpPr>
      <xdr:spPr bwMode="auto">
        <a:xfrm>
          <a:off x="12359640" y="212123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857</xdr:row>
      <xdr:rowOff>142875</xdr:rowOff>
    </xdr:from>
    <xdr:to>
      <xdr:col>47</xdr:col>
      <xdr:colOff>228600</xdr:colOff>
      <xdr:row>857</xdr:row>
      <xdr:rowOff>142875</xdr:rowOff>
    </xdr:to>
    <xdr:sp macro="" textlink="">
      <xdr:nvSpPr>
        <xdr:cNvPr id="112" name="Rectangle 33">
          <a:extLst>
            <a:ext uri="{FF2B5EF4-FFF2-40B4-BE49-F238E27FC236}">
              <a16:creationId xmlns:a16="http://schemas.microsoft.com/office/drawing/2014/main" id="{00000000-0008-0000-0200-000070000000}"/>
            </a:ext>
          </a:extLst>
        </xdr:cNvPr>
        <xdr:cNvSpPr>
          <a:spLocks noChangeArrowheads="1"/>
        </xdr:cNvSpPr>
      </xdr:nvSpPr>
      <xdr:spPr bwMode="auto">
        <a:xfrm>
          <a:off x="12359640" y="212123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857</xdr:row>
      <xdr:rowOff>142875</xdr:rowOff>
    </xdr:from>
    <xdr:to>
      <xdr:col>47</xdr:col>
      <xdr:colOff>228600</xdr:colOff>
      <xdr:row>857</xdr:row>
      <xdr:rowOff>142875</xdr:rowOff>
    </xdr:to>
    <xdr:sp macro="" textlink="">
      <xdr:nvSpPr>
        <xdr:cNvPr id="113" name="Rectangle 37">
          <a:extLst>
            <a:ext uri="{FF2B5EF4-FFF2-40B4-BE49-F238E27FC236}">
              <a16:creationId xmlns:a16="http://schemas.microsoft.com/office/drawing/2014/main" id="{00000000-0008-0000-0200-000071000000}"/>
            </a:ext>
          </a:extLst>
        </xdr:cNvPr>
        <xdr:cNvSpPr>
          <a:spLocks noChangeArrowheads="1"/>
        </xdr:cNvSpPr>
      </xdr:nvSpPr>
      <xdr:spPr bwMode="auto">
        <a:xfrm>
          <a:off x="12359640" y="212123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860</xdr:row>
      <xdr:rowOff>75353</xdr:rowOff>
    </xdr:from>
    <xdr:to>
      <xdr:col>47</xdr:col>
      <xdr:colOff>264442</xdr:colOff>
      <xdr:row>860</xdr:row>
      <xdr:rowOff>75353</xdr:rowOff>
    </xdr:to>
    <xdr:sp macro="" textlink="">
      <xdr:nvSpPr>
        <xdr:cNvPr id="114" name="Rectangle 15">
          <a:extLst>
            <a:ext uri="{FF2B5EF4-FFF2-40B4-BE49-F238E27FC236}">
              <a16:creationId xmlns:a16="http://schemas.microsoft.com/office/drawing/2014/main" id="{00000000-0008-0000-0200-000072000000}"/>
            </a:ext>
          </a:extLst>
        </xdr:cNvPr>
        <xdr:cNvSpPr>
          <a:spLocks noChangeArrowheads="1"/>
        </xdr:cNvSpPr>
      </xdr:nvSpPr>
      <xdr:spPr bwMode="auto">
        <a:xfrm>
          <a:off x="12380242" y="212627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860</xdr:row>
      <xdr:rowOff>75353</xdr:rowOff>
    </xdr:from>
    <xdr:to>
      <xdr:col>47</xdr:col>
      <xdr:colOff>264442</xdr:colOff>
      <xdr:row>860</xdr:row>
      <xdr:rowOff>75353</xdr:rowOff>
    </xdr:to>
    <xdr:sp macro="" textlink="">
      <xdr:nvSpPr>
        <xdr:cNvPr id="115" name="Rectangle 29">
          <a:extLst>
            <a:ext uri="{FF2B5EF4-FFF2-40B4-BE49-F238E27FC236}">
              <a16:creationId xmlns:a16="http://schemas.microsoft.com/office/drawing/2014/main" id="{00000000-0008-0000-0200-000073000000}"/>
            </a:ext>
          </a:extLst>
        </xdr:cNvPr>
        <xdr:cNvSpPr>
          <a:spLocks noChangeArrowheads="1"/>
        </xdr:cNvSpPr>
      </xdr:nvSpPr>
      <xdr:spPr bwMode="auto">
        <a:xfrm>
          <a:off x="12380242" y="212627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860</xdr:row>
      <xdr:rowOff>75353</xdr:rowOff>
    </xdr:from>
    <xdr:to>
      <xdr:col>47</xdr:col>
      <xdr:colOff>264442</xdr:colOff>
      <xdr:row>860</xdr:row>
      <xdr:rowOff>75353</xdr:rowOff>
    </xdr:to>
    <xdr:sp macro="" textlink="">
      <xdr:nvSpPr>
        <xdr:cNvPr id="116" name="Rectangle 33">
          <a:extLst>
            <a:ext uri="{FF2B5EF4-FFF2-40B4-BE49-F238E27FC236}">
              <a16:creationId xmlns:a16="http://schemas.microsoft.com/office/drawing/2014/main" id="{00000000-0008-0000-0200-000074000000}"/>
            </a:ext>
          </a:extLst>
        </xdr:cNvPr>
        <xdr:cNvSpPr>
          <a:spLocks noChangeArrowheads="1"/>
        </xdr:cNvSpPr>
      </xdr:nvSpPr>
      <xdr:spPr bwMode="auto">
        <a:xfrm>
          <a:off x="12380242" y="212627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860</xdr:row>
      <xdr:rowOff>75353</xdr:rowOff>
    </xdr:from>
    <xdr:to>
      <xdr:col>47</xdr:col>
      <xdr:colOff>264442</xdr:colOff>
      <xdr:row>860</xdr:row>
      <xdr:rowOff>75353</xdr:rowOff>
    </xdr:to>
    <xdr:sp macro="" textlink="">
      <xdr:nvSpPr>
        <xdr:cNvPr id="117" name="Rectangle 37">
          <a:extLst>
            <a:ext uri="{FF2B5EF4-FFF2-40B4-BE49-F238E27FC236}">
              <a16:creationId xmlns:a16="http://schemas.microsoft.com/office/drawing/2014/main" id="{00000000-0008-0000-0200-000075000000}"/>
            </a:ext>
          </a:extLst>
        </xdr:cNvPr>
        <xdr:cNvSpPr>
          <a:spLocks noChangeArrowheads="1"/>
        </xdr:cNvSpPr>
      </xdr:nvSpPr>
      <xdr:spPr bwMode="auto">
        <a:xfrm>
          <a:off x="12380242" y="212627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857</xdr:row>
      <xdr:rowOff>75353</xdr:rowOff>
    </xdr:from>
    <xdr:to>
      <xdr:col>41</xdr:col>
      <xdr:colOff>264442</xdr:colOff>
      <xdr:row>857</xdr:row>
      <xdr:rowOff>75353</xdr:rowOff>
    </xdr:to>
    <xdr:sp macro="" textlink="">
      <xdr:nvSpPr>
        <xdr:cNvPr id="118" name="Rectangle 15">
          <a:extLst>
            <a:ext uri="{FF2B5EF4-FFF2-40B4-BE49-F238E27FC236}">
              <a16:creationId xmlns:a16="http://schemas.microsoft.com/office/drawing/2014/main" id="{00000000-0008-0000-0200-000076000000}"/>
            </a:ext>
          </a:extLst>
        </xdr:cNvPr>
        <xdr:cNvSpPr>
          <a:spLocks noChangeArrowheads="1"/>
        </xdr:cNvSpPr>
      </xdr:nvSpPr>
      <xdr:spPr bwMode="auto">
        <a:xfrm>
          <a:off x="1087148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857</xdr:row>
      <xdr:rowOff>75353</xdr:rowOff>
    </xdr:from>
    <xdr:to>
      <xdr:col>41</xdr:col>
      <xdr:colOff>264442</xdr:colOff>
      <xdr:row>857</xdr:row>
      <xdr:rowOff>75353</xdr:rowOff>
    </xdr:to>
    <xdr:sp macro="" textlink="">
      <xdr:nvSpPr>
        <xdr:cNvPr id="119" name="Rectangle 29">
          <a:extLst>
            <a:ext uri="{FF2B5EF4-FFF2-40B4-BE49-F238E27FC236}">
              <a16:creationId xmlns:a16="http://schemas.microsoft.com/office/drawing/2014/main" id="{00000000-0008-0000-0200-000077000000}"/>
            </a:ext>
          </a:extLst>
        </xdr:cNvPr>
        <xdr:cNvSpPr>
          <a:spLocks noChangeArrowheads="1"/>
        </xdr:cNvSpPr>
      </xdr:nvSpPr>
      <xdr:spPr bwMode="auto">
        <a:xfrm>
          <a:off x="1087148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857</xdr:row>
      <xdr:rowOff>75353</xdr:rowOff>
    </xdr:from>
    <xdr:to>
      <xdr:col>41</xdr:col>
      <xdr:colOff>264442</xdr:colOff>
      <xdr:row>857</xdr:row>
      <xdr:rowOff>75353</xdr:rowOff>
    </xdr:to>
    <xdr:sp macro="" textlink="">
      <xdr:nvSpPr>
        <xdr:cNvPr id="120" name="Rectangle 33">
          <a:extLst>
            <a:ext uri="{FF2B5EF4-FFF2-40B4-BE49-F238E27FC236}">
              <a16:creationId xmlns:a16="http://schemas.microsoft.com/office/drawing/2014/main" id="{00000000-0008-0000-0200-000078000000}"/>
            </a:ext>
          </a:extLst>
        </xdr:cNvPr>
        <xdr:cNvSpPr>
          <a:spLocks noChangeArrowheads="1"/>
        </xdr:cNvSpPr>
      </xdr:nvSpPr>
      <xdr:spPr bwMode="auto">
        <a:xfrm>
          <a:off x="1087148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857</xdr:row>
      <xdr:rowOff>75353</xdr:rowOff>
    </xdr:from>
    <xdr:to>
      <xdr:col>41</xdr:col>
      <xdr:colOff>264442</xdr:colOff>
      <xdr:row>857</xdr:row>
      <xdr:rowOff>75353</xdr:rowOff>
    </xdr:to>
    <xdr:sp macro="" textlink="">
      <xdr:nvSpPr>
        <xdr:cNvPr id="121" name="Rectangle 37">
          <a:extLst>
            <a:ext uri="{FF2B5EF4-FFF2-40B4-BE49-F238E27FC236}">
              <a16:creationId xmlns:a16="http://schemas.microsoft.com/office/drawing/2014/main" id="{00000000-0008-0000-0200-000079000000}"/>
            </a:ext>
          </a:extLst>
        </xdr:cNvPr>
        <xdr:cNvSpPr>
          <a:spLocks noChangeArrowheads="1"/>
        </xdr:cNvSpPr>
      </xdr:nvSpPr>
      <xdr:spPr bwMode="auto">
        <a:xfrm>
          <a:off x="1087148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857</xdr:row>
      <xdr:rowOff>75353</xdr:rowOff>
    </xdr:from>
    <xdr:to>
      <xdr:col>41</xdr:col>
      <xdr:colOff>264442</xdr:colOff>
      <xdr:row>857</xdr:row>
      <xdr:rowOff>75353</xdr:rowOff>
    </xdr:to>
    <xdr:sp macro="" textlink="">
      <xdr:nvSpPr>
        <xdr:cNvPr id="122" name="Rectangle 15">
          <a:extLst>
            <a:ext uri="{FF2B5EF4-FFF2-40B4-BE49-F238E27FC236}">
              <a16:creationId xmlns:a16="http://schemas.microsoft.com/office/drawing/2014/main" id="{00000000-0008-0000-0200-00007A000000}"/>
            </a:ext>
          </a:extLst>
        </xdr:cNvPr>
        <xdr:cNvSpPr>
          <a:spLocks noChangeArrowheads="1"/>
        </xdr:cNvSpPr>
      </xdr:nvSpPr>
      <xdr:spPr bwMode="auto">
        <a:xfrm>
          <a:off x="1087148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857</xdr:row>
      <xdr:rowOff>75353</xdr:rowOff>
    </xdr:from>
    <xdr:to>
      <xdr:col>41</xdr:col>
      <xdr:colOff>264442</xdr:colOff>
      <xdr:row>857</xdr:row>
      <xdr:rowOff>75353</xdr:rowOff>
    </xdr:to>
    <xdr:sp macro="" textlink="">
      <xdr:nvSpPr>
        <xdr:cNvPr id="123" name="Rectangle 29">
          <a:extLst>
            <a:ext uri="{FF2B5EF4-FFF2-40B4-BE49-F238E27FC236}">
              <a16:creationId xmlns:a16="http://schemas.microsoft.com/office/drawing/2014/main" id="{00000000-0008-0000-0200-00007B000000}"/>
            </a:ext>
          </a:extLst>
        </xdr:cNvPr>
        <xdr:cNvSpPr>
          <a:spLocks noChangeArrowheads="1"/>
        </xdr:cNvSpPr>
      </xdr:nvSpPr>
      <xdr:spPr bwMode="auto">
        <a:xfrm>
          <a:off x="1087148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857</xdr:row>
      <xdr:rowOff>75353</xdr:rowOff>
    </xdr:from>
    <xdr:to>
      <xdr:col>41</xdr:col>
      <xdr:colOff>264442</xdr:colOff>
      <xdr:row>857</xdr:row>
      <xdr:rowOff>75353</xdr:rowOff>
    </xdr:to>
    <xdr:sp macro="" textlink="">
      <xdr:nvSpPr>
        <xdr:cNvPr id="124" name="Rectangle 33">
          <a:extLst>
            <a:ext uri="{FF2B5EF4-FFF2-40B4-BE49-F238E27FC236}">
              <a16:creationId xmlns:a16="http://schemas.microsoft.com/office/drawing/2014/main" id="{00000000-0008-0000-0200-00007C000000}"/>
            </a:ext>
          </a:extLst>
        </xdr:cNvPr>
        <xdr:cNvSpPr>
          <a:spLocks noChangeArrowheads="1"/>
        </xdr:cNvSpPr>
      </xdr:nvSpPr>
      <xdr:spPr bwMode="auto">
        <a:xfrm>
          <a:off x="1087148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857</xdr:row>
      <xdr:rowOff>75353</xdr:rowOff>
    </xdr:from>
    <xdr:to>
      <xdr:col>41</xdr:col>
      <xdr:colOff>264442</xdr:colOff>
      <xdr:row>857</xdr:row>
      <xdr:rowOff>75353</xdr:rowOff>
    </xdr:to>
    <xdr:sp macro="" textlink="">
      <xdr:nvSpPr>
        <xdr:cNvPr id="125" name="Rectangle 37">
          <a:extLst>
            <a:ext uri="{FF2B5EF4-FFF2-40B4-BE49-F238E27FC236}">
              <a16:creationId xmlns:a16="http://schemas.microsoft.com/office/drawing/2014/main" id="{00000000-0008-0000-0200-00007D000000}"/>
            </a:ext>
          </a:extLst>
        </xdr:cNvPr>
        <xdr:cNvSpPr>
          <a:spLocks noChangeArrowheads="1"/>
        </xdr:cNvSpPr>
      </xdr:nvSpPr>
      <xdr:spPr bwMode="auto">
        <a:xfrm>
          <a:off x="1087148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857</xdr:row>
      <xdr:rowOff>75353</xdr:rowOff>
    </xdr:from>
    <xdr:to>
      <xdr:col>41</xdr:col>
      <xdr:colOff>264442</xdr:colOff>
      <xdr:row>857</xdr:row>
      <xdr:rowOff>75353</xdr:rowOff>
    </xdr:to>
    <xdr:sp macro="" textlink="">
      <xdr:nvSpPr>
        <xdr:cNvPr id="126" name="Rectangle 15">
          <a:extLst>
            <a:ext uri="{FF2B5EF4-FFF2-40B4-BE49-F238E27FC236}">
              <a16:creationId xmlns:a16="http://schemas.microsoft.com/office/drawing/2014/main" id="{00000000-0008-0000-0200-00007E000000}"/>
            </a:ext>
          </a:extLst>
        </xdr:cNvPr>
        <xdr:cNvSpPr>
          <a:spLocks noChangeArrowheads="1"/>
        </xdr:cNvSpPr>
      </xdr:nvSpPr>
      <xdr:spPr bwMode="auto">
        <a:xfrm>
          <a:off x="1087148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857</xdr:row>
      <xdr:rowOff>75353</xdr:rowOff>
    </xdr:from>
    <xdr:to>
      <xdr:col>41</xdr:col>
      <xdr:colOff>264442</xdr:colOff>
      <xdr:row>857</xdr:row>
      <xdr:rowOff>75353</xdr:rowOff>
    </xdr:to>
    <xdr:sp macro="" textlink="">
      <xdr:nvSpPr>
        <xdr:cNvPr id="127" name="Rectangle 29">
          <a:extLst>
            <a:ext uri="{FF2B5EF4-FFF2-40B4-BE49-F238E27FC236}">
              <a16:creationId xmlns:a16="http://schemas.microsoft.com/office/drawing/2014/main" id="{00000000-0008-0000-0200-00007F000000}"/>
            </a:ext>
          </a:extLst>
        </xdr:cNvPr>
        <xdr:cNvSpPr>
          <a:spLocks noChangeArrowheads="1"/>
        </xdr:cNvSpPr>
      </xdr:nvSpPr>
      <xdr:spPr bwMode="auto">
        <a:xfrm>
          <a:off x="1087148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857</xdr:row>
      <xdr:rowOff>75353</xdr:rowOff>
    </xdr:from>
    <xdr:to>
      <xdr:col>41</xdr:col>
      <xdr:colOff>264442</xdr:colOff>
      <xdr:row>857</xdr:row>
      <xdr:rowOff>75353</xdr:rowOff>
    </xdr:to>
    <xdr:sp macro="" textlink="">
      <xdr:nvSpPr>
        <xdr:cNvPr id="128" name="Rectangle 33">
          <a:extLst>
            <a:ext uri="{FF2B5EF4-FFF2-40B4-BE49-F238E27FC236}">
              <a16:creationId xmlns:a16="http://schemas.microsoft.com/office/drawing/2014/main" id="{00000000-0008-0000-0200-000080000000}"/>
            </a:ext>
          </a:extLst>
        </xdr:cNvPr>
        <xdr:cNvSpPr>
          <a:spLocks noChangeArrowheads="1"/>
        </xdr:cNvSpPr>
      </xdr:nvSpPr>
      <xdr:spPr bwMode="auto">
        <a:xfrm>
          <a:off x="1087148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857</xdr:row>
      <xdr:rowOff>75353</xdr:rowOff>
    </xdr:from>
    <xdr:to>
      <xdr:col>41</xdr:col>
      <xdr:colOff>264442</xdr:colOff>
      <xdr:row>857</xdr:row>
      <xdr:rowOff>75353</xdr:rowOff>
    </xdr:to>
    <xdr:sp macro="" textlink="">
      <xdr:nvSpPr>
        <xdr:cNvPr id="129" name="Rectangle 37">
          <a:extLst>
            <a:ext uri="{FF2B5EF4-FFF2-40B4-BE49-F238E27FC236}">
              <a16:creationId xmlns:a16="http://schemas.microsoft.com/office/drawing/2014/main" id="{00000000-0008-0000-0200-000081000000}"/>
            </a:ext>
          </a:extLst>
        </xdr:cNvPr>
        <xdr:cNvSpPr>
          <a:spLocks noChangeArrowheads="1"/>
        </xdr:cNvSpPr>
      </xdr:nvSpPr>
      <xdr:spPr bwMode="auto">
        <a:xfrm>
          <a:off x="1087148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857</xdr:row>
      <xdr:rowOff>75353</xdr:rowOff>
    </xdr:from>
    <xdr:to>
      <xdr:col>40</xdr:col>
      <xdr:colOff>264442</xdr:colOff>
      <xdr:row>857</xdr:row>
      <xdr:rowOff>75353</xdr:rowOff>
    </xdr:to>
    <xdr:sp macro="" textlink="">
      <xdr:nvSpPr>
        <xdr:cNvPr id="130" name="Rectangle 15">
          <a:extLst>
            <a:ext uri="{FF2B5EF4-FFF2-40B4-BE49-F238E27FC236}">
              <a16:creationId xmlns:a16="http://schemas.microsoft.com/office/drawing/2014/main" id="{00000000-0008-0000-0200-000082000000}"/>
            </a:ext>
          </a:extLst>
        </xdr:cNvPr>
        <xdr:cNvSpPr>
          <a:spLocks noChangeArrowheads="1"/>
        </xdr:cNvSpPr>
      </xdr:nvSpPr>
      <xdr:spPr bwMode="auto">
        <a:xfrm>
          <a:off x="1061240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857</xdr:row>
      <xdr:rowOff>75353</xdr:rowOff>
    </xdr:from>
    <xdr:to>
      <xdr:col>40</xdr:col>
      <xdr:colOff>264442</xdr:colOff>
      <xdr:row>857</xdr:row>
      <xdr:rowOff>75353</xdr:rowOff>
    </xdr:to>
    <xdr:sp macro="" textlink="">
      <xdr:nvSpPr>
        <xdr:cNvPr id="131" name="Rectangle 29">
          <a:extLst>
            <a:ext uri="{FF2B5EF4-FFF2-40B4-BE49-F238E27FC236}">
              <a16:creationId xmlns:a16="http://schemas.microsoft.com/office/drawing/2014/main" id="{00000000-0008-0000-0200-000083000000}"/>
            </a:ext>
          </a:extLst>
        </xdr:cNvPr>
        <xdr:cNvSpPr>
          <a:spLocks noChangeArrowheads="1"/>
        </xdr:cNvSpPr>
      </xdr:nvSpPr>
      <xdr:spPr bwMode="auto">
        <a:xfrm>
          <a:off x="1061240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857</xdr:row>
      <xdr:rowOff>75353</xdr:rowOff>
    </xdr:from>
    <xdr:to>
      <xdr:col>40</xdr:col>
      <xdr:colOff>264442</xdr:colOff>
      <xdr:row>857</xdr:row>
      <xdr:rowOff>75353</xdr:rowOff>
    </xdr:to>
    <xdr:sp macro="" textlink="">
      <xdr:nvSpPr>
        <xdr:cNvPr id="132" name="Rectangle 33">
          <a:extLst>
            <a:ext uri="{FF2B5EF4-FFF2-40B4-BE49-F238E27FC236}">
              <a16:creationId xmlns:a16="http://schemas.microsoft.com/office/drawing/2014/main" id="{00000000-0008-0000-0200-000084000000}"/>
            </a:ext>
          </a:extLst>
        </xdr:cNvPr>
        <xdr:cNvSpPr>
          <a:spLocks noChangeArrowheads="1"/>
        </xdr:cNvSpPr>
      </xdr:nvSpPr>
      <xdr:spPr bwMode="auto">
        <a:xfrm>
          <a:off x="1061240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857</xdr:row>
      <xdr:rowOff>75353</xdr:rowOff>
    </xdr:from>
    <xdr:to>
      <xdr:col>40</xdr:col>
      <xdr:colOff>264442</xdr:colOff>
      <xdr:row>857</xdr:row>
      <xdr:rowOff>75353</xdr:rowOff>
    </xdr:to>
    <xdr:sp macro="" textlink="">
      <xdr:nvSpPr>
        <xdr:cNvPr id="133" name="Rectangle 37">
          <a:extLst>
            <a:ext uri="{FF2B5EF4-FFF2-40B4-BE49-F238E27FC236}">
              <a16:creationId xmlns:a16="http://schemas.microsoft.com/office/drawing/2014/main" id="{00000000-0008-0000-0200-000085000000}"/>
            </a:ext>
          </a:extLst>
        </xdr:cNvPr>
        <xdr:cNvSpPr>
          <a:spLocks noChangeArrowheads="1"/>
        </xdr:cNvSpPr>
      </xdr:nvSpPr>
      <xdr:spPr bwMode="auto">
        <a:xfrm>
          <a:off x="1061240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857</xdr:row>
      <xdr:rowOff>142875</xdr:rowOff>
    </xdr:from>
    <xdr:to>
      <xdr:col>47</xdr:col>
      <xdr:colOff>228600</xdr:colOff>
      <xdr:row>857</xdr:row>
      <xdr:rowOff>142875</xdr:rowOff>
    </xdr:to>
    <xdr:sp macro="" textlink="">
      <xdr:nvSpPr>
        <xdr:cNvPr id="134" name="Rectangle 15">
          <a:extLst>
            <a:ext uri="{FF2B5EF4-FFF2-40B4-BE49-F238E27FC236}">
              <a16:creationId xmlns:a16="http://schemas.microsoft.com/office/drawing/2014/main" id="{00000000-0008-0000-0200-000086000000}"/>
            </a:ext>
          </a:extLst>
        </xdr:cNvPr>
        <xdr:cNvSpPr>
          <a:spLocks noChangeArrowheads="1"/>
        </xdr:cNvSpPr>
      </xdr:nvSpPr>
      <xdr:spPr bwMode="auto">
        <a:xfrm>
          <a:off x="12359640" y="212123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857</xdr:row>
      <xdr:rowOff>142875</xdr:rowOff>
    </xdr:from>
    <xdr:to>
      <xdr:col>47</xdr:col>
      <xdr:colOff>228600</xdr:colOff>
      <xdr:row>857</xdr:row>
      <xdr:rowOff>142875</xdr:rowOff>
    </xdr:to>
    <xdr:sp macro="" textlink="">
      <xdr:nvSpPr>
        <xdr:cNvPr id="135" name="Rectangle 29">
          <a:extLst>
            <a:ext uri="{FF2B5EF4-FFF2-40B4-BE49-F238E27FC236}">
              <a16:creationId xmlns:a16="http://schemas.microsoft.com/office/drawing/2014/main" id="{00000000-0008-0000-0200-000087000000}"/>
            </a:ext>
          </a:extLst>
        </xdr:cNvPr>
        <xdr:cNvSpPr>
          <a:spLocks noChangeArrowheads="1"/>
        </xdr:cNvSpPr>
      </xdr:nvSpPr>
      <xdr:spPr bwMode="auto">
        <a:xfrm>
          <a:off x="12359640" y="212123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857</xdr:row>
      <xdr:rowOff>142875</xdr:rowOff>
    </xdr:from>
    <xdr:to>
      <xdr:col>47</xdr:col>
      <xdr:colOff>228600</xdr:colOff>
      <xdr:row>857</xdr:row>
      <xdr:rowOff>142875</xdr:rowOff>
    </xdr:to>
    <xdr:sp macro="" textlink="">
      <xdr:nvSpPr>
        <xdr:cNvPr id="136" name="Rectangle 33">
          <a:extLst>
            <a:ext uri="{FF2B5EF4-FFF2-40B4-BE49-F238E27FC236}">
              <a16:creationId xmlns:a16="http://schemas.microsoft.com/office/drawing/2014/main" id="{00000000-0008-0000-0200-000088000000}"/>
            </a:ext>
          </a:extLst>
        </xdr:cNvPr>
        <xdr:cNvSpPr>
          <a:spLocks noChangeArrowheads="1"/>
        </xdr:cNvSpPr>
      </xdr:nvSpPr>
      <xdr:spPr bwMode="auto">
        <a:xfrm>
          <a:off x="12359640" y="212123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857</xdr:row>
      <xdr:rowOff>142875</xdr:rowOff>
    </xdr:from>
    <xdr:to>
      <xdr:col>47</xdr:col>
      <xdr:colOff>228600</xdr:colOff>
      <xdr:row>857</xdr:row>
      <xdr:rowOff>142875</xdr:rowOff>
    </xdr:to>
    <xdr:sp macro="" textlink="">
      <xdr:nvSpPr>
        <xdr:cNvPr id="137" name="Rectangle 37">
          <a:extLst>
            <a:ext uri="{FF2B5EF4-FFF2-40B4-BE49-F238E27FC236}">
              <a16:creationId xmlns:a16="http://schemas.microsoft.com/office/drawing/2014/main" id="{00000000-0008-0000-0200-000089000000}"/>
            </a:ext>
          </a:extLst>
        </xdr:cNvPr>
        <xdr:cNvSpPr>
          <a:spLocks noChangeArrowheads="1"/>
        </xdr:cNvSpPr>
      </xdr:nvSpPr>
      <xdr:spPr bwMode="auto">
        <a:xfrm>
          <a:off x="12359640" y="212123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857</xdr:row>
      <xdr:rowOff>75353</xdr:rowOff>
    </xdr:from>
    <xdr:to>
      <xdr:col>40</xdr:col>
      <xdr:colOff>264442</xdr:colOff>
      <xdr:row>857</xdr:row>
      <xdr:rowOff>75353</xdr:rowOff>
    </xdr:to>
    <xdr:sp macro="" textlink="">
      <xdr:nvSpPr>
        <xdr:cNvPr id="138" name="Rectangle 15">
          <a:extLst>
            <a:ext uri="{FF2B5EF4-FFF2-40B4-BE49-F238E27FC236}">
              <a16:creationId xmlns:a16="http://schemas.microsoft.com/office/drawing/2014/main" id="{00000000-0008-0000-0200-00008A000000}"/>
            </a:ext>
          </a:extLst>
        </xdr:cNvPr>
        <xdr:cNvSpPr>
          <a:spLocks noChangeArrowheads="1"/>
        </xdr:cNvSpPr>
      </xdr:nvSpPr>
      <xdr:spPr bwMode="auto">
        <a:xfrm>
          <a:off x="1061240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857</xdr:row>
      <xdr:rowOff>75353</xdr:rowOff>
    </xdr:from>
    <xdr:to>
      <xdr:col>40</xdr:col>
      <xdr:colOff>264442</xdr:colOff>
      <xdr:row>857</xdr:row>
      <xdr:rowOff>75353</xdr:rowOff>
    </xdr:to>
    <xdr:sp macro="" textlink="">
      <xdr:nvSpPr>
        <xdr:cNvPr id="139" name="Rectangle 29">
          <a:extLst>
            <a:ext uri="{FF2B5EF4-FFF2-40B4-BE49-F238E27FC236}">
              <a16:creationId xmlns:a16="http://schemas.microsoft.com/office/drawing/2014/main" id="{00000000-0008-0000-0200-00008B000000}"/>
            </a:ext>
          </a:extLst>
        </xdr:cNvPr>
        <xdr:cNvSpPr>
          <a:spLocks noChangeArrowheads="1"/>
        </xdr:cNvSpPr>
      </xdr:nvSpPr>
      <xdr:spPr bwMode="auto">
        <a:xfrm>
          <a:off x="1061240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857</xdr:row>
      <xdr:rowOff>75353</xdr:rowOff>
    </xdr:from>
    <xdr:to>
      <xdr:col>40</xdr:col>
      <xdr:colOff>264442</xdr:colOff>
      <xdr:row>857</xdr:row>
      <xdr:rowOff>75353</xdr:rowOff>
    </xdr:to>
    <xdr:sp macro="" textlink="">
      <xdr:nvSpPr>
        <xdr:cNvPr id="140" name="Rectangle 33">
          <a:extLst>
            <a:ext uri="{FF2B5EF4-FFF2-40B4-BE49-F238E27FC236}">
              <a16:creationId xmlns:a16="http://schemas.microsoft.com/office/drawing/2014/main" id="{00000000-0008-0000-0200-00008C000000}"/>
            </a:ext>
          </a:extLst>
        </xdr:cNvPr>
        <xdr:cNvSpPr>
          <a:spLocks noChangeArrowheads="1"/>
        </xdr:cNvSpPr>
      </xdr:nvSpPr>
      <xdr:spPr bwMode="auto">
        <a:xfrm>
          <a:off x="1061240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857</xdr:row>
      <xdr:rowOff>75353</xdr:rowOff>
    </xdr:from>
    <xdr:to>
      <xdr:col>40</xdr:col>
      <xdr:colOff>264442</xdr:colOff>
      <xdr:row>857</xdr:row>
      <xdr:rowOff>75353</xdr:rowOff>
    </xdr:to>
    <xdr:sp macro="" textlink="">
      <xdr:nvSpPr>
        <xdr:cNvPr id="141" name="Rectangle 37">
          <a:extLst>
            <a:ext uri="{FF2B5EF4-FFF2-40B4-BE49-F238E27FC236}">
              <a16:creationId xmlns:a16="http://schemas.microsoft.com/office/drawing/2014/main" id="{00000000-0008-0000-0200-00008D000000}"/>
            </a:ext>
          </a:extLst>
        </xdr:cNvPr>
        <xdr:cNvSpPr>
          <a:spLocks noChangeArrowheads="1"/>
        </xdr:cNvSpPr>
      </xdr:nvSpPr>
      <xdr:spPr bwMode="auto">
        <a:xfrm>
          <a:off x="1061240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857</xdr:row>
      <xdr:rowOff>142875</xdr:rowOff>
    </xdr:from>
    <xdr:to>
      <xdr:col>47</xdr:col>
      <xdr:colOff>228600</xdr:colOff>
      <xdr:row>857</xdr:row>
      <xdr:rowOff>142875</xdr:rowOff>
    </xdr:to>
    <xdr:sp macro="" textlink="">
      <xdr:nvSpPr>
        <xdr:cNvPr id="142" name="Rectangle 15">
          <a:extLst>
            <a:ext uri="{FF2B5EF4-FFF2-40B4-BE49-F238E27FC236}">
              <a16:creationId xmlns:a16="http://schemas.microsoft.com/office/drawing/2014/main" id="{00000000-0008-0000-0200-00008E000000}"/>
            </a:ext>
          </a:extLst>
        </xdr:cNvPr>
        <xdr:cNvSpPr>
          <a:spLocks noChangeArrowheads="1"/>
        </xdr:cNvSpPr>
      </xdr:nvSpPr>
      <xdr:spPr bwMode="auto">
        <a:xfrm>
          <a:off x="12359640" y="212123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857</xdr:row>
      <xdr:rowOff>142875</xdr:rowOff>
    </xdr:from>
    <xdr:to>
      <xdr:col>47</xdr:col>
      <xdr:colOff>228600</xdr:colOff>
      <xdr:row>857</xdr:row>
      <xdr:rowOff>142875</xdr:rowOff>
    </xdr:to>
    <xdr:sp macro="" textlink="">
      <xdr:nvSpPr>
        <xdr:cNvPr id="143" name="Rectangle 29">
          <a:extLst>
            <a:ext uri="{FF2B5EF4-FFF2-40B4-BE49-F238E27FC236}">
              <a16:creationId xmlns:a16="http://schemas.microsoft.com/office/drawing/2014/main" id="{00000000-0008-0000-0200-00008F000000}"/>
            </a:ext>
          </a:extLst>
        </xdr:cNvPr>
        <xdr:cNvSpPr>
          <a:spLocks noChangeArrowheads="1"/>
        </xdr:cNvSpPr>
      </xdr:nvSpPr>
      <xdr:spPr bwMode="auto">
        <a:xfrm>
          <a:off x="12359640" y="212123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857</xdr:row>
      <xdr:rowOff>142875</xdr:rowOff>
    </xdr:from>
    <xdr:to>
      <xdr:col>47</xdr:col>
      <xdr:colOff>228600</xdr:colOff>
      <xdr:row>857</xdr:row>
      <xdr:rowOff>142875</xdr:rowOff>
    </xdr:to>
    <xdr:sp macro="" textlink="">
      <xdr:nvSpPr>
        <xdr:cNvPr id="144" name="Rectangle 33">
          <a:extLst>
            <a:ext uri="{FF2B5EF4-FFF2-40B4-BE49-F238E27FC236}">
              <a16:creationId xmlns:a16="http://schemas.microsoft.com/office/drawing/2014/main" id="{00000000-0008-0000-0200-000090000000}"/>
            </a:ext>
          </a:extLst>
        </xdr:cNvPr>
        <xdr:cNvSpPr>
          <a:spLocks noChangeArrowheads="1"/>
        </xdr:cNvSpPr>
      </xdr:nvSpPr>
      <xdr:spPr bwMode="auto">
        <a:xfrm>
          <a:off x="12359640" y="212123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857</xdr:row>
      <xdr:rowOff>142875</xdr:rowOff>
    </xdr:from>
    <xdr:to>
      <xdr:col>47</xdr:col>
      <xdr:colOff>228600</xdr:colOff>
      <xdr:row>857</xdr:row>
      <xdr:rowOff>142875</xdr:rowOff>
    </xdr:to>
    <xdr:sp macro="" textlink="">
      <xdr:nvSpPr>
        <xdr:cNvPr id="145" name="Rectangle 37">
          <a:extLst>
            <a:ext uri="{FF2B5EF4-FFF2-40B4-BE49-F238E27FC236}">
              <a16:creationId xmlns:a16="http://schemas.microsoft.com/office/drawing/2014/main" id="{00000000-0008-0000-0200-000091000000}"/>
            </a:ext>
          </a:extLst>
        </xdr:cNvPr>
        <xdr:cNvSpPr>
          <a:spLocks noChangeArrowheads="1"/>
        </xdr:cNvSpPr>
      </xdr:nvSpPr>
      <xdr:spPr bwMode="auto">
        <a:xfrm>
          <a:off x="12359640" y="212123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925</xdr:row>
      <xdr:rowOff>75353</xdr:rowOff>
    </xdr:from>
    <xdr:to>
      <xdr:col>40</xdr:col>
      <xdr:colOff>264442</xdr:colOff>
      <xdr:row>925</xdr:row>
      <xdr:rowOff>75353</xdr:rowOff>
    </xdr:to>
    <xdr:sp macro="" textlink="">
      <xdr:nvSpPr>
        <xdr:cNvPr id="146" name="Rectangle 15">
          <a:extLst>
            <a:ext uri="{FF2B5EF4-FFF2-40B4-BE49-F238E27FC236}">
              <a16:creationId xmlns:a16="http://schemas.microsoft.com/office/drawing/2014/main" id="{00000000-0008-0000-0200-000092000000}"/>
            </a:ext>
          </a:extLst>
        </xdr:cNvPr>
        <xdr:cNvSpPr>
          <a:spLocks noChangeArrowheads="1"/>
        </xdr:cNvSpPr>
      </xdr:nvSpPr>
      <xdr:spPr bwMode="auto">
        <a:xfrm>
          <a:off x="1061240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925</xdr:row>
      <xdr:rowOff>75353</xdr:rowOff>
    </xdr:from>
    <xdr:to>
      <xdr:col>40</xdr:col>
      <xdr:colOff>264442</xdr:colOff>
      <xdr:row>925</xdr:row>
      <xdr:rowOff>75353</xdr:rowOff>
    </xdr:to>
    <xdr:sp macro="" textlink="">
      <xdr:nvSpPr>
        <xdr:cNvPr id="147" name="Rectangle 29">
          <a:extLst>
            <a:ext uri="{FF2B5EF4-FFF2-40B4-BE49-F238E27FC236}">
              <a16:creationId xmlns:a16="http://schemas.microsoft.com/office/drawing/2014/main" id="{00000000-0008-0000-0200-000093000000}"/>
            </a:ext>
          </a:extLst>
        </xdr:cNvPr>
        <xdr:cNvSpPr>
          <a:spLocks noChangeArrowheads="1"/>
        </xdr:cNvSpPr>
      </xdr:nvSpPr>
      <xdr:spPr bwMode="auto">
        <a:xfrm>
          <a:off x="1061240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925</xdr:row>
      <xdr:rowOff>75353</xdr:rowOff>
    </xdr:from>
    <xdr:to>
      <xdr:col>40</xdr:col>
      <xdr:colOff>264442</xdr:colOff>
      <xdr:row>925</xdr:row>
      <xdr:rowOff>75353</xdr:rowOff>
    </xdr:to>
    <xdr:sp macro="" textlink="">
      <xdr:nvSpPr>
        <xdr:cNvPr id="148" name="Rectangle 33">
          <a:extLst>
            <a:ext uri="{FF2B5EF4-FFF2-40B4-BE49-F238E27FC236}">
              <a16:creationId xmlns:a16="http://schemas.microsoft.com/office/drawing/2014/main" id="{00000000-0008-0000-0200-000094000000}"/>
            </a:ext>
          </a:extLst>
        </xdr:cNvPr>
        <xdr:cNvSpPr>
          <a:spLocks noChangeArrowheads="1"/>
        </xdr:cNvSpPr>
      </xdr:nvSpPr>
      <xdr:spPr bwMode="auto">
        <a:xfrm>
          <a:off x="1061240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925</xdr:row>
      <xdr:rowOff>75353</xdr:rowOff>
    </xdr:from>
    <xdr:to>
      <xdr:col>40</xdr:col>
      <xdr:colOff>264442</xdr:colOff>
      <xdr:row>925</xdr:row>
      <xdr:rowOff>75353</xdr:rowOff>
    </xdr:to>
    <xdr:sp macro="" textlink="">
      <xdr:nvSpPr>
        <xdr:cNvPr id="149" name="Rectangle 37">
          <a:extLst>
            <a:ext uri="{FF2B5EF4-FFF2-40B4-BE49-F238E27FC236}">
              <a16:creationId xmlns:a16="http://schemas.microsoft.com/office/drawing/2014/main" id="{00000000-0008-0000-0200-000095000000}"/>
            </a:ext>
          </a:extLst>
        </xdr:cNvPr>
        <xdr:cNvSpPr>
          <a:spLocks noChangeArrowheads="1"/>
        </xdr:cNvSpPr>
      </xdr:nvSpPr>
      <xdr:spPr bwMode="auto">
        <a:xfrm>
          <a:off x="1061240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925</xdr:row>
      <xdr:rowOff>142875</xdr:rowOff>
    </xdr:from>
    <xdr:to>
      <xdr:col>47</xdr:col>
      <xdr:colOff>228600</xdr:colOff>
      <xdr:row>925</xdr:row>
      <xdr:rowOff>142875</xdr:rowOff>
    </xdr:to>
    <xdr:sp macro="" textlink="">
      <xdr:nvSpPr>
        <xdr:cNvPr id="150" name="Rectangle 15">
          <a:extLst>
            <a:ext uri="{FF2B5EF4-FFF2-40B4-BE49-F238E27FC236}">
              <a16:creationId xmlns:a16="http://schemas.microsoft.com/office/drawing/2014/main" id="{00000000-0008-0000-0200-000096000000}"/>
            </a:ext>
          </a:extLst>
        </xdr:cNvPr>
        <xdr:cNvSpPr>
          <a:spLocks noChangeArrowheads="1"/>
        </xdr:cNvSpPr>
      </xdr:nvSpPr>
      <xdr:spPr bwMode="auto">
        <a:xfrm>
          <a:off x="12359640" y="225077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925</xdr:row>
      <xdr:rowOff>142875</xdr:rowOff>
    </xdr:from>
    <xdr:to>
      <xdr:col>47</xdr:col>
      <xdr:colOff>228600</xdr:colOff>
      <xdr:row>925</xdr:row>
      <xdr:rowOff>142875</xdr:rowOff>
    </xdr:to>
    <xdr:sp macro="" textlink="">
      <xdr:nvSpPr>
        <xdr:cNvPr id="151" name="Rectangle 29">
          <a:extLst>
            <a:ext uri="{FF2B5EF4-FFF2-40B4-BE49-F238E27FC236}">
              <a16:creationId xmlns:a16="http://schemas.microsoft.com/office/drawing/2014/main" id="{00000000-0008-0000-0200-000097000000}"/>
            </a:ext>
          </a:extLst>
        </xdr:cNvPr>
        <xdr:cNvSpPr>
          <a:spLocks noChangeArrowheads="1"/>
        </xdr:cNvSpPr>
      </xdr:nvSpPr>
      <xdr:spPr bwMode="auto">
        <a:xfrm>
          <a:off x="12359640" y="225077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925</xdr:row>
      <xdr:rowOff>142875</xdr:rowOff>
    </xdr:from>
    <xdr:to>
      <xdr:col>47</xdr:col>
      <xdr:colOff>228600</xdr:colOff>
      <xdr:row>925</xdr:row>
      <xdr:rowOff>142875</xdr:rowOff>
    </xdr:to>
    <xdr:sp macro="" textlink="">
      <xdr:nvSpPr>
        <xdr:cNvPr id="152" name="Rectangle 33">
          <a:extLst>
            <a:ext uri="{FF2B5EF4-FFF2-40B4-BE49-F238E27FC236}">
              <a16:creationId xmlns:a16="http://schemas.microsoft.com/office/drawing/2014/main" id="{00000000-0008-0000-0200-000098000000}"/>
            </a:ext>
          </a:extLst>
        </xdr:cNvPr>
        <xdr:cNvSpPr>
          <a:spLocks noChangeArrowheads="1"/>
        </xdr:cNvSpPr>
      </xdr:nvSpPr>
      <xdr:spPr bwMode="auto">
        <a:xfrm>
          <a:off x="12359640" y="225077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925</xdr:row>
      <xdr:rowOff>142875</xdr:rowOff>
    </xdr:from>
    <xdr:to>
      <xdr:col>47</xdr:col>
      <xdr:colOff>228600</xdr:colOff>
      <xdr:row>925</xdr:row>
      <xdr:rowOff>142875</xdr:rowOff>
    </xdr:to>
    <xdr:sp macro="" textlink="">
      <xdr:nvSpPr>
        <xdr:cNvPr id="153" name="Rectangle 37">
          <a:extLst>
            <a:ext uri="{FF2B5EF4-FFF2-40B4-BE49-F238E27FC236}">
              <a16:creationId xmlns:a16="http://schemas.microsoft.com/office/drawing/2014/main" id="{00000000-0008-0000-0200-000099000000}"/>
            </a:ext>
          </a:extLst>
        </xdr:cNvPr>
        <xdr:cNvSpPr>
          <a:spLocks noChangeArrowheads="1"/>
        </xdr:cNvSpPr>
      </xdr:nvSpPr>
      <xdr:spPr bwMode="auto">
        <a:xfrm>
          <a:off x="12359640" y="225077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925</xdr:row>
      <xdr:rowOff>75353</xdr:rowOff>
    </xdr:from>
    <xdr:to>
      <xdr:col>40</xdr:col>
      <xdr:colOff>264442</xdr:colOff>
      <xdr:row>925</xdr:row>
      <xdr:rowOff>75353</xdr:rowOff>
    </xdr:to>
    <xdr:sp macro="" textlink="">
      <xdr:nvSpPr>
        <xdr:cNvPr id="154" name="Rectangle 15">
          <a:extLst>
            <a:ext uri="{FF2B5EF4-FFF2-40B4-BE49-F238E27FC236}">
              <a16:creationId xmlns:a16="http://schemas.microsoft.com/office/drawing/2014/main" id="{00000000-0008-0000-0200-00009A000000}"/>
            </a:ext>
          </a:extLst>
        </xdr:cNvPr>
        <xdr:cNvSpPr>
          <a:spLocks noChangeArrowheads="1"/>
        </xdr:cNvSpPr>
      </xdr:nvSpPr>
      <xdr:spPr bwMode="auto">
        <a:xfrm>
          <a:off x="1061240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925</xdr:row>
      <xdr:rowOff>75353</xdr:rowOff>
    </xdr:from>
    <xdr:to>
      <xdr:col>40</xdr:col>
      <xdr:colOff>264442</xdr:colOff>
      <xdr:row>925</xdr:row>
      <xdr:rowOff>75353</xdr:rowOff>
    </xdr:to>
    <xdr:sp macro="" textlink="">
      <xdr:nvSpPr>
        <xdr:cNvPr id="155" name="Rectangle 29">
          <a:extLst>
            <a:ext uri="{FF2B5EF4-FFF2-40B4-BE49-F238E27FC236}">
              <a16:creationId xmlns:a16="http://schemas.microsoft.com/office/drawing/2014/main" id="{00000000-0008-0000-0200-00009B000000}"/>
            </a:ext>
          </a:extLst>
        </xdr:cNvPr>
        <xdr:cNvSpPr>
          <a:spLocks noChangeArrowheads="1"/>
        </xdr:cNvSpPr>
      </xdr:nvSpPr>
      <xdr:spPr bwMode="auto">
        <a:xfrm>
          <a:off x="1061240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925</xdr:row>
      <xdr:rowOff>75353</xdr:rowOff>
    </xdr:from>
    <xdr:to>
      <xdr:col>40</xdr:col>
      <xdr:colOff>264442</xdr:colOff>
      <xdr:row>925</xdr:row>
      <xdr:rowOff>75353</xdr:rowOff>
    </xdr:to>
    <xdr:sp macro="" textlink="">
      <xdr:nvSpPr>
        <xdr:cNvPr id="156" name="Rectangle 33">
          <a:extLst>
            <a:ext uri="{FF2B5EF4-FFF2-40B4-BE49-F238E27FC236}">
              <a16:creationId xmlns:a16="http://schemas.microsoft.com/office/drawing/2014/main" id="{00000000-0008-0000-0200-00009C000000}"/>
            </a:ext>
          </a:extLst>
        </xdr:cNvPr>
        <xdr:cNvSpPr>
          <a:spLocks noChangeArrowheads="1"/>
        </xdr:cNvSpPr>
      </xdr:nvSpPr>
      <xdr:spPr bwMode="auto">
        <a:xfrm>
          <a:off x="1061240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925</xdr:row>
      <xdr:rowOff>75353</xdr:rowOff>
    </xdr:from>
    <xdr:to>
      <xdr:col>40</xdr:col>
      <xdr:colOff>264442</xdr:colOff>
      <xdr:row>925</xdr:row>
      <xdr:rowOff>75353</xdr:rowOff>
    </xdr:to>
    <xdr:sp macro="" textlink="">
      <xdr:nvSpPr>
        <xdr:cNvPr id="157" name="Rectangle 37">
          <a:extLst>
            <a:ext uri="{FF2B5EF4-FFF2-40B4-BE49-F238E27FC236}">
              <a16:creationId xmlns:a16="http://schemas.microsoft.com/office/drawing/2014/main" id="{00000000-0008-0000-0200-00009D000000}"/>
            </a:ext>
          </a:extLst>
        </xdr:cNvPr>
        <xdr:cNvSpPr>
          <a:spLocks noChangeArrowheads="1"/>
        </xdr:cNvSpPr>
      </xdr:nvSpPr>
      <xdr:spPr bwMode="auto">
        <a:xfrm>
          <a:off x="1061240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925</xdr:row>
      <xdr:rowOff>142875</xdr:rowOff>
    </xdr:from>
    <xdr:to>
      <xdr:col>47</xdr:col>
      <xdr:colOff>228600</xdr:colOff>
      <xdr:row>925</xdr:row>
      <xdr:rowOff>142875</xdr:rowOff>
    </xdr:to>
    <xdr:sp macro="" textlink="">
      <xdr:nvSpPr>
        <xdr:cNvPr id="158" name="Rectangle 15">
          <a:extLst>
            <a:ext uri="{FF2B5EF4-FFF2-40B4-BE49-F238E27FC236}">
              <a16:creationId xmlns:a16="http://schemas.microsoft.com/office/drawing/2014/main" id="{00000000-0008-0000-0200-00009E000000}"/>
            </a:ext>
          </a:extLst>
        </xdr:cNvPr>
        <xdr:cNvSpPr>
          <a:spLocks noChangeArrowheads="1"/>
        </xdr:cNvSpPr>
      </xdr:nvSpPr>
      <xdr:spPr bwMode="auto">
        <a:xfrm>
          <a:off x="12359640" y="225077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925</xdr:row>
      <xdr:rowOff>142875</xdr:rowOff>
    </xdr:from>
    <xdr:to>
      <xdr:col>47</xdr:col>
      <xdr:colOff>228600</xdr:colOff>
      <xdr:row>925</xdr:row>
      <xdr:rowOff>142875</xdr:rowOff>
    </xdr:to>
    <xdr:sp macro="" textlink="">
      <xdr:nvSpPr>
        <xdr:cNvPr id="159" name="Rectangle 29">
          <a:extLst>
            <a:ext uri="{FF2B5EF4-FFF2-40B4-BE49-F238E27FC236}">
              <a16:creationId xmlns:a16="http://schemas.microsoft.com/office/drawing/2014/main" id="{00000000-0008-0000-0200-00009F000000}"/>
            </a:ext>
          </a:extLst>
        </xdr:cNvPr>
        <xdr:cNvSpPr>
          <a:spLocks noChangeArrowheads="1"/>
        </xdr:cNvSpPr>
      </xdr:nvSpPr>
      <xdr:spPr bwMode="auto">
        <a:xfrm>
          <a:off x="12359640" y="225077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925</xdr:row>
      <xdr:rowOff>142875</xdr:rowOff>
    </xdr:from>
    <xdr:to>
      <xdr:col>47</xdr:col>
      <xdr:colOff>228600</xdr:colOff>
      <xdr:row>925</xdr:row>
      <xdr:rowOff>142875</xdr:rowOff>
    </xdr:to>
    <xdr:sp macro="" textlink="">
      <xdr:nvSpPr>
        <xdr:cNvPr id="160" name="Rectangle 33">
          <a:extLst>
            <a:ext uri="{FF2B5EF4-FFF2-40B4-BE49-F238E27FC236}">
              <a16:creationId xmlns:a16="http://schemas.microsoft.com/office/drawing/2014/main" id="{00000000-0008-0000-0200-0000A0000000}"/>
            </a:ext>
          </a:extLst>
        </xdr:cNvPr>
        <xdr:cNvSpPr>
          <a:spLocks noChangeArrowheads="1"/>
        </xdr:cNvSpPr>
      </xdr:nvSpPr>
      <xdr:spPr bwMode="auto">
        <a:xfrm>
          <a:off x="12359640" y="225077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925</xdr:row>
      <xdr:rowOff>142875</xdr:rowOff>
    </xdr:from>
    <xdr:to>
      <xdr:col>47</xdr:col>
      <xdr:colOff>228600</xdr:colOff>
      <xdr:row>925</xdr:row>
      <xdr:rowOff>142875</xdr:rowOff>
    </xdr:to>
    <xdr:sp macro="" textlink="">
      <xdr:nvSpPr>
        <xdr:cNvPr id="161" name="Rectangle 37">
          <a:extLst>
            <a:ext uri="{FF2B5EF4-FFF2-40B4-BE49-F238E27FC236}">
              <a16:creationId xmlns:a16="http://schemas.microsoft.com/office/drawing/2014/main" id="{00000000-0008-0000-0200-0000A1000000}"/>
            </a:ext>
          </a:extLst>
        </xdr:cNvPr>
        <xdr:cNvSpPr>
          <a:spLocks noChangeArrowheads="1"/>
        </xdr:cNvSpPr>
      </xdr:nvSpPr>
      <xdr:spPr bwMode="auto">
        <a:xfrm>
          <a:off x="12359640" y="225077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928</xdr:row>
      <xdr:rowOff>75353</xdr:rowOff>
    </xdr:from>
    <xdr:to>
      <xdr:col>47</xdr:col>
      <xdr:colOff>264442</xdr:colOff>
      <xdr:row>928</xdr:row>
      <xdr:rowOff>75353</xdr:rowOff>
    </xdr:to>
    <xdr:sp macro="" textlink="">
      <xdr:nvSpPr>
        <xdr:cNvPr id="162" name="Rectangle 15">
          <a:extLst>
            <a:ext uri="{FF2B5EF4-FFF2-40B4-BE49-F238E27FC236}">
              <a16:creationId xmlns:a16="http://schemas.microsoft.com/office/drawing/2014/main" id="{00000000-0008-0000-0200-0000A2000000}"/>
            </a:ext>
          </a:extLst>
        </xdr:cNvPr>
        <xdr:cNvSpPr>
          <a:spLocks noChangeArrowheads="1"/>
        </xdr:cNvSpPr>
      </xdr:nvSpPr>
      <xdr:spPr bwMode="auto">
        <a:xfrm>
          <a:off x="12380242" y="225581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928</xdr:row>
      <xdr:rowOff>75353</xdr:rowOff>
    </xdr:from>
    <xdr:to>
      <xdr:col>47</xdr:col>
      <xdr:colOff>264442</xdr:colOff>
      <xdr:row>928</xdr:row>
      <xdr:rowOff>75353</xdr:rowOff>
    </xdr:to>
    <xdr:sp macro="" textlink="">
      <xdr:nvSpPr>
        <xdr:cNvPr id="163" name="Rectangle 29">
          <a:extLst>
            <a:ext uri="{FF2B5EF4-FFF2-40B4-BE49-F238E27FC236}">
              <a16:creationId xmlns:a16="http://schemas.microsoft.com/office/drawing/2014/main" id="{00000000-0008-0000-0200-0000A3000000}"/>
            </a:ext>
          </a:extLst>
        </xdr:cNvPr>
        <xdr:cNvSpPr>
          <a:spLocks noChangeArrowheads="1"/>
        </xdr:cNvSpPr>
      </xdr:nvSpPr>
      <xdr:spPr bwMode="auto">
        <a:xfrm>
          <a:off x="12380242" y="225581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928</xdr:row>
      <xdr:rowOff>75353</xdr:rowOff>
    </xdr:from>
    <xdr:to>
      <xdr:col>47</xdr:col>
      <xdr:colOff>264442</xdr:colOff>
      <xdr:row>928</xdr:row>
      <xdr:rowOff>75353</xdr:rowOff>
    </xdr:to>
    <xdr:sp macro="" textlink="">
      <xdr:nvSpPr>
        <xdr:cNvPr id="164" name="Rectangle 33">
          <a:extLst>
            <a:ext uri="{FF2B5EF4-FFF2-40B4-BE49-F238E27FC236}">
              <a16:creationId xmlns:a16="http://schemas.microsoft.com/office/drawing/2014/main" id="{00000000-0008-0000-0200-0000A4000000}"/>
            </a:ext>
          </a:extLst>
        </xdr:cNvPr>
        <xdr:cNvSpPr>
          <a:spLocks noChangeArrowheads="1"/>
        </xdr:cNvSpPr>
      </xdr:nvSpPr>
      <xdr:spPr bwMode="auto">
        <a:xfrm>
          <a:off x="12380242" y="225581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928</xdr:row>
      <xdr:rowOff>75353</xdr:rowOff>
    </xdr:from>
    <xdr:to>
      <xdr:col>47</xdr:col>
      <xdr:colOff>264442</xdr:colOff>
      <xdr:row>928</xdr:row>
      <xdr:rowOff>75353</xdr:rowOff>
    </xdr:to>
    <xdr:sp macro="" textlink="">
      <xdr:nvSpPr>
        <xdr:cNvPr id="165" name="Rectangle 37">
          <a:extLst>
            <a:ext uri="{FF2B5EF4-FFF2-40B4-BE49-F238E27FC236}">
              <a16:creationId xmlns:a16="http://schemas.microsoft.com/office/drawing/2014/main" id="{00000000-0008-0000-0200-0000A5000000}"/>
            </a:ext>
          </a:extLst>
        </xdr:cNvPr>
        <xdr:cNvSpPr>
          <a:spLocks noChangeArrowheads="1"/>
        </xdr:cNvSpPr>
      </xdr:nvSpPr>
      <xdr:spPr bwMode="auto">
        <a:xfrm>
          <a:off x="12380242" y="225581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925</xdr:row>
      <xdr:rowOff>75353</xdr:rowOff>
    </xdr:from>
    <xdr:to>
      <xdr:col>41</xdr:col>
      <xdr:colOff>264442</xdr:colOff>
      <xdr:row>925</xdr:row>
      <xdr:rowOff>75353</xdr:rowOff>
    </xdr:to>
    <xdr:sp macro="" textlink="">
      <xdr:nvSpPr>
        <xdr:cNvPr id="166" name="Rectangle 15">
          <a:extLst>
            <a:ext uri="{FF2B5EF4-FFF2-40B4-BE49-F238E27FC236}">
              <a16:creationId xmlns:a16="http://schemas.microsoft.com/office/drawing/2014/main" id="{00000000-0008-0000-0200-0000A6000000}"/>
            </a:ext>
          </a:extLst>
        </xdr:cNvPr>
        <xdr:cNvSpPr>
          <a:spLocks noChangeArrowheads="1"/>
        </xdr:cNvSpPr>
      </xdr:nvSpPr>
      <xdr:spPr bwMode="auto">
        <a:xfrm>
          <a:off x="1087148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925</xdr:row>
      <xdr:rowOff>75353</xdr:rowOff>
    </xdr:from>
    <xdr:to>
      <xdr:col>41</xdr:col>
      <xdr:colOff>264442</xdr:colOff>
      <xdr:row>925</xdr:row>
      <xdr:rowOff>75353</xdr:rowOff>
    </xdr:to>
    <xdr:sp macro="" textlink="">
      <xdr:nvSpPr>
        <xdr:cNvPr id="167" name="Rectangle 29">
          <a:extLst>
            <a:ext uri="{FF2B5EF4-FFF2-40B4-BE49-F238E27FC236}">
              <a16:creationId xmlns:a16="http://schemas.microsoft.com/office/drawing/2014/main" id="{00000000-0008-0000-0200-0000A7000000}"/>
            </a:ext>
          </a:extLst>
        </xdr:cNvPr>
        <xdr:cNvSpPr>
          <a:spLocks noChangeArrowheads="1"/>
        </xdr:cNvSpPr>
      </xdr:nvSpPr>
      <xdr:spPr bwMode="auto">
        <a:xfrm>
          <a:off x="1087148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925</xdr:row>
      <xdr:rowOff>75353</xdr:rowOff>
    </xdr:from>
    <xdr:to>
      <xdr:col>41</xdr:col>
      <xdr:colOff>264442</xdr:colOff>
      <xdr:row>925</xdr:row>
      <xdr:rowOff>75353</xdr:rowOff>
    </xdr:to>
    <xdr:sp macro="" textlink="">
      <xdr:nvSpPr>
        <xdr:cNvPr id="168" name="Rectangle 33">
          <a:extLst>
            <a:ext uri="{FF2B5EF4-FFF2-40B4-BE49-F238E27FC236}">
              <a16:creationId xmlns:a16="http://schemas.microsoft.com/office/drawing/2014/main" id="{00000000-0008-0000-0200-0000A8000000}"/>
            </a:ext>
          </a:extLst>
        </xdr:cNvPr>
        <xdr:cNvSpPr>
          <a:spLocks noChangeArrowheads="1"/>
        </xdr:cNvSpPr>
      </xdr:nvSpPr>
      <xdr:spPr bwMode="auto">
        <a:xfrm>
          <a:off x="1087148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925</xdr:row>
      <xdr:rowOff>75353</xdr:rowOff>
    </xdr:from>
    <xdr:to>
      <xdr:col>41</xdr:col>
      <xdr:colOff>264442</xdr:colOff>
      <xdr:row>925</xdr:row>
      <xdr:rowOff>75353</xdr:rowOff>
    </xdr:to>
    <xdr:sp macro="" textlink="">
      <xdr:nvSpPr>
        <xdr:cNvPr id="169" name="Rectangle 37">
          <a:extLst>
            <a:ext uri="{FF2B5EF4-FFF2-40B4-BE49-F238E27FC236}">
              <a16:creationId xmlns:a16="http://schemas.microsoft.com/office/drawing/2014/main" id="{00000000-0008-0000-0200-0000A9000000}"/>
            </a:ext>
          </a:extLst>
        </xdr:cNvPr>
        <xdr:cNvSpPr>
          <a:spLocks noChangeArrowheads="1"/>
        </xdr:cNvSpPr>
      </xdr:nvSpPr>
      <xdr:spPr bwMode="auto">
        <a:xfrm>
          <a:off x="1087148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925</xdr:row>
      <xdr:rowOff>75353</xdr:rowOff>
    </xdr:from>
    <xdr:to>
      <xdr:col>41</xdr:col>
      <xdr:colOff>264442</xdr:colOff>
      <xdr:row>925</xdr:row>
      <xdr:rowOff>75353</xdr:rowOff>
    </xdr:to>
    <xdr:sp macro="" textlink="">
      <xdr:nvSpPr>
        <xdr:cNvPr id="170" name="Rectangle 15">
          <a:extLst>
            <a:ext uri="{FF2B5EF4-FFF2-40B4-BE49-F238E27FC236}">
              <a16:creationId xmlns:a16="http://schemas.microsoft.com/office/drawing/2014/main" id="{00000000-0008-0000-0200-0000AA000000}"/>
            </a:ext>
          </a:extLst>
        </xdr:cNvPr>
        <xdr:cNvSpPr>
          <a:spLocks noChangeArrowheads="1"/>
        </xdr:cNvSpPr>
      </xdr:nvSpPr>
      <xdr:spPr bwMode="auto">
        <a:xfrm>
          <a:off x="1087148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925</xdr:row>
      <xdr:rowOff>75353</xdr:rowOff>
    </xdr:from>
    <xdr:to>
      <xdr:col>41</xdr:col>
      <xdr:colOff>264442</xdr:colOff>
      <xdr:row>925</xdr:row>
      <xdr:rowOff>75353</xdr:rowOff>
    </xdr:to>
    <xdr:sp macro="" textlink="">
      <xdr:nvSpPr>
        <xdr:cNvPr id="171" name="Rectangle 29">
          <a:extLst>
            <a:ext uri="{FF2B5EF4-FFF2-40B4-BE49-F238E27FC236}">
              <a16:creationId xmlns:a16="http://schemas.microsoft.com/office/drawing/2014/main" id="{00000000-0008-0000-0200-0000AB000000}"/>
            </a:ext>
          </a:extLst>
        </xdr:cNvPr>
        <xdr:cNvSpPr>
          <a:spLocks noChangeArrowheads="1"/>
        </xdr:cNvSpPr>
      </xdr:nvSpPr>
      <xdr:spPr bwMode="auto">
        <a:xfrm>
          <a:off x="1087148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925</xdr:row>
      <xdr:rowOff>75353</xdr:rowOff>
    </xdr:from>
    <xdr:to>
      <xdr:col>41</xdr:col>
      <xdr:colOff>264442</xdr:colOff>
      <xdr:row>925</xdr:row>
      <xdr:rowOff>75353</xdr:rowOff>
    </xdr:to>
    <xdr:sp macro="" textlink="">
      <xdr:nvSpPr>
        <xdr:cNvPr id="172" name="Rectangle 33">
          <a:extLst>
            <a:ext uri="{FF2B5EF4-FFF2-40B4-BE49-F238E27FC236}">
              <a16:creationId xmlns:a16="http://schemas.microsoft.com/office/drawing/2014/main" id="{00000000-0008-0000-0200-0000AC000000}"/>
            </a:ext>
          </a:extLst>
        </xdr:cNvPr>
        <xdr:cNvSpPr>
          <a:spLocks noChangeArrowheads="1"/>
        </xdr:cNvSpPr>
      </xdr:nvSpPr>
      <xdr:spPr bwMode="auto">
        <a:xfrm>
          <a:off x="1087148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925</xdr:row>
      <xdr:rowOff>75353</xdr:rowOff>
    </xdr:from>
    <xdr:to>
      <xdr:col>41</xdr:col>
      <xdr:colOff>264442</xdr:colOff>
      <xdr:row>925</xdr:row>
      <xdr:rowOff>75353</xdr:rowOff>
    </xdr:to>
    <xdr:sp macro="" textlink="">
      <xdr:nvSpPr>
        <xdr:cNvPr id="173" name="Rectangle 37">
          <a:extLst>
            <a:ext uri="{FF2B5EF4-FFF2-40B4-BE49-F238E27FC236}">
              <a16:creationId xmlns:a16="http://schemas.microsoft.com/office/drawing/2014/main" id="{00000000-0008-0000-0200-0000AD000000}"/>
            </a:ext>
          </a:extLst>
        </xdr:cNvPr>
        <xdr:cNvSpPr>
          <a:spLocks noChangeArrowheads="1"/>
        </xdr:cNvSpPr>
      </xdr:nvSpPr>
      <xdr:spPr bwMode="auto">
        <a:xfrm>
          <a:off x="1087148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925</xdr:row>
      <xdr:rowOff>75353</xdr:rowOff>
    </xdr:from>
    <xdr:to>
      <xdr:col>41</xdr:col>
      <xdr:colOff>264442</xdr:colOff>
      <xdr:row>925</xdr:row>
      <xdr:rowOff>75353</xdr:rowOff>
    </xdr:to>
    <xdr:sp macro="" textlink="">
      <xdr:nvSpPr>
        <xdr:cNvPr id="174" name="Rectangle 15">
          <a:extLst>
            <a:ext uri="{FF2B5EF4-FFF2-40B4-BE49-F238E27FC236}">
              <a16:creationId xmlns:a16="http://schemas.microsoft.com/office/drawing/2014/main" id="{00000000-0008-0000-0200-0000AE000000}"/>
            </a:ext>
          </a:extLst>
        </xdr:cNvPr>
        <xdr:cNvSpPr>
          <a:spLocks noChangeArrowheads="1"/>
        </xdr:cNvSpPr>
      </xdr:nvSpPr>
      <xdr:spPr bwMode="auto">
        <a:xfrm>
          <a:off x="1087148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925</xdr:row>
      <xdr:rowOff>75353</xdr:rowOff>
    </xdr:from>
    <xdr:to>
      <xdr:col>41</xdr:col>
      <xdr:colOff>264442</xdr:colOff>
      <xdr:row>925</xdr:row>
      <xdr:rowOff>75353</xdr:rowOff>
    </xdr:to>
    <xdr:sp macro="" textlink="">
      <xdr:nvSpPr>
        <xdr:cNvPr id="175" name="Rectangle 29">
          <a:extLst>
            <a:ext uri="{FF2B5EF4-FFF2-40B4-BE49-F238E27FC236}">
              <a16:creationId xmlns:a16="http://schemas.microsoft.com/office/drawing/2014/main" id="{00000000-0008-0000-0200-0000AF000000}"/>
            </a:ext>
          </a:extLst>
        </xdr:cNvPr>
        <xdr:cNvSpPr>
          <a:spLocks noChangeArrowheads="1"/>
        </xdr:cNvSpPr>
      </xdr:nvSpPr>
      <xdr:spPr bwMode="auto">
        <a:xfrm>
          <a:off x="1087148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925</xdr:row>
      <xdr:rowOff>75353</xdr:rowOff>
    </xdr:from>
    <xdr:to>
      <xdr:col>41</xdr:col>
      <xdr:colOff>264442</xdr:colOff>
      <xdr:row>925</xdr:row>
      <xdr:rowOff>75353</xdr:rowOff>
    </xdr:to>
    <xdr:sp macro="" textlink="">
      <xdr:nvSpPr>
        <xdr:cNvPr id="176" name="Rectangle 33">
          <a:extLst>
            <a:ext uri="{FF2B5EF4-FFF2-40B4-BE49-F238E27FC236}">
              <a16:creationId xmlns:a16="http://schemas.microsoft.com/office/drawing/2014/main" id="{00000000-0008-0000-0200-0000B0000000}"/>
            </a:ext>
          </a:extLst>
        </xdr:cNvPr>
        <xdr:cNvSpPr>
          <a:spLocks noChangeArrowheads="1"/>
        </xdr:cNvSpPr>
      </xdr:nvSpPr>
      <xdr:spPr bwMode="auto">
        <a:xfrm>
          <a:off x="1087148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925</xdr:row>
      <xdr:rowOff>75353</xdr:rowOff>
    </xdr:from>
    <xdr:to>
      <xdr:col>41</xdr:col>
      <xdr:colOff>264442</xdr:colOff>
      <xdr:row>925</xdr:row>
      <xdr:rowOff>75353</xdr:rowOff>
    </xdr:to>
    <xdr:sp macro="" textlink="">
      <xdr:nvSpPr>
        <xdr:cNvPr id="177" name="Rectangle 37">
          <a:extLst>
            <a:ext uri="{FF2B5EF4-FFF2-40B4-BE49-F238E27FC236}">
              <a16:creationId xmlns:a16="http://schemas.microsoft.com/office/drawing/2014/main" id="{00000000-0008-0000-0200-0000B1000000}"/>
            </a:ext>
          </a:extLst>
        </xdr:cNvPr>
        <xdr:cNvSpPr>
          <a:spLocks noChangeArrowheads="1"/>
        </xdr:cNvSpPr>
      </xdr:nvSpPr>
      <xdr:spPr bwMode="auto">
        <a:xfrm>
          <a:off x="1087148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925</xdr:row>
      <xdr:rowOff>75353</xdr:rowOff>
    </xdr:from>
    <xdr:to>
      <xdr:col>40</xdr:col>
      <xdr:colOff>264442</xdr:colOff>
      <xdr:row>925</xdr:row>
      <xdr:rowOff>75353</xdr:rowOff>
    </xdr:to>
    <xdr:sp macro="" textlink="">
      <xdr:nvSpPr>
        <xdr:cNvPr id="178" name="Rectangle 15">
          <a:extLst>
            <a:ext uri="{FF2B5EF4-FFF2-40B4-BE49-F238E27FC236}">
              <a16:creationId xmlns:a16="http://schemas.microsoft.com/office/drawing/2014/main" id="{00000000-0008-0000-0200-0000B2000000}"/>
            </a:ext>
          </a:extLst>
        </xdr:cNvPr>
        <xdr:cNvSpPr>
          <a:spLocks noChangeArrowheads="1"/>
        </xdr:cNvSpPr>
      </xdr:nvSpPr>
      <xdr:spPr bwMode="auto">
        <a:xfrm>
          <a:off x="1061240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925</xdr:row>
      <xdr:rowOff>75353</xdr:rowOff>
    </xdr:from>
    <xdr:to>
      <xdr:col>40</xdr:col>
      <xdr:colOff>264442</xdr:colOff>
      <xdr:row>925</xdr:row>
      <xdr:rowOff>75353</xdr:rowOff>
    </xdr:to>
    <xdr:sp macro="" textlink="">
      <xdr:nvSpPr>
        <xdr:cNvPr id="179" name="Rectangle 29">
          <a:extLst>
            <a:ext uri="{FF2B5EF4-FFF2-40B4-BE49-F238E27FC236}">
              <a16:creationId xmlns:a16="http://schemas.microsoft.com/office/drawing/2014/main" id="{00000000-0008-0000-0200-0000B3000000}"/>
            </a:ext>
          </a:extLst>
        </xdr:cNvPr>
        <xdr:cNvSpPr>
          <a:spLocks noChangeArrowheads="1"/>
        </xdr:cNvSpPr>
      </xdr:nvSpPr>
      <xdr:spPr bwMode="auto">
        <a:xfrm>
          <a:off x="1061240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925</xdr:row>
      <xdr:rowOff>75353</xdr:rowOff>
    </xdr:from>
    <xdr:to>
      <xdr:col>40</xdr:col>
      <xdr:colOff>264442</xdr:colOff>
      <xdr:row>925</xdr:row>
      <xdr:rowOff>75353</xdr:rowOff>
    </xdr:to>
    <xdr:sp macro="" textlink="">
      <xdr:nvSpPr>
        <xdr:cNvPr id="180" name="Rectangle 33">
          <a:extLst>
            <a:ext uri="{FF2B5EF4-FFF2-40B4-BE49-F238E27FC236}">
              <a16:creationId xmlns:a16="http://schemas.microsoft.com/office/drawing/2014/main" id="{00000000-0008-0000-0200-0000B4000000}"/>
            </a:ext>
          </a:extLst>
        </xdr:cNvPr>
        <xdr:cNvSpPr>
          <a:spLocks noChangeArrowheads="1"/>
        </xdr:cNvSpPr>
      </xdr:nvSpPr>
      <xdr:spPr bwMode="auto">
        <a:xfrm>
          <a:off x="1061240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925</xdr:row>
      <xdr:rowOff>75353</xdr:rowOff>
    </xdr:from>
    <xdr:to>
      <xdr:col>40</xdr:col>
      <xdr:colOff>264442</xdr:colOff>
      <xdr:row>925</xdr:row>
      <xdr:rowOff>75353</xdr:rowOff>
    </xdr:to>
    <xdr:sp macro="" textlink="">
      <xdr:nvSpPr>
        <xdr:cNvPr id="181" name="Rectangle 37">
          <a:extLst>
            <a:ext uri="{FF2B5EF4-FFF2-40B4-BE49-F238E27FC236}">
              <a16:creationId xmlns:a16="http://schemas.microsoft.com/office/drawing/2014/main" id="{00000000-0008-0000-0200-0000B5000000}"/>
            </a:ext>
          </a:extLst>
        </xdr:cNvPr>
        <xdr:cNvSpPr>
          <a:spLocks noChangeArrowheads="1"/>
        </xdr:cNvSpPr>
      </xdr:nvSpPr>
      <xdr:spPr bwMode="auto">
        <a:xfrm>
          <a:off x="1061240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925</xdr:row>
      <xdr:rowOff>142875</xdr:rowOff>
    </xdr:from>
    <xdr:to>
      <xdr:col>47</xdr:col>
      <xdr:colOff>228600</xdr:colOff>
      <xdr:row>925</xdr:row>
      <xdr:rowOff>142875</xdr:rowOff>
    </xdr:to>
    <xdr:sp macro="" textlink="">
      <xdr:nvSpPr>
        <xdr:cNvPr id="182" name="Rectangle 15">
          <a:extLst>
            <a:ext uri="{FF2B5EF4-FFF2-40B4-BE49-F238E27FC236}">
              <a16:creationId xmlns:a16="http://schemas.microsoft.com/office/drawing/2014/main" id="{00000000-0008-0000-0200-0000B6000000}"/>
            </a:ext>
          </a:extLst>
        </xdr:cNvPr>
        <xdr:cNvSpPr>
          <a:spLocks noChangeArrowheads="1"/>
        </xdr:cNvSpPr>
      </xdr:nvSpPr>
      <xdr:spPr bwMode="auto">
        <a:xfrm>
          <a:off x="12359640" y="225077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925</xdr:row>
      <xdr:rowOff>142875</xdr:rowOff>
    </xdr:from>
    <xdr:to>
      <xdr:col>47</xdr:col>
      <xdr:colOff>228600</xdr:colOff>
      <xdr:row>925</xdr:row>
      <xdr:rowOff>142875</xdr:rowOff>
    </xdr:to>
    <xdr:sp macro="" textlink="">
      <xdr:nvSpPr>
        <xdr:cNvPr id="183" name="Rectangle 29">
          <a:extLst>
            <a:ext uri="{FF2B5EF4-FFF2-40B4-BE49-F238E27FC236}">
              <a16:creationId xmlns:a16="http://schemas.microsoft.com/office/drawing/2014/main" id="{00000000-0008-0000-0200-0000B7000000}"/>
            </a:ext>
          </a:extLst>
        </xdr:cNvPr>
        <xdr:cNvSpPr>
          <a:spLocks noChangeArrowheads="1"/>
        </xdr:cNvSpPr>
      </xdr:nvSpPr>
      <xdr:spPr bwMode="auto">
        <a:xfrm>
          <a:off x="12359640" y="225077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925</xdr:row>
      <xdr:rowOff>142875</xdr:rowOff>
    </xdr:from>
    <xdr:to>
      <xdr:col>47</xdr:col>
      <xdr:colOff>228600</xdr:colOff>
      <xdr:row>925</xdr:row>
      <xdr:rowOff>142875</xdr:rowOff>
    </xdr:to>
    <xdr:sp macro="" textlink="">
      <xdr:nvSpPr>
        <xdr:cNvPr id="184" name="Rectangle 33">
          <a:extLst>
            <a:ext uri="{FF2B5EF4-FFF2-40B4-BE49-F238E27FC236}">
              <a16:creationId xmlns:a16="http://schemas.microsoft.com/office/drawing/2014/main" id="{00000000-0008-0000-0200-0000B8000000}"/>
            </a:ext>
          </a:extLst>
        </xdr:cNvPr>
        <xdr:cNvSpPr>
          <a:spLocks noChangeArrowheads="1"/>
        </xdr:cNvSpPr>
      </xdr:nvSpPr>
      <xdr:spPr bwMode="auto">
        <a:xfrm>
          <a:off x="12359640" y="225077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925</xdr:row>
      <xdr:rowOff>142875</xdr:rowOff>
    </xdr:from>
    <xdr:to>
      <xdr:col>47</xdr:col>
      <xdr:colOff>228600</xdr:colOff>
      <xdr:row>925</xdr:row>
      <xdr:rowOff>142875</xdr:rowOff>
    </xdr:to>
    <xdr:sp macro="" textlink="">
      <xdr:nvSpPr>
        <xdr:cNvPr id="185" name="Rectangle 37">
          <a:extLst>
            <a:ext uri="{FF2B5EF4-FFF2-40B4-BE49-F238E27FC236}">
              <a16:creationId xmlns:a16="http://schemas.microsoft.com/office/drawing/2014/main" id="{00000000-0008-0000-0200-0000B9000000}"/>
            </a:ext>
          </a:extLst>
        </xdr:cNvPr>
        <xdr:cNvSpPr>
          <a:spLocks noChangeArrowheads="1"/>
        </xdr:cNvSpPr>
      </xdr:nvSpPr>
      <xdr:spPr bwMode="auto">
        <a:xfrm>
          <a:off x="12359640" y="225077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925</xdr:row>
      <xdr:rowOff>75353</xdr:rowOff>
    </xdr:from>
    <xdr:to>
      <xdr:col>40</xdr:col>
      <xdr:colOff>264442</xdr:colOff>
      <xdr:row>925</xdr:row>
      <xdr:rowOff>75353</xdr:rowOff>
    </xdr:to>
    <xdr:sp macro="" textlink="">
      <xdr:nvSpPr>
        <xdr:cNvPr id="186" name="Rectangle 15">
          <a:extLst>
            <a:ext uri="{FF2B5EF4-FFF2-40B4-BE49-F238E27FC236}">
              <a16:creationId xmlns:a16="http://schemas.microsoft.com/office/drawing/2014/main" id="{00000000-0008-0000-0200-0000BA000000}"/>
            </a:ext>
          </a:extLst>
        </xdr:cNvPr>
        <xdr:cNvSpPr>
          <a:spLocks noChangeArrowheads="1"/>
        </xdr:cNvSpPr>
      </xdr:nvSpPr>
      <xdr:spPr bwMode="auto">
        <a:xfrm>
          <a:off x="1061240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925</xdr:row>
      <xdr:rowOff>75353</xdr:rowOff>
    </xdr:from>
    <xdr:to>
      <xdr:col>40</xdr:col>
      <xdr:colOff>264442</xdr:colOff>
      <xdr:row>925</xdr:row>
      <xdr:rowOff>75353</xdr:rowOff>
    </xdr:to>
    <xdr:sp macro="" textlink="">
      <xdr:nvSpPr>
        <xdr:cNvPr id="187" name="Rectangle 29">
          <a:extLst>
            <a:ext uri="{FF2B5EF4-FFF2-40B4-BE49-F238E27FC236}">
              <a16:creationId xmlns:a16="http://schemas.microsoft.com/office/drawing/2014/main" id="{00000000-0008-0000-0200-0000BB000000}"/>
            </a:ext>
          </a:extLst>
        </xdr:cNvPr>
        <xdr:cNvSpPr>
          <a:spLocks noChangeArrowheads="1"/>
        </xdr:cNvSpPr>
      </xdr:nvSpPr>
      <xdr:spPr bwMode="auto">
        <a:xfrm>
          <a:off x="1061240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925</xdr:row>
      <xdr:rowOff>75353</xdr:rowOff>
    </xdr:from>
    <xdr:to>
      <xdr:col>40</xdr:col>
      <xdr:colOff>264442</xdr:colOff>
      <xdr:row>925</xdr:row>
      <xdr:rowOff>75353</xdr:rowOff>
    </xdr:to>
    <xdr:sp macro="" textlink="">
      <xdr:nvSpPr>
        <xdr:cNvPr id="188" name="Rectangle 33">
          <a:extLst>
            <a:ext uri="{FF2B5EF4-FFF2-40B4-BE49-F238E27FC236}">
              <a16:creationId xmlns:a16="http://schemas.microsoft.com/office/drawing/2014/main" id="{00000000-0008-0000-0200-0000BC000000}"/>
            </a:ext>
          </a:extLst>
        </xdr:cNvPr>
        <xdr:cNvSpPr>
          <a:spLocks noChangeArrowheads="1"/>
        </xdr:cNvSpPr>
      </xdr:nvSpPr>
      <xdr:spPr bwMode="auto">
        <a:xfrm>
          <a:off x="1061240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925</xdr:row>
      <xdr:rowOff>75353</xdr:rowOff>
    </xdr:from>
    <xdr:to>
      <xdr:col>40</xdr:col>
      <xdr:colOff>264442</xdr:colOff>
      <xdr:row>925</xdr:row>
      <xdr:rowOff>75353</xdr:rowOff>
    </xdr:to>
    <xdr:sp macro="" textlink="">
      <xdr:nvSpPr>
        <xdr:cNvPr id="189" name="Rectangle 37">
          <a:extLst>
            <a:ext uri="{FF2B5EF4-FFF2-40B4-BE49-F238E27FC236}">
              <a16:creationId xmlns:a16="http://schemas.microsoft.com/office/drawing/2014/main" id="{00000000-0008-0000-0200-0000BD000000}"/>
            </a:ext>
          </a:extLst>
        </xdr:cNvPr>
        <xdr:cNvSpPr>
          <a:spLocks noChangeArrowheads="1"/>
        </xdr:cNvSpPr>
      </xdr:nvSpPr>
      <xdr:spPr bwMode="auto">
        <a:xfrm>
          <a:off x="1061240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925</xdr:row>
      <xdr:rowOff>142875</xdr:rowOff>
    </xdr:from>
    <xdr:to>
      <xdr:col>47</xdr:col>
      <xdr:colOff>228600</xdr:colOff>
      <xdr:row>925</xdr:row>
      <xdr:rowOff>142875</xdr:rowOff>
    </xdr:to>
    <xdr:sp macro="" textlink="">
      <xdr:nvSpPr>
        <xdr:cNvPr id="190" name="Rectangle 15">
          <a:extLst>
            <a:ext uri="{FF2B5EF4-FFF2-40B4-BE49-F238E27FC236}">
              <a16:creationId xmlns:a16="http://schemas.microsoft.com/office/drawing/2014/main" id="{00000000-0008-0000-0200-0000BE000000}"/>
            </a:ext>
          </a:extLst>
        </xdr:cNvPr>
        <xdr:cNvSpPr>
          <a:spLocks noChangeArrowheads="1"/>
        </xdr:cNvSpPr>
      </xdr:nvSpPr>
      <xdr:spPr bwMode="auto">
        <a:xfrm>
          <a:off x="12359640" y="225077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925</xdr:row>
      <xdr:rowOff>142875</xdr:rowOff>
    </xdr:from>
    <xdr:to>
      <xdr:col>47</xdr:col>
      <xdr:colOff>228600</xdr:colOff>
      <xdr:row>925</xdr:row>
      <xdr:rowOff>142875</xdr:rowOff>
    </xdr:to>
    <xdr:sp macro="" textlink="">
      <xdr:nvSpPr>
        <xdr:cNvPr id="191" name="Rectangle 29">
          <a:extLst>
            <a:ext uri="{FF2B5EF4-FFF2-40B4-BE49-F238E27FC236}">
              <a16:creationId xmlns:a16="http://schemas.microsoft.com/office/drawing/2014/main" id="{00000000-0008-0000-0200-0000BF000000}"/>
            </a:ext>
          </a:extLst>
        </xdr:cNvPr>
        <xdr:cNvSpPr>
          <a:spLocks noChangeArrowheads="1"/>
        </xdr:cNvSpPr>
      </xdr:nvSpPr>
      <xdr:spPr bwMode="auto">
        <a:xfrm>
          <a:off x="12359640" y="225077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925</xdr:row>
      <xdr:rowOff>142875</xdr:rowOff>
    </xdr:from>
    <xdr:to>
      <xdr:col>47</xdr:col>
      <xdr:colOff>228600</xdr:colOff>
      <xdr:row>925</xdr:row>
      <xdr:rowOff>142875</xdr:rowOff>
    </xdr:to>
    <xdr:sp macro="" textlink="">
      <xdr:nvSpPr>
        <xdr:cNvPr id="192" name="Rectangle 33">
          <a:extLst>
            <a:ext uri="{FF2B5EF4-FFF2-40B4-BE49-F238E27FC236}">
              <a16:creationId xmlns:a16="http://schemas.microsoft.com/office/drawing/2014/main" id="{00000000-0008-0000-0200-0000C0000000}"/>
            </a:ext>
          </a:extLst>
        </xdr:cNvPr>
        <xdr:cNvSpPr>
          <a:spLocks noChangeArrowheads="1"/>
        </xdr:cNvSpPr>
      </xdr:nvSpPr>
      <xdr:spPr bwMode="auto">
        <a:xfrm>
          <a:off x="12359640" y="225077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925</xdr:row>
      <xdr:rowOff>142875</xdr:rowOff>
    </xdr:from>
    <xdr:to>
      <xdr:col>47</xdr:col>
      <xdr:colOff>228600</xdr:colOff>
      <xdr:row>925</xdr:row>
      <xdr:rowOff>142875</xdr:rowOff>
    </xdr:to>
    <xdr:sp macro="" textlink="">
      <xdr:nvSpPr>
        <xdr:cNvPr id="193" name="Rectangle 37">
          <a:extLst>
            <a:ext uri="{FF2B5EF4-FFF2-40B4-BE49-F238E27FC236}">
              <a16:creationId xmlns:a16="http://schemas.microsoft.com/office/drawing/2014/main" id="{00000000-0008-0000-0200-0000C1000000}"/>
            </a:ext>
          </a:extLst>
        </xdr:cNvPr>
        <xdr:cNvSpPr>
          <a:spLocks noChangeArrowheads="1"/>
        </xdr:cNvSpPr>
      </xdr:nvSpPr>
      <xdr:spPr bwMode="auto">
        <a:xfrm>
          <a:off x="12359640" y="225077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994</xdr:row>
      <xdr:rowOff>75353</xdr:rowOff>
    </xdr:from>
    <xdr:to>
      <xdr:col>40</xdr:col>
      <xdr:colOff>264442</xdr:colOff>
      <xdr:row>994</xdr:row>
      <xdr:rowOff>75353</xdr:rowOff>
    </xdr:to>
    <xdr:sp macro="" textlink="">
      <xdr:nvSpPr>
        <xdr:cNvPr id="194" name="Rectangle 15">
          <a:extLst>
            <a:ext uri="{FF2B5EF4-FFF2-40B4-BE49-F238E27FC236}">
              <a16:creationId xmlns:a16="http://schemas.microsoft.com/office/drawing/2014/main" id="{00000000-0008-0000-0200-0000C2000000}"/>
            </a:ext>
          </a:extLst>
        </xdr:cNvPr>
        <xdr:cNvSpPr>
          <a:spLocks noChangeArrowheads="1"/>
        </xdr:cNvSpPr>
      </xdr:nvSpPr>
      <xdr:spPr bwMode="auto">
        <a:xfrm>
          <a:off x="1061240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994</xdr:row>
      <xdr:rowOff>75353</xdr:rowOff>
    </xdr:from>
    <xdr:to>
      <xdr:col>40</xdr:col>
      <xdr:colOff>264442</xdr:colOff>
      <xdr:row>994</xdr:row>
      <xdr:rowOff>75353</xdr:rowOff>
    </xdr:to>
    <xdr:sp macro="" textlink="">
      <xdr:nvSpPr>
        <xdr:cNvPr id="195" name="Rectangle 29">
          <a:extLst>
            <a:ext uri="{FF2B5EF4-FFF2-40B4-BE49-F238E27FC236}">
              <a16:creationId xmlns:a16="http://schemas.microsoft.com/office/drawing/2014/main" id="{00000000-0008-0000-0200-0000C3000000}"/>
            </a:ext>
          </a:extLst>
        </xdr:cNvPr>
        <xdr:cNvSpPr>
          <a:spLocks noChangeArrowheads="1"/>
        </xdr:cNvSpPr>
      </xdr:nvSpPr>
      <xdr:spPr bwMode="auto">
        <a:xfrm>
          <a:off x="1061240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994</xdr:row>
      <xdr:rowOff>75353</xdr:rowOff>
    </xdr:from>
    <xdr:to>
      <xdr:col>40</xdr:col>
      <xdr:colOff>264442</xdr:colOff>
      <xdr:row>994</xdr:row>
      <xdr:rowOff>75353</xdr:rowOff>
    </xdr:to>
    <xdr:sp macro="" textlink="">
      <xdr:nvSpPr>
        <xdr:cNvPr id="196" name="Rectangle 33">
          <a:extLst>
            <a:ext uri="{FF2B5EF4-FFF2-40B4-BE49-F238E27FC236}">
              <a16:creationId xmlns:a16="http://schemas.microsoft.com/office/drawing/2014/main" id="{00000000-0008-0000-0200-0000C4000000}"/>
            </a:ext>
          </a:extLst>
        </xdr:cNvPr>
        <xdr:cNvSpPr>
          <a:spLocks noChangeArrowheads="1"/>
        </xdr:cNvSpPr>
      </xdr:nvSpPr>
      <xdr:spPr bwMode="auto">
        <a:xfrm>
          <a:off x="1061240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994</xdr:row>
      <xdr:rowOff>75353</xdr:rowOff>
    </xdr:from>
    <xdr:to>
      <xdr:col>40</xdr:col>
      <xdr:colOff>264442</xdr:colOff>
      <xdr:row>994</xdr:row>
      <xdr:rowOff>75353</xdr:rowOff>
    </xdr:to>
    <xdr:sp macro="" textlink="">
      <xdr:nvSpPr>
        <xdr:cNvPr id="197" name="Rectangle 37">
          <a:extLst>
            <a:ext uri="{FF2B5EF4-FFF2-40B4-BE49-F238E27FC236}">
              <a16:creationId xmlns:a16="http://schemas.microsoft.com/office/drawing/2014/main" id="{00000000-0008-0000-0200-0000C5000000}"/>
            </a:ext>
          </a:extLst>
        </xdr:cNvPr>
        <xdr:cNvSpPr>
          <a:spLocks noChangeArrowheads="1"/>
        </xdr:cNvSpPr>
      </xdr:nvSpPr>
      <xdr:spPr bwMode="auto">
        <a:xfrm>
          <a:off x="1061240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994</xdr:row>
      <xdr:rowOff>142875</xdr:rowOff>
    </xdr:from>
    <xdr:to>
      <xdr:col>47</xdr:col>
      <xdr:colOff>228600</xdr:colOff>
      <xdr:row>994</xdr:row>
      <xdr:rowOff>142875</xdr:rowOff>
    </xdr:to>
    <xdr:sp macro="" textlink="">
      <xdr:nvSpPr>
        <xdr:cNvPr id="198" name="Rectangle 15">
          <a:extLst>
            <a:ext uri="{FF2B5EF4-FFF2-40B4-BE49-F238E27FC236}">
              <a16:creationId xmlns:a16="http://schemas.microsoft.com/office/drawing/2014/main" id="{00000000-0008-0000-0200-0000C6000000}"/>
            </a:ext>
          </a:extLst>
        </xdr:cNvPr>
        <xdr:cNvSpPr>
          <a:spLocks noChangeArrowheads="1"/>
        </xdr:cNvSpPr>
      </xdr:nvSpPr>
      <xdr:spPr bwMode="auto">
        <a:xfrm>
          <a:off x="12359640" y="2382221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994</xdr:row>
      <xdr:rowOff>142875</xdr:rowOff>
    </xdr:from>
    <xdr:to>
      <xdr:col>47</xdr:col>
      <xdr:colOff>228600</xdr:colOff>
      <xdr:row>994</xdr:row>
      <xdr:rowOff>142875</xdr:rowOff>
    </xdr:to>
    <xdr:sp macro="" textlink="">
      <xdr:nvSpPr>
        <xdr:cNvPr id="199" name="Rectangle 29">
          <a:extLst>
            <a:ext uri="{FF2B5EF4-FFF2-40B4-BE49-F238E27FC236}">
              <a16:creationId xmlns:a16="http://schemas.microsoft.com/office/drawing/2014/main" id="{00000000-0008-0000-0200-0000C7000000}"/>
            </a:ext>
          </a:extLst>
        </xdr:cNvPr>
        <xdr:cNvSpPr>
          <a:spLocks noChangeArrowheads="1"/>
        </xdr:cNvSpPr>
      </xdr:nvSpPr>
      <xdr:spPr bwMode="auto">
        <a:xfrm>
          <a:off x="12359640" y="2382221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994</xdr:row>
      <xdr:rowOff>142875</xdr:rowOff>
    </xdr:from>
    <xdr:to>
      <xdr:col>47</xdr:col>
      <xdr:colOff>228600</xdr:colOff>
      <xdr:row>994</xdr:row>
      <xdr:rowOff>142875</xdr:rowOff>
    </xdr:to>
    <xdr:sp macro="" textlink="">
      <xdr:nvSpPr>
        <xdr:cNvPr id="200" name="Rectangle 33">
          <a:extLst>
            <a:ext uri="{FF2B5EF4-FFF2-40B4-BE49-F238E27FC236}">
              <a16:creationId xmlns:a16="http://schemas.microsoft.com/office/drawing/2014/main" id="{00000000-0008-0000-0200-0000C8000000}"/>
            </a:ext>
          </a:extLst>
        </xdr:cNvPr>
        <xdr:cNvSpPr>
          <a:spLocks noChangeArrowheads="1"/>
        </xdr:cNvSpPr>
      </xdr:nvSpPr>
      <xdr:spPr bwMode="auto">
        <a:xfrm>
          <a:off x="12359640" y="2382221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994</xdr:row>
      <xdr:rowOff>142875</xdr:rowOff>
    </xdr:from>
    <xdr:to>
      <xdr:col>47</xdr:col>
      <xdr:colOff>228600</xdr:colOff>
      <xdr:row>994</xdr:row>
      <xdr:rowOff>142875</xdr:rowOff>
    </xdr:to>
    <xdr:sp macro="" textlink="">
      <xdr:nvSpPr>
        <xdr:cNvPr id="201" name="Rectangle 37">
          <a:extLst>
            <a:ext uri="{FF2B5EF4-FFF2-40B4-BE49-F238E27FC236}">
              <a16:creationId xmlns:a16="http://schemas.microsoft.com/office/drawing/2014/main" id="{00000000-0008-0000-0200-0000C9000000}"/>
            </a:ext>
          </a:extLst>
        </xdr:cNvPr>
        <xdr:cNvSpPr>
          <a:spLocks noChangeArrowheads="1"/>
        </xdr:cNvSpPr>
      </xdr:nvSpPr>
      <xdr:spPr bwMode="auto">
        <a:xfrm>
          <a:off x="12359640" y="2382221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994</xdr:row>
      <xdr:rowOff>75353</xdr:rowOff>
    </xdr:from>
    <xdr:to>
      <xdr:col>40</xdr:col>
      <xdr:colOff>264442</xdr:colOff>
      <xdr:row>994</xdr:row>
      <xdr:rowOff>75353</xdr:rowOff>
    </xdr:to>
    <xdr:sp macro="" textlink="">
      <xdr:nvSpPr>
        <xdr:cNvPr id="202" name="Rectangle 15">
          <a:extLst>
            <a:ext uri="{FF2B5EF4-FFF2-40B4-BE49-F238E27FC236}">
              <a16:creationId xmlns:a16="http://schemas.microsoft.com/office/drawing/2014/main" id="{00000000-0008-0000-0200-0000CA000000}"/>
            </a:ext>
          </a:extLst>
        </xdr:cNvPr>
        <xdr:cNvSpPr>
          <a:spLocks noChangeArrowheads="1"/>
        </xdr:cNvSpPr>
      </xdr:nvSpPr>
      <xdr:spPr bwMode="auto">
        <a:xfrm>
          <a:off x="1061240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994</xdr:row>
      <xdr:rowOff>75353</xdr:rowOff>
    </xdr:from>
    <xdr:to>
      <xdr:col>40</xdr:col>
      <xdr:colOff>264442</xdr:colOff>
      <xdr:row>994</xdr:row>
      <xdr:rowOff>75353</xdr:rowOff>
    </xdr:to>
    <xdr:sp macro="" textlink="">
      <xdr:nvSpPr>
        <xdr:cNvPr id="203" name="Rectangle 29">
          <a:extLst>
            <a:ext uri="{FF2B5EF4-FFF2-40B4-BE49-F238E27FC236}">
              <a16:creationId xmlns:a16="http://schemas.microsoft.com/office/drawing/2014/main" id="{00000000-0008-0000-0200-0000CB000000}"/>
            </a:ext>
          </a:extLst>
        </xdr:cNvPr>
        <xdr:cNvSpPr>
          <a:spLocks noChangeArrowheads="1"/>
        </xdr:cNvSpPr>
      </xdr:nvSpPr>
      <xdr:spPr bwMode="auto">
        <a:xfrm>
          <a:off x="1061240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994</xdr:row>
      <xdr:rowOff>75353</xdr:rowOff>
    </xdr:from>
    <xdr:to>
      <xdr:col>40</xdr:col>
      <xdr:colOff>264442</xdr:colOff>
      <xdr:row>994</xdr:row>
      <xdr:rowOff>75353</xdr:rowOff>
    </xdr:to>
    <xdr:sp macro="" textlink="">
      <xdr:nvSpPr>
        <xdr:cNvPr id="204" name="Rectangle 33">
          <a:extLst>
            <a:ext uri="{FF2B5EF4-FFF2-40B4-BE49-F238E27FC236}">
              <a16:creationId xmlns:a16="http://schemas.microsoft.com/office/drawing/2014/main" id="{00000000-0008-0000-0200-0000CC000000}"/>
            </a:ext>
          </a:extLst>
        </xdr:cNvPr>
        <xdr:cNvSpPr>
          <a:spLocks noChangeArrowheads="1"/>
        </xdr:cNvSpPr>
      </xdr:nvSpPr>
      <xdr:spPr bwMode="auto">
        <a:xfrm>
          <a:off x="1061240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994</xdr:row>
      <xdr:rowOff>75353</xdr:rowOff>
    </xdr:from>
    <xdr:to>
      <xdr:col>40</xdr:col>
      <xdr:colOff>264442</xdr:colOff>
      <xdr:row>994</xdr:row>
      <xdr:rowOff>75353</xdr:rowOff>
    </xdr:to>
    <xdr:sp macro="" textlink="">
      <xdr:nvSpPr>
        <xdr:cNvPr id="205" name="Rectangle 37">
          <a:extLst>
            <a:ext uri="{FF2B5EF4-FFF2-40B4-BE49-F238E27FC236}">
              <a16:creationId xmlns:a16="http://schemas.microsoft.com/office/drawing/2014/main" id="{00000000-0008-0000-0200-0000CD000000}"/>
            </a:ext>
          </a:extLst>
        </xdr:cNvPr>
        <xdr:cNvSpPr>
          <a:spLocks noChangeArrowheads="1"/>
        </xdr:cNvSpPr>
      </xdr:nvSpPr>
      <xdr:spPr bwMode="auto">
        <a:xfrm>
          <a:off x="1061240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994</xdr:row>
      <xdr:rowOff>142875</xdr:rowOff>
    </xdr:from>
    <xdr:to>
      <xdr:col>47</xdr:col>
      <xdr:colOff>228600</xdr:colOff>
      <xdr:row>994</xdr:row>
      <xdr:rowOff>142875</xdr:rowOff>
    </xdr:to>
    <xdr:sp macro="" textlink="">
      <xdr:nvSpPr>
        <xdr:cNvPr id="206" name="Rectangle 15">
          <a:extLst>
            <a:ext uri="{FF2B5EF4-FFF2-40B4-BE49-F238E27FC236}">
              <a16:creationId xmlns:a16="http://schemas.microsoft.com/office/drawing/2014/main" id="{00000000-0008-0000-0200-0000CE000000}"/>
            </a:ext>
          </a:extLst>
        </xdr:cNvPr>
        <xdr:cNvSpPr>
          <a:spLocks noChangeArrowheads="1"/>
        </xdr:cNvSpPr>
      </xdr:nvSpPr>
      <xdr:spPr bwMode="auto">
        <a:xfrm>
          <a:off x="12359640" y="2382221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994</xdr:row>
      <xdr:rowOff>142875</xdr:rowOff>
    </xdr:from>
    <xdr:to>
      <xdr:col>47</xdr:col>
      <xdr:colOff>228600</xdr:colOff>
      <xdr:row>994</xdr:row>
      <xdr:rowOff>142875</xdr:rowOff>
    </xdr:to>
    <xdr:sp macro="" textlink="">
      <xdr:nvSpPr>
        <xdr:cNvPr id="207" name="Rectangle 29">
          <a:extLst>
            <a:ext uri="{FF2B5EF4-FFF2-40B4-BE49-F238E27FC236}">
              <a16:creationId xmlns:a16="http://schemas.microsoft.com/office/drawing/2014/main" id="{00000000-0008-0000-0200-0000CF000000}"/>
            </a:ext>
          </a:extLst>
        </xdr:cNvPr>
        <xdr:cNvSpPr>
          <a:spLocks noChangeArrowheads="1"/>
        </xdr:cNvSpPr>
      </xdr:nvSpPr>
      <xdr:spPr bwMode="auto">
        <a:xfrm>
          <a:off x="12359640" y="2382221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994</xdr:row>
      <xdr:rowOff>142875</xdr:rowOff>
    </xdr:from>
    <xdr:to>
      <xdr:col>47</xdr:col>
      <xdr:colOff>228600</xdr:colOff>
      <xdr:row>994</xdr:row>
      <xdr:rowOff>142875</xdr:rowOff>
    </xdr:to>
    <xdr:sp macro="" textlink="">
      <xdr:nvSpPr>
        <xdr:cNvPr id="208" name="Rectangle 33">
          <a:extLst>
            <a:ext uri="{FF2B5EF4-FFF2-40B4-BE49-F238E27FC236}">
              <a16:creationId xmlns:a16="http://schemas.microsoft.com/office/drawing/2014/main" id="{00000000-0008-0000-0200-0000D0000000}"/>
            </a:ext>
          </a:extLst>
        </xdr:cNvPr>
        <xdr:cNvSpPr>
          <a:spLocks noChangeArrowheads="1"/>
        </xdr:cNvSpPr>
      </xdr:nvSpPr>
      <xdr:spPr bwMode="auto">
        <a:xfrm>
          <a:off x="12359640" y="2382221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994</xdr:row>
      <xdr:rowOff>142875</xdr:rowOff>
    </xdr:from>
    <xdr:to>
      <xdr:col>47</xdr:col>
      <xdr:colOff>228600</xdr:colOff>
      <xdr:row>994</xdr:row>
      <xdr:rowOff>142875</xdr:rowOff>
    </xdr:to>
    <xdr:sp macro="" textlink="">
      <xdr:nvSpPr>
        <xdr:cNvPr id="209" name="Rectangle 37">
          <a:extLst>
            <a:ext uri="{FF2B5EF4-FFF2-40B4-BE49-F238E27FC236}">
              <a16:creationId xmlns:a16="http://schemas.microsoft.com/office/drawing/2014/main" id="{00000000-0008-0000-0200-0000D1000000}"/>
            </a:ext>
          </a:extLst>
        </xdr:cNvPr>
        <xdr:cNvSpPr>
          <a:spLocks noChangeArrowheads="1"/>
        </xdr:cNvSpPr>
      </xdr:nvSpPr>
      <xdr:spPr bwMode="auto">
        <a:xfrm>
          <a:off x="12359640" y="2382221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997</xdr:row>
      <xdr:rowOff>75353</xdr:rowOff>
    </xdr:from>
    <xdr:to>
      <xdr:col>47</xdr:col>
      <xdr:colOff>264442</xdr:colOff>
      <xdr:row>997</xdr:row>
      <xdr:rowOff>75353</xdr:rowOff>
    </xdr:to>
    <xdr:sp macro="" textlink="">
      <xdr:nvSpPr>
        <xdr:cNvPr id="210" name="Rectangle 15">
          <a:extLst>
            <a:ext uri="{FF2B5EF4-FFF2-40B4-BE49-F238E27FC236}">
              <a16:creationId xmlns:a16="http://schemas.microsoft.com/office/drawing/2014/main" id="{00000000-0008-0000-0200-0000D2000000}"/>
            </a:ext>
          </a:extLst>
        </xdr:cNvPr>
        <xdr:cNvSpPr>
          <a:spLocks noChangeArrowheads="1"/>
        </xdr:cNvSpPr>
      </xdr:nvSpPr>
      <xdr:spPr bwMode="auto">
        <a:xfrm>
          <a:off x="12380242" y="23872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997</xdr:row>
      <xdr:rowOff>75353</xdr:rowOff>
    </xdr:from>
    <xdr:to>
      <xdr:col>47</xdr:col>
      <xdr:colOff>264442</xdr:colOff>
      <xdr:row>997</xdr:row>
      <xdr:rowOff>75353</xdr:rowOff>
    </xdr:to>
    <xdr:sp macro="" textlink="">
      <xdr:nvSpPr>
        <xdr:cNvPr id="211" name="Rectangle 29">
          <a:extLst>
            <a:ext uri="{FF2B5EF4-FFF2-40B4-BE49-F238E27FC236}">
              <a16:creationId xmlns:a16="http://schemas.microsoft.com/office/drawing/2014/main" id="{00000000-0008-0000-0200-0000D3000000}"/>
            </a:ext>
          </a:extLst>
        </xdr:cNvPr>
        <xdr:cNvSpPr>
          <a:spLocks noChangeArrowheads="1"/>
        </xdr:cNvSpPr>
      </xdr:nvSpPr>
      <xdr:spPr bwMode="auto">
        <a:xfrm>
          <a:off x="12380242" y="23872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997</xdr:row>
      <xdr:rowOff>75353</xdr:rowOff>
    </xdr:from>
    <xdr:to>
      <xdr:col>47</xdr:col>
      <xdr:colOff>264442</xdr:colOff>
      <xdr:row>997</xdr:row>
      <xdr:rowOff>75353</xdr:rowOff>
    </xdr:to>
    <xdr:sp macro="" textlink="">
      <xdr:nvSpPr>
        <xdr:cNvPr id="212" name="Rectangle 33">
          <a:extLst>
            <a:ext uri="{FF2B5EF4-FFF2-40B4-BE49-F238E27FC236}">
              <a16:creationId xmlns:a16="http://schemas.microsoft.com/office/drawing/2014/main" id="{00000000-0008-0000-0200-0000D4000000}"/>
            </a:ext>
          </a:extLst>
        </xdr:cNvPr>
        <xdr:cNvSpPr>
          <a:spLocks noChangeArrowheads="1"/>
        </xdr:cNvSpPr>
      </xdr:nvSpPr>
      <xdr:spPr bwMode="auto">
        <a:xfrm>
          <a:off x="12380242" y="23872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997</xdr:row>
      <xdr:rowOff>75353</xdr:rowOff>
    </xdr:from>
    <xdr:to>
      <xdr:col>47</xdr:col>
      <xdr:colOff>264442</xdr:colOff>
      <xdr:row>997</xdr:row>
      <xdr:rowOff>75353</xdr:rowOff>
    </xdr:to>
    <xdr:sp macro="" textlink="">
      <xdr:nvSpPr>
        <xdr:cNvPr id="213" name="Rectangle 37">
          <a:extLst>
            <a:ext uri="{FF2B5EF4-FFF2-40B4-BE49-F238E27FC236}">
              <a16:creationId xmlns:a16="http://schemas.microsoft.com/office/drawing/2014/main" id="{00000000-0008-0000-0200-0000D5000000}"/>
            </a:ext>
          </a:extLst>
        </xdr:cNvPr>
        <xdr:cNvSpPr>
          <a:spLocks noChangeArrowheads="1"/>
        </xdr:cNvSpPr>
      </xdr:nvSpPr>
      <xdr:spPr bwMode="auto">
        <a:xfrm>
          <a:off x="12380242" y="23872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994</xdr:row>
      <xdr:rowOff>75353</xdr:rowOff>
    </xdr:from>
    <xdr:to>
      <xdr:col>41</xdr:col>
      <xdr:colOff>264442</xdr:colOff>
      <xdr:row>994</xdr:row>
      <xdr:rowOff>75353</xdr:rowOff>
    </xdr:to>
    <xdr:sp macro="" textlink="">
      <xdr:nvSpPr>
        <xdr:cNvPr id="214" name="Rectangle 15">
          <a:extLst>
            <a:ext uri="{FF2B5EF4-FFF2-40B4-BE49-F238E27FC236}">
              <a16:creationId xmlns:a16="http://schemas.microsoft.com/office/drawing/2014/main" id="{00000000-0008-0000-0200-0000D6000000}"/>
            </a:ext>
          </a:extLst>
        </xdr:cNvPr>
        <xdr:cNvSpPr>
          <a:spLocks noChangeArrowheads="1"/>
        </xdr:cNvSpPr>
      </xdr:nvSpPr>
      <xdr:spPr bwMode="auto">
        <a:xfrm>
          <a:off x="1087148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994</xdr:row>
      <xdr:rowOff>75353</xdr:rowOff>
    </xdr:from>
    <xdr:to>
      <xdr:col>41</xdr:col>
      <xdr:colOff>264442</xdr:colOff>
      <xdr:row>994</xdr:row>
      <xdr:rowOff>75353</xdr:rowOff>
    </xdr:to>
    <xdr:sp macro="" textlink="">
      <xdr:nvSpPr>
        <xdr:cNvPr id="215" name="Rectangle 29">
          <a:extLst>
            <a:ext uri="{FF2B5EF4-FFF2-40B4-BE49-F238E27FC236}">
              <a16:creationId xmlns:a16="http://schemas.microsoft.com/office/drawing/2014/main" id="{00000000-0008-0000-0200-0000D7000000}"/>
            </a:ext>
          </a:extLst>
        </xdr:cNvPr>
        <xdr:cNvSpPr>
          <a:spLocks noChangeArrowheads="1"/>
        </xdr:cNvSpPr>
      </xdr:nvSpPr>
      <xdr:spPr bwMode="auto">
        <a:xfrm>
          <a:off x="1087148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994</xdr:row>
      <xdr:rowOff>75353</xdr:rowOff>
    </xdr:from>
    <xdr:to>
      <xdr:col>41</xdr:col>
      <xdr:colOff>264442</xdr:colOff>
      <xdr:row>994</xdr:row>
      <xdr:rowOff>75353</xdr:rowOff>
    </xdr:to>
    <xdr:sp macro="" textlink="">
      <xdr:nvSpPr>
        <xdr:cNvPr id="216" name="Rectangle 33">
          <a:extLst>
            <a:ext uri="{FF2B5EF4-FFF2-40B4-BE49-F238E27FC236}">
              <a16:creationId xmlns:a16="http://schemas.microsoft.com/office/drawing/2014/main" id="{00000000-0008-0000-0200-0000D8000000}"/>
            </a:ext>
          </a:extLst>
        </xdr:cNvPr>
        <xdr:cNvSpPr>
          <a:spLocks noChangeArrowheads="1"/>
        </xdr:cNvSpPr>
      </xdr:nvSpPr>
      <xdr:spPr bwMode="auto">
        <a:xfrm>
          <a:off x="1087148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994</xdr:row>
      <xdr:rowOff>75353</xdr:rowOff>
    </xdr:from>
    <xdr:to>
      <xdr:col>41</xdr:col>
      <xdr:colOff>264442</xdr:colOff>
      <xdr:row>994</xdr:row>
      <xdr:rowOff>75353</xdr:rowOff>
    </xdr:to>
    <xdr:sp macro="" textlink="">
      <xdr:nvSpPr>
        <xdr:cNvPr id="217" name="Rectangle 37">
          <a:extLst>
            <a:ext uri="{FF2B5EF4-FFF2-40B4-BE49-F238E27FC236}">
              <a16:creationId xmlns:a16="http://schemas.microsoft.com/office/drawing/2014/main" id="{00000000-0008-0000-0200-0000D9000000}"/>
            </a:ext>
          </a:extLst>
        </xdr:cNvPr>
        <xdr:cNvSpPr>
          <a:spLocks noChangeArrowheads="1"/>
        </xdr:cNvSpPr>
      </xdr:nvSpPr>
      <xdr:spPr bwMode="auto">
        <a:xfrm>
          <a:off x="1087148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994</xdr:row>
      <xdr:rowOff>75353</xdr:rowOff>
    </xdr:from>
    <xdr:to>
      <xdr:col>41</xdr:col>
      <xdr:colOff>264442</xdr:colOff>
      <xdr:row>994</xdr:row>
      <xdr:rowOff>75353</xdr:rowOff>
    </xdr:to>
    <xdr:sp macro="" textlink="">
      <xdr:nvSpPr>
        <xdr:cNvPr id="218" name="Rectangle 15">
          <a:extLst>
            <a:ext uri="{FF2B5EF4-FFF2-40B4-BE49-F238E27FC236}">
              <a16:creationId xmlns:a16="http://schemas.microsoft.com/office/drawing/2014/main" id="{00000000-0008-0000-0200-0000DA000000}"/>
            </a:ext>
          </a:extLst>
        </xdr:cNvPr>
        <xdr:cNvSpPr>
          <a:spLocks noChangeArrowheads="1"/>
        </xdr:cNvSpPr>
      </xdr:nvSpPr>
      <xdr:spPr bwMode="auto">
        <a:xfrm>
          <a:off x="1087148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994</xdr:row>
      <xdr:rowOff>75353</xdr:rowOff>
    </xdr:from>
    <xdr:to>
      <xdr:col>41</xdr:col>
      <xdr:colOff>264442</xdr:colOff>
      <xdr:row>994</xdr:row>
      <xdr:rowOff>75353</xdr:rowOff>
    </xdr:to>
    <xdr:sp macro="" textlink="">
      <xdr:nvSpPr>
        <xdr:cNvPr id="219" name="Rectangle 29">
          <a:extLst>
            <a:ext uri="{FF2B5EF4-FFF2-40B4-BE49-F238E27FC236}">
              <a16:creationId xmlns:a16="http://schemas.microsoft.com/office/drawing/2014/main" id="{00000000-0008-0000-0200-0000DB000000}"/>
            </a:ext>
          </a:extLst>
        </xdr:cNvPr>
        <xdr:cNvSpPr>
          <a:spLocks noChangeArrowheads="1"/>
        </xdr:cNvSpPr>
      </xdr:nvSpPr>
      <xdr:spPr bwMode="auto">
        <a:xfrm>
          <a:off x="1087148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994</xdr:row>
      <xdr:rowOff>75353</xdr:rowOff>
    </xdr:from>
    <xdr:to>
      <xdr:col>41</xdr:col>
      <xdr:colOff>264442</xdr:colOff>
      <xdr:row>994</xdr:row>
      <xdr:rowOff>75353</xdr:rowOff>
    </xdr:to>
    <xdr:sp macro="" textlink="">
      <xdr:nvSpPr>
        <xdr:cNvPr id="220" name="Rectangle 33">
          <a:extLst>
            <a:ext uri="{FF2B5EF4-FFF2-40B4-BE49-F238E27FC236}">
              <a16:creationId xmlns:a16="http://schemas.microsoft.com/office/drawing/2014/main" id="{00000000-0008-0000-0200-0000DC000000}"/>
            </a:ext>
          </a:extLst>
        </xdr:cNvPr>
        <xdr:cNvSpPr>
          <a:spLocks noChangeArrowheads="1"/>
        </xdr:cNvSpPr>
      </xdr:nvSpPr>
      <xdr:spPr bwMode="auto">
        <a:xfrm>
          <a:off x="1087148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994</xdr:row>
      <xdr:rowOff>75353</xdr:rowOff>
    </xdr:from>
    <xdr:to>
      <xdr:col>41</xdr:col>
      <xdr:colOff>264442</xdr:colOff>
      <xdr:row>994</xdr:row>
      <xdr:rowOff>75353</xdr:rowOff>
    </xdr:to>
    <xdr:sp macro="" textlink="">
      <xdr:nvSpPr>
        <xdr:cNvPr id="221" name="Rectangle 37">
          <a:extLst>
            <a:ext uri="{FF2B5EF4-FFF2-40B4-BE49-F238E27FC236}">
              <a16:creationId xmlns:a16="http://schemas.microsoft.com/office/drawing/2014/main" id="{00000000-0008-0000-0200-0000DD000000}"/>
            </a:ext>
          </a:extLst>
        </xdr:cNvPr>
        <xdr:cNvSpPr>
          <a:spLocks noChangeArrowheads="1"/>
        </xdr:cNvSpPr>
      </xdr:nvSpPr>
      <xdr:spPr bwMode="auto">
        <a:xfrm>
          <a:off x="1087148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994</xdr:row>
      <xdr:rowOff>75353</xdr:rowOff>
    </xdr:from>
    <xdr:to>
      <xdr:col>41</xdr:col>
      <xdr:colOff>264442</xdr:colOff>
      <xdr:row>994</xdr:row>
      <xdr:rowOff>75353</xdr:rowOff>
    </xdr:to>
    <xdr:sp macro="" textlink="">
      <xdr:nvSpPr>
        <xdr:cNvPr id="222" name="Rectangle 15">
          <a:extLst>
            <a:ext uri="{FF2B5EF4-FFF2-40B4-BE49-F238E27FC236}">
              <a16:creationId xmlns:a16="http://schemas.microsoft.com/office/drawing/2014/main" id="{00000000-0008-0000-0200-0000DE000000}"/>
            </a:ext>
          </a:extLst>
        </xdr:cNvPr>
        <xdr:cNvSpPr>
          <a:spLocks noChangeArrowheads="1"/>
        </xdr:cNvSpPr>
      </xdr:nvSpPr>
      <xdr:spPr bwMode="auto">
        <a:xfrm>
          <a:off x="1087148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994</xdr:row>
      <xdr:rowOff>75353</xdr:rowOff>
    </xdr:from>
    <xdr:to>
      <xdr:col>41</xdr:col>
      <xdr:colOff>264442</xdr:colOff>
      <xdr:row>994</xdr:row>
      <xdr:rowOff>75353</xdr:rowOff>
    </xdr:to>
    <xdr:sp macro="" textlink="">
      <xdr:nvSpPr>
        <xdr:cNvPr id="223" name="Rectangle 29">
          <a:extLst>
            <a:ext uri="{FF2B5EF4-FFF2-40B4-BE49-F238E27FC236}">
              <a16:creationId xmlns:a16="http://schemas.microsoft.com/office/drawing/2014/main" id="{00000000-0008-0000-0200-0000DF000000}"/>
            </a:ext>
          </a:extLst>
        </xdr:cNvPr>
        <xdr:cNvSpPr>
          <a:spLocks noChangeArrowheads="1"/>
        </xdr:cNvSpPr>
      </xdr:nvSpPr>
      <xdr:spPr bwMode="auto">
        <a:xfrm>
          <a:off x="1087148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994</xdr:row>
      <xdr:rowOff>75353</xdr:rowOff>
    </xdr:from>
    <xdr:to>
      <xdr:col>41</xdr:col>
      <xdr:colOff>264442</xdr:colOff>
      <xdr:row>994</xdr:row>
      <xdr:rowOff>75353</xdr:rowOff>
    </xdr:to>
    <xdr:sp macro="" textlink="">
      <xdr:nvSpPr>
        <xdr:cNvPr id="224" name="Rectangle 33">
          <a:extLst>
            <a:ext uri="{FF2B5EF4-FFF2-40B4-BE49-F238E27FC236}">
              <a16:creationId xmlns:a16="http://schemas.microsoft.com/office/drawing/2014/main" id="{00000000-0008-0000-0200-0000E0000000}"/>
            </a:ext>
          </a:extLst>
        </xdr:cNvPr>
        <xdr:cNvSpPr>
          <a:spLocks noChangeArrowheads="1"/>
        </xdr:cNvSpPr>
      </xdr:nvSpPr>
      <xdr:spPr bwMode="auto">
        <a:xfrm>
          <a:off x="1087148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994</xdr:row>
      <xdr:rowOff>75353</xdr:rowOff>
    </xdr:from>
    <xdr:to>
      <xdr:col>41</xdr:col>
      <xdr:colOff>264442</xdr:colOff>
      <xdr:row>994</xdr:row>
      <xdr:rowOff>75353</xdr:rowOff>
    </xdr:to>
    <xdr:sp macro="" textlink="">
      <xdr:nvSpPr>
        <xdr:cNvPr id="225" name="Rectangle 37">
          <a:extLst>
            <a:ext uri="{FF2B5EF4-FFF2-40B4-BE49-F238E27FC236}">
              <a16:creationId xmlns:a16="http://schemas.microsoft.com/office/drawing/2014/main" id="{00000000-0008-0000-0200-0000E1000000}"/>
            </a:ext>
          </a:extLst>
        </xdr:cNvPr>
        <xdr:cNvSpPr>
          <a:spLocks noChangeArrowheads="1"/>
        </xdr:cNvSpPr>
      </xdr:nvSpPr>
      <xdr:spPr bwMode="auto">
        <a:xfrm>
          <a:off x="1087148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994</xdr:row>
      <xdr:rowOff>75353</xdr:rowOff>
    </xdr:from>
    <xdr:to>
      <xdr:col>40</xdr:col>
      <xdr:colOff>264442</xdr:colOff>
      <xdr:row>994</xdr:row>
      <xdr:rowOff>75353</xdr:rowOff>
    </xdr:to>
    <xdr:sp macro="" textlink="">
      <xdr:nvSpPr>
        <xdr:cNvPr id="226" name="Rectangle 15">
          <a:extLst>
            <a:ext uri="{FF2B5EF4-FFF2-40B4-BE49-F238E27FC236}">
              <a16:creationId xmlns:a16="http://schemas.microsoft.com/office/drawing/2014/main" id="{00000000-0008-0000-0200-0000E2000000}"/>
            </a:ext>
          </a:extLst>
        </xdr:cNvPr>
        <xdr:cNvSpPr>
          <a:spLocks noChangeArrowheads="1"/>
        </xdr:cNvSpPr>
      </xdr:nvSpPr>
      <xdr:spPr bwMode="auto">
        <a:xfrm>
          <a:off x="1061240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994</xdr:row>
      <xdr:rowOff>75353</xdr:rowOff>
    </xdr:from>
    <xdr:to>
      <xdr:col>40</xdr:col>
      <xdr:colOff>264442</xdr:colOff>
      <xdr:row>994</xdr:row>
      <xdr:rowOff>75353</xdr:rowOff>
    </xdr:to>
    <xdr:sp macro="" textlink="">
      <xdr:nvSpPr>
        <xdr:cNvPr id="227" name="Rectangle 29">
          <a:extLst>
            <a:ext uri="{FF2B5EF4-FFF2-40B4-BE49-F238E27FC236}">
              <a16:creationId xmlns:a16="http://schemas.microsoft.com/office/drawing/2014/main" id="{00000000-0008-0000-0200-0000E3000000}"/>
            </a:ext>
          </a:extLst>
        </xdr:cNvPr>
        <xdr:cNvSpPr>
          <a:spLocks noChangeArrowheads="1"/>
        </xdr:cNvSpPr>
      </xdr:nvSpPr>
      <xdr:spPr bwMode="auto">
        <a:xfrm>
          <a:off x="1061240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994</xdr:row>
      <xdr:rowOff>75353</xdr:rowOff>
    </xdr:from>
    <xdr:to>
      <xdr:col>40</xdr:col>
      <xdr:colOff>264442</xdr:colOff>
      <xdr:row>994</xdr:row>
      <xdr:rowOff>75353</xdr:rowOff>
    </xdr:to>
    <xdr:sp macro="" textlink="">
      <xdr:nvSpPr>
        <xdr:cNvPr id="228" name="Rectangle 33">
          <a:extLst>
            <a:ext uri="{FF2B5EF4-FFF2-40B4-BE49-F238E27FC236}">
              <a16:creationId xmlns:a16="http://schemas.microsoft.com/office/drawing/2014/main" id="{00000000-0008-0000-0200-0000E4000000}"/>
            </a:ext>
          </a:extLst>
        </xdr:cNvPr>
        <xdr:cNvSpPr>
          <a:spLocks noChangeArrowheads="1"/>
        </xdr:cNvSpPr>
      </xdr:nvSpPr>
      <xdr:spPr bwMode="auto">
        <a:xfrm>
          <a:off x="1061240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994</xdr:row>
      <xdr:rowOff>75353</xdr:rowOff>
    </xdr:from>
    <xdr:to>
      <xdr:col>40</xdr:col>
      <xdr:colOff>264442</xdr:colOff>
      <xdr:row>994</xdr:row>
      <xdr:rowOff>75353</xdr:rowOff>
    </xdr:to>
    <xdr:sp macro="" textlink="">
      <xdr:nvSpPr>
        <xdr:cNvPr id="229" name="Rectangle 37">
          <a:extLst>
            <a:ext uri="{FF2B5EF4-FFF2-40B4-BE49-F238E27FC236}">
              <a16:creationId xmlns:a16="http://schemas.microsoft.com/office/drawing/2014/main" id="{00000000-0008-0000-0200-0000E5000000}"/>
            </a:ext>
          </a:extLst>
        </xdr:cNvPr>
        <xdr:cNvSpPr>
          <a:spLocks noChangeArrowheads="1"/>
        </xdr:cNvSpPr>
      </xdr:nvSpPr>
      <xdr:spPr bwMode="auto">
        <a:xfrm>
          <a:off x="1061240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994</xdr:row>
      <xdr:rowOff>142875</xdr:rowOff>
    </xdr:from>
    <xdr:to>
      <xdr:col>47</xdr:col>
      <xdr:colOff>228600</xdr:colOff>
      <xdr:row>994</xdr:row>
      <xdr:rowOff>142875</xdr:rowOff>
    </xdr:to>
    <xdr:sp macro="" textlink="">
      <xdr:nvSpPr>
        <xdr:cNvPr id="230" name="Rectangle 15">
          <a:extLst>
            <a:ext uri="{FF2B5EF4-FFF2-40B4-BE49-F238E27FC236}">
              <a16:creationId xmlns:a16="http://schemas.microsoft.com/office/drawing/2014/main" id="{00000000-0008-0000-0200-0000E6000000}"/>
            </a:ext>
          </a:extLst>
        </xdr:cNvPr>
        <xdr:cNvSpPr>
          <a:spLocks noChangeArrowheads="1"/>
        </xdr:cNvSpPr>
      </xdr:nvSpPr>
      <xdr:spPr bwMode="auto">
        <a:xfrm>
          <a:off x="12359640" y="2382221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994</xdr:row>
      <xdr:rowOff>142875</xdr:rowOff>
    </xdr:from>
    <xdr:to>
      <xdr:col>47</xdr:col>
      <xdr:colOff>228600</xdr:colOff>
      <xdr:row>994</xdr:row>
      <xdr:rowOff>142875</xdr:rowOff>
    </xdr:to>
    <xdr:sp macro="" textlink="">
      <xdr:nvSpPr>
        <xdr:cNvPr id="231" name="Rectangle 29">
          <a:extLst>
            <a:ext uri="{FF2B5EF4-FFF2-40B4-BE49-F238E27FC236}">
              <a16:creationId xmlns:a16="http://schemas.microsoft.com/office/drawing/2014/main" id="{00000000-0008-0000-0200-0000E7000000}"/>
            </a:ext>
          </a:extLst>
        </xdr:cNvPr>
        <xdr:cNvSpPr>
          <a:spLocks noChangeArrowheads="1"/>
        </xdr:cNvSpPr>
      </xdr:nvSpPr>
      <xdr:spPr bwMode="auto">
        <a:xfrm>
          <a:off x="12359640" y="2382221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994</xdr:row>
      <xdr:rowOff>142875</xdr:rowOff>
    </xdr:from>
    <xdr:to>
      <xdr:col>47</xdr:col>
      <xdr:colOff>228600</xdr:colOff>
      <xdr:row>994</xdr:row>
      <xdr:rowOff>142875</xdr:rowOff>
    </xdr:to>
    <xdr:sp macro="" textlink="">
      <xdr:nvSpPr>
        <xdr:cNvPr id="232" name="Rectangle 33">
          <a:extLst>
            <a:ext uri="{FF2B5EF4-FFF2-40B4-BE49-F238E27FC236}">
              <a16:creationId xmlns:a16="http://schemas.microsoft.com/office/drawing/2014/main" id="{00000000-0008-0000-0200-0000E8000000}"/>
            </a:ext>
          </a:extLst>
        </xdr:cNvPr>
        <xdr:cNvSpPr>
          <a:spLocks noChangeArrowheads="1"/>
        </xdr:cNvSpPr>
      </xdr:nvSpPr>
      <xdr:spPr bwMode="auto">
        <a:xfrm>
          <a:off x="12359640" y="2382221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994</xdr:row>
      <xdr:rowOff>142875</xdr:rowOff>
    </xdr:from>
    <xdr:to>
      <xdr:col>47</xdr:col>
      <xdr:colOff>228600</xdr:colOff>
      <xdr:row>994</xdr:row>
      <xdr:rowOff>142875</xdr:rowOff>
    </xdr:to>
    <xdr:sp macro="" textlink="">
      <xdr:nvSpPr>
        <xdr:cNvPr id="233" name="Rectangle 37">
          <a:extLst>
            <a:ext uri="{FF2B5EF4-FFF2-40B4-BE49-F238E27FC236}">
              <a16:creationId xmlns:a16="http://schemas.microsoft.com/office/drawing/2014/main" id="{00000000-0008-0000-0200-0000E9000000}"/>
            </a:ext>
          </a:extLst>
        </xdr:cNvPr>
        <xdr:cNvSpPr>
          <a:spLocks noChangeArrowheads="1"/>
        </xdr:cNvSpPr>
      </xdr:nvSpPr>
      <xdr:spPr bwMode="auto">
        <a:xfrm>
          <a:off x="12359640" y="2382221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994</xdr:row>
      <xdr:rowOff>75353</xdr:rowOff>
    </xdr:from>
    <xdr:to>
      <xdr:col>40</xdr:col>
      <xdr:colOff>264442</xdr:colOff>
      <xdr:row>994</xdr:row>
      <xdr:rowOff>75353</xdr:rowOff>
    </xdr:to>
    <xdr:sp macro="" textlink="">
      <xdr:nvSpPr>
        <xdr:cNvPr id="234" name="Rectangle 15">
          <a:extLst>
            <a:ext uri="{FF2B5EF4-FFF2-40B4-BE49-F238E27FC236}">
              <a16:creationId xmlns:a16="http://schemas.microsoft.com/office/drawing/2014/main" id="{00000000-0008-0000-0200-0000EA000000}"/>
            </a:ext>
          </a:extLst>
        </xdr:cNvPr>
        <xdr:cNvSpPr>
          <a:spLocks noChangeArrowheads="1"/>
        </xdr:cNvSpPr>
      </xdr:nvSpPr>
      <xdr:spPr bwMode="auto">
        <a:xfrm>
          <a:off x="1061240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994</xdr:row>
      <xdr:rowOff>75353</xdr:rowOff>
    </xdr:from>
    <xdr:to>
      <xdr:col>40</xdr:col>
      <xdr:colOff>264442</xdr:colOff>
      <xdr:row>994</xdr:row>
      <xdr:rowOff>75353</xdr:rowOff>
    </xdr:to>
    <xdr:sp macro="" textlink="">
      <xdr:nvSpPr>
        <xdr:cNvPr id="235" name="Rectangle 29">
          <a:extLst>
            <a:ext uri="{FF2B5EF4-FFF2-40B4-BE49-F238E27FC236}">
              <a16:creationId xmlns:a16="http://schemas.microsoft.com/office/drawing/2014/main" id="{00000000-0008-0000-0200-0000EB000000}"/>
            </a:ext>
          </a:extLst>
        </xdr:cNvPr>
        <xdr:cNvSpPr>
          <a:spLocks noChangeArrowheads="1"/>
        </xdr:cNvSpPr>
      </xdr:nvSpPr>
      <xdr:spPr bwMode="auto">
        <a:xfrm>
          <a:off x="1061240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994</xdr:row>
      <xdr:rowOff>75353</xdr:rowOff>
    </xdr:from>
    <xdr:to>
      <xdr:col>40</xdr:col>
      <xdr:colOff>264442</xdr:colOff>
      <xdr:row>994</xdr:row>
      <xdr:rowOff>75353</xdr:rowOff>
    </xdr:to>
    <xdr:sp macro="" textlink="">
      <xdr:nvSpPr>
        <xdr:cNvPr id="236" name="Rectangle 33">
          <a:extLst>
            <a:ext uri="{FF2B5EF4-FFF2-40B4-BE49-F238E27FC236}">
              <a16:creationId xmlns:a16="http://schemas.microsoft.com/office/drawing/2014/main" id="{00000000-0008-0000-0200-0000EC000000}"/>
            </a:ext>
          </a:extLst>
        </xdr:cNvPr>
        <xdr:cNvSpPr>
          <a:spLocks noChangeArrowheads="1"/>
        </xdr:cNvSpPr>
      </xdr:nvSpPr>
      <xdr:spPr bwMode="auto">
        <a:xfrm>
          <a:off x="1061240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994</xdr:row>
      <xdr:rowOff>75353</xdr:rowOff>
    </xdr:from>
    <xdr:to>
      <xdr:col>40</xdr:col>
      <xdr:colOff>264442</xdr:colOff>
      <xdr:row>994</xdr:row>
      <xdr:rowOff>75353</xdr:rowOff>
    </xdr:to>
    <xdr:sp macro="" textlink="">
      <xdr:nvSpPr>
        <xdr:cNvPr id="237" name="Rectangle 37">
          <a:extLst>
            <a:ext uri="{FF2B5EF4-FFF2-40B4-BE49-F238E27FC236}">
              <a16:creationId xmlns:a16="http://schemas.microsoft.com/office/drawing/2014/main" id="{00000000-0008-0000-0200-0000ED000000}"/>
            </a:ext>
          </a:extLst>
        </xdr:cNvPr>
        <xdr:cNvSpPr>
          <a:spLocks noChangeArrowheads="1"/>
        </xdr:cNvSpPr>
      </xdr:nvSpPr>
      <xdr:spPr bwMode="auto">
        <a:xfrm>
          <a:off x="1061240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994</xdr:row>
      <xdr:rowOff>142875</xdr:rowOff>
    </xdr:from>
    <xdr:to>
      <xdr:col>47</xdr:col>
      <xdr:colOff>228600</xdr:colOff>
      <xdr:row>994</xdr:row>
      <xdr:rowOff>142875</xdr:rowOff>
    </xdr:to>
    <xdr:sp macro="" textlink="">
      <xdr:nvSpPr>
        <xdr:cNvPr id="238" name="Rectangle 15">
          <a:extLst>
            <a:ext uri="{FF2B5EF4-FFF2-40B4-BE49-F238E27FC236}">
              <a16:creationId xmlns:a16="http://schemas.microsoft.com/office/drawing/2014/main" id="{00000000-0008-0000-0200-0000EE000000}"/>
            </a:ext>
          </a:extLst>
        </xdr:cNvPr>
        <xdr:cNvSpPr>
          <a:spLocks noChangeArrowheads="1"/>
        </xdr:cNvSpPr>
      </xdr:nvSpPr>
      <xdr:spPr bwMode="auto">
        <a:xfrm>
          <a:off x="12359640" y="2382221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994</xdr:row>
      <xdr:rowOff>142875</xdr:rowOff>
    </xdr:from>
    <xdr:to>
      <xdr:col>47</xdr:col>
      <xdr:colOff>228600</xdr:colOff>
      <xdr:row>994</xdr:row>
      <xdr:rowOff>142875</xdr:rowOff>
    </xdr:to>
    <xdr:sp macro="" textlink="">
      <xdr:nvSpPr>
        <xdr:cNvPr id="239" name="Rectangle 29">
          <a:extLst>
            <a:ext uri="{FF2B5EF4-FFF2-40B4-BE49-F238E27FC236}">
              <a16:creationId xmlns:a16="http://schemas.microsoft.com/office/drawing/2014/main" id="{00000000-0008-0000-0200-0000EF000000}"/>
            </a:ext>
          </a:extLst>
        </xdr:cNvPr>
        <xdr:cNvSpPr>
          <a:spLocks noChangeArrowheads="1"/>
        </xdr:cNvSpPr>
      </xdr:nvSpPr>
      <xdr:spPr bwMode="auto">
        <a:xfrm>
          <a:off x="12359640" y="2382221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994</xdr:row>
      <xdr:rowOff>142875</xdr:rowOff>
    </xdr:from>
    <xdr:to>
      <xdr:col>47</xdr:col>
      <xdr:colOff>228600</xdr:colOff>
      <xdr:row>994</xdr:row>
      <xdr:rowOff>142875</xdr:rowOff>
    </xdr:to>
    <xdr:sp macro="" textlink="">
      <xdr:nvSpPr>
        <xdr:cNvPr id="240" name="Rectangle 33">
          <a:extLst>
            <a:ext uri="{FF2B5EF4-FFF2-40B4-BE49-F238E27FC236}">
              <a16:creationId xmlns:a16="http://schemas.microsoft.com/office/drawing/2014/main" id="{00000000-0008-0000-0200-0000F0000000}"/>
            </a:ext>
          </a:extLst>
        </xdr:cNvPr>
        <xdr:cNvSpPr>
          <a:spLocks noChangeArrowheads="1"/>
        </xdr:cNvSpPr>
      </xdr:nvSpPr>
      <xdr:spPr bwMode="auto">
        <a:xfrm>
          <a:off x="12359640" y="2382221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994</xdr:row>
      <xdr:rowOff>142875</xdr:rowOff>
    </xdr:from>
    <xdr:to>
      <xdr:col>47</xdr:col>
      <xdr:colOff>228600</xdr:colOff>
      <xdr:row>994</xdr:row>
      <xdr:rowOff>142875</xdr:rowOff>
    </xdr:to>
    <xdr:sp macro="" textlink="">
      <xdr:nvSpPr>
        <xdr:cNvPr id="241" name="Rectangle 37">
          <a:extLst>
            <a:ext uri="{FF2B5EF4-FFF2-40B4-BE49-F238E27FC236}">
              <a16:creationId xmlns:a16="http://schemas.microsoft.com/office/drawing/2014/main" id="{00000000-0008-0000-0200-0000F1000000}"/>
            </a:ext>
          </a:extLst>
        </xdr:cNvPr>
        <xdr:cNvSpPr>
          <a:spLocks noChangeArrowheads="1"/>
        </xdr:cNvSpPr>
      </xdr:nvSpPr>
      <xdr:spPr bwMode="auto">
        <a:xfrm>
          <a:off x="12359640" y="2382221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1063</xdr:row>
      <xdr:rowOff>75353</xdr:rowOff>
    </xdr:from>
    <xdr:to>
      <xdr:col>40</xdr:col>
      <xdr:colOff>264442</xdr:colOff>
      <xdr:row>1063</xdr:row>
      <xdr:rowOff>75353</xdr:rowOff>
    </xdr:to>
    <xdr:sp macro="" textlink="">
      <xdr:nvSpPr>
        <xdr:cNvPr id="242" name="Rectangle 15">
          <a:extLst>
            <a:ext uri="{FF2B5EF4-FFF2-40B4-BE49-F238E27FC236}">
              <a16:creationId xmlns:a16="http://schemas.microsoft.com/office/drawing/2014/main" id="{00000000-0008-0000-0200-0000F2000000}"/>
            </a:ext>
          </a:extLst>
        </xdr:cNvPr>
        <xdr:cNvSpPr>
          <a:spLocks noChangeArrowheads="1"/>
        </xdr:cNvSpPr>
      </xdr:nvSpPr>
      <xdr:spPr bwMode="auto">
        <a:xfrm>
          <a:off x="1061240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1063</xdr:row>
      <xdr:rowOff>75353</xdr:rowOff>
    </xdr:from>
    <xdr:to>
      <xdr:col>40</xdr:col>
      <xdr:colOff>264442</xdr:colOff>
      <xdr:row>1063</xdr:row>
      <xdr:rowOff>75353</xdr:rowOff>
    </xdr:to>
    <xdr:sp macro="" textlink="">
      <xdr:nvSpPr>
        <xdr:cNvPr id="243" name="Rectangle 29">
          <a:extLst>
            <a:ext uri="{FF2B5EF4-FFF2-40B4-BE49-F238E27FC236}">
              <a16:creationId xmlns:a16="http://schemas.microsoft.com/office/drawing/2014/main" id="{00000000-0008-0000-0200-0000F3000000}"/>
            </a:ext>
          </a:extLst>
        </xdr:cNvPr>
        <xdr:cNvSpPr>
          <a:spLocks noChangeArrowheads="1"/>
        </xdr:cNvSpPr>
      </xdr:nvSpPr>
      <xdr:spPr bwMode="auto">
        <a:xfrm>
          <a:off x="1061240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1063</xdr:row>
      <xdr:rowOff>75353</xdr:rowOff>
    </xdr:from>
    <xdr:to>
      <xdr:col>40</xdr:col>
      <xdr:colOff>264442</xdr:colOff>
      <xdr:row>1063</xdr:row>
      <xdr:rowOff>75353</xdr:rowOff>
    </xdr:to>
    <xdr:sp macro="" textlink="">
      <xdr:nvSpPr>
        <xdr:cNvPr id="244" name="Rectangle 33">
          <a:extLst>
            <a:ext uri="{FF2B5EF4-FFF2-40B4-BE49-F238E27FC236}">
              <a16:creationId xmlns:a16="http://schemas.microsoft.com/office/drawing/2014/main" id="{00000000-0008-0000-0200-0000F4000000}"/>
            </a:ext>
          </a:extLst>
        </xdr:cNvPr>
        <xdr:cNvSpPr>
          <a:spLocks noChangeArrowheads="1"/>
        </xdr:cNvSpPr>
      </xdr:nvSpPr>
      <xdr:spPr bwMode="auto">
        <a:xfrm>
          <a:off x="1061240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1063</xdr:row>
      <xdr:rowOff>75353</xdr:rowOff>
    </xdr:from>
    <xdr:to>
      <xdr:col>40</xdr:col>
      <xdr:colOff>264442</xdr:colOff>
      <xdr:row>1063</xdr:row>
      <xdr:rowOff>75353</xdr:rowOff>
    </xdr:to>
    <xdr:sp macro="" textlink="">
      <xdr:nvSpPr>
        <xdr:cNvPr id="245" name="Rectangle 37">
          <a:extLst>
            <a:ext uri="{FF2B5EF4-FFF2-40B4-BE49-F238E27FC236}">
              <a16:creationId xmlns:a16="http://schemas.microsoft.com/office/drawing/2014/main" id="{00000000-0008-0000-0200-0000F5000000}"/>
            </a:ext>
          </a:extLst>
        </xdr:cNvPr>
        <xdr:cNvSpPr>
          <a:spLocks noChangeArrowheads="1"/>
        </xdr:cNvSpPr>
      </xdr:nvSpPr>
      <xdr:spPr bwMode="auto">
        <a:xfrm>
          <a:off x="1061240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1063</xdr:row>
      <xdr:rowOff>142875</xdr:rowOff>
    </xdr:from>
    <xdr:to>
      <xdr:col>47</xdr:col>
      <xdr:colOff>228600</xdr:colOff>
      <xdr:row>1063</xdr:row>
      <xdr:rowOff>142875</xdr:rowOff>
    </xdr:to>
    <xdr:sp macro="" textlink="">
      <xdr:nvSpPr>
        <xdr:cNvPr id="246" name="Rectangle 15">
          <a:extLst>
            <a:ext uri="{FF2B5EF4-FFF2-40B4-BE49-F238E27FC236}">
              <a16:creationId xmlns:a16="http://schemas.microsoft.com/office/drawing/2014/main" id="{00000000-0008-0000-0200-0000F6000000}"/>
            </a:ext>
          </a:extLst>
        </xdr:cNvPr>
        <xdr:cNvSpPr>
          <a:spLocks noChangeArrowheads="1"/>
        </xdr:cNvSpPr>
      </xdr:nvSpPr>
      <xdr:spPr bwMode="auto">
        <a:xfrm>
          <a:off x="12359640" y="251366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1063</xdr:row>
      <xdr:rowOff>142875</xdr:rowOff>
    </xdr:from>
    <xdr:to>
      <xdr:col>47</xdr:col>
      <xdr:colOff>228600</xdr:colOff>
      <xdr:row>1063</xdr:row>
      <xdr:rowOff>142875</xdr:rowOff>
    </xdr:to>
    <xdr:sp macro="" textlink="">
      <xdr:nvSpPr>
        <xdr:cNvPr id="247" name="Rectangle 29">
          <a:extLst>
            <a:ext uri="{FF2B5EF4-FFF2-40B4-BE49-F238E27FC236}">
              <a16:creationId xmlns:a16="http://schemas.microsoft.com/office/drawing/2014/main" id="{00000000-0008-0000-0200-0000F7000000}"/>
            </a:ext>
          </a:extLst>
        </xdr:cNvPr>
        <xdr:cNvSpPr>
          <a:spLocks noChangeArrowheads="1"/>
        </xdr:cNvSpPr>
      </xdr:nvSpPr>
      <xdr:spPr bwMode="auto">
        <a:xfrm>
          <a:off x="12359640" y="251366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1063</xdr:row>
      <xdr:rowOff>142875</xdr:rowOff>
    </xdr:from>
    <xdr:to>
      <xdr:col>47</xdr:col>
      <xdr:colOff>228600</xdr:colOff>
      <xdr:row>1063</xdr:row>
      <xdr:rowOff>142875</xdr:rowOff>
    </xdr:to>
    <xdr:sp macro="" textlink="">
      <xdr:nvSpPr>
        <xdr:cNvPr id="248" name="Rectangle 33">
          <a:extLst>
            <a:ext uri="{FF2B5EF4-FFF2-40B4-BE49-F238E27FC236}">
              <a16:creationId xmlns:a16="http://schemas.microsoft.com/office/drawing/2014/main" id="{00000000-0008-0000-0200-0000F8000000}"/>
            </a:ext>
          </a:extLst>
        </xdr:cNvPr>
        <xdr:cNvSpPr>
          <a:spLocks noChangeArrowheads="1"/>
        </xdr:cNvSpPr>
      </xdr:nvSpPr>
      <xdr:spPr bwMode="auto">
        <a:xfrm>
          <a:off x="12359640" y="251366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1063</xdr:row>
      <xdr:rowOff>142875</xdr:rowOff>
    </xdr:from>
    <xdr:to>
      <xdr:col>47</xdr:col>
      <xdr:colOff>228600</xdr:colOff>
      <xdr:row>1063</xdr:row>
      <xdr:rowOff>142875</xdr:rowOff>
    </xdr:to>
    <xdr:sp macro="" textlink="">
      <xdr:nvSpPr>
        <xdr:cNvPr id="249" name="Rectangle 37">
          <a:extLst>
            <a:ext uri="{FF2B5EF4-FFF2-40B4-BE49-F238E27FC236}">
              <a16:creationId xmlns:a16="http://schemas.microsoft.com/office/drawing/2014/main" id="{00000000-0008-0000-0200-0000F9000000}"/>
            </a:ext>
          </a:extLst>
        </xdr:cNvPr>
        <xdr:cNvSpPr>
          <a:spLocks noChangeArrowheads="1"/>
        </xdr:cNvSpPr>
      </xdr:nvSpPr>
      <xdr:spPr bwMode="auto">
        <a:xfrm>
          <a:off x="12359640" y="251366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1063</xdr:row>
      <xdr:rowOff>75353</xdr:rowOff>
    </xdr:from>
    <xdr:to>
      <xdr:col>40</xdr:col>
      <xdr:colOff>264442</xdr:colOff>
      <xdr:row>1063</xdr:row>
      <xdr:rowOff>75353</xdr:rowOff>
    </xdr:to>
    <xdr:sp macro="" textlink="">
      <xdr:nvSpPr>
        <xdr:cNvPr id="250" name="Rectangle 15">
          <a:extLst>
            <a:ext uri="{FF2B5EF4-FFF2-40B4-BE49-F238E27FC236}">
              <a16:creationId xmlns:a16="http://schemas.microsoft.com/office/drawing/2014/main" id="{00000000-0008-0000-0200-0000FA000000}"/>
            </a:ext>
          </a:extLst>
        </xdr:cNvPr>
        <xdr:cNvSpPr>
          <a:spLocks noChangeArrowheads="1"/>
        </xdr:cNvSpPr>
      </xdr:nvSpPr>
      <xdr:spPr bwMode="auto">
        <a:xfrm>
          <a:off x="1061240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1063</xdr:row>
      <xdr:rowOff>75353</xdr:rowOff>
    </xdr:from>
    <xdr:to>
      <xdr:col>40</xdr:col>
      <xdr:colOff>264442</xdr:colOff>
      <xdr:row>1063</xdr:row>
      <xdr:rowOff>75353</xdr:rowOff>
    </xdr:to>
    <xdr:sp macro="" textlink="">
      <xdr:nvSpPr>
        <xdr:cNvPr id="251" name="Rectangle 29">
          <a:extLst>
            <a:ext uri="{FF2B5EF4-FFF2-40B4-BE49-F238E27FC236}">
              <a16:creationId xmlns:a16="http://schemas.microsoft.com/office/drawing/2014/main" id="{00000000-0008-0000-0200-0000FB000000}"/>
            </a:ext>
          </a:extLst>
        </xdr:cNvPr>
        <xdr:cNvSpPr>
          <a:spLocks noChangeArrowheads="1"/>
        </xdr:cNvSpPr>
      </xdr:nvSpPr>
      <xdr:spPr bwMode="auto">
        <a:xfrm>
          <a:off x="1061240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1063</xdr:row>
      <xdr:rowOff>75353</xdr:rowOff>
    </xdr:from>
    <xdr:to>
      <xdr:col>40</xdr:col>
      <xdr:colOff>264442</xdr:colOff>
      <xdr:row>1063</xdr:row>
      <xdr:rowOff>75353</xdr:rowOff>
    </xdr:to>
    <xdr:sp macro="" textlink="">
      <xdr:nvSpPr>
        <xdr:cNvPr id="252" name="Rectangle 33">
          <a:extLst>
            <a:ext uri="{FF2B5EF4-FFF2-40B4-BE49-F238E27FC236}">
              <a16:creationId xmlns:a16="http://schemas.microsoft.com/office/drawing/2014/main" id="{00000000-0008-0000-0200-0000FC000000}"/>
            </a:ext>
          </a:extLst>
        </xdr:cNvPr>
        <xdr:cNvSpPr>
          <a:spLocks noChangeArrowheads="1"/>
        </xdr:cNvSpPr>
      </xdr:nvSpPr>
      <xdr:spPr bwMode="auto">
        <a:xfrm>
          <a:off x="1061240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1063</xdr:row>
      <xdr:rowOff>75353</xdr:rowOff>
    </xdr:from>
    <xdr:to>
      <xdr:col>40</xdr:col>
      <xdr:colOff>264442</xdr:colOff>
      <xdr:row>1063</xdr:row>
      <xdr:rowOff>75353</xdr:rowOff>
    </xdr:to>
    <xdr:sp macro="" textlink="">
      <xdr:nvSpPr>
        <xdr:cNvPr id="253" name="Rectangle 37">
          <a:extLst>
            <a:ext uri="{FF2B5EF4-FFF2-40B4-BE49-F238E27FC236}">
              <a16:creationId xmlns:a16="http://schemas.microsoft.com/office/drawing/2014/main" id="{00000000-0008-0000-0200-0000FD000000}"/>
            </a:ext>
          </a:extLst>
        </xdr:cNvPr>
        <xdr:cNvSpPr>
          <a:spLocks noChangeArrowheads="1"/>
        </xdr:cNvSpPr>
      </xdr:nvSpPr>
      <xdr:spPr bwMode="auto">
        <a:xfrm>
          <a:off x="1061240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1063</xdr:row>
      <xdr:rowOff>142875</xdr:rowOff>
    </xdr:from>
    <xdr:to>
      <xdr:col>47</xdr:col>
      <xdr:colOff>228600</xdr:colOff>
      <xdr:row>1063</xdr:row>
      <xdr:rowOff>142875</xdr:rowOff>
    </xdr:to>
    <xdr:sp macro="" textlink="">
      <xdr:nvSpPr>
        <xdr:cNvPr id="254" name="Rectangle 15">
          <a:extLst>
            <a:ext uri="{FF2B5EF4-FFF2-40B4-BE49-F238E27FC236}">
              <a16:creationId xmlns:a16="http://schemas.microsoft.com/office/drawing/2014/main" id="{00000000-0008-0000-0200-0000FE000000}"/>
            </a:ext>
          </a:extLst>
        </xdr:cNvPr>
        <xdr:cNvSpPr>
          <a:spLocks noChangeArrowheads="1"/>
        </xdr:cNvSpPr>
      </xdr:nvSpPr>
      <xdr:spPr bwMode="auto">
        <a:xfrm>
          <a:off x="12359640" y="251366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1063</xdr:row>
      <xdr:rowOff>142875</xdr:rowOff>
    </xdr:from>
    <xdr:to>
      <xdr:col>47</xdr:col>
      <xdr:colOff>228600</xdr:colOff>
      <xdr:row>1063</xdr:row>
      <xdr:rowOff>142875</xdr:rowOff>
    </xdr:to>
    <xdr:sp macro="" textlink="">
      <xdr:nvSpPr>
        <xdr:cNvPr id="255" name="Rectangle 29">
          <a:extLst>
            <a:ext uri="{FF2B5EF4-FFF2-40B4-BE49-F238E27FC236}">
              <a16:creationId xmlns:a16="http://schemas.microsoft.com/office/drawing/2014/main" id="{00000000-0008-0000-0200-0000FF000000}"/>
            </a:ext>
          </a:extLst>
        </xdr:cNvPr>
        <xdr:cNvSpPr>
          <a:spLocks noChangeArrowheads="1"/>
        </xdr:cNvSpPr>
      </xdr:nvSpPr>
      <xdr:spPr bwMode="auto">
        <a:xfrm>
          <a:off x="12359640" y="251366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1063</xdr:row>
      <xdr:rowOff>142875</xdr:rowOff>
    </xdr:from>
    <xdr:to>
      <xdr:col>47</xdr:col>
      <xdr:colOff>228600</xdr:colOff>
      <xdr:row>1063</xdr:row>
      <xdr:rowOff>142875</xdr:rowOff>
    </xdr:to>
    <xdr:sp macro="" textlink="">
      <xdr:nvSpPr>
        <xdr:cNvPr id="256" name="Rectangle 33">
          <a:extLst>
            <a:ext uri="{FF2B5EF4-FFF2-40B4-BE49-F238E27FC236}">
              <a16:creationId xmlns:a16="http://schemas.microsoft.com/office/drawing/2014/main" id="{00000000-0008-0000-0200-000000010000}"/>
            </a:ext>
          </a:extLst>
        </xdr:cNvPr>
        <xdr:cNvSpPr>
          <a:spLocks noChangeArrowheads="1"/>
        </xdr:cNvSpPr>
      </xdr:nvSpPr>
      <xdr:spPr bwMode="auto">
        <a:xfrm>
          <a:off x="12359640" y="251366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1063</xdr:row>
      <xdr:rowOff>142875</xdr:rowOff>
    </xdr:from>
    <xdr:to>
      <xdr:col>47</xdr:col>
      <xdr:colOff>228600</xdr:colOff>
      <xdr:row>1063</xdr:row>
      <xdr:rowOff>142875</xdr:rowOff>
    </xdr:to>
    <xdr:sp macro="" textlink="">
      <xdr:nvSpPr>
        <xdr:cNvPr id="257" name="Rectangle 37">
          <a:extLst>
            <a:ext uri="{FF2B5EF4-FFF2-40B4-BE49-F238E27FC236}">
              <a16:creationId xmlns:a16="http://schemas.microsoft.com/office/drawing/2014/main" id="{00000000-0008-0000-0200-000001010000}"/>
            </a:ext>
          </a:extLst>
        </xdr:cNvPr>
        <xdr:cNvSpPr>
          <a:spLocks noChangeArrowheads="1"/>
        </xdr:cNvSpPr>
      </xdr:nvSpPr>
      <xdr:spPr bwMode="auto">
        <a:xfrm>
          <a:off x="12359640" y="251366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1066</xdr:row>
      <xdr:rowOff>75353</xdr:rowOff>
    </xdr:from>
    <xdr:to>
      <xdr:col>47</xdr:col>
      <xdr:colOff>264442</xdr:colOff>
      <xdr:row>1066</xdr:row>
      <xdr:rowOff>75353</xdr:rowOff>
    </xdr:to>
    <xdr:sp macro="" textlink="">
      <xdr:nvSpPr>
        <xdr:cNvPr id="258" name="Rectangle 15">
          <a:extLst>
            <a:ext uri="{FF2B5EF4-FFF2-40B4-BE49-F238E27FC236}">
              <a16:creationId xmlns:a16="http://schemas.microsoft.com/office/drawing/2014/main" id="{00000000-0008-0000-0200-000002010000}"/>
            </a:ext>
          </a:extLst>
        </xdr:cNvPr>
        <xdr:cNvSpPr>
          <a:spLocks noChangeArrowheads="1"/>
        </xdr:cNvSpPr>
      </xdr:nvSpPr>
      <xdr:spPr bwMode="auto">
        <a:xfrm>
          <a:off x="12380242" y="251870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1066</xdr:row>
      <xdr:rowOff>75353</xdr:rowOff>
    </xdr:from>
    <xdr:to>
      <xdr:col>47</xdr:col>
      <xdr:colOff>264442</xdr:colOff>
      <xdr:row>1066</xdr:row>
      <xdr:rowOff>75353</xdr:rowOff>
    </xdr:to>
    <xdr:sp macro="" textlink="">
      <xdr:nvSpPr>
        <xdr:cNvPr id="259" name="Rectangle 29">
          <a:extLst>
            <a:ext uri="{FF2B5EF4-FFF2-40B4-BE49-F238E27FC236}">
              <a16:creationId xmlns:a16="http://schemas.microsoft.com/office/drawing/2014/main" id="{00000000-0008-0000-0200-000003010000}"/>
            </a:ext>
          </a:extLst>
        </xdr:cNvPr>
        <xdr:cNvSpPr>
          <a:spLocks noChangeArrowheads="1"/>
        </xdr:cNvSpPr>
      </xdr:nvSpPr>
      <xdr:spPr bwMode="auto">
        <a:xfrm>
          <a:off x="12380242" y="251870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1066</xdr:row>
      <xdr:rowOff>75353</xdr:rowOff>
    </xdr:from>
    <xdr:to>
      <xdr:col>47</xdr:col>
      <xdr:colOff>264442</xdr:colOff>
      <xdr:row>1066</xdr:row>
      <xdr:rowOff>75353</xdr:rowOff>
    </xdr:to>
    <xdr:sp macro="" textlink="">
      <xdr:nvSpPr>
        <xdr:cNvPr id="260" name="Rectangle 33">
          <a:extLst>
            <a:ext uri="{FF2B5EF4-FFF2-40B4-BE49-F238E27FC236}">
              <a16:creationId xmlns:a16="http://schemas.microsoft.com/office/drawing/2014/main" id="{00000000-0008-0000-0200-000004010000}"/>
            </a:ext>
          </a:extLst>
        </xdr:cNvPr>
        <xdr:cNvSpPr>
          <a:spLocks noChangeArrowheads="1"/>
        </xdr:cNvSpPr>
      </xdr:nvSpPr>
      <xdr:spPr bwMode="auto">
        <a:xfrm>
          <a:off x="12380242" y="251870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1066</xdr:row>
      <xdr:rowOff>75353</xdr:rowOff>
    </xdr:from>
    <xdr:to>
      <xdr:col>47</xdr:col>
      <xdr:colOff>264442</xdr:colOff>
      <xdr:row>1066</xdr:row>
      <xdr:rowOff>75353</xdr:rowOff>
    </xdr:to>
    <xdr:sp macro="" textlink="">
      <xdr:nvSpPr>
        <xdr:cNvPr id="261" name="Rectangle 37">
          <a:extLst>
            <a:ext uri="{FF2B5EF4-FFF2-40B4-BE49-F238E27FC236}">
              <a16:creationId xmlns:a16="http://schemas.microsoft.com/office/drawing/2014/main" id="{00000000-0008-0000-0200-000005010000}"/>
            </a:ext>
          </a:extLst>
        </xdr:cNvPr>
        <xdr:cNvSpPr>
          <a:spLocks noChangeArrowheads="1"/>
        </xdr:cNvSpPr>
      </xdr:nvSpPr>
      <xdr:spPr bwMode="auto">
        <a:xfrm>
          <a:off x="12380242" y="251870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1063</xdr:row>
      <xdr:rowOff>75353</xdr:rowOff>
    </xdr:from>
    <xdr:to>
      <xdr:col>41</xdr:col>
      <xdr:colOff>264442</xdr:colOff>
      <xdr:row>1063</xdr:row>
      <xdr:rowOff>75353</xdr:rowOff>
    </xdr:to>
    <xdr:sp macro="" textlink="">
      <xdr:nvSpPr>
        <xdr:cNvPr id="262" name="Rectangle 15">
          <a:extLst>
            <a:ext uri="{FF2B5EF4-FFF2-40B4-BE49-F238E27FC236}">
              <a16:creationId xmlns:a16="http://schemas.microsoft.com/office/drawing/2014/main" id="{00000000-0008-0000-0200-000006010000}"/>
            </a:ext>
          </a:extLst>
        </xdr:cNvPr>
        <xdr:cNvSpPr>
          <a:spLocks noChangeArrowheads="1"/>
        </xdr:cNvSpPr>
      </xdr:nvSpPr>
      <xdr:spPr bwMode="auto">
        <a:xfrm>
          <a:off x="1087148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1063</xdr:row>
      <xdr:rowOff>75353</xdr:rowOff>
    </xdr:from>
    <xdr:to>
      <xdr:col>41</xdr:col>
      <xdr:colOff>264442</xdr:colOff>
      <xdr:row>1063</xdr:row>
      <xdr:rowOff>75353</xdr:rowOff>
    </xdr:to>
    <xdr:sp macro="" textlink="">
      <xdr:nvSpPr>
        <xdr:cNvPr id="263" name="Rectangle 29">
          <a:extLst>
            <a:ext uri="{FF2B5EF4-FFF2-40B4-BE49-F238E27FC236}">
              <a16:creationId xmlns:a16="http://schemas.microsoft.com/office/drawing/2014/main" id="{00000000-0008-0000-0200-000007010000}"/>
            </a:ext>
          </a:extLst>
        </xdr:cNvPr>
        <xdr:cNvSpPr>
          <a:spLocks noChangeArrowheads="1"/>
        </xdr:cNvSpPr>
      </xdr:nvSpPr>
      <xdr:spPr bwMode="auto">
        <a:xfrm>
          <a:off x="1087148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1063</xdr:row>
      <xdr:rowOff>75353</xdr:rowOff>
    </xdr:from>
    <xdr:to>
      <xdr:col>41</xdr:col>
      <xdr:colOff>264442</xdr:colOff>
      <xdr:row>1063</xdr:row>
      <xdr:rowOff>75353</xdr:rowOff>
    </xdr:to>
    <xdr:sp macro="" textlink="">
      <xdr:nvSpPr>
        <xdr:cNvPr id="264" name="Rectangle 33">
          <a:extLst>
            <a:ext uri="{FF2B5EF4-FFF2-40B4-BE49-F238E27FC236}">
              <a16:creationId xmlns:a16="http://schemas.microsoft.com/office/drawing/2014/main" id="{00000000-0008-0000-0200-000008010000}"/>
            </a:ext>
          </a:extLst>
        </xdr:cNvPr>
        <xdr:cNvSpPr>
          <a:spLocks noChangeArrowheads="1"/>
        </xdr:cNvSpPr>
      </xdr:nvSpPr>
      <xdr:spPr bwMode="auto">
        <a:xfrm>
          <a:off x="1087148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1063</xdr:row>
      <xdr:rowOff>75353</xdr:rowOff>
    </xdr:from>
    <xdr:to>
      <xdr:col>41</xdr:col>
      <xdr:colOff>264442</xdr:colOff>
      <xdr:row>1063</xdr:row>
      <xdr:rowOff>75353</xdr:rowOff>
    </xdr:to>
    <xdr:sp macro="" textlink="">
      <xdr:nvSpPr>
        <xdr:cNvPr id="265" name="Rectangle 37">
          <a:extLst>
            <a:ext uri="{FF2B5EF4-FFF2-40B4-BE49-F238E27FC236}">
              <a16:creationId xmlns:a16="http://schemas.microsoft.com/office/drawing/2014/main" id="{00000000-0008-0000-0200-000009010000}"/>
            </a:ext>
          </a:extLst>
        </xdr:cNvPr>
        <xdr:cNvSpPr>
          <a:spLocks noChangeArrowheads="1"/>
        </xdr:cNvSpPr>
      </xdr:nvSpPr>
      <xdr:spPr bwMode="auto">
        <a:xfrm>
          <a:off x="1087148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1063</xdr:row>
      <xdr:rowOff>75353</xdr:rowOff>
    </xdr:from>
    <xdr:to>
      <xdr:col>41</xdr:col>
      <xdr:colOff>264442</xdr:colOff>
      <xdr:row>1063</xdr:row>
      <xdr:rowOff>75353</xdr:rowOff>
    </xdr:to>
    <xdr:sp macro="" textlink="">
      <xdr:nvSpPr>
        <xdr:cNvPr id="266" name="Rectangle 15">
          <a:extLst>
            <a:ext uri="{FF2B5EF4-FFF2-40B4-BE49-F238E27FC236}">
              <a16:creationId xmlns:a16="http://schemas.microsoft.com/office/drawing/2014/main" id="{00000000-0008-0000-0200-00000A010000}"/>
            </a:ext>
          </a:extLst>
        </xdr:cNvPr>
        <xdr:cNvSpPr>
          <a:spLocks noChangeArrowheads="1"/>
        </xdr:cNvSpPr>
      </xdr:nvSpPr>
      <xdr:spPr bwMode="auto">
        <a:xfrm>
          <a:off x="1087148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1063</xdr:row>
      <xdr:rowOff>75353</xdr:rowOff>
    </xdr:from>
    <xdr:to>
      <xdr:col>41</xdr:col>
      <xdr:colOff>264442</xdr:colOff>
      <xdr:row>1063</xdr:row>
      <xdr:rowOff>75353</xdr:rowOff>
    </xdr:to>
    <xdr:sp macro="" textlink="">
      <xdr:nvSpPr>
        <xdr:cNvPr id="267" name="Rectangle 29">
          <a:extLst>
            <a:ext uri="{FF2B5EF4-FFF2-40B4-BE49-F238E27FC236}">
              <a16:creationId xmlns:a16="http://schemas.microsoft.com/office/drawing/2014/main" id="{00000000-0008-0000-0200-00000B010000}"/>
            </a:ext>
          </a:extLst>
        </xdr:cNvPr>
        <xdr:cNvSpPr>
          <a:spLocks noChangeArrowheads="1"/>
        </xdr:cNvSpPr>
      </xdr:nvSpPr>
      <xdr:spPr bwMode="auto">
        <a:xfrm>
          <a:off x="1087148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1063</xdr:row>
      <xdr:rowOff>75353</xdr:rowOff>
    </xdr:from>
    <xdr:to>
      <xdr:col>41</xdr:col>
      <xdr:colOff>264442</xdr:colOff>
      <xdr:row>1063</xdr:row>
      <xdr:rowOff>75353</xdr:rowOff>
    </xdr:to>
    <xdr:sp macro="" textlink="">
      <xdr:nvSpPr>
        <xdr:cNvPr id="268" name="Rectangle 33">
          <a:extLst>
            <a:ext uri="{FF2B5EF4-FFF2-40B4-BE49-F238E27FC236}">
              <a16:creationId xmlns:a16="http://schemas.microsoft.com/office/drawing/2014/main" id="{00000000-0008-0000-0200-00000C010000}"/>
            </a:ext>
          </a:extLst>
        </xdr:cNvPr>
        <xdr:cNvSpPr>
          <a:spLocks noChangeArrowheads="1"/>
        </xdr:cNvSpPr>
      </xdr:nvSpPr>
      <xdr:spPr bwMode="auto">
        <a:xfrm>
          <a:off x="1087148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1063</xdr:row>
      <xdr:rowOff>75353</xdr:rowOff>
    </xdr:from>
    <xdr:to>
      <xdr:col>41</xdr:col>
      <xdr:colOff>264442</xdr:colOff>
      <xdr:row>1063</xdr:row>
      <xdr:rowOff>75353</xdr:rowOff>
    </xdr:to>
    <xdr:sp macro="" textlink="">
      <xdr:nvSpPr>
        <xdr:cNvPr id="269" name="Rectangle 37">
          <a:extLst>
            <a:ext uri="{FF2B5EF4-FFF2-40B4-BE49-F238E27FC236}">
              <a16:creationId xmlns:a16="http://schemas.microsoft.com/office/drawing/2014/main" id="{00000000-0008-0000-0200-00000D010000}"/>
            </a:ext>
          </a:extLst>
        </xdr:cNvPr>
        <xdr:cNvSpPr>
          <a:spLocks noChangeArrowheads="1"/>
        </xdr:cNvSpPr>
      </xdr:nvSpPr>
      <xdr:spPr bwMode="auto">
        <a:xfrm>
          <a:off x="1087148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1063</xdr:row>
      <xdr:rowOff>75353</xdr:rowOff>
    </xdr:from>
    <xdr:to>
      <xdr:col>41</xdr:col>
      <xdr:colOff>264442</xdr:colOff>
      <xdr:row>1063</xdr:row>
      <xdr:rowOff>75353</xdr:rowOff>
    </xdr:to>
    <xdr:sp macro="" textlink="">
      <xdr:nvSpPr>
        <xdr:cNvPr id="270" name="Rectangle 15">
          <a:extLst>
            <a:ext uri="{FF2B5EF4-FFF2-40B4-BE49-F238E27FC236}">
              <a16:creationId xmlns:a16="http://schemas.microsoft.com/office/drawing/2014/main" id="{00000000-0008-0000-0200-00000E010000}"/>
            </a:ext>
          </a:extLst>
        </xdr:cNvPr>
        <xdr:cNvSpPr>
          <a:spLocks noChangeArrowheads="1"/>
        </xdr:cNvSpPr>
      </xdr:nvSpPr>
      <xdr:spPr bwMode="auto">
        <a:xfrm>
          <a:off x="1087148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1063</xdr:row>
      <xdr:rowOff>75353</xdr:rowOff>
    </xdr:from>
    <xdr:to>
      <xdr:col>41</xdr:col>
      <xdr:colOff>264442</xdr:colOff>
      <xdr:row>1063</xdr:row>
      <xdr:rowOff>75353</xdr:rowOff>
    </xdr:to>
    <xdr:sp macro="" textlink="">
      <xdr:nvSpPr>
        <xdr:cNvPr id="271" name="Rectangle 29">
          <a:extLst>
            <a:ext uri="{FF2B5EF4-FFF2-40B4-BE49-F238E27FC236}">
              <a16:creationId xmlns:a16="http://schemas.microsoft.com/office/drawing/2014/main" id="{00000000-0008-0000-0200-00000F010000}"/>
            </a:ext>
          </a:extLst>
        </xdr:cNvPr>
        <xdr:cNvSpPr>
          <a:spLocks noChangeArrowheads="1"/>
        </xdr:cNvSpPr>
      </xdr:nvSpPr>
      <xdr:spPr bwMode="auto">
        <a:xfrm>
          <a:off x="1087148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1063</xdr:row>
      <xdr:rowOff>75353</xdr:rowOff>
    </xdr:from>
    <xdr:to>
      <xdr:col>41</xdr:col>
      <xdr:colOff>264442</xdr:colOff>
      <xdr:row>1063</xdr:row>
      <xdr:rowOff>75353</xdr:rowOff>
    </xdr:to>
    <xdr:sp macro="" textlink="">
      <xdr:nvSpPr>
        <xdr:cNvPr id="272" name="Rectangle 33">
          <a:extLst>
            <a:ext uri="{FF2B5EF4-FFF2-40B4-BE49-F238E27FC236}">
              <a16:creationId xmlns:a16="http://schemas.microsoft.com/office/drawing/2014/main" id="{00000000-0008-0000-0200-000010010000}"/>
            </a:ext>
          </a:extLst>
        </xdr:cNvPr>
        <xdr:cNvSpPr>
          <a:spLocks noChangeArrowheads="1"/>
        </xdr:cNvSpPr>
      </xdr:nvSpPr>
      <xdr:spPr bwMode="auto">
        <a:xfrm>
          <a:off x="1087148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1063</xdr:row>
      <xdr:rowOff>75353</xdr:rowOff>
    </xdr:from>
    <xdr:to>
      <xdr:col>41</xdr:col>
      <xdr:colOff>264442</xdr:colOff>
      <xdr:row>1063</xdr:row>
      <xdr:rowOff>75353</xdr:rowOff>
    </xdr:to>
    <xdr:sp macro="" textlink="">
      <xdr:nvSpPr>
        <xdr:cNvPr id="273" name="Rectangle 37">
          <a:extLst>
            <a:ext uri="{FF2B5EF4-FFF2-40B4-BE49-F238E27FC236}">
              <a16:creationId xmlns:a16="http://schemas.microsoft.com/office/drawing/2014/main" id="{00000000-0008-0000-0200-000011010000}"/>
            </a:ext>
          </a:extLst>
        </xdr:cNvPr>
        <xdr:cNvSpPr>
          <a:spLocks noChangeArrowheads="1"/>
        </xdr:cNvSpPr>
      </xdr:nvSpPr>
      <xdr:spPr bwMode="auto">
        <a:xfrm>
          <a:off x="1087148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1063</xdr:row>
      <xdr:rowOff>75353</xdr:rowOff>
    </xdr:from>
    <xdr:to>
      <xdr:col>40</xdr:col>
      <xdr:colOff>264442</xdr:colOff>
      <xdr:row>1063</xdr:row>
      <xdr:rowOff>75353</xdr:rowOff>
    </xdr:to>
    <xdr:sp macro="" textlink="">
      <xdr:nvSpPr>
        <xdr:cNvPr id="274" name="Rectangle 15">
          <a:extLst>
            <a:ext uri="{FF2B5EF4-FFF2-40B4-BE49-F238E27FC236}">
              <a16:creationId xmlns:a16="http://schemas.microsoft.com/office/drawing/2014/main" id="{00000000-0008-0000-0200-000012010000}"/>
            </a:ext>
          </a:extLst>
        </xdr:cNvPr>
        <xdr:cNvSpPr>
          <a:spLocks noChangeArrowheads="1"/>
        </xdr:cNvSpPr>
      </xdr:nvSpPr>
      <xdr:spPr bwMode="auto">
        <a:xfrm>
          <a:off x="1061240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1063</xdr:row>
      <xdr:rowOff>75353</xdr:rowOff>
    </xdr:from>
    <xdr:to>
      <xdr:col>40</xdr:col>
      <xdr:colOff>264442</xdr:colOff>
      <xdr:row>1063</xdr:row>
      <xdr:rowOff>75353</xdr:rowOff>
    </xdr:to>
    <xdr:sp macro="" textlink="">
      <xdr:nvSpPr>
        <xdr:cNvPr id="275" name="Rectangle 29">
          <a:extLst>
            <a:ext uri="{FF2B5EF4-FFF2-40B4-BE49-F238E27FC236}">
              <a16:creationId xmlns:a16="http://schemas.microsoft.com/office/drawing/2014/main" id="{00000000-0008-0000-0200-000013010000}"/>
            </a:ext>
          </a:extLst>
        </xdr:cNvPr>
        <xdr:cNvSpPr>
          <a:spLocks noChangeArrowheads="1"/>
        </xdr:cNvSpPr>
      </xdr:nvSpPr>
      <xdr:spPr bwMode="auto">
        <a:xfrm>
          <a:off x="1061240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1063</xdr:row>
      <xdr:rowOff>75353</xdr:rowOff>
    </xdr:from>
    <xdr:to>
      <xdr:col>40</xdr:col>
      <xdr:colOff>264442</xdr:colOff>
      <xdr:row>1063</xdr:row>
      <xdr:rowOff>75353</xdr:rowOff>
    </xdr:to>
    <xdr:sp macro="" textlink="">
      <xdr:nvSpPr>
        <xdr:cNvPr id="276" name="Rectangle 33">
          <a:extLst>
            <a:ext uri="{FF2B5EF4-FFF2-40B4-BE49-F238E27FC236}">
              <a16:creationId xmlns:a16="http://schemas.microsoft.com/office/drawing/2014/main" id="{00000000-0008-0000-0200-000014010000}"/>
            </a:ext>
          </a:extLst>
        </xdr:cNvPr>
        <xdr:cNvSpPr>
          <a:spLocks noChangeArrowheads="1"/>
        </xdr:cNvSpPr>
      </xdr:nvSpPr>
      <xdr:spPr bwMode="auto">
        <a:xfrm>
          <a:off x="1061240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1063</xdr:row>
      <xdr:rowOff>75353</xdr:rowOff>
    </xdr:from>
    <xdr:to>
      <xdr:col>40</xdr:col>
      <xdr:colOff>264442</xdr:colOff>
      <xdr:row>1063</xdr:row>
      <xdr:rowOff>75353</xdr:rowOff>
    </xdr:to>
    <xdr:sp macro="" textlink="">
      <xdr:nvSpPr>
        <xdr:cNvPr id="277" name="Rectangle 37">
          <a:extLst>
            <a:ext uri="{FF2B5EF4-FFF2-40B4-BE49-F238E27FC236}">
              <a16:creationId xmlns:a16="http://schemas.microsoft.com/office/drawing/2014/main" id="{00000000-0008-0000-0200-000015010000}"/>
            </a:ext>
          </a:extLst>
        </xdr:cNvPr>
        <xdr:cNvSpPr>
          <a:spLocks noChangeArrowheads="1"/>
        </xdr:cNvSpPr>
      </xdr:nvSpPr>
      <xdr:spPr bwMode="auto">
        <a:xfrm>
          <a:off x="1061240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1063</xdr:row>
      <xdr:rowOff>142875</xdr:rowOff>
    </xdr:from>
    <xdr:to>
      <xdr:col>47</xdr:col>
      <xdr:colOff>228600</xdr:colOff>
      <xdr:row>1063</xdr:row>
      <xdr:rowOff>142875</xdr:rowOff>
    </xdr:to>
    <xdr:sp macro="" textlink="">
      <xdr:nvSpPr>
        <xdr:cNvPr id="278" name="Rectangle 15">
          <a:extLst>
            <a:ext uri="{FF2B5EF4-FFF2-40B4-BE49-F238E27FC236}">
              <a16:creationId xmlns:a16="http://schemas.microsoft.com/office/drawing/2014/main" id="{00000000-0008-0000-0200-000016010000}"/>
            </a:ext>
          </a:extLst>
        </xdr:cNvPr>
        <xdr:cNvSpPr>
          <a:spLocks noChangeArrowheads="1"/>
        </xdr:cNvSpPr>
      </xdr:nvSpPr>
      <xdr:spPr bwMode="auto">
        <a:xfrm>
          <a:off x="12359640" y="251366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1063</xdr:row>
      <xdr:rowOff>142875</xdr:rowOff>
    </xdr:from>
    <xdr:to>
      <xdr:col>47</xdr:col>
      <xdr:colOff>228600</xdr:colOff>
      <xdr:row>1063</xdr:row>
      <xdr:rowOff>142875</xdr:rowOff>
    </xdr:to>
    <xdr:sp macro="" textlink="">
      <xdr:nvSpPr>
        <xdr:cNvPr id="279" name="Rectangle 29">
          <a:extLst>
            <a:ext uri="{FF2B5EF4-FFF2-40B4-BE49-F238E27FC236}">
              <a16:creationId xmlns:a16="http://schemas.microsoft.com/office/drawing/2014/main" id="{00000000-0008-0000-0200-000017010000}"/>
            </a:ext>
          </a:extLst>
        </xdr:cNvPr>
        <xdr:cNvSpPr>
          <a:spLocks noChangeArrowheads="1"/>
        </xdr:cNvSpPr>
      </xdr:nvSpPr>
      <xdr:spPr bwMode="auto">
        <a:xfrm>
          <a:off x="12359640" y="251366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1063</xdr:row>
      <xdr:rowOff>142875</xdr:rowOff>
    </xdr:from>
    <xdr:to>
      <xdr:col>47</xdr:col>
      <xdr:colOff>228600</xdr:colOff>
      <xdr:row>1063</xdr:row>
      <xdr:rowOff>142875</xdr:rowOff>
    </xdr:to>
    <xdr:sp macro="" textlink="">
      <xdr:nvSpPr>
        <xdr:cNvPr id="280" name="Rectangle 33">
          <a:extLst>
            <a:ext uri="{FF2B5EF4-FFF2-40B4-BE49-F238E27FC236}">
              <a16:creationId xmlns:a16="http://schemas.microsoft.com/office/drawing/2014/main" id="{00000000-0008-0000-0200-000018010000}"/>
            </a:ext>
          </a:extLst>
        </xdr:cNvPr>
        <xdr:cNvSpPr>
          <a:spLocks noChangeArrowheads="1"/>
        </xdr:cNvSpPr>
      </xdr:nvSpPr>
      <xdr:spPr bwMode="auto">
        <a:xfrm>
          <a:off x="12359640" y="251366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1063</xdr:row>
      <xdr:rowOff>142875</xdr:rowOff>
    </xdr:from>
    <xdr:to>
      <xdr:col>47</xdr:col>
      <xdr:colOff>228600</xdr:colOff>
      <xdr:row>1063</xdr:row>
      <xdr:rowOff>142875</xdr:rowOff>
    </xdr:to>
    <xdr:sp macro="" textlink="">
      <xdr:nvSpPr>
        <xdr:cNvPr id="281" name="Rectangle 37">
          <a:extLst>
            <a:ext uri="{FF2B5EF4-FFF2-40B4-BE49-F238E27FC236}">
              <a16:creationId xmlns:a16="http://schemas.microsoft.com/office/drawing/2014/main" id="{00000000-0008-0000-0200-000019010000}"/>
            </a:ext>
          </a:extLst>
        </xdr:cNvPr>
        <xdr:cNvSpPr>
          <a:spLocks noChangeArrowheads="1"/>
        </xdr:cNvSpPr>
      </xdr:nvSpPr>
      <xdr:spPr bwMode="auto">
        <a:xfrm>
          <a:off x="12359640" y="251366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1063</xdr:row>
      <xdr:rowOff>75353</xdr:rowOff>
    </xdr:from>
    <xdr:to>
      <xdr:col>40</xdr:col>
      <xdr:colOff>264442</xdr:colOff>
      <xdr:row>1063</xdr:row>
      <xdr:rowOff>75353</xdr:rowOff>
    </xdr:to>
    <xdr:sp macro="" textlink="">
      <xdr:nvSpPr>
        <xdr:cNvPr id="282" name="Rectangle 15">
          <a:extLst>
            <a:ext uri="{FF2B5EF4-FFF2-40B4-BE49-F238E27FC236}">
              <a16:creationId xmlns:a16="http://schemas.microsoft.com/office/drawing/2014/main" id="{00000000-0008-0000-0200-00001A010000}"/>
            </a:ext>
          </a:extLst>
        </xdr:cNvPr>
        <xdr:cNvSpPr>
          <a:spLocks noChangeArrowheads="1"/>
        </xdr:cNvSpPr>
      </xdr:nvSpPr>
      <xdr:spPr bwMode="auto">
        <a:xfrm>
          <a:off x="1061240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1063</xdr:row>
      <xdr:rowOff>75353</xdr:rowOff>
    </xdr:from>
    <xdr:to>
      <xdr:col>40</xdr:col>
      <xdr:colOff>264442</xdr:colOff>
      <xdr:row>1063</xdr:row>
      <xdr:rowOff>75353</xdr:rowOff>
    </xdr:to>
    <xdr:sp macro="" textlink="">
      <xdr:nvSpPr>
        <xdr:cNvPr id="283" name="Rectangle 29">
          <a:extLst>
            <a:ext uri="{FF2B5EF4-FFF2-40B4-BE49-F238E27FC236}">
              <a16:creationId xmlns:a16="http://schemas.microsoft.com/office/drawing/2014/main" id="{00000000-0008-0000-0200-00001B010000}"/>
            </a:ext>
          </a:extLst>
        </xdr:cNvPr>
        <xdr:cNvSpPr>
          <a:spLocks noChangeArrowheads="1"/>
        </xdr:cNvSpPr>
      </xdr:nvSpPr>
      <xdr:spPr bwMode="auto">
        <a:xfrm>
          <a:off x="1061240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1063</xdr:row>
      <xdr:rowOff>75353</xdr:rowOff>
    </xdr:from>
    <xdr:to>
      <xdr:col>40</xdr:col>
      <xdr:colOff>264442</xdr:colOff>
      <xdr:row>1063</xdr:row>
      <xdr:rowOff>75353</xdr:rowOff>
    </xdr:to>
    <xdr:sp macro="" textlink="">
      <xdr:nvSpPr>
        <xdr:cNvPr id="284" name="Rectangle 33">
          <a:extLst>
            <a:ext uri="{FF2B5EF4-FFF2-40B4-BE49-F238E27FC236}">
              <a16:creationId xmlns:a16="http://schemas.microsoft.com/office/drawing/2014/main" id="{00000000-0008-0000-0200-00001C010000}"/>
            </a:ext>
          </a:extLst>
        </xdr:cNvPr>
        <xdr:cNvSpPr>
          <a:spLocks noChangeArrowheads="1"/>
        </xdr:cNvSpPr>
      </xdr:nvSpPr>
      <xdr:spPr bwMode="auto">
        <a:xfrm>
          <a:off x="1061240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1063</xdr:row>
      <xdr:rowOff>75353</xdr:rowOff>
    </xdr:from>
    <xdr:to>
      <xdr:col>40</xdr:col>
      <xdr:colOff>264442</xdr:colOff>
      <xdr:row>1063</xdr:row>
      <xdr:rowOff>75353</xdr:rowOff>
    </xdr:to>
    <xdr:sp macro="" textlink="">
      <xdr:nvSpPr>
        <xdr:cNvPr id="285" name="Rectangle 37">
          <a:extLst>
            <a:ext uri="{FF2B5EF4-FFF2-40B4-BE49-F238E27FC236}">
              <a16:creationId xmlns:a16="http://schemas.microsoft.com/office/drawing/2014/main" id="{00000000-0008-0000-0200-00001D010000}"/>
            </a:ext>
          </a:extLst>
        </xdr:cNvPr>
        <xdr:cNvSpPr>
          <a:spLocks noChangeArrowheads="1"/>
        </xdr:cNvSpPr>
      </xdr:nvSpPr>
      <xdr:spPr bwMode="auto">
        <a:xfrm>
          <a:off x="1061240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1063</xdr:row>
      <xdr:rowOff>142875</xdr:rowOff>
    </xdr:from>
    <xdr:to>
      <xdr:col>47</xdr:col>
      <xdr:colOff>228600</xdr:colOff>
      <xdr:row>1063</xdr:row>
      <xdr:rowOff>142875</xdr:rowOff>
    </xdr:to>
    <xdr:sp macro="" textlink="">
      <xdr:nvSpPr>
        <xdr:cNvPr id="286" name="Rectangle 15">
          <a:extLst>
            <a:ext uri="{FF2B5EF4-FFF2-40B4-BE49-F238E27FC236}">
              <a16:creationId xmlns:a16="http://schemas.microsoft.com/office/drawing/2014/main" id="{00000000-0008-0000-0200-00001E010000}"/>
            </a:ext>
          </a:extLst>
        </xdr:cNvPr>
        <xdr:cNvSpPr>
          <a:spLocks noChangeArrowheads="1"/>
        </xdr:cNvSpPr>
      </xdr:nvSpPr>
      <xdr:spPr bwMode="auto">
        <a:xfrm>
          <a:off x="12359640" y="251366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1063</xdr:row>
      <xdr:rowOff>142875</xdr:rowOff>
    </xdr:from>
    <xdr:to>
      <xdr:col>47</xdr:col>
      <xdr:colOff>228600</xdr:colOff>
      <xdr:row>1063</xdr:row>
      <xdr:rowOff>142875</xdr:rowOff>
    </xdr:to>
    <xdr:sp macro="" textlink="">
      <xdr:nvSpPr>
        <xdr:cNvPr id="287" name="Rectangle 29">
          <a:extLst>
            <a:ext uri="{FF2B5EF4-FFF2-40B4-BE49-F238E27FC236}">
              <a16:creationId xmlns:a16="http://schemas.microsoft.com/office/drawing/2014/main" id="{00000000-0008-0000-0200-00001F010000}"/>
            </a:ext>
          </a:extLst>
        </xdr:cNvPr>
        <xdr:cNvSpPr>
          <a:spLocks noChangeArrowheads="1"/>
        </xdr:cNvSpPr>
      </xdr:nvSpPr>
      <xdr:spPr bwMode="auto">
        <a:xfrm>
          <a:off x="12359640" y="251366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1063</xdr:row>
      <xdr:rowOff>142875</xdr:rowOff>
    </xdr:from>
    <xdr:to>
      <xdr:col>47</xdr:col>
      <xdr:colOff>228600</xdr:colOff>
      <xdr:row>1063</xdr:row>
      <xdr:rowOff>142875</xdr:rowOff>
    </xdr:to>
    <xdr:sp macro="" textlink="">
      <xdr:nvSpPr>
        <xdr:cNvPr id="288" name="Rectangle 33">
          <a:extLst>
            <a:ext uri="{FF2B5EF4-FFF2-40B4-BE49-F238E27FC236}">
              <a16:creationId xmlns:a16="http://schemas.microsoft.com/office/drawing/2014/main" id="{00000000-0008-0000-0200-000020010000}"/>
            </a:ext>
          </a:extLst>
        </xdr:cNvPr>
        <xdr:cNvSpPr>
          <a:spLocks noChangeArrowheads="1"/>
        </xdr:cNvSpPr>
      </xdr:nvSpPr>
      <xdr:spPr bwMode="auto">
        <a:xfrm>
          <a:off x="12359640" y="251366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1063</xdr:row>
      <xdr:rowOff>142875</xdr:rowOff>
    </xdr:from>
    <xdr:to>
      <xdr:col>47</xdr:col>
      <xdr:colOff>228600</xdr:colOff>
      <xdr:row>1063</xdr:row>
      <xdr:rowOff>142875</xdr:rowOff>
    </xdr:to>
    <xdr:sp macro="" textlink="">
      <xdr:nvSpPr>
        <xdr:cNvPr id="289" name="Rectangle 37">
          <a:extLst>
            <a:ext uri="{FF2B5EF4-FFF2-40B4-BE49-F238E27FC236}">
              <a16:creationId xmlns:a16="http://schemas.microsoft.com/office/drawing/2014/main" id="{00000000-0008-0000-0200-000021010000}"/>
            </a:ext>
          </a:extLst>
        </xdr:cNvPr>
        <xdr:cNvSpPr>
          <a:spLocks noChangeArrowheads="1"/>
        </xdr:cNvSpPr>
      </xdr:nvSpPr>
      <xdr:spPr bwMode="auto">
        <a:xfrm>
          <a:off x="12359640" y="251366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721</xdr:row>
      <xdr:rowOff>75353</xdr:rowOff>
    </xdr:from>
    <xdr:to>
      <xdr:col>40</xdr:col>
      <xdr:colOff>264442</xdr:colOff>
      <xdr:row>721</xdr:row>
      <xdr:rowOff>75353</xdr:rowOff>
    </xdr:to>
    <xdr:sp macro="" textlink="">
      <xdr:nvSpPr>
        <xdr:cNvPr id="290" name="Rectangle 15">
          <a:extLst>
            <a:ext uri="{FF2B5EF4-FFF2-40B4-BE49-F238E27FC236}">
              <a16:creationId xmlns:a16="http://schemas.microsoft.com/office/drawing/2014/main" id="{00000000-0008-0000-0200-000022010000}"/>
            </a:ext>
          </a:extLst>
        </xdr:cNvPr>
        <xdr:cNvSpPr>
          <a:spLocks noChangeArrowheads="1"/>
        </xdr:cNvSpPr>
      </xdr:nvSpPr>
      <xdr:spPr bwMode="auto">
        <a:xfrm>
          <a:off x="1061240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721</xdr:row>
      <xdr:rowOff>75353</xdr:rowOff>
    </xdr:from>
    <xdr:to>
      <xdr:col>40</xdr:col>
      <xdr:colOff>264442</xdr:colOff>
      <xdr:row>721</xdr:row>
      <xdr:rowOff>75353</xdr:rowOff>
    </xdr:to>
    <xdr:sp macro="" textlink="">
      <xdr:nvSpPr>
        <xdr:cNvPr id="291" name="Rectangle 29">
          <a:extLst>
            <a:ext uri="{FF2B5EF4-FFF2-40B4-BE49-F238E27FC236}">
              <a16:creationId xmlns:a16="http://schemas.microsoft.com/office/drawing/2014/main" id="{00000000-0008-0000-0200-000023010000}"/>
            </a:ext>
          </a:extLst>
        </xdr:cNvPr>
        <xdr:cNvSpPr>
          <a:spLocks noChangeArrowheads="1"/>
        </xdr:cNvSpPr>
      </xdr:nvSpPr>
      <xdr:spPr bwMode="auto">
        <a:xfrm>
          <a:off x="1061240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721</xdr:row>
      <xdr:rowOff>75353</xdr:rowOff>
    </xdr:from>
    <xdr:to>
      <xdr:col>40</xdr:col>
      <xdr:colOff>264442</xdr:colOff>
      <xdr:row>721</xdr:row>
      <xdr:rowOff>75353</xdr:rowOff>
    </xdr:to>
    <xdr:sp macro="" textlink="">
      <xdr:nvSpPr>
        <xdr:cNvPr id="292" name="Rectangle 33">
          <a:extLst>
            <a:ext uri="{FF2B5EF4-FFF2-40B4-BE49-F238E27FC236}">
              <a16:creationId xmlns:a16="http://schemas.microsoft.com/office/drawing/2014/main" id="{00000000-0008-0000-0200-000024010000}"/>
            </a:ext>
          </a:extLst>
        </xdr:cNvPr>
        <xdr:cNvSpPr>
          <a:spLocks noChangeArrowheads="1"/>
        </xdr:cNvSpPr>
      </xdr:nvSpPr>
      <xdr:spPr bwMode="auto">
        <a:xfrm>
          <a:off x="1061240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721</xdr:row>
      <xdr:rowOff>75353</xdr:rowOff>
    </xdr:from>
    <xdr:to>
      <xdr:col>40</xdr:col>
      <xdr:colOff>264442</xdr:colOff>
      <xdr:row>721</xdr:row>
      <xdr:rowOff>75353</xdr:rowOff>
    </xdr:to>
    <xdr:sp macro="" textlink="">
      <xdr:nvSpPr>
        <xdr:cNvPr id="293" name="Rectangle 37">
          <a:extLst>
            <a:ext uri="{FF2B5EF4-FFF2-40B4-BE49-F238E27FC236}">
              <a16:creationId xmlns:a16="http://schemas.microsoft.com/office/drawing/2014/main" id="{00000000-0008-0000-0200-000025010000}"/>
            </a:ext>
          </a:extLst>
        </xdr:cNvPr>
        <xdr:cNvSpPr>
          <a:spLocks noChangeArrowheads="1"/>
        </xdr:cNvSpPr>
      </xdr:nvSpPr>
      <xdr:spPr bwMode="auto">
        <a:xfrm>
          <a:off x="1061240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721</xdr:row>
      <xdr:rowOff>142875</xdr:rowOff>
    </xdr:from>
    <xdr:to>
      <xdr:col>47</xdr:col>
      <xdr:colOff>228600</xdr:colOff>
      <xdr:row>721</xdr:row>
      <xdr:rowOff>142875</xdr:rowOff>
    </xdr:to>
    <xdr:sp macro="" textlink="">
      <xdr:nvSpPr>
        <xdr:cNvPr id="294" name="Rectangle 15">
          <a:extLst>
            <a:ext uri="{FF2B5EF4-FFF2-40B4-BE49-F238E27FC236}">
              <a16:creationId xmlns:a16="http://schemas.microsoft.com/office/drawing/2014/main" id="{00000000-0008-0000-0200-000026010000}"/>
            </a:ext>
          </a:extLst>
        </xdr:cNvPr>
        <xdr:cNvSpPr>
          <a:spLocks noChangeArrowheads="1"/>
        </xdr:cNvSpPr>
      </xdr:nvSpPr>
      <xdr:spPr bwMode="auto">
        <a:xfrm>
          <a:off x="12359640" y="186215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721</xdr:row>
      <xdr:rowOff>142875</xdr:rowOff>
    </xdr:from>
    <xdr:to>
      <xdr:col>47</xdr:col>
      <xdr:colOff>228600</xdr:colOff>
      <xdr:row>721</xdr:row>
      <xdr:rowOff>142875</xdr:rowOff>
    </xdr:to>
    <xdr:sp macro="" textlink="">
      <xdr:nvSpPr>
        <xdr:cNvPr id="295" name="Rectangle 29">
          <a:extLst>
            <a:ext uri="{FF2B5EF4-FFF2-40B4-BE49-F238E27FC236}">
              <a16:creationId xmlns:a16="http://schemas.microsoft.com/office/drawing/2014/main" id="{00000000-0008-0000-0200-000027010000}"/>
            </a:ext>
          </a:extLst>
        </xdr:cNvPr>
        <xdr:cNvSpPr>
          <a:spLocks noChangeArrowheads="1"/>
        </xdr:cNvSpPr>
      </xdr:nvSpPr>
      <xdr:spPr bwMode="auto">
        <a:xfrm>
          <a:off x="12359640" y="186215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721</xdr:row>
      <xdr:rowOff>142875</xdr:rowOff>
    </xdr:from>
    <xdr:to>
      <xdr:col>47</xdr:col>
      <xdr:colOff>228600</xdr:colOff>
      <xdr:row>721</xdr:row>
      <xdr:rowOff>142875</xdr:rowOff>
    </xdr:to>
    <xdr:sp macro="" textlink="">
      <xdr:nvSpPr>
        <xdr:cNvPr id="296" name="Rectangle 33">
          <a:extLst>
            <a:ext uri="{FF2B5EF4-FFF2-40B4-BE49-F238E27FC236}">
              <a16:creationId xmlns:a16="http://schemas.microsoft.com/office/drawing/2014/main" id="{00000000-0008-0000-0200-000028010000}"/>
            </a:ext>
          </a:extLst>
        </xdr:cNvPr>
        <xdr:cNvSpPr>
          <a:spLocks noChangeArrowheads="1"/>
        </xdr:cNvSpPr>
      </xdr:nvSpPr>
      <xdr:spPr bwMode="auto">
        <a:xfrm>
          <a:off x="12359640" y="186215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721</xdr:row>
      <xdr:rowOff>142875</xdr:rowOff>
    </xdr:from>
    <xdr:to>
      <xdr:col>47</xdr:col>
      <xdr:colOff>228600</xdr:colOff>
      <xdr:row>721</xdr:row>
      <xdr:rowOff>142875</xdr:rowOff>
    </xdr:to>
    <xdr:sp macro="" textlink="">
      <xdr:nvSpPr>
        <xdr:cNvPr id="297" name="Rectangle 37">
          <a:extLst>
            <a:ext uri="{FF2B5EF4-FFF2-40B4-BE49-F238E27FC236}">
              <a16:creationId xmlns:a16="http://schemas.microsoft.com/office/drawing/2014/main" id="{00000000-0008-0000-0200-000029010000}"/>
            </a:ext>
          </a:extLst>
        </xdr:cNvPr>
        <xdr:cNvSpPr>
          <a:spLocks noChangeArrowheads="1"/>
        </xdr:cNvSpPr>
      </xdr:nvSpPr>
      <xdr:spPr bwMode="auto">
        <a:xfrm>
          <a:off x="12359640" y="186215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721</xdr:row>
      <xdr:rowOff>75353</xdr:rowOff>
    </xdr:from>
    <xdr:to>
      <xdr:col>40</xdr:col>
      <xdr:colOff>264442</xdr:colOff>
      <xdr:row>721</xdr:row>
      <xdr:rowOff>75353</xdr:rowOff>
    </xdr:to>
    <xdr:sp macro="" textlink="">
      <xdr:nvSpPr>
        <xdr:cNvPr id="298" name="Rectangle 15">
          <a:extLst>
            <a:ext uri="{FF2B5EF4-FFF2-40B4-BE49-F238E27FC236}">
              <a16:creationId xmlns:a16="http://schemas.microsoft.com/office/drawing/2014/main" id="{00000000-0008-0000-0200-00002A010000}"/>
            </a:ext>
          </a:extLst>
        </xdr:cNvPr>
        <xdr:cNvSpPr>
          <a:spLocks noChangeArrowheads="1"/>
        </xdr:cNvSpPr>
      </xdr:nvSpPr>
      <xdr:spPr bwMode="auto">
        <a:xfrm>
          <a:off x="1061240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721</xdr:row>
      <xdr:rowOff>75353</xdr:rowOff>
    </xdr:from>
    <xdr:to>
      <xdr:col>40</xdr:col>
      <xdr:colOff>264442</xdr:colOff>
      <xdr:row>721</xdr:row>
      <xdr:rowOff>75353</xdr:rowOff>
    </xdr:to>
    <xdr:sp macro="" textlink="">
      <xdr:nvSpPr>
        <xdr:cNvPr id="299" name="Rectangle 29">
          <a:extLst>
            <a:ext uri="{FF2B5EF4-FFF2-40B4-BE49-F238E27FC236}">
              <a16:creationId xmlns:a16="http://schemas.microsoft.com/office/drawing/2014/main" id="{00000000-0008-0000-0200-00002B010000}"/>
            </a:ext>
          </a:extLst>
        </xdr:cNvPr>
        <xdr:cNvSpPr>
          <a:spLocks noChangeArrowheads="1"/>
        </xdr:cNvSpPr>
      </xdr:nvSpPr>
      <xdr:spPr bwMode="auto">
        <a:xfrm>
          <a:off x="1061240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721</xdr:row>
      <xdr:rowOff>75353</xdr:rowOff>
    </xdr:from>
    <xdr:to>
      <xdr:col>40</xdr:col>
      <xdr:colOff>264442</xdr:colOff>
      <xdr:row>721</xdr:row>
      <xdr:rowOff>75353</xdr:rowOff>
    </xdr:to>
    <xdr:sp macro="" textlink="">
      <xdr:nvSpPr>
        <xdr:cNvPr id="300" name="Rectangle 33">
          <a:extLst>
            <a:ext uri="{FF2B5EF4-FFF2-40B4-BE49-F238E27FC236}">
              <a16:creationId xmlns:a16="http://schemas.microsoft.com/office/drawing/2014/main" id="{00000000-0008-0000-0200-00002C010000}"/>
            </a:ext>
          </a:extLst>
        </xdr:cNvPr>
        <xdr:cNvSpPr>
          <a:spLocks noChangeArrowheads="1"/>
        </xdr:cNvSpPr>
      </xdr:nvSpPr>
      <xdr:spPr bwMode="auto">
        <a:xfrm>
          <a:off x="1061240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721</xdr:row>
      <xdr:rowOff>75353</xdr:rowOff>
    </xdr:from>
    <xdr:to>
      <xdr:col>40</xdr:col>
      <xdr:colOff>264442</xdr:colOff>
      <xdr:row>721</xdr:row>
      <xdr:rowOff>75353</xdr:rowOff>
    </xdr:to>
    <xdr:sp macro="" textlink="">
      <xdr:nvSpPr>
        <xdr:cNvPr id="301" name="Rectangle 37">
          <a:extLst>
            <a:ext uri="{FF2B5EF4-FFF2-40B4-BE49-F238E27FC236}">
              <a16:creationId xmlns:a16="http://schemas.microsoft.com/office/drawing/2014/main" id="{00000000-0008-0000-0200-00002D010000}"/>
            </a:ext>
          </a:extLst>
        </xdr:cNvPr>
        <xdr:cNvSpPr>
          <a:spLocks noChangeArrowheads="1"/>
        </xdr:cNvSpPr>
      </xdr:nvSpPr>
      <xdr:spPr bwMode="auto">
        <a:xfrm>
          <a:off x="1061240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721</xdr:row>
      <xdr:rowOff>142875</xdr:rowOff>
    </xdr:from>
    <xdr:to>
      <xdr:col>47</xdr:col>
      <xdr:colOff>228600</xdr:colOff>
      <xdr:row>721</xdr:row>
      <xdr:rowOff>142875</xdr:rowOff>
    </xdr:to>
    <xdr:sp macro="" textlink="">
      <xdr:nvSpPr>
        <xdr:cNvPr id="302" name="Rectangle 15">
          <a:extLst>
            <a:ext uri="{FF2B5EF4-FFF2-40B4-BE49-F238E27FC236}">
              <a16:creationId xmlns:a16="http://schemas.microsoft.com/office/drawing/2014/main" id="{00000000-0008-0000-0200-00002E010000}"/>
            </a:ext>
          </a:extLst>
        </xdr:cNvPr>
        <xdr:cNvSpPr>
          <a:spLocks noChangeArrowheads="1"/>
        </xdr:cNvSpPr>
      </xdr:nvSpPr>
      <xdr:spPr bwMode="auto">
        <a:xfrm>
          <a:off x="12359640" y="186215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721</xdr:row>
      <xdr:rowOff>142875</xdr:rowOff>
    </xdr:from>
    <xdr:to>
      <xdr:col>47</xdr:col>
      <xdr:colOff>228600</xdr:colOff>
      <xdr:row>721</xdr:row>
      <xdr:rowOff>142875</xdr:rowOff>
    </xdr:to>
    <xdr:sp macro="" textlink="">
      <xdr:nvSpPr>
        <xdr:cNvPr id="303" name="Rectangle 29">
          <a:extLst>
            <a:ext uri="{FF2B5EF4-FFF2-40B4-BE49-F238E27FC236}">
              <a16:creationId xmlns:a16="http://schemas.microsoft.com/office/drawing/2014/main" id="{00000000-0008-0000-0200-00002F010000}"/>
            </a:ext>
          </a:extLst>
        </xdr:cNvPr>
        <xdr:cNvSpPr>
          <a:spLocks noChangeArrowheads="1"/>
        </xdr:cNvSpPr>
      </xdr:nvSpPr>
      <xdr:spPr bwMode="auto">
        <a:xfrm>
          <a:off x="12359640" y="186215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721</xdr:row>
      <xdr:rowOff>142875</xdr:rowOff>
    </xdr:from>
    <xdr:to>
      <xdr:col>47</xdr:col>
      <xdr:colOff>228600</xdr:colOff>
      <xdr:row>721</xdr:row>
      <xdr:rowOff>142875</xdr:rowOff>
    </xdr:to>
    <xdr:sp macro="" textlink="">
      <xdr:nvSpPr>
        <xdr:cNvPr id="304" name="Rectangle 33">
          <a:extLst>
            <a:ext uri="{FF2B5EF4-FFF2-40B4-BE49-F238E27FC236}">
              <a16:creationId xmlns:a16="http://schemas.microsoft.com/office/drawing/2014/main" id="{00000000-0008-0000-0200-000030010000}"/>
            </a:ext>
          </a:extLst>
        </xdr:cNvPr>
        <xdr:cNvSpPr>
          <a:spLocks noChangeArrowheads="1"/>
        </xdr:cNvSpPr>
      </xdr:nvSpPr>
      <xdr:spPr bwMode="auto">
        <a:xfrm>
          <a:off x="12359640" y="186215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721</xdr:row>
      <xdr:rowOff>142875</xdr:rowOff>
    </xdr:from>
    <xdr:to>
      <xdr:col>47</xdr:col>
      <xdr:colOff>228600</xdr:colOff>
      <xdr:row>721</xdr:row>
      <xdr:rowOff>142875</xdr:rowOff>
    </xdr:to>
    <xdr:sp macro="" textlink="">
      <xdr:nvSpPr>
        <xdr:cNvPr id="305" name="Rectangle 37">
          <a:extLst>
            <a:ext uri="{FF2B5EF4-FFF2-40B4-BE49-F238E27FC236}">
              <a16:creationId xmlns:a16="http://schemas.microsoft.com/office/drawing/2014/main" id="{00000000-0008-0000-0200-000031010000}"/>
            </a:ext>
          </a:extLst>
        </xdr:cNvPr>
        <xdr:cNvSpPr>
          <a:spLocks noChangeArrowheads="1"/>
        </xdr:cNvSpPr>
      </xdr:nvSpPr>
      <xdr:spPr bwMode="auto">
        <a:xfrm>
          <a:off x="12359640" y="186215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724</xdr:row>
      <xdr:rowOff>75353</xdr:rowOff>
    </xdr:from>
    <xdr:to>
      <xdr:col>47</xdr:col>
      <xdr:colOff>264442</xdr:colOff>
      <xdr:row>724</xdr:row>
      <xdr:rowOff>75353</xdr:rowOff>
    </xdr:to>
    <xdr:sp macro="" textlink="">
      <xdr:nvSpPr>
        <xdr:cNvPr id="306" name="Rectangle 15">
          <a:extLst>
            <a:ext uri="{FF2B5EF4-FFF2-40B4-BE49-F238E27FC236}">
              <a16:creationId xmlns:a16="http://schemas.microsoft.com/office/drawing/2014/main" id="{00000000-0008-0000-0200-000032010000}"/>
            </a:ext>
          </a:extLst>
        </xdr:cNvPr>
        <xdr:cNvSpPr>
          <a:spLocks noChangeArrowheads="1"/>
        </xdr:cNvSpPr>
      </xdr:nvSpPr>
      <xdr:spPr bwMode="auto">
        <a:xfrm>
          <a:off x="12380242" y="186719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724</xdr:row>
      <xdr:rowOff>75353</xdr:rowOff>
    </xdr:from>
    <xdr:to>
      <xdr:col>47</xdr:col>
      <xdr:colOff>264442</xdr:colOff>
      <xdr:row>724</xdr:row>
      <xdr:rowOff>75353</xdr:rowOff>
    </xdr:to>
    <xdr:sp macro="" textlink="">
      <xdr:nvSpPr>
        <xdr:cNvPr id="307" name="Rectangle 29">
          <a:extLst>
            <a:ext uri="{FF2B5EF4-FFF2-40B4-BE49-F238E27FC236}">
              <a16:creationId xmlns:a16="http://schemas.microsoft.com/office/drawing/2014/main" id="{00000000-0008-0000-0200-000033010000}"/>
            </a:ext>
          </a:extLst>
        </xdr:cNvPr>
        <xdr:cNvSpPr>
          <a:spLocks noChangeArrowheads="1"/>
        </xdr:cNvSpPr>
      </xdr:nvSpPr>
      <xdr:spPr bwMode="auto">
        <a:xfrm>
          <a:off x="12380242" y="186719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724</xdr:row>
      <xdr:rowOff>75353</xdr:rowOff>
    </xdr:from>
    <xdr:to>
      <xdr:col>47</xdr:col>
      <xdr:colOff>264442</xdr:colOff>
      <xdr:row>724</xdr:row>
      <xdr:rowOff>75353</xdr:rowOff>
    </xdr:to>
    <xdr:sp macro="" textlink="">
      <xdr:nvSpPr>
        <xdr:cNvPr id="308" name="Rectangle 33">
          <a:extLst>
            <a:ext uri="{FF2B5EF4-FFF2-40B4-BE49-F238E27FC236}">
              <a16:creationId xmlns:a16="http://schemas.microsoft.com/office/drawing/2014/main" id="{00000000-0008-0000-0200-000034010000}"/>
            </a:ext>
          </a:extLst>
        </xdr:cNvPr>
        <xdr:cNvSpPr>
          <a:spLocks noChangeArrowheads="1"/>
        </xdr:cNvSpPr>
      </xdr:nvSpPr>
      <xdr:spPr bwMode="auto">
        <a:xfrm>
          <a:off x="12380242" y="186719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724</xdr:row>
      <xdr:rowOff>75353</xdr:rowOff>
    </xdr:from>
    <xdr:to>
      <xdr:col>47</xdr:col>
      <xdr:colOff>264442</xdr:colOff>
      <xdr:row>724</xdr:row>
      <xdr:rowOff>75353</xdr:rowOff>
    </xdr:to>
    <xdr:sp macro="" textlink="">
      <xdr:nvSpPr>
        <xdr:cNvPr id="309" name="Rectangle 37">
          <a:extLst>
            <a:ext uri="{FF2B5EF4-FFF2-40B4-BE49-F238E27FC236}">
              <a16:creationId xmlns:a16="http://schemas.microsoft.com/office/drawing/2014/main" id="{00000000-0008-0000-0200-000035010000}"/>
            </a:ext>
          </a:extLst>
        </xdr:cNvPr>
        <xdr:cNvSpPr>
          <a:spLocks noChangeArrowheads="1"/>
        </xdr:cNvSpPr>
      </xdr:nvSpPr>
      <xdr:spPr bwMode="auto">
        <a:xfrm>
          <a:off x="12380242" y="186719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721</xdr:row>
      <xdr:rowOff>75353</xdr:rowOff>
    </xdr:from>
    <xdr:to>
      <xdr:col>41</xdr:col>
      <xdr:colOff>264442</xdr:colOff>
      <xdr:row>721</xdr:row>
      <xdr:rowOff>75353</xdr:rowOff>
    </xdr:to>
    <xdr:sp macro="" textlink="">
      <xdr:nvSpPr>
        <xdr:cNvPr id="310" name="Rectangle 15">
          <a:extLst>
            <a:ext uri="{FF2B5EF4-FFF2-40B4-BE49-F238E27FC236}">
              <a16:creationId xmlns:a16="http://schemas.microsoft.com/office/drawing/2014/main" id="{00000000-0008-0000-0200-000036010000}"/>
            </a:ext>
          </a:extLst>
        </xdr:cNvPr>
        <xdr:cNvSpPr>
          <a:spLocks noChangeArrowheads="1"/>
        </xdr:cNvSpPr>
      </xdr:nvSpPr>
      <xdr:spPr bwMode="auto">
        <a:xfrm>
          <a:off x="1087148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721</xdr:row>
      <xdr:rowOff>75353</xdr:rowOff>
    </xdr:from>
    <xdr:to>
      <xdr:col>41</xdr:col>
      <xdr:colOff>264442</xdr:colOff>
      <xdr:row>721</xdr:row>
      <xdr:rowOff>75353</xdr:rowOff>
    </xdr:to>
    <xdr:sp macro="" textlink="">
      <xdr:nvSpPr>
        <xdr:cNvPr id="311" name="Rectangle 29">
          <a:extLst>
            <a:ext uri="{FF2B5EF4-FFF2-40B4-BE49-F238E27FC236}">
              <a16:creationId xmlns:a16="http://schemas.microsoft.com/office/drawing/2014/main" id="{00000000-0008-0000-0200-000037010000}"/>
            </a:ext>
          </a:extLst>
        </xdr:cNvPr>
        <xdr:cNvSpPr>
          <a:spLocks noChangeArrowheads="1"/>
        </xdr:cNvSpPr>
      </xdr:nvSpPr>
      <xdr:spPr bwMode="auto">
        <a:xfrm>
          <a:off x="1087148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721</xdr:row>
      <xdr:rowOff>75353</xdr:rowOff>
    </xdr:from>
    <xdr:to>
      <xdr:col>41</xdr:col>
      <xdr:colOff>264442</xdr:colOff>
      <xdr:row>721</xdr:row>
      <xdr:rowOff>75353</xdr:rowOff>
    </xdr:to>
    <xdr:sp macro="" textlink="">
      <xdr:nvSpPr>
        <xdr:cNvPr id="312" name="Rectangle 33">
          <a:extLst>
            <a:ext uri="{FF2B5EF4-FFF2-40B4-BE49-F238E27FC236}">
              <a16:creationId xmlns:a16="http://schemas.microsoft.com/office/drawing/2014/main" id="{00000000-0008-0000-0200-000038010000}"/>
            </a:ext>
          </a:extLst>
        </xdr:cNvPr>
        <xdr:cNvSpPr>
          <a:spLocks noChangeArrowheads="1"/>
        </xdr:cNvSpPr>
      </xdr:nvSpPr>
      <xdr:spPr bwMode="auto">
        <a:xfrm>
          <a:off x="1087148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721</xdr:row>
      <xdr:rowOff>75353</xdr:rowOff>
    </xdr:from>
    <xdr:to>
      <xdr:col>41</xdr:col>
      <xdr:colOff>264442</xdr:colOff>
      <xdr:row>721</xdr:row>
      <xdr:rowOff>75353</xdr:rowOff>
    </xdr:to>
    <xdr:sp macro="" textlink="">
      <xdr:nvSpPr>
        <xdr:cNvPr id="313" name="Rectangle 37">
          <a:extLst>
            <a:ext uri="{FF2B5EF4-FFF2-40B4-BE49-F238E27FC236}">
              <a16:creationId xmlns:a16="http://schemas.microsoft.com/office/drawing/2014/main" id="{00000000-0008-0000-0200-000039010000}"/>
            </a:ext>
          </a:extLst>
        </xdr:cNvPr>
        <xdr:cNvSpPr>
          <a:spLocks noChangeArrowheads="1"/>
        </xdr:cNvSpPr>
      </xdr:nvSpPr>
      <xdr:spPr bwMode="auto">
        <a:xfrm>
          <a:off x="1087148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721</xdr:row>
      <xdr:rowOff>75353</xdr:rowOff>
    </xdr:from>
    <xdr:to>
      <xdr:col>41</xdr:col>
      <xdr:colOff>264442</xdr:colOff>
      <xdr:row>721</xdr:row>
      <xdr:rowOff>75353</xdr:rowOff>
    </xdr:to>
    <xdr:sp macro="" textlink="">
      <xdr:nvSpPr>
        <xdr:cNvPr id="314" name="Rectangle 15">
          <a:extLst>
            <a:ext uri="{FF2B5EF4-FFF2-40B4-BE49-F238E27FC236}">
              <a16:creationId xmlns:a16="http://schemas.microsoft.com/office/drawing/2014/main" id="{00000000-0008-0000-0200-00003A010000}"/>
            </a:ext>
          </a:extLst>
        </xdr:cNvPr>
        <xdr:cNvSpPr>
          <a:spLocks noChangeArrowheads="1"/>
        </xdr:cNvSpPr>
      </xdr:nvSpPr>
      <xdr:spPr bwMode="auto">
        <a:xfrm>
          <a:off x="1087148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721</xdr:row>
      <xdr:rowOff>75353</xdr:rowOff>
    </xdr:from>
    <xdr:to>
      <xdr:col>41</xdr:col>
      <xdr:colOff>264442</xdr:colOff>
      <xdr:row>721</xdr:row>
      <xdr:rowOff>75353</xdr:rowOff>
    </xdr:to>
    <xdr:sp macro="" textlink="">
      <xdr:nvSpPr>
        <xdr:cNvPr id="315" name="Rectangle 29">
          <a:extLst>
            <a:ext uri="{FF2B5EF4-FFF2-40B4-BE49-F238E27FC236}">
              <a16:creationId xmlns:a16="http://schemas.microsoft.com/office/drawing/2014/main" id="{00000000-0008-0000-0200-00003B010000}"/>
            </a:ext>
          </a:extLst>
        </xdr:cNvPr>
        <xdr:cNvSpPr>
          <a:spLocks noChangeArrowheads="1"/>
        </xdr:cNvSpPr>
      </xdr:nvSpPr>
      <xdr:spPr bwMode="auto">
        <a:xfrm>
          <a:off x="1087148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721</xdr:row>
      <xdr:rowOff>75353</xdr:rowOff>
    </xdr:from>
    <xdr:to>
      <xdr:col>41</xdr:col>
      <xdr:colOff>264442</xdr:colOff>
      <xdr:row>721</xdr:row>
      <xdr:rowOff>75353</xdr:rowOff>
    </xdr:to>
    <xdr:sp macro="" textlink="">
      <xdr:nvSpPr>
        <xdr:cNvPr id="316" name="Rectangle 33">
          <a:extLst>
            <a:ext uri="{FF2B5EF4-FFF2-40B4-BE49-F238E27FC236}">
              <a16:creationId xmlns:a16="http://schemas.microsoft.com/office/drawing/2014/main" id="{00000000-0008-0000-0200-00003C010000}"/>
            </a:ext>
          </a:extLst>
        </xdr:cNvPr>
        <xdr:cNvSpPr>
          <a:spLocks noChangeArrowheads="1"/>
        </xdr:cNvSpPr>
      </xdr:nvSpPr>
      <xdr:spPr bwMode="auto">
        <a:xfrm>
          <a:off x="1087148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721</xdr:row>
      <xdr:rowOff>75353</xdr:rowOff>
    </xdr:from>
    <xdr:to>
      <xdr:col>41</xdr:col>
      <xdr:colOff>264442</xdr:colOff>
      <xdr:row>721</xdr:row>
      <xdr:rowOff>75353</xdr:rowOff>
    </xdr:to>
    <xdr:sp macro="" textlink="">
      <xdr:nvSpPr>
        <xdr:cNvPr id="317" name="Rectangle 37">
          <a:extLst>
            <a:ext uri="{FF2B5EF4-FFF2-40B4-BE49-F238E27FC236}">
              <a16:creationId xmlns:a16="http://schemas.microsoft.com/office/drawing/2014/main" id="{00000000-0008-0000-0200-00003D010000}"/>
            </a:ext>
          </a:extLst>
        </xdr:cNvPr>
        <xdr:cNvSpPr>
          <a:spLocks noChangeArrowheads="1"/>
        </xdr:cNvSpPr>
      </xdr:nvSpPr>
      <xdr:spPr bwMode="auto">
        <a:xfrm>
          <a:off x="1087148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721</xdr:row>
      <xdr:rowOff>75353</xdr:rowOff>
    </xdr:from>
    <xdr:to>
      <xdr:col>41</xdr:col>
      <xdr:colOff>264442</xdr:colOff>
      <xdr:row>721</xdr:row>
      <xdr:rowOff>75353</xdr:rowOff>
    </xdr:to>
    <xdr:sp macro="" textlink="">
      <xdr:nvSpPr>
        <xdr:cNvPr id="318" name="Rectangle 15">
          <a:extLst>
            <a:ext uri="{FF2B5EF4-FFF2-40B4-BE49-F238E27FC236}">
              <a16:creationId xmlns:a16="http://schemas.microsoft.com/office/drawing/2014/main" id="{00000000-0008-0000-0200-00003E010000}"/>
            </a:ext>
          </a:extLst>
        </xdr:cNvPr>
        <xdr:cNvSpPr>
          <a:spLocks noChangeArrowheads="1"/>
        </xdr:cNvSpPr>
      </xdr:nvSpPr>
      <xdr:spPr bwMode="auto">
        <a:xfrm>
          <a:off x="1087148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721</xdr:row>
      <xdr:rowOff>75353</xdr:rowOff>
    </xdr:from>
    <xdr:to>
      <xdr:col>41</xdr:col>
      <xdr:colOff>264442</xdr:colOff>
      <xdr:row>721</xdr:row>
      <xdr:rowOff>75353</xdr:rowOff>
    </xdr:to>
    <xdr:sp macro="" textlink="">
      <xdr:nvSpPr>
        <xdr:cNvPr id="319" name="Rectangle 29">
          <a:extLst>
            <a:ext uri="{FF2B5EF4-FFF2-40B4-BE49-F238E27FC236}">
              <a16:creationId xmlns:a16="http://schemas.microsoft.com/office/drawing/2014/main" id="{00000000-0008-0000-0200-00003F010000}"/>
            </a:ext>
          </a:extLst>
        </xdr:cNvPr>
        <xdr:cNvSpPr>
          <a:spLocks noChangeArrowheads="1"/>
        </xdr:cNvSpPr>
      </xdr:nvSpPr>
      <xdr:spPr bwMode="auto">
        <a:xfrm>
          <a:off x="1087148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721</xdr:row>
      <xdr:rowOff>75353</xdr:rowOff>
    </xdr:from>
    <xdr:to>
      <xdr:col>41</xdr:col>
      <xdr:colOff>264442</xdr:colOff>
      <xdr:row>721</xdr:row>
      <xdr:rowOff>75353</xdr:rowOff>
    </xdr:to>
    <xdr:sp macro="" textlink="">
      <xdr:nvSpPr>
        <xdr:cNvPr id="320" name="Rectangle 33">
          <a:extLst>
            <a:ext uri="{FF2B5EF4-FFF2-40B4-BE49-F238E27FC236}">
              <a16:creationId xmlns:a16="http://schemas.microsoft.com/office/drawing/2014/main" id="{00000000-0008-0000-0200-000040010000}"/>
            </a:ext>
          </a:extLst>
        </xdr:cNvPr>
        <xdr:cNvSpPr>
          <a:spLocks noChangeArrowheads="1"/>
        </xdr:cNvSpPr>
      </xdr:nvSpPr>
      <xdr:spPr bwMode="auto">
        <a:xfrm>
          <a:off x="1087148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721</xdr:row>
      <xdr:rowOff>75353</xdr:rowOff>
    </xdr:from>
    <xdr:to>
      <xdr:col>41</xdr:col>
      <xdr:colOff>264442</xdr:colOff>
      <xdr:row>721</xdr:row>
      <xdr:rowOff>75353</xdr:rowOff>
    </xdr:to>
    <xdr:sp macro="" textlink="">
      <xdr:nvSpPr>
        <xdr:cNvPr id="321" name="Rectangle 37">
          <a:extLst>
            <a:ext uri="{FF2B5EF4-FFF2-40B4-BE49-F238E27FC236}">
              <a16:creationId xmlns:a16="http://schemas.microsoft.com/office/drawing/2014/main" id="{00000000-0008-0000-0200-000041010000}"/>
            </a:ext>
          </a:extLst>
        </xdr:cNvPr>
        <xdr:cNvSpPr>
          <a:spLocks noChangeArrowheads="1"/>
        </xdr:cNvSpPr>
      </xdr:nvSpPr>
      <xdr:spPr bwMode="auto">
        <a:xfrm>
          <a:off x="1087148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721</xdr:row>
      <xdr:rowOff>75353</xdr:rowOff>
    </xdr:from>
    <xdr:to>
      <xdr:col>40</xdr:col>
      <xdr:colOff>264442</xdr:colOff>
      <xdr:row>721</xdr:row>
      <xdr:rowOff>75353</xdr:rowOff>
    </xdr:to>
    <xdr:sp macro="" textlink="">
      <xdr:nvSpPr>
        <xdr:cNvPr id="322" name="Rectangle 15">
          <a:extLst>
            <a:ext uri="{FF2B5EF4-FFF2-40B4-BE49-F238E27FC236}">
              <a16:creationId xmlns:a16="http://schemas.microsoft.com/office/drawing/2014/main" id="{00000000-0008-0000-0200-000042010000}"/>
            </a:ext>
          </a:extLst>
        </xdr:cNvPr>
        <xdr:cNvSpPr>
          <a:spLocks noChangeArrowheads="1"/>
        </xdr:cNvSpPr>
      </xdr:nvSpPr>
      <xdr:spPr bwMode="auto">
        <a:xfrm>
          <a:off x="1061240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721</xdr:row>
      <xdr:rowOff>75353</xdr:rowOff>
    </xdr:from>
    <xdr:to>
      <xdr:col>40</xdr:col>
      <xdr:colOff>264442</xdr:colOff>
      <xdr:row>721</xdr:row>
      <xdr:rowOff>75353</xdr:rowOff>
    </xdr:to>
    <xdr:sp macro="" textlink="">
      <xdr:nvSpPr>
        <xdr:cNvPr id="323" name="Rectangle 29">
          <a:extLst>
            <a:ext uri="{FF2B5EF4-FFF2-40B4-BE49-F238E27FC236}">
              <a16:creationId xmlns:a16="http://schemas.microsoft.com/office/drawing/2014/main" id="{00000000-0008-0000-0200-000043010000}"/>
            </a:ext>
          </a:extLst>
        </xdr:cNvPr>
        <xdr:cNvSpPr>
          <a:spLocks noChangeArrowheads="1"/>
        </xdr:cNvSpPr>
      </xdr:nvSpPr>
      <xdr:spPr bwMode="auto">
        <a:xfrm>
          <a:off x="1061240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721</xdr:row>
      <xdr:rowOff>75353</xdr:rowOff>
    </xdr:from>
    <xdr:to>
      <xdr:col>40</xdr:col>
      <xdr:colOff>264442</xdr:colOff>
      <xdr:row>721</xdr:row>
      <xdr:rowOff>75353</xdr:rowOff>
    </xdr:to>
    <xdr:sp macro="" textlink="">
      <xdr:nvSpPr>
        <xdr:cNvPr id="324" name="Rectangle 33">
          <a:extLst>
            <a:ext uri="{FF2B5EF4-FFF2-40B4-BE49-F238E27FC236}">
              <a16:creationId xmlns:a16="http://schemas.microsoft.com/office/drawing/2014/main" id="{00000000-0008-0000-0200-000044010000}"/>
            </a:ext>
          </a:extLst>
        </xdr:cNvPr>
        <xdr:cNvSpPr>
          <a:spLocks noChangeArrowheads="1"/>
        </xdr:cNvSpPr>
      </xdr:nvSpPr>
      <xdr:spPr bwMode="auto">
        <a:xfrm>
          <a:off x="1061240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721</xdr:row>
      <xdr:rowOff>75353</xdr:rowOff>
    </xdr:from>
    <xdr:to>
      <xdr:col>40</xdr:col>
      <xdr:colOff>264442</xdr:colOff>
      <xdr:row>721</xdr:row>
      <xdr:rowOff>75353</xdr:rowOff>
    </xdr:to>
    <xdr:sp macro="" textlink="">
      <xdr:nvSpPr>
        <xdr:cNvPr id="325" name="Rectangle 37">
          <a:extLst>
            <a:ext uri="{FF2B5EF4-FFF2-40B4-BE49-F238E27FC236}">
              <a16:creationId xmlns:a16="http://schemas.microsoft.com/office/drawing/2014/main" id="{00000000-0008-0000-0200-000045010000}"/>
            </a:ext>
          </a:extLst>
        </xdr:cNvPr>
        <xdr:cNvSpPr>
          <a:spLocks noChangeArrowheads="1"/>
        </xdr:cNvSpPr>
      </xdr:nvSpPr>
      <xdr:spPr bwMode="auto">
        <a:xfrm>
          <a:off x="1061240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721</xdr:row>
      <xdr:rowOff>142875</xdr:rowOff>
    </xdr:from>
    <xdr:to>
      <xdr:col>47</xdr:col>
      <xdr:colOff>228600</xdr:colOff>
      <xdr:row>721</xdr:row>
      <xdr:rowOff>142875</xdr:rowOff>
    </xdr:to>
    <xdr:sp macro="" textlink="">
      <xdr:nvSpPr>
        <xdr:cNvPr id="326" name="Rectangle 15">
          <a:extLst>
            <a:ext uri="{FF2B5EF4-FFF2-40B4-BE49-F238E27FC236}">
              <a16:creationId xmlns:a16="http://schemas.microsoft.com/office/drawing/2014/main" id="{00000000-0008-0000-0200-000046010000}"/>
            </a:ext>
          </a:extLst>
        </xdr:cNvPr>
        <xdr:cNvSpPr>
          <a:spLocks noChangeArrowheads="1"/>
        </xdr:cNvSpPr>
      </xdr:nvSpPr>
      <xdr:spPr bwMode="auto">
        <a:xfrm>
          <a:off x="12359640" y="186215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721</xdr:row>
      <xdr:rowOff>142875</xdr:rowOff>
    </xdr:from>
    <xdr:to>
      <xdr:col>47</xdr:col>
      <xdr:colOff>228600</xdr:colOff>
      <xdr:row>721</xdr:row>
      <xdr:rowOff>142875</xdr:rowOff>
    </xdr:to>
    <xdr:sp macro="" textlink="">
      <xdr:nvSpPr>
        <xdr:cNvPr id="327" name="Rectangle 29">
          <a:extLst>
            <a:ext uri="{FF2B5EF4-FFF2-40B4-BE49-F238E27FC236}">
              <a16:creationId xmlns:a16="http://schemas.microsoft.com/office/drawing/2014/main" id="{00000000-0008-0000-0200-000047010000}"/>
            </a:ext>
          </a:extLst>
        </xdr:cNvPr>
        <xdr:cNvSpPr>
          <a:spLocks noChangeArrowheads="1"/>
        </xdr:cNvSpPr>
      </xdr:nvSpPr>
      <xdr:spPr bwMode="auto">
        <a:xfrm>
          <a:off x="12359640" y="186215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721</xdr:row>
      <xdr:rowOff>142875</xdr:rowOff>
    </xdr:from>
    <xdr:to>
      <xdr:col>47</xdr:col>
      <xdr:colOff>228600</xdr:colOff>
      <xdr:row>721</xdr:row>
      <xdr:rowOff>142875</xdr:rowOff>
    </xdr:to>
    <xdr:sp macro="" textlink="">
      <xdr:nvSpPr>
        <xdr:cNvPr id="328" name="Rectangle 33">
          <a:extLst>
            <a:ext uri="{FF2B5EF4-FFF2-40B4-BE49-F238E27FC236}">
              <a16:creationId xmlns:a16="http://schemas.microsoft.com/office/drawing/2014/main" id="{00000000-0008-0000-0200-000048010000}"/>
            </a:ext>
          </a:extLst>
        </xdr:cNvPr>
        <xdr:cNvSpPr>
          <a:spLocks noChangeArrowheads="1"/>
        </xdr:cNvSpPr>
      </xdr:nvSpPr>
      <xdr:spPr bwMode="auto">
        <a:xfrm>
          <a:off x="12359640" y="186215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721</xdr:row>
      <xdr:rowOff>142875</xdr:rowOff>
    </xdr:from>
    <xdr:to>
      <xdr:col>47</xdr:col>
      <xdr:colOff>228600</xdr:colOff>
      <xdr:row>721</xdr:row>
      <xdr:rowOff>142875</xdr:rowOff>
    </xdr:to>
    <xdr:sp macro="" textlink="">
      <xdr:nvSpPr>
        <xdr:cNvPr id="329" name="Rectangle 37">
          <a:extLst>
            <a:ext uri="{FF2B5EF4-FFF2-40B4-BE49-F238E27FC236}">
              <a16:creationId xmlns:a16="http://schemas.microsoft.com/office/drawing/2014/main" id="{00000000-0008-0000-0200-000049010000}"/>
            </a:ext>
          </a:extLst>
        </xdr:cNvPr>
        <xdr:cNvSpPr>
          <a:spLocks noChangeArrowheads="1"/>
        </xdr:cNvSpPr>
      </xdr:nvSpPr>
      <xdr:spPr bwMode="auto">
        <a:xfrm>
          <a:off x="12359640" y="186215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721</xdr:row>
      <xdr:rowOff>75353</xdr:rowOff>
    </xdr:from>
    <xdr:to>
      <xdr:col>40</xdr:col>
      <xdr:colOff>264442</xdr:colOff>
      <xdr:row>721</xdr:row>
      <xdr:rowOff>75353</xdr:rowOff>
    </xdr:to>
    <xdr:sp macro="" textlink="">
      <xdr:nvSpPr>
        <xdr:cNvPr id="330" name="Rectangle 15">
          <a:extLst>
            <a:ext uri="{FF2B5EF4-FFF2-40B4-BE49-F238E27FC236}">
              <a16:creationId xmlns:a16="http://schemas.microsoft.com/office/drawing/2014/main" id="{00000000-0008-0000-0200-00004A010000}"/>
            </a:ext>
          </a:extLst>
        </xdr:cNvPr>
        <xdr:cNvSpPr>
          <a:spLocks noChangeArrowheads="1"/>
        </xdr:cNvSpPr>
      </xdr:nvSpPr>
      <xdr:spPr bwMode="auto">
        <a:xfrm>
          <a:off x="1061240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721</xdr:row>
      <xdr:rowOff>75353</xdr:rowOff>
    </xdr:from>
    <xdr:to>
      <xdr:col>40</xdr:col>
      <xdr:colOff>264442</xdr:colOff>
      <xdr:row>721</xdr:row>
      <xdr:rowOff>75353</xdr:rowOff>
    </xdr:to>
    <xdr:sp macro="" textlink="">
      <xdr:nvSpPr>
        <xdr:cNvPr id="331" name="Rectangle 29">
          <a:extLst>
            <a:ext uri="{FF2B5EF4-FFF2-40B4-BE49-F238E27FC236}">
              <a16:creationId xmlns:a16="http://schemas.microsoft.com/office/drawing/2014/main" id="{00000000-0008-0000-0200-00004B010000}"/>
            </a:ext>
          </a:extLst>
        </xdr:cNvPr>
        <xdr:cNvSpPr>
          <a:spLocks noChangeArrowheads="1"/>
        </xdr:cNvSpPr>
      </xdr:nvSpPr>
      <xdr:spPr bwMode="auto">
        <a:xfrm>
          <a:off x="1061240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721</xdr:row>
      <xdr:rowOff>75353</xdr:rowOff>
    </xdr:from>
    <xdr:to>
      <xdr:col>40</xdr:col>
      <xdr:colOff>264442</xdr:colOff>
      <xdr:row>721</xdr:row>
      <xdr:rowOff>75353</xdr:rowOff>
    </xdr:to>
    <xdr:sp macro="" textlink="">
      <xdr:nvSpPr>
        <xdr:cNvPr id="332" name="Rectangle 33">
          <a:extLst>
            <a:ext uri="{FF2B5EF4-FFF2-40B4-BE49-F238E27FC236}">
              <a16:creationId xmlns:a16="http://schemas.microsoft.com/office/drawing/2014/main" id="{00000000-0008-0000-0200-00004C010000}"/>
            </a:ext>
          </a:extLst>
        </xdr:cNvPr>
        <xdr:cNvSpPr>
          <a:spLocks noChangeArrowheads="1"/>
        </xdr:cNvSpPr>
      </xdr:nvSpPr>
      <xdr:spPr bwMode="auto">
        <a:xfrm>
          <a:off x="1061240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721</xdr:row>
      <xdr:rowOff>75353</xdr:rowOff>
    </xdr:from>
    <xdr:to>
      <xdr:col>40</xdr:col>
      <xdr:colOff>264442</xdr:colOff>
      <xdr:row>721</xdr:row>
      <xdr:rowOff>75353</xdr:rowOff>
    </xdr:to>
    <xdr:sp macro="" textlink="">
      <xdr:nvSpPr>
        <xdr:cNvPr id="333" name="Rectangle 37">
          <a:extLst>
            <a:ext uri="{FF2B5EF4-FFF2-40B4-BE49-F238E27FC236}">
              <a16:creationId xmlns:a16="http://schemas.microsoft.com/office/drawing/2014/main" id="{00000000-0008-0000-0200-00004D010000}"/>
            </a:ext>
          </a:extLst>
        </xdr:cNvPr>
        <xdr:cNvSpPr>
          <a:spLocks noChangeArrowheads="1"/>
        </xdr:cNvSpPr>
      </xdr:nvSpPr>
      <xdr:spPr bwMode="auto">
        <a:xfrm>
          <a:off x="1061240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721</xdr:row>
      <xdr:rowOff>142875</xdr:rowOff>
    </xdr:from>
    <xdr:to>
      <xdr:col>47</xdr:col>
      <xdr:colOff>228600</xdr:colOff>
      <xdr:row>721</xdr:row>
      <xdr:rowOff>142875</xdr:rowOff>
    </xdr:to>
    <xdr:sp macro="" textlink="">
      <xdr:nvSpPr>
        <xdr:cNvPr id="334" name="Rectangle 15">
          <a:extLst>
            <a:ext uri="{FF2B5EF4-FFF2-40B4-BE49-F238E27FC236}">
              <a16:creationId xmlns:a16="http://schemas.microsoft.com/office/drawing/2014/main" id="{00000000-0008-0000-0200-00004E010000}"/>
            </a:ext>
          </a:extLst>
        </xdr:cNvPr>
        <xdr:cNvSpPr>
          <a:spLocks noChangeArrowheads="1"/>
        </xdr:cNvSpPr>
      </xdr:nvSpPr>
      <xdr:spPr bwMode="auto">
        <a:xfrm>
          <a:off x="12359640" y="186215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721</xdr:row>
      <xdr:rowOff>142875</xdr:rowOff>
    </xdr:from>
    <xdr:to>
      <xdr:col>47</xdr:col>
      <xdr:colOff>228600</xdr:colOff>
      <xdr:row>721</xdr:row>
      <xdr:rowOff>142875</xdr:rowOff>
    </xdr:to>
    <xdr:sp macro="" textlink="">
      <xdr:nvSpPr>
        <xdr:cNvPr id="335" name="Rectangle 29">
          <a:extLst>
            <a:ext uri="{FF2B5EF4-FFF2-40B4-BE49-F238E27FC236}">
              <a16:creationId xmlns:a16="http://schemas.microsoft.com/office/drawing/2014/main" id="{00000000-0008-0000-0200-00004F010000}"/>
            </a:ext>
          </a:extLst>
        </xdr:cNvPr>
        <xdr:cNvSpPr>
          <a:spLocks noChangeArrowheads="1"/>
        </xdr:cNvSpPr>
      </xdr:nvSpPr>
      <xdr:spPr bwMode="auto">
        <a:xfrm>
          <a:off x="12359640" y="186215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721</xdr:row>
      <xdr:rowOff>142875</xdr:rowOff>
    </xdr:from>
    <xdr:to>
      <xdr:col>47</xdr:col>
      <xdr:colOff>228600</xdr:colOff>
      <xdr:row>721</xdr:row>
      <xdr:rowOff>142875</xdr:rowOff>
    </xdr:to>
    <xdr:sp macro="" textlink="">
      <xdr:nvSpPr>
        <xdr:cNvPr id="336" name="Rectangle 33">
          <a:extLst>
            <a:ext uri="{FF2B5EF4-FFF2-40B4-BE49-F238E27FC236}">
              <a16:creationId xmlns:a16="http://schemas.microsoft.com/office/drawing/2014/main" id="{00000000-0008-0000-0200-000050010000}"/>
            </a:ext>
          </a:extLst>
        </xdr:cNvPr>
        <xdr:cNvSpPr>
          <a:spLocks noChangeArrowheads="1"/>
        </xdr:cNvSpPr>
      </xdr:nvSpPr>
      <xdr:spPr bwMode="auto">
        <a:xfrm>
          <a:off x="12359640" y="186215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721</xdr:row>
      <xdr:rowOff>142875</xdr:rowOff>
    </xdr:from>
    <xdr:to>
      <xdr:col>47</xdr:col>
      <xdr:colOff>228600</xdr:colOff>
      <xdr:row>721</xdr:row>
      <xdr:rowOff>142875</xdr:rowOff>
    </xdr:to>
    <xdr:sp macro="" textlink="">
      <xdr:nvSpPr>
        <xdr:cNvPr id="337" name="Rectangle 37">
          <a:extLst>
            <a:ext uri="{FF2B5EF4-FFF2-40B4-BE49-F238E27FC236}">
              <a16:creationId xmlns:a16="http://schemas.microsoft.com/office/drawing/2014/main" id="{00000000-0008-0000-0200-000051010000}"/>
            </a:ext>
          </a:extLst>
        </xdr:cNvPr>
        <xdr:cNvSpPr>
          <a:spLocks noChangeArrowheads="1"/>
        </xdr:cNvSpPr>
      </xdr:nvSpPr>
      <xdr:spPr bwMode="auto">
        <a:xfrm>
          <a:off x="12359640" y="186215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721</xdr:row>
      <xdr:rowOff>75353</xdr:rowOff>
    </xdr:from>
    <xdr:to>
      <xdr:col>37</xdr:col>
      <xdr:colOff>264442</xdr:colOff>
      <xdr:row>721</xdr:row>
      <xdr:rowOff>75353</xdr:rowOff>
    </xdr:to>
    <xdr:sp macro="" textlink="">
      <xdr:nvSpPr>
        <xdr:cNvPr id="338" name="Rectangle 15">
          <a:extLst>
            <a:ext uri="{FF2B5EF4-FFF2-40B4-BE49-F238E27FC236}">
              <a16:creationId xmlns:a16="http://schemas.microsoft.com/office/drawing/2014/main" id="{00000000-0008-0000-0200-000052010000}"/>
            </a:ext>
          </a:extLst>
        </xdr:cNvPr>
        <xdr:cNvSpPr>
          <a:spLocks noChangeArrowheads="1"/>
        </xdr:cNvSpPr>
      </xdr:nvSpPr>
      <xdr:spPr bwMode="auto">
        <a:xfrm>
          <a:off x="981230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721</xdr:row>
      <xdr:rowOff>75353</xdr:rowOff>
    </xdr:from>
    <xdr:to>
      <xdr:col>37</xdr:col>
      <xdr:colOff>264442</xdr:colOff>
      <xdr:row>721</xdr:row>
      <xdr:rowOff>75353</xdr:rowOff>
    </xdr:to>
    <xdr:sp macro="" textlink="">
      <xdr:nvSpPr>
        <xdr:cNvPr id="339" name="Rectangle 29">
          <a:extLst>
            <a:ext uri="{FF2B5EF4-FFF2-40B4-BE49-F238E27FC236}">
              <a16:creationId xmlns:a16="http://schemas.microsoft.com/office/drawing/2014/main" id="{00000000-0008-0000-0200-000053010000}"/>
            </a:ext>
          </a:extLst>
        </xdr:cNvPr>
        <xdr:cNvSpPr>
          <a:spLocks noChangeArrowheads="1"/>
        </xdr:cNvSpPr>
      </xdr:nvSpPr>
      <xdr:spPr bwMode="auto">
        <a:xfrm>
          <a:off x="981230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721</xdr:row>
      <xdr:rowOff>75353</xdr:rowOff>
    </xdr:from>
    <xdr:to>
      <xdr:col>37</xdr:col>
      <xdr:colOff>264442</xdr:colOff>
      <xdr:row>721</xdr:row>
      <xdr:rowOff>75353</xdr:rowOff>
    </xdr:to>
    <xdr:sp macro="" textlink="">
      <xdr:nvSpPr>
        <xdr:cNvPr id="340" name="Rectangle 33">
          <a:extLst>
            <a:ext uri="{FF2B5EF4-FFF2-40B4-BE49-F238E27FC236}">
              <a16:creationId xmlns:a16="http://schemas.microsoft.com/office/drawing/2014/main" id="{00000000-0008-0000-0200-000054010000}"/>
            </a:ext>
          </a:extLst>
        </xdr:cNvPr>
        <xdr:cNvSpPr>
          <a:spLocks noChangeArrowheads="1"/>
        </xdr:cNvSpPr>
      </xdr:nvSpPr>
      <xdr:spPr bwMode="auto">
        <a:xfrm>
          <a:off x="981230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721</xdr:row>
      <xdr:rowOff>75353</xdr:rowOff>
    </xdr:from>
    <xdr:to>
      <xdr:col>37</xdr:col>
      <xdr:colOff>264442</xdr:colOff>
      <xdr:row>721</xdr:row>
      <xdr:rowOff>75353</xdr:rowOff>
    </xdr:to>
    <xdr:sp macro="" textlink="">
      <xdr:nvSpPr>
        <xdr:cNvPr id="341" name="Rectangle 37">
          <a:extLst>
            <a:ext uri="{FF2B5EF4-FFF2-40B4-BE49-F238E27FC236}">
              <a16:creationId xmlns:a16="http://schemas.microsoft.com/office/drawing/2014/main" id="{00000000-0008-0000-0200-000055010000}"/>
            </a:ext>
          </a:extLst>
        </xdr:cNvPr>
        <xdr:cNvSpPr>
          <a:spLocks noChangeArrowheads="1"/>
        </xdr:cNvSpPr>
      </xdr:nvSpPr>
      <xdr:spPr bwMode="auto">
        <a:xfrm>
          <a:off x="981230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721</xdr:row>
      <xdr:rowOff>142875</xdr:rowOff>
    </xdr:from>
    <xdr:to>
      <xdr:col>44</xdr:col>
      <xdr:colOff>228600</xdr:colOff>
      <xdr:row>721</xdr:row>
      <xdr:rowOff>142875</xdr:rowOff>
    </xdr:to>
    <xdr:sp macro="" textlink="">
      <xdr:nvSpPr>
        <xdr:cNvPr id="342" name="Rectangle 15">
          <a:extLst>
            <a:ext uri="{FF2B5EF4-FFF2-40B4-BE49-F238E27FC236}">
              <a16:creationId xmlns:a16="http://schemas.microsoft.com/office/drawing/2014/main" id="{00000000-0008-0000-0200-000056010000}"/>
            </a:ext>
          </a:extLst>
        </xdr:cNvPr>
        <xdr:cNvSpPr>
          <a:spLocks noChangeArrowheads="1"/>
        </xdr:cNvSpPr>
      </xdr:nvSpPr>
      <xdr:spPr bwMode="auto">
        <a:xfrm>
          <a:off x="11605260" y="186215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721</xdr:row>
      <xdr:rowOff>142875</xdr:rowOff>
    </xdr:from>
    <xdr:to>
      <xdr:col>44</xdr:col>
      <xdr:colOff>228600</xdr:colOff>
      <xdr:row>721</xdr:row>
      <xdr:rowOff>142875</xdr:rowOff>
    </xdr:to>
    <xdr:sp macro="" textlink="">
      <xdr:nvSpPr>
        <xdr:cNvPr id="343" name="Rectangle 29">
          <a:extLst>
            <a:ext uri="{FF2B5EF4-FFF2-40B4-BE49-F238E27FC236}">
              <a16:creationId xmlns:a16="http://schemas.microsoft.com/office/drawing/2014/main" id="{00000000-0008-0000-0200-000057010000}"/>
            </a:ext>
          </a:extLst>
        </xdr:cNvPr>
        <xdr:cNvSpPr>
          <a:spLocks noChangeArrowheads="1"/>
        </xdr:cNvSpPr>
      </xdr:nvSpPr>
      <xdr:spPr bwMode="auto">
        <a:xfrm>
          <a:off x="11605260" y="186215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721</xdr:row>
      <xdr:rowOff>142875</xdr:rowOff>
    </xdr:from>
    <xdr:to>
      <xdr:col>44</xdr:col>
      <xdr:colOff>228600</xdr:colOff>
      <xdr:row>721</xdr:row>
      <xdr:rowOff>142875</xdr:rowOff>
    </xdr:to>
    <xdr:sp macro="" textlink="">
      <xdr:nvSpPr>
        <xdr:cNvPr id="344" name="Rectangle 33">
          <a:extLst>
            <a:ext uri="{FF2B5EF4-FFF2-40B4-BE49-F238E27FC236}">
              <a16:creationId xmlns:a16="http://schemas.microsoft.com/office/drawing/2014/main" id="{00000000-0008-0000-0200-000058010000}"/>
            </a:ext>
          </a:extLst>
        </xdr:cNvPr>
        <xdr:cNvSpPr>
          <a:spLocks noChangeArrowheads="1"/>
        </xdr:cNvSpPr>
      </xdr:nvSpPr>
      <xdr:spPr bwMode="auto">
        <a:xfrm>
          <a:off x="11605260" y="186215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721</xdr:row>
      <xdr:rowOff>142875</xdr:rowOff>
    </xdr:from>
    <xdr:to>
      <xdr:col>44</xdr:col>
      <xdr:colOff>228600</xdr:colOff>
      <xdr:row>721</xdr:row>
      <xdr:rowOff>142875</xdr:rowOff>
    </xdr:to>
    <xdr:sp macro="" textlink="">
      <xdr:nvSpPr>
        <xdr:cNvPr id="345" name="Rectangle 37">
          <a:extLst>
            <a:ext uri="{FF2B5EF4-FFF2-40B4-BE49-F238E27FC236}">
              <a16:creationId xmlns:a16="http://schemas.microsoft.com/office/drawing/2014/main" id="{00000000-0008-0000-0200-000059010000}"/>
            </a:ext>
          </a:extLst>
        </xdr:cNvPr>
        <xdr:cNvSpPr>
          <a:spLocks noChangeArrowheads="1"/>
        </xdr:cNvSpPr>
      </xdr:nvSpPr>
      <xdr:spPr bwMode="auto">
        <a:xfrm>
          <a:off x="11605260" y="186215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721</xdr:row>
      <xdr:rowOff>75353</xdr:rowOff>
    </xdr:from>
    <xdr:to>
      <xdr:col>37</xdr:col>
      <xdr:colOff>264442</xdr:colOff>
      <xdr:row>721</xdr:row>
      <xdr:rowOff>75353</xdr:rowOff>
    </xdr:to>
    <xdr:sp macro="" textlink="">
      <xdr:nvSpPr>
        <xdr:cNvPr id="346" name="Rectangle 15">
          <a:extLst>
            <a:ext uri="{FF2B5EF4-FFF2-40B4-BE49-F238E27FC236}">
              <a16:creationId xmlns:a16="http://schemas.microsoft.com/office/drawing/2014/main" id="{00000000-0008-0000-0200-00005A010000}"/>
            </a:ext>
          </a:extLst>
        </xdr:cNvPr>
        <xdr:cNvSpPr>
          <a:spLocks noChangeArrowheads="1"/>
        </xdr:cNvSpPr>
      </xdr:nvSpPr>
      <xdr:spPr bwMode="auto">
        <a:xfrm>
          <a:off x="981230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721</xdr:row>
      <xdr:rowOff>75353</xdr:rowOff>
    </xdr:from>
    <xdr:to>
      <xdr:col>37</xdr:col>
      <xdr:colOff>264442</xdr:colOff>
      <xdr:row>721</xdr:row>
      <xdr:rowOff>75353</xdr:rowOff>
    </xdr:to>
    <xdr:sp macro="" textlink="">
      <xdr:nvSpPr>
        <xdr:cNvPr id="347" name="Rectangle 29">
          <a:extLst>
            <a:ext uri="{FF2B5EF4-FFF2-40B4-BE49-F238E27FC236}">
              <a16:creationId xmlns:a16="http://schemas.microsoft.com/office/drawing/2014/main" id="{00000000-0008-0000-0200-00005B010000}"/>
            </a:ext>
          </a:extLst>
        </xdr:cNvPr>
        <xdr:cNvSpPr>
          <a:spLocks noChangeArrowheads="1"/>
        </xdr:cNvSpPr>
      </xdr:nvSpPr>
      <xdr:spPr bwMode="auto">
        <a:xfrm>
          <a:off x="981230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721</xdr:row>
      <xdr:rowOff>75353</xdr:rowOff>
    </xdr:from>
    <xdr:to>
      <xdr:col>37</xdr:col>
      <xdr:colOff>264442</xdr:colOff>
      <xdr:row>721</xdr:row>
      <xdr:rowOff>75353</xdr:rowOff>
    </xdr:to>
    <xdr:sp macro="" textlink="">
      <xdr:nvSpPr>
        <xdr:cNvPr id="348" name="Rectangle 33">
          <a:extLst>
            <a:ext uri="{FF2B5EF4-FFF2-40B4-BE49-F238E27FC236}">
              <a16:creationId xmlns:a16="http://schemas.microsoft.com/office/drawing/2014/main" id="{00000000-0008-0000-0200-00005C010000}"/>
            </a:ext>
          </a:extLst>
        </xdr:cNvPr>
        <xdr:cNvSpPr>
          <a:spLocks noChangeArrowheads="1"/>
        </xdr:cNvSpPr>
      </xdr:nvSpPr>
      <xdr:spPr bwMode="auto">
        <a:xfrm>
          <a:off x="981230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721</xdr:row>
      <xdr:rowOff>75353</xdr:rowOff>
    </xdr:from>
    <xdr:to>
      <xdr:col>37</xdr:col>
      <xdr:colOff>264442</xdr:colOff>
      <xdr:row>721</xdr:row>
      <xdr:rowOff>75353</xdr:rowOff>
    </xdr:to>
    <xdr:sp macro="" textlink="">
      <xdr:nvSpPr>
        <xdr:cNvPr id="349" name="Rectangle 37">
          <a:extLst>
            <a:ext uri="{FF2B5EF4-FFF2-40B4-BE49-F238E27FC236}">
              <a16:creationId xmlns:a16="http://schemas.microsoft.com/office/drawing/2014/main" id="{00000000-0008-0000-0200-00005D010000}"/>
            </a:ext>
          </a:extLst>
        </xdr:cNvPr>
        <xdr:cNvSpPr>
          <a:spLocks noChangeArrowheads="1"/>
        </xdr:cNvSpPr>
      </xdr:nvSpPr>
      <xdr:spPr bwMode="auto">
        <a:xfrm>
          <a:off x="981230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721</xdr:row>
      <xdr:rowOff>142875</xdr:rowOff>
    </xdr:from>
    <xdr:to>
      <xdr:col>44</xdr:col>
      <xdr:colOff>228600</xdr:colOff>
      <xdr:row>721</xdr:row>
      <xdr:rowOff>142875</xdr:rowOff>
    </xdr:to>
    <xdr:sp macro="" textlink="">
      <xdr:nvSpPr>
        <xdr:cNvPr id="350" name="Rectangle 15">
          <a:extLst>
            <a:ext uri="{FF2B5EF4-FFF2-40B4-BE49-F238E27FC236}">
              <a16:creationId xmlns:a16="http://schemas.microsoft.com/office/drawing/2014/main" id="{00000000-0008-0000-0200-00005E010000}"/>
            </a:ext>
          </a:extLst>
        </xdr:cNvPr>
        <xdr:cNvSpPr>
          <a:spLocks noChangeArrowheads="1"/>
        </xdr:cNvSpPr>
      </xdr:nvSpPr>
      <xdr:spPr bwMode="auto">
        <a:xfrm>
          <a:off x="11605260" y="186215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721</xdr:row>
      <xdr:rowOff>142875</xdr:rowOff>
    </xdr:from>
    <xdr:to>
      <xdr:col>44</xdr:col>
      <xdr:colOff>228600</xdr:colOff>
      <xdr:row>721</xdr:row>
      <xdr:rowOff>142875</xdr:rowOff>
    </xdr:to>
    <xdr:sp macro="" textlink="">
      <xdr:nvSpPr>
        <xdr:cNvPr id="351" name="Rectangle 29">
          <a:extLst>
            <a:ext uri="{FF2B5EF4-FFF2-40B4-BE49-F238E27FC236}">
              <a16:creationId xmlns:a16="http://schemas.microsoft.com/office/drawing/2014/main" id="{00000000-0008-0000-0200-00005F010000}"/>
            </a:ext>
          </a:extLst>
        </xdr:cNvPr>
        <xdr:cNvSpPr>
          <a:spLocks noChangeArrowheads="1"/>
        </xdr:cNvSpPr>
      </xdr:nvSpPr>
      <xdr:spPr bwMode="auto">
        <a:xfrm>
          <a:off x="11605260" y="186215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721</xdr:row>
      <xdr:rowOff>142875</xdr:rowOff>
    </xdr:from>
    <xdr:to>
      <xdr:col>44</xdr:col>
      <xdr:colOff>228600</xdr:colOff>
      <xdr:row>721</xdr:row>
      <xdr:rowOff>142875</xdr:rowOff>
    </xdr:to>
    <xdr:sp macro="" textlink="">
      <xdr:nvSpPr>
        <xdr:cNvPr id="352" name="Rectangle 33">
          <a:extLst>
            <a:ext uri="{FF2B5EF4-FFF2-40B4-BE49-F238E27FC236}">
              <a16:creationId xmlns:a16="http://schemas.microsoft.com/office/drawing/2014/main" id="{00000000-0008-0000-0200-000060010000}"/>
            </a:ext>
          </a:extLst>
        </xdr:cNvPr>
        <xdr:cNvSpPr>
          <a:spLocks noChangeArrowheads="1"/>
        </xdr:cNvSpPr>
      </xdr:nvSpPr>
      <xdr:spPr bwMode="auto">
        <a:xfrm>
          <a:off x="11605260" y="186215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721</xdr:row>
      <xdr:rowOff>142875</xdr:rowOff>
    </xdr:from>
    <xdr:to>
      <xdr:col>44</xdr:col>
      <xdr:colOff>228600</xdr:colOff>
      <xdr:row>721</xdr:row>
      <xdr:rowOff>142875</xdr:rowOff>
    </xdr:to>
    <xdr:sp macro="" textlink="">
      <xdr:nvSpPr>
        <xdr:cNvPr id="353" name="Rectangle 37">
          <a:extLst>
            <a:ext uri="{FF2B5EF4-FFF2-40B4-BE49-F238E27FC236}">
              <a16:creationId xmlns:a16="http://schemas.microsoft.com/office/drawing/2014/main" id="{00000000-0008-0000-0200-000061010000}"/>
            </a:ext>
          </a:extLst>
        </xdr:cNvPr>
        <xdr:cNvSpPr>
          <a:spLocks noChangeArrowheads="1"/>
        </xdr:cNvSpPr>
      </xdr:nvSpPr>
      <xdr:spPr bwMode="auto">
        <a:xfrm>
          <a:off x="11605260" y="186215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724</xdr:row>
      <xdr:rowOff>75353</xdr:rowOff>
    </xdr:from>
    <xdr:to>
      <xdr:col>44</xdr:col>
      <xdr:colOff>264442</xdr:colOff>
      <xdr:row>724</xdr:row>
      <xdr:rowOff>75353</xdr:rowOff>
    </xdr:to>
    <xdr:sp macro="" textlink="">
      <xdr:nvSpPr>
        <xdr:cNvPr id="354" name="Rectangle 15">
          <a:extLst>
            <a:ext uri="{FF2B5EF4-FFF2-40B4-BE49-F238E27FC236}">
              <a16:creationId xmlns:a16="http://schemas.microsoft.com/office/drawing/2014/main" id="{00000000-0008-0000-0200-000062010000}"/>
            </a:ext>
          </a:extLst>
        </xdr:cNvPr>
        <xdr:cNvSpPr>
          <a:spLocks noChangeArrowheads="1"/>
        </xdr:cNvSpPr>
      </xdr:nvSpPr>
      <xdr:spPr bwMode="auto">
        <a:xfrm>
          <a:off x="11625862" y="186719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724</xdr:row>
      <xdr:rowOff>75353</xdr:rowOff>
    </xdr:from>
    <xdr:to>
      <xdr:col>44</xdr:col>
      <xdr:colOff>264442</xdr:colOff>
      <xdr:row>724</xdr:row>
      <xdr:rowOff>75353</xdr:rowOff>
    </xdr:to>
    <xdr:sp macro="" textlink="">
      <xdr:nvSpPr>
        <xdr:cNvPr id="355" name="Rectangle 29">
          <a:extLst>
            <a:ext uri="{FF2B5EF4-FFF2-40B4-BE49-F238E27FC236}">
              <a16:creationId xmlns:a16="http://schemas.microsoft.com/office/drawing/2014/main" id="{00000000-0008-0000-0200-000063010000}"/>
            </a:ext>
          </a:extLst>
        </xdr:cNvPr>
        <xdr:cNvSpPr>
          <a:spLocks noChangeArrowheads="1"/>
        </xdr:cNvSpPr>
      </xdr:nvSpPr>
      <xdr:spPr bwMode="auto">
        <a:xfrm>
          <a:off x="11625862" y="186719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724</xdr:row>
      <xdr:rowOff>75353</xdr:rowOff>
    </xdr:from>
    <xdr:to>
      <xdr:col>44</xdr:col>
      <xdr:colOff>264442</xdr:colOff>
      <xdr:row>724</xdr:row>
      <xdr:rowOff>75353</xdr:rowOff>
    </xdr:to>
    <xdr:sp macro="" textlink="">
      <xdr:nvSpPr>
        <xdr:cNvPr id="356" name="Rectangle 33">
          <a:extLst>
            <a:ext uri="{FF2B5EF4-FFF2-40B4-BE49-F238E27FC236}">
              <a16:creationId xmlns:a16="http://schemas.microsoft.com/office/drawing/2014/main" id="{00000000-0008-0000-0200-000064010000}"/>
            </a:ext>
          </a:extLst>
        </xdr:cNvPr>
        <xdr:cNvSpPr>
          <a:spLocks noChangeArrowheads="1"/>
        </xdr:cNvSpPr>
      </xdr:nvSpPr>
      <xdr:spPr bwMode="auto">
        <a:xfrm>
          <a:off x="11625862" y="186719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724</xdr:row>
      <xdr:rowOff>75353</xdr:rowOff>
    </xdr:from>
    <xdr:to>
      <xdr:col>44</xdr:col>
      <xdr:colOff>264442</xdr:colOff>
      <xdr:row>724</xdr:row>
      <xdr:rowOff>75353</xdr:rowOff>
    </xdr:to>
    <xdr:sp macro="" textlink="">
      <xdr:nvSpPr>
        <xdr:cNvPr id="357" name="Rectangle 37">
          <a:extLst>
            <a:ext uri="{FF2B5EF4-FFF2-40B4-BE49-F238E27FC236}">
              <a16:creationId xmlns:a16="http://schemas.microsoft.com/office/drawing/2014/main" id="{00000000-0008-0000-0200-000065010000}"/>
            </a:ext>
          </a:extLst>
        </xdr:cNvPr>
        <xdr:cNvSpPr>
          <a:spLocks noChangeArrowheads="1"/>
        </xdr:cNvSpPr>
      </xdr:nvSpPr>
      <xdr:spPr bwMode="auto">
        <a:xfrm>
          <a:off x="11625862" y="186719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721</xdr:row>
      <xdr:rowOff>75353</xdr:rowOff>
    </xdr:from>
    <xdr:to>
      <xdr:col>38</xdr:col>
      <xdr:colOff>264442</xdr:colOff>
      <xdr:row>721</xdr:row>
      <xdr:rowOff>75353</xdr:rowOff>
    </xdr:to>
    <xdr:sp macro="" textlink="">
      <xdr:nvSpPr>
        <xdr:cNvPr id="358" name="Rectangle 15">
          <a:extLst>
            <a:ext uri="{FF2B5EF4-FFF2-40B4-BE49-F238E27FC236}">
              <a16:creationId xmlns:a16="http://schemas.microsoft.com/office/drawing/2014/main" id="{00000000-0008-0000-0200-000066010000}"/>
            </a:ext>
          </a:extLst>
        </xdr:cNvPr>
        <xdr:cNvSpPr>
          <a:spLocks noChangeArrowheads="1"/>
        </xdr:cNvSpPr>
      </xdr:nvSpPr>
      <xdr:spPr bwMode="auto">
        <a:xfrm>
          <a:off x="1008662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721</xdr:row>
      <xdr:rowOff>75353</xdr:rowOff>
    </xdr:from>
    <xdr:to>
      <xdr:col>38</xdr:col>
      <xdr:colOff>264442</xdr:colOff>
      <xdr:row>721</xdr:row>
      <xdr:rowOff>75353</xdr:rowOff>
    </xdr:to>
    <xdr:sp macro="" textlink="">
      <xdr:nvSpPr>
        <xdr:cNvPr id="359" name="Rectangle 29">
          <a:extLst>
            <a:ext uri="{FF2B5EF4-FFF2-40B4-BE49-F238E27FC236}">
              <a16:creationId xmlns:a16="http://schemas.microsoft.com/office/drawing/2014/main" id="{00000000-0008-0000-0200-000067010000}"/>
            </a:ext>
          </a:extLst>
        </xdr:cNvPr>
        <xdr:cNvSpPr>
          <a:spLocks noChangeArrowheads="1"/>
        </xdr:cNvSpPr>
      </xdr:nvSpPr>
      <xdr:spPr bwMode="auto">
        <a:xfrm>
          <a:off x="1008662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721</xdr:row>
      <xdr:rowOff>75353</xdr:rowOff>
    </xdr:from>
    <xdr:to>
      <xdr:col>38</xdr:col>
      <xdr:colOff>264442</xdr:colOff>
      <xdr:row>721</xdr:row>
      <xdr:rowOff>75353</xdr:rowOff>
    </xdr:to>
    <xdr:sp macro="" textlink="">
      <xdr:nvSpPr>
        <xdr:cNvPr id="360" name="Rectangle 33">
          <a:extLst>
            <a:ext uri="{FF2B5EF4-FFF2-40B4-BE49-F238E27FC236}">
              <a16:creationId xmlns:a16="http://schemas.microsoft.com/office/drawing/2014/main" id="{00000000-0008-0000-0200-000068010000}"/>
            </a:ext>
          </a:extLst>
        </xdr:cNvPr>
        <xdr:cNvSpPr>
          <a:spLocks noChangeArrowheads="1"/>
        </xdr:cNvSpPr>
      </xdr:nvSpPr>
      <xdr:spPr bwMode="auto">
        <a:xfrm>
          <a:off x="1008662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721</xdr:row>
      <xdr:rowOff>75353</xdr:rowOff>
    </xdr:from>
    <xdr:to>
      <xdr:col>38</xdr:col>
      <xdr:colOff>264442</xdr:colOff>
      <xdr:row>721</xdr:row>
      <xdr:rowOff>75353</xdr:rowOff>
    </xdr:to>
    <xdr:sp macro="" textlink="">
      <xdr:nvSpPr>
        <xdr:cNvPr id="361" name="Rectangle 37">
          <a:extLst>
            <a:ext uri="{FF2B5EF4-FFF2-40B4-BE49-F238E27FC236}">
              <a16:creationId xmlns:a16="http://schemas.microsoft.com/office/drawing/2014/main" id="{00000000-0008-0000-0200-000069010000}"/>
            </a:ext>
          </a:extLst>
        </xdr:cNvPr>
        <xdr:cNvSpPr>
          <a:spLocks noChangeArrowheads="1"/>
        </xdr:cNvSpPr>
      </xdr:nvSpPr>
      <xdr:spPr bwMode="auto">
        <a:xfrm>
          <a:off x="1008662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721</xdr:row>
      <xdr:rowOff>75353</xdr:rowOff>
    </xdr:from>
    <xdr:to>
      <xdr:col>38</xdr:col>
      <xdr:colOff>264442</xdr:colOff>
      <xdr:row>721</xdr:row>
      <xdr:rowOff>75353</xdr:rowOff>
    </xdr:to>
    <xdr:sp macro="" textlink="">
      <xdr:nvSpPr>
        <xdr:cNvPr id="362" name="Rectangle 15">
          <a:extLst>
            <a:ext uri="{FF2B5EF4-FFF2-40B4-BE49-F238E27FC236}">
              <a16:creationId xmlns:a16="http://schemas.microsoft.com/office/drawing/2014/main" id="{00000000-0008-0000-0200-00006A010000}"/>
            </a:ext>
          </a:extLst>
        </xdr:cNvPr>
        <xdr:cNvSpPr>
          <a:spLocks noChangeArrowheads="1"/>
        </xdr:cNvSpPr>
      </xdr:nvSpPr>
      <xdr:spPr bwMode="auto">
        <a:xfrm>
          <a:off x="1008662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721</xdr:row>
      <xdr:rowOff>75353</xdr:rowOff>
    </xdr:from>
    <xdr:to>
      <xdr:col>38</xdr:col>
      <xdr:colOff>264442</xdr:colOff>
      <xdr:row>721</xdr:row>
      <xdr:rowOff>75353</xdr:rowOff>
    </xdr:to>
    <xdr:sp macro="" textlink="">
      <xdr:nvSpPr>
        <xdr:cNvPr id="363" name="Rectangle 29">
          <a:extLst>
            <a:ext uri="{FF2B5EF4-FFF2-40B4-BE49-F238E27FC236}">
              <a16:creationId xmlns:a16="http://schemas.microsoft.com/office/drawing/2014/main" id="{00000000-0008-0000-0200-00006B010000}"/>
            </a:ext>
          </a:extLst>
        </xdr:cNvPr>
        <xdr:cNvSpPr>
          <a:spLocks noChangeArrowheads="1"/>
        </xdr:cNvSpPr>
      </xdr:nvSpPr>
      <xdr:spPr bwMode="auto">
        <a:xfrm>
          <a:off x="1008662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721</xdr:row>
      <xdr:rowOff>75353</xdr:rowOff>
    </xdr:from>
    <xdr:to>
      <xdr:col>38</xdr:col>
      <xdr:colOff>264442</xdr:colOff>
      <xdr:row>721</xdr:row>
      <xdr:rowOff>75353</xdr:rowOff>
    </xdr:to>
    <xdr:sp macro="" textlink="">
      <xdr:nvSpPr>
        <xdr:cNvPr id="364" name="Rectangle 33">
          <a:extLst>
            <a:ext uri="{FF2B5EF4-FFF2-40B4-BE49-F238E27FC236}">
              <a16:creationId xmlns:a16="http://schemas.microsoft.com/office/drawing/2014/main" id="{00000000-0008-0000-0200-00006C010000}"/>
            </a:ext>
          </a:extLst>
        </xdr:cNvPr>
        <xdr:cNvSpPr>
          <a:spLocks noChangeArrowheads="1"/>
        </xdr:cNvSpPr>
      </xdr:nvSpPr>
      <xdr:spPr bwMode="auto">
        <a:xfrm>
          <a:off x="1008662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721</xdr:row>
      <xdr:rowOff>75353</xdr:rowOff>
    </xdr:from>
    <xdr:to>
      <xdr:col>38</xdr:col>
      <xdr:colOff>264442</xdr:colOff>
      <xdr:row>721</xdr:row>
      <xdr:rowOff>75353</xdr:rowOff>
    </xdr:to>
    <xdr:sp macro="" textlink="">
      <xdr:nvSpPr>
        <xdr:cNvPr id="365" name="Rectangle 37">
          <a:extLst>
            <a:ext uri="{FF2B5EF4-FFF2-40B4-BE49-F238E27FC236}">
              <a16:creationId xmlns:a16="http://schemas.microsoft.com/office/drawing/2014/main" id="{00000000-0008-0000-0200-00006D010000}"/>
            </a:ext>
          </a:extLst>
        </xdr:cNvPr>
        <xdr:cNvSpPr>
          <a:spLocks noChangeArrowheads="1"/>
        </xdr:cNvSpPr>
      </xdr:nvSpPr>
      <xdr:spPr bwMode="auto">
        <a:xfrm>
          <a:off x="1008662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721</xdr:row>
      <xdr:rowOff>75353</xdr:rowOff>
    </xdr:from>
    <xdr:to>
      <xdr:col>38</xdr:col>
      <xdr:colOff>264442</xdr:colOff>
      <xdr:row>721</xdr:row>
      <xdr:rowOff>75353</xdr:rowOff>
    </xdr:to>
    <xdr:sp macro="" textlink="">
      <xdr:nvSpPr>
        <xdr:cNvPr id="366" name="Rectangle 15">
          <a:extLst>
            <a:ext uri="{FF2B5EF4-FFF2-40B4-BE49-F238E27FC236}">
              <a16:creationId xmlns:a16="http://schemas.microsoft.com/office/drawing/2014/main" id="{00000000-0008-0000-0200-00006E010000}"/>
            </a:ext>
          </a:extLst>
        </xdr:cNvPr>
        <xdr:cNvSpPr>
          <a:spLocks noChangeArrowheads="1"/>
        </xdr:cNvSpPr>
      </xdr:nvSpPr>
      <xdr:spPr bwMode="auto">
        <a:xfrm>
          <a:off x="1008662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721</xdr:row>
      <xdr:rowOff>75353</xdr:rowOff>
    </xdr:from>
    <xdr:to>
      <xdr:col>38</xdr:col>
      <xdr:colOff>264442</xdr:colOff>
      <xdr:row>721</xdr:row>
      <xdr:rowOff>75353</xdr:rowOff>
    </xdr:to>
    <xdr:sp macro="" textlink="">
      <xdr:nvSpPr>
        <xdr:cNvPr id="367" name="Rectangle 29">
          <a:extLst>
            <a:ext uri="{FF2B5EF4-FFF2-40B4-BE49-F238E27FC236}">
              <a16:creationId xmlns:a16="http://schemas.microsoft.com/office/drawing/2014/main" id="{00000000-0008-0000-0200-00006F010000}"/>
            </a:ext>
          </a:extLst>
        </xdr:cNvPr>
        <xdr:cNvSpPr>
          <a:spLocks noChangeArrowheads="1"/>
        </xdr:cNvSpPr>
      </xdr:nvSpPr>
      <xdr:spPr bwMode="auto">
        <a:xfrm>
          <a:off x="1008662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721</xdr:row>
      <xdr:rowOff>75353</xdr:rowOff>
    </xdr:from>
    <xdr:to>
      <xdr:col>38</xdr:col>
      <xdr:colOff>264442</xdr:colOff>
      <xdr:row>721</xdr:row>
      <xdr:rowOff>75353</xdr:rowOff>
    </xdr:to>
    <xdr:sp macro="" textlink="">
      <xdr:nvSpPr>
        <xdr:cNvPr id="368" name="Rectangle 33">
          <a:extLst>
            <a:ext uri="{FF2B5EF4-FFF2-40B4-BE49-F238E27FC236}">
              <a16:creationId xmlns:a16="http://schemas.microsoft.com/office/drawing/2014/main" id="{00000000-0008-0000-0200-000070010000}"/>
            </a:ext>
          </a:extLst>
        </xdr:cNvPr>
        <xdr:cNvSpPr>
          <a:spLocks noChangeArrowheads="1"/>
        </xdr:cNvSpPr>
      </xdr:nvSpPr>
      <xdr:spPr bwMode="auto">
        <a:xfrm>
          <a:off x="1008662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721</xdr:row>
      <xdr:rowOff>75353</xdr:rowOff>
    </xdr:from>
    <xdr:to>
      <xdr:col>38</xdr:col>
      <xdr:colOff>264442</xdr:colOff>
      <xdr:row>721</xdr:row>
      <xdr:rowOff>75353</xdr:rowOff>
    </xdr:to>
    <xdr:sp macro="" textlink="">
      <xdr:nvSpPr>
        <xdr:cNvPr id="369" name="Rectangle 37">
          <a:extLst>
            <a:ext uri="{FF2B5EF4-FFF2-40B4-BE49-F238E27FC236}">
              <a16:creationId xmlns:a16="http://schemas.microsoft.com/office/drawing/2014/main" id="{00000000-0008-0000-0200-000071010000}"/>
            </a:ext>
          </a:extLst>
        </xdr:cNvPr>
        <xdr:cNvSpPr>
          <a:spLocks noChangeArrowheads="1"/>
        </xdr:cNvSpPr>
      </xdr:nvSpPr>
      <xdr:spPr bwMode="auto">
        <a:xfrm>
          <a:off x="1008662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721</xdr:row>
      <xdr:rowOff>75353</xdr:rowOff>
    </xdr:from>
    <xdr:to>
      <xdr:col>37</xdr:col>
      <xdr:colOff>264442</xdr:colOff>
      <xdr:row>721</xdr:row>
      <xdr:rowOff>75353</xdr:rowOff>
    </xdr:to>
    <xdr:sp macro="" textlink="">
      <xdr:nvSpPr>
        <xdr:cNvPr id="370" name="Rectangle 15">
          <a:extLst>
            <a:ext uri="{FF2B5EF4-FFF2-40B4-BE49-F238E27FC236}">
              <a16:creationId xmlns:a16="http://schemas.microsoft.com/office/drawing/2014/main" id="{00000000-0008-0000-0200-000072010000}"/>
            </a:ext>
          </a:extLst>
        </xdr:cNvPr>
        <xdr:cNvSpPr>
          <a:spLocks noChangeArrowheads="1"/>
        </xdr:cNvSpPr>
      </xdr:nvSpPr>
      <xdr:spPr bwMode="auto">
        <a:xfrm>
          <a:off x="981230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721</xdr:row>
      <xdr:rowOff>75353</xdr:rowOff>
    </xdr:from>
    <xdr:to>
      <xdr:col>37</xdr:col>
      <xdr:colOff>264442</xdr:colOff>
      <xdr:row>721</xdr:row>
      <xdr:rowOff>75353</xdr:rowOff>
    </xdr:to>
    <xdr:sp macro="" textlink="">
      <xdr:nvSpPr>
        <xdr:cNvPr id="371" name="Rectangle 29">
          <a:extLst>
            <a:ext uri="{FF2B5EF4-FFF2-40B4-BE49-F238E27FC236}">
              <a16:creationId xmlns:a16="http://schemas.microsoft.com/office/drawing/2014/main" id="{00000000-0008-0000-0200-000073010000}"/>
            </a:ext>
          </a:extLst>
        </xdr:cNvPr>
        <xdr:cNvSpPr>
          <a:spLocks noChangeArrowheads="1"/>
        </xdr:cNvSpPr>
      </xdr:nvSpPr>
      <xdr:spPr bwMode="auto">
        <a:xfrm>
          <a:off x="981230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721</xdr:row>
      <xdr:rowOff>75353</xdr:rowOff>
    </xdr:from>
    <xdr:to>
      <xdr:col>37</xdr:col>
      <xdr:colOff>264442</xdr:colOff>
      <xdr:row>721</xdr:row>
      <xdr:rowOff>75353</xdr:rowOff>
    </xdr:to>
    <xdr:sp macro="" textlink="">
      <xdr:nvSpPr>
        <xdr:cNvPr id="372" name="Rectangle 33">
          <a:extLst>
            <a:ext uri="{FF2B5EF4-FFF2-40B4-BE49-F238E27FC236}">
              <a16:creationId xmlns:a16="http://schemas.microsoft.com/office/drawing/2014/main" id="{00000000-0008-0000-0200-000074010000}"/>
            </a:ext>
          </a:extLst>
        </xdr:cNvPr>
        <xdr:cNvSpPr>
          <a:spLocks noChangeArrowheads="1"/>
        </xdr:cNvSpPr>
      </xdr:nvSpPr>
      <xdr:spPr bwMode="auto">
        <a:xfrm>
          <a:off x="981230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721</xdr:row>
      <xdr:rowOff>75353</xdr:rowOff>
    </xdr:from>
    <xdr:to>
      <xdr:col>37</xdr:col>
      <xdr:colOff>264442</xdr:colOff>
      <xdr:row>721</xdr:row>
      <xdr:rowOff>75353</xdr:rowOff>
    </xdr:to>
    <xdr:sp macro="" textlink="">
      <xdr:nvSpPr>
        <xdr:cNvPr id="373" name="Rectangle 37">
          <a:extLst>
            <a:ext uri="{FF2B5EF4-FFF2-40B4-BE49-F238E27FC236}">
              <a16:creationId xmlns:a16="http://schemas.microsoft.com/office/drawing/2014/main" id="{00000000-0008-0000-0200-000075010000}"/>
            </a:ext>
          </a:extLst>
        </xdr:cNvPr>
        <xdr:cNvSpPr>
          <a:spLocks noChangeArrowheads="1"/>
        </xdr:cNvSpPr>
      </xdr:nvSpPr>
      <xdr:spPr bwMode="auto">
        <a:xfrm>
          <a:off x="981230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721</xdr:row>
      <xdr:rowOff>142875</xdr:rowOff>
    </xdr:from>
    <xdr:to>
      <xdr:col>44</xdr:col>
      <xdr:colOff>228600</xdr:colOff>
      <xdr:row>721</xdr:row>
      <xdr:rowOff>142875</xdr:rowOff>
    </xdr:to>
    <xdr:sp macro="" textlink="">
      <xdr:nvSpPr>
        <xdr:cNvPr id="374" name="Rectangle 15">
          <a:extLst>
            <a:ext uri="{FF2B5EF4-FFF2-40B4-BE49-F238E27FC236}">
              <a16:creationId xmlns:a16="http://schemas.microsoft.com/office/drawing/2014/main" id="{00000000-0008-0000-0200-000076010000}"/>
            </a:ext>
          </a:extLst>
        </xdr:cNvPr>
        <xdr:cNvSpPr>
          <a:spLocks noChangeArrowheads="1"/>
        </xdr:cNvSpPr>
      </xdr:nvSpPr>
      <xdr:spPr bwMode="auto">
        <a:xfrm>
          <a:off x="11605260" y="186215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721</xdr:row>
      <xdr:rowOff>142875</xdr:rowOff>
    </xdr:from>
    <xdr:to>
      <xdr:col>44</xdr:col>
      <xdr:colOff>228600</xdr:colOff>
      <xdr:row>721</xdr:row>
      <xdr:rowOff>142875</xdr:rowOff>
    </xdr:to>
    <xdr:sp macro="" textlink="">
      <xdr:nvSpPr>
        <xdr:cNvPr id="375" name="Rectangle 29">
          <a:extLst>
            <a:ext uri="{FF2B5EF4-FFF2-40B4-BE49-F238E27FC236}">
              <a16:creationId xmlns:a16="http://schemas.microsoft.com/office/drawing/2014/main" id="{00000000-0008-0000-0200-000077010000}"/>
            </a:ext>
          </a:extLst>
        </xdr:cNvPr>
        <xdr:cNvSpPr>
          <a:spLocks noChangeArrowheads="1"/>
        </xdr:cNvSpPr>
      </xdr:nvSpPr>
      <xdr:spPr bwMode="auto">
        <a:xfrm>
          <a:off x="11605260" y="186215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721</xdr:row>
      <xdr:rowOff>142875</xdr:rowOff>
    </xdr:from>
    <xdr:to>
      <xdr:col>44</xdr:col>
      <xdr:colOff>228600</xdr:colOff>
      <xdr:row>721</xdr:row>
      <xdr:rowOff>142875</xdr:rowOff>
    </xdr:to>
    <xdr:sp macro="" textlink="">
      <xdr:nvSpPr>
        <xdr:cNvPr id="376" name="Rectangle 33">
          <a:extLst>
            <a:ext uri="{FF2B5EF4-FFF2-40B4-BE49-F238E27FC236}">
              <a16:creationId xmlns:a16="http://schemas.microsoft.com/office/drawing/2014/main" id="{00000000-0008-0000-0200-000078010000}"/>
            </a:ext>
          </a:extLst>
        </xdr:cNvPr>
        <xdr:cNvSpPr>
          <a:spLocks noChangeArrowheads="1"/>
        </xdr:cNvSpPr>
      </xdr:nvSpPr>
      <xdr:spPr bwMode="auto">
        <a:xfrm>
          <a:off x="11605260" y="186215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721</xdr:row>
      <xdr:rowOff>142875</xdr:rowOff>
    </xdr:from>
    <xdr:to>
      <xdr:col>44</xdr:col>
      <xdr:colOff>228600</xdr:colOff>
      <xdr:row>721</xdr:row>
      <xdr:rowOff>142875</xdr:rowOff>
    </xdr:to>
    <xdr:sp macro="" textlink="">
      <xdr:nvSpPr>
        <xdr:cNvPr id="377" name="Rectangle 37">
          <a:extLst>
            <a:ext uri="{FF2B5EF4-FFF2-40B4-BE49-F238E27FC236}">
              <a16:creationId xmlns:a16="http://schemas.microsoft.com/office/drawing/2014/main" id="{00000000-0008-0000-0200-000079010000}"/>
            </a:ext>
          </a:extLst>
        </xdr:cNvPr>
        <xdr:cNvSpPr>
          <a:spLocks noChangeArrowheads="1"/>
        </xdr:cNvSpPr>
      </xdr:nvSpPr>
      <xdr:spPr bwMode="auto">
        <a:xfrm>
          <a:off x="11605260" y="186215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721</xdr:row>
      <xdr:rowOff>75353</xdr:rowOff>
    </xdr:from>
    <xdr:to>
      <xdr:col>37</xdr:col>
      <xdr:colOff>264442</xdr:colOff>
      <xdr:row>721</xdr:row>
      <xdr:rowOff>75353</xdr:rowOff>
    </xdr:to>
    <xdr:sp macro="" textlink="">
      <xdr:nvSpPr>
        <xdr:cNvPr id="378" name="Rectangle 15">
          <a:extLst>
            <a:ext uri="{FF2B5EF4-FFF2-40B4-BE49-F238E27FC236}">
              <a16:creationId xmlns:a16="http://schemas.microsoft.com/office/drawing/2014/main" id="{00000000-0008-0000-0200-00007A010000}"/>
            </a:ext>
          </a:extLst>
        </xdr:cNvPr>
        <xdr:cNvSpPr>
          <a:spLocks noChangeArrowheads="1"/>
        </xdr:cNvSpPr>
      </xdr:nvSpPr>
      <xdr:spPr bwMode="auto">
        <a:xfrm>
          <a:off x="981230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721</xdr:row>
      <xdr:rowOff>75353</xdr:rowOff>
    </xdr:from>
    <xdr:to>
      <xdr:col>37</xdr:col>
      <xdr:colOff>264442</xdr:colOff>
      <xdr:row>721</xdr:row>
      <xdr:rowOff>75353</xdr:rowOff>
    </xdr:to>
    <xdr:sp macro="" textlink="">
      <xdr:nvSpPr>
        <xdr:cNvPr id="379" name="Rectangle 29">
          <a:extLst>
            <a:ext uri="{FF2B5EF4-FFF2-40B4-BE49-F238E27FC236}">
              <a16:creationId xmlns:a16="http://schemas.microsoft.com/office/drawing/2014/main" id="{00000000-0008-0000-0200-00007B010000}"/>
            </a:ext>
          </a:extLst>
        </xdr:cNvPr>
        <xdr:cNvSpPr>
          <a:spLocks noChangeArrowheads="1"/>
        </xdr:cNvSpPr>
      </xdr:nvSpPr>
      <xdr:spPr bwMode="auto">
        <a:xfrm>
          <a:off x="981230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721</xdr:row>
      <xdr:rowOff>75353</xdr:rowOff>
    </xdr:from>
    <xdr:to>
      <xdr:col>37</xdr:col>
      <xdr:colOff>264442</xdr:colOff>
      <xdr:row>721</xdr:row>
      <xdr:rowOff>75353</xdr:rowOff>
    </xdr:to>
    <xdr:sp macro="" textlink="">
      <xdr:nvSpPr>
        <xdr:cNvPr id="380" name="Rectangle 33">
          <a:extLst>
            <a:ext uri="{FF2B5EF4-FFF2-40B4-BE49-F238E27FC236}">
              <a16:creationId xmlns:a16="http://schemas.microsoft.com/office/drawing/2014/main" id="{00000000-0008-0000-0200-00007C010000}"/>
            </a:ext>
          </a:extLst>
        </xdr:cNvPr>
        <xdr:cNvSpPr>
          <a:spLocks noChangeArrowheads="1"/>
        </xdr:cNvSpPr>
      </xdr:nvSpPr>
      <xdr:spPr bwMode="auto">
        <a:xfrm>
          <a:off x="981230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721</xdr:row>
      <xdr:rowOff>75353</xdr:rowOff>
    </xdr:from>
    <xdr:to>
      <xdr:col>37</xdr:col>
      <xdr:colOff>264442</xdr:colOff>
      <xdr:row>721</xdr:row>
      <xdr:rowOff>75353</xdr:rowOff>
    </xdr:to>
    <xdr:sp macro="" textlink="">
      <xdr:nvSpPr>
        <xdr:cNvPr id="381" name="Rectangle 37">
          <a:extLst>
            <a:ext uri="{FF2B5EF4-FFF2-40B4-BE49-F238E27FC236}">
              <a16:creationId xmlns:a16="http://schemas.microsoft.com/office/drawing/2014/main" id="{00000000-0008-0000-0200-00007D010000}"/>
            </a:ext>
          </a:extLst>
        </xdr:cNvPr>
        <xdr:cNvSpPr>
          <a:spLocks noChangeArrowheads="1"/>
        </xdr:cNvSpPr>
      </xdr:nvSpPr>
      <xdr:spPr bwMode="auto">
        <a:xfrm>
          <a:off x="9812302" y="186148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721</xdr:row>
      <xdr:rowOff>142875</xdr:rowOff>
    </xdr:from>
    <xdr:to>
      <xdr:col>44</xdr:col>
      <xdr:colOff>228600</xdr:colOff>
      <xdr:row>721</xdr:row>
      <xdr:rowOff>142875</xdr:rowOff>
    </xdr:to>
    <xdr:sp macro="" textlink="">
      <xdr:nvSpPr>
        <xdr:cNvPr id="382" name="Rectangle 15">
          <a:extLst>
            <a:ext uri="{FF2B5EF4-FFF2-40B4-BE49-F238E27FC236}">
              <a16:creationId xmlns:a16="http://schemas.microsoft.com/office/drawing/2014/main" id="{00000000-0008-0000-0200-00007E010000}"/>
            </a:ext>
          </a:extLst>
        </xdr:cNvPr>
        <xdr:cNvSpPr>
          <a:spLocks noChangeArrowheads="1"/>
        </xdr:cNvSpPr>
      </xdr:nvSpPr>
      <xdr:spPr bwMode="auto">
        <a:xfrm>
          <a:off x="11605260" y="186215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721</xdr:row>
      <xdr:rowOff>142875</xdr:rowOff>
    </xdr:from>
    <xdr:to>
      <xdr:col>44</xdr:col>
      <xdr:colOff>228600</xdr:colOff>
      <xdr:row>721</xdr:row>
      <xdr:rowOff>142875</xdr:rowOff>
    </xdr:to>
    <xdr:sp macro="" textlink="">
      <xdr:nvSpPr>
        <xdr:cNvPr id="383" name="Rectangle 29">
          <a:extLst>
            <a:ext uri="{FF2B5EF4-FFF2-40B4-BE49-F238E27FC236}">
              <a16:creationId xmlns:a16="http://schemas.microsoft.com/office/drawing/2014/main" id="{00000000-0008-0000-0200-00007F010000}"/>
            </a:ext>
          </a:extLst>
        </xdr:cNvPr>
        <xdr:cNvSpPr>
          <a:spLocks noChangeArrowheads="1"/>
        </xdr:cNvSpPr>
      </xdr:nvSpPr>
      <xdr:spPr bwMode="auto">
        <a:xfrm>
          <a:off x="11605260" y="186215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721</xdr:row>
      <xdr:rowOff>142875</xdr:rowOff>
    </xdr:from>
    <xdr:to>
      <xdr:col>44</xdr:col>
      <xdr:colOff>228600</xdr:colOff>
      <xdr:row>721</xdr:row>
      <xdr:rowOff>142875</xdr:rowOff>
    </xdr:to>
    <xdr:sp macro="" textlink="">
      <xdr:nvSpPr>
        <xdr:cNvPr id="384" name="Rectangle 33">
          <a:extLst>
            <a:ext uri="{FF2B5EF4-FFF2-40B4-BE49-F238E27FC236}">
              <a16:creationId xmlns:a16="http://schemas.microsoft.com/office/drawing/2014/main" id="{00000000-0008-0000-0200-000080010000}"/>
            </a:ext>
          </a:extLst>
        </xdr:cNvPr>
        <xdr:cNvSpPr>
          <a:spLocks noChangeArrowheads="1"/>
        </xdr:cNvSpPr>
      </xdr:nvSpPr>
      <xdr:spPr bwMode="auto">
        <a:xfrm>
          <a:off x="11605260" y="186215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721</xdr:row>
      <xdr:rowOff>142875</xdr:rowOff>
    </xdr:from>
    <xdr:to>
      <xdr:col>44</xdr:col>
      <xdr:colOff>228600</xdr:colOff>
      <xdr:row>721</xdr:row>
      <xdr:rowOff>142875</xdr:rowOff>
    </xdr:to>
    <xdr:sp macro="" textlink="">
      <xdr:nvSpPr>
        <xdr:cNvPr id="385" name="Rectangle 37">
          <a:extLst>
            <a:ext uri="{FF2B5EF4-FFF2-40B4-BE49-F238E27FC236}">
              <a16:creationId xmlns:a16="http://schemas.microsoft.com/office/drawing/2014/main" id="{00000000-0008-0000-0200-000081010000}"/>
            </a:ext>
          </a:extLst>
        </xdr:cNvPr>
        <xdr:cNvSpPr>
          <a:spLocks noChangeArrowheads="1"/>
        </xdr:cNvSpPr>
      </xdr:nvSpPr>
      <xdr:spPr bwMode="auto">
        <a:xfrm>
          <a:off x="11605260" y="186215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789</xdr:row>
      <xdr:rowOff>75353</xdr:rowOff>
    </xdr:from>
    <xdr:to>
      <xdr:col>40</xdr:col>
      <xdr:colOff>264442</xdr:colOff>
      <xdr:row>789</xdr:row>
      <xdr:rowOff>75353</xdr:rowOff>
    </xdr:to>
    <xdr:sp macro="" textlink="">
      <xdr:nvSpPr>
        <xdr:cNvPr id="386" name="Rectangle 15">
          <a:extLst>
            <a:ext uri="{FF2B5EF4-FFF2-40B4-BE49-F238E27FC236}">
              <a16:creationId xmlns:a16="http://schemas.microsoft.com/office/drawing/2014/main" id="{00000000-0008-0000-0200-000082010000}"/>
            </a:ext>
          </a:extLst>
        </xdr:cNvPr>
        <xdr:cNvSpPr>
          <a:spLocks noChangeArrowheads="1"/>
        </xdr:cNvSpPr>
      </xdr:nvSpPr>
      <xdr:spPr bwMode="auto">
        <a:xfrm>
          <a:off x="1061240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789</xdr:row>
      <xdr:rowOff>75353</xdr:rowOff>
    </xdr:from>
    <xdr:to>
      <xdr:col>40</xdr:col>
      <xdr:colOff>264442</xdr:colOff>
      <xdr:row>789</xdr:row>
      <xdr:rowOff>75353</xdr:rowOff>
    </xdr:to>
    <xdr:sp macro="" textlink="">
      <xdr:nvSpPr>
        <xdr:cNvPr id="387" name="Rectangle 29">
          <a:extLst>
            <a:ext uri="{FF2B5EF4-FFF2-40B4-BE49-F238E27FC236}">
              <a16:creationId xmlns:a16="http://schemas.microsoft.com/office/drawing/2014/main" id="{00000000-0008-0000-0200-000083010000}"/>
            </a:ext>
          </a:extLst>
        </xdr:cNvPr>
        <xdr:cNvSpPr>
          <a:spLocks noChangeArrowheads="1"/>
        </xdr:cNvSpPr>
      </xdr:nvSpPr>
      <xdr:spPr bwMode="auto">
        <a:xfrm>
          <a:off x="1061240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789</xdr:row>
      <xdr:rowOff>75353</xdr:rowOff>
    </xdr:from>
    <xdr:to>
      <xdr:col>40</xdr:col>
      <xdr:colOff>264442</xdr:colOff>
      <xdr:row>789</xdr:row>
      <xdr:rowOff>75353</xdr:rowOff>
    </xdr:to>
    <xdr:sp macro="" textlink="">
      <xdr:nvSpPr>
        <xdr:cNvPr id="388" name="Rectangle 33">
          <a:extLst>
            <a:ext uri="{FF2B5EF4-FFF2-40B4-BE49-F238E27FC236}">
              <a16:creationId xmlns:a16="http://schemas.microsoft.com/office/drawing/2014/main" id="{00000000-0008-0000-0200-000084010000}"/>
            </a:ext>
          </a:extLst>
        </xdr:cNvPr>
        <xdr:cNvSpPr>
          <a:spLocks noChangeArrowheads="1"/>
        </xdr:cNvSpPr>
      </xdr:nvSpPr>
      <xdr:spPr bwMode="auto">
        <a:xfrm>
          <a:off x="1061240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789</xdr:row>
      <xdr:rowOff>75353</xdr:rowOff>
    </xdr:from>
    <xdr:to>
      <xdr:col>40</xdr:col>
      <xdr:colOff>264442</xdr:colOff>
      <xdr:row>789</xdr:row>
      <xdr:rowOff>75353</xdr:rowOff>
    </xdr:to>
    <xdr:sp macro="" textlink="">
      <xdr:nvSpPr>
        <xdr:cNvPr id="389" name="Rectangle 37">
          <a:extLst>
            <a:ext uri="{FF2B5EF4-FFF2-40B4-BE49-F238E27FC236}">
              <a16:creationId xmlns:a16="http://schemas.microsoft.com/office/drawing/2014/main" id="{00000000-0008-0000-0200-000085010000}"/>
            </a:ext>
          </a:extLst>
        </xdr:cNvPr>
        <xdr:cNvSpPr>
          <a:spLocks noChangeArrowheads="1"/>
        </xdr:cNvSpPr>
      </xdr:nvSpPr>
      <xdr:spPr bwMode="auto">
        <a:xfrm>
          <a:off x="1061240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789</xdr:row>
      <xdr:rowOff>142875</xdr:rowOff>
    </xdr:from>
    <xdr:to>
      <xdr:col>47</xdr:col>
      <xdr:colOff>228600</xdr:colOff>
      <xdr:row>789</xdr:row>
      <xdr:rowOff>142875</xdr:rowOff>
    </xdr:to>
    <xdr:sp macro="" textlink="">
      <xdr:nvSpPr>
        <xdr:cNvPr id="390" name="Rectangle 15">
          <a:extLst>
            <a:ext uri="{FF2B5EF4-FFF2-40B4-BE49-F238E27FC236}">
              <a16:creationId xmlns:a16="http://schemas.microsoft.com/office/drawing/2014/main" id="{00000000-0008-0000-0200-000086010000}"/>
            </a:ext>
          </a:extLst>
        </xdr:cNvPr>
        <xdr:cNvSpPr>
          <a:spLocks noChangeArrowheads="1"/>
        </xdr:cNvSpPr>
      </xdr:nvSpPr>
      <xdr:spPr bwMode="auto">
        <a:xfrm>
          <a:off x="12359640" y="199169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789</xdr:row>
      <xdr:rowOff>142875</xdr:rowOff>
    </xdr:from>
    <xdr:to>
      <xdr:col>47</xdr:col>
      <xdr:colOff>228600</xdr:colOff>
      <xdr:row>789</xdr:row>
      <xdr:rowOff>142875</xdr:rowOff>
    </xdr:to>
    <xdr:sp macro="" textlink="">
      <xdr:nvSpPr>
        <xdr:cNvPr id="391" name="Rectangle 29">
          <a:extLst>
            <a:ext uri="{FF2B5EF4-FFF2-40B4-BE49-F238E27FC236}">
              <a16:creationId xmlns:a16="http://schemas.microsoft.com/office/drawing/2014/main" id="{00000000-0008-0000-0200-000087010000}"/>
            </a:ext>
          </a:extLst>
        </xdr:cNvPr>
        <xdr:cNvSpPr>
          <a:spLocks noChangeArrowheads="1"/>
        </xdr:cNvSpPr>
      </xdr:nvSpPr>
      <xdr:spPr bwMode="auto">
        <a:xfrm>
          <a:off x="12359640" y="199169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789</xdr:row>
      <xdr:rowOff>142875</xdr:rowOff>
    </xdr:from>
    <xdr:to>
      <xdr:col>47</xdr:col>
      <xdr:colOff>228600</xdr:colOff>
      <xdr:row>789</xdr:row>
      <xdr:rowOff>142875</xdr:rowOff>
    </xdr:to>
    <xdr:sp macro="" textlink="">
      <xdr:nvSpPr>
        <xdr:cNvPr id="392" name="Rectangle 33">
          <a:extLst>
            <a:ext uri="{FF2B5EF4-FFF2-40B4-BE49-F238E27FC236}">
              <a16:creationId xmlns:a16="http://schemas.microsoft.com/office/drawing/2014/main" id="{00000000-0008-0000-0200-000088010000}"/>
            </a:ext>
          </a:extLst>
        </xdr:cNvPr>
        <xdr:cNvSpPr>
          <a:spLocks noChangeArrowheads="1"/>
        </xdr:cNvSpPr>
      </xdr:nvSpPr>
      <xdr:spPr bwMode="auto">
        <a:xfrm>
          <a:off x="12359640" y="199169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789</xdr:row>
      <xdr:rowOff>142875</xdr:rowOff>
    </xdr:from>
    <xdr:to>
      <xdr:col>47</xdr:col>
      <xdr:colOff>228600</xdr:colOff>
      <xdr:row>789</xdr:row>
      <xdr:rowOff>142875</xdr:rowOff>
    </xdr:to>
    <xdr:sp macro="" textlink="">
      <xdr:nvSpPr>
        <xdr:cNvPr id="393" name="Rectangle 37">
          <a:extLst>
            <a:ext uri="{FF2B5EF4-FFF2-40B4-BE49-F238E27FC236}">
              <a16:creationId xmlns:a16="http://schemas.microsoft.com/office/drawing/2014/main" id="{00000000-0008-0000-0200-000089010000}"/>
            </a:ext>
          </a:extLst>
        </xdr:cNvPr>
        <xdr:cNvSpPr>
          <a:spLocks noChangeArrowheads="1"/>
        </xdr:cNvSpPr>
      </xdr:nvSpPr>
      <xdr:spPr bwMode="auto">
        <a:xfrm>
          <a:off x="12359640" y="199169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789</xdr:row>
      <xdr:rowOff>75353</xdr:rowOff>
    </xdr:from>
    <xdr:to>
      <xdr:col>40</xdr:col>
      <xdr:colOff>264442</xdr:colOff>
      <xdr:row>789</xdr:row>
      <xdr:rowOff>75353</xdr:rowOff>
    </xdr:to>
    <xdr:sp macro="" textlink="">
      <xdr:nvSpPr>
        <xdr:cNvPr id="394" name="Rectangle 15">
          <a:extLst>
            <a:ext uri="{FF2B5EF4-FFF2-40B4-BE49-F238E27FC236}">
              <a16:creationId xmlns:a16="http://schemas.microsoft.com/office/drawing/2014/main" id="{00000000-0008-0000-0200-00008A010000}"/>
            </a:ext>
          </a:extLst>
        </xdr:cNvPr>
        <xdr:cNvSpPr>
          <a:spLocks noChangeArrowheads="1"/>
        </xdr:cNvSpPr>
      </xdr:nvSpPr>
      <xdr:spPr bwMode="auto">
        <a:xfrm>
          <a:off x="1061240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789</xdr:row>
      <xdr:rowOff>75353</xdr:rowOff>
    </xdr:from>
    <xdr:to>
      <xdr:col>40</xdr:col>
      <xdr:colOff>264442</xdr:colOff>
      <xdr:row>789</xdr:row>
      <xdr:rowOff>75353</xdr:rowOff>
    </xdr:to>
    <xdr:sp macro="" textlink="">
      <xdr:nvSpPr>
        <xdr:cNvPr id="395" name="Rectangle 29">
          <a:extLst>
            <a:ext uri="{FF2B5EF4-FFF2-40B4-BE49-F238E27FC236}">
              <a16:creationId xmlns:a16="http://schemas.microsoft.com/office/drawing/2014/main" id="{00000000-0008-0000-0200-00008B010000}"/>
            </a:ext>
          </a:extLst>
        </xdr:cNvPr>
        <xdr:cNvSpPr>
          <a:spLocks noChangeArrowheads="1"/>
        </xdr:cNvSpPr>
      </xdr:nvSpPr>
      <xdr:spPr bwMode="auto">
        <a:xfrm>
          <a:off x="1061240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789</xdr:row>
      <xdr:rowOff>75353</xdr:rowOff>
    </xdr:from>
    <xdr:to>
      <xdr:col>40</xdr:col>
      <xdr:colOff>264442</xdr:colOff>
      <xdr:row>789</xdr:row>
      <xdr:rowOff>75353</xdr:rowOff>
    </xdr:to>
    <xdr:sp macro="" textlink="">
      <xdr:nvSpPr>
        <xdr:cNvPr id="396" name="Rectangle 33">
          <a:extLst>
            <a:ext uri="{FF2B5EF4-FFF2-40B4-BE49-F238E27FC236}">
              <a16:creationId xmlns:a16="http://schemas.microsoft.com/office/drawing/2014/main" id="{00000000-0008-0000-0200-00008C010000}"/>
            </a:ext>
          </a:extLst>
        </xdr:cNvPr>
        <xdr:cNvSpPr>
          <a:spLocks noChangeArrowheads="1"/>
        </xdr:cNvSpPr>
      </xdr:nvSpPr>
      <xdr:spPr bwMode="auto">
        <a:xfrm>
          <a:off x="1061240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789</xdr:row>
      <xdr:rowOff>75353</xdr:rowOff>
    </xdr:from>
    <xdr:to>
      <xdr:col>40</xdr:col>
      <xdr:colOff>264442</xdr:colOff>
      <xdr:row>789</xdr:row>
      <xdr:rowOff>75353</xdr:rowOff>
    </xdr:to>
    <xdr:sp macro="" textlink="">
      <xdr:nvSpPr>
        <xdr:cNvPr id="397" name="Rectangle 37">
          <a:extLst>
            <a:ext uri="{FF2B5EF4-FFF2-40B4-BE49-F238E27FC236}">
              <a16:creationId xmlns:a16="http://schemas.microsoft.com/office/drawing/2014/main" id="{00000000-0008-0000-0200-00008D010000}"/>
            </a:ext>
          </a:extLst>
        </xdr:cNvPr>
        <xdr:cNvSpPr>
          <a:spLocks noChangeArrowheads="1"/>
        </xdr:cNvSpPr>
      </xdr:nvSpPr>
      <xdr:spPr bwMode="auto">
        <a:xfrm>
          <a:off x="1061240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789</xdr:row>
      <xdr:rowOff>142875</xdr:rowOff>
    </xdr:from>
    <xdr:to>
      <xdr:col>47</xdr:col>
      <xdr:colOff>228600</xdr:colOff>
      <xdr:row>789</xdr:row>
      <xdr:rowOff>142875</xdr:rowOff>
    </xdr:to>
    <xdr:sp macro="" textlink="">
      <xdr:nvSpPr>
        <xdr:cNvPr id="398" name="Rectangle 15">
          <a:extLst>
            <a:ext uri="{FF2B5EF4-FFF2-40B4-BE49-F238E27FC236}">
              <a16:creationId xmlns:a16="http://schemas.microsoft.com/office/drawing/2014/main" id="{00000000-0008-0000-0200-00008E010000}"/>
            </a:ext>
          </a:extLst>
        </xdr:cNvPr>
        <xdr:cNvSpPr>
          <a:spLocks noChangeArrowheads="1"/>
        </xdr:cNvSpPr>
      </xdr:nvSpPr>
      <xdr:spPr bwMode="auto">
        <a:xfrm>
          <a:off x="12359640" y="199169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789</xdr:row>
      <xdr:rowOff>142875</xdr:rowOff>
    </xdr:from>
    <xdr:to>
      <xdr:col>47</xdr:col>
      <xdr:colOff>228600</xdr:colOff>
      <xdr:row>789</xdr:row>
      <xdr:rowOff>142875</xdr:rowOff>
    </xdr:to>
    <xdr:sp macro="" textlink="">
      <xdr:nvSpPr>
        <xdr:cNvPr id="399" name="Rectangle 29">
          <a:extLst>
            <a:ext uri="{FF2B5EF4-FFF2-40B4-BE49-F238E27FC236}">
              <a16:creationId xmlns:a16="http://schemas.microsoft.com/office/drawing/2014/main" id="{00000000-0008-0000-0200-00008F010000}"/>
            </a:ext>
          </a:extLst>
        </xdr:cNvPr>
        <xdr:cNvSpPr>
          <a:spLocks noChangeArrowheads="1"/>
        </xdr:cNvSpPr>
      </xdr:nvSpPr>
      <xdr:spPr bwMode="auto">
        <a:xfrm>
          <a:off x="12359640" y="199169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789</xdr:row>
      <xdr:rowOff>142875</xdr:rowOff>
    </xdr:from>
    <xdr:to>
      <xdr:col>47</xdr:col>
      <xdr:colOff>228600</xdr:colOff>
      <xdr:row>789</xdr:row>
      <xdr:rowOff>142875</xdr:rowOff>
    </xdr:to>
    <xdr:sp macro="" textlink="">
      <xdr:nvSpPr>
        <xdr:cNvPr id="400" name="Rectangle 33">
          <a:extLst>
            <a:ext uri="{FF2B5EF4-FFF2-40B4-BE49-F238E27FC236}">
              <a16:creationId xmlns:a16="http://schemas.microsoft.com/office/drawing/2014/main" id="{00000000-0008-0000-0200-000090010000}"/>
            </a:ext>
          </a:extLst>
        </xdr:cNvPr>
        <xdr:cNvSpPr>
          <a:spLocks noChangeArrowheads="1"/>
        </xdr:cNvSpPr>
      </xdr:nvSpPr>
      <xdr:spPr bwMode="auto">
        <a:xfrm>
          <a:off x="12359640" y="199169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789</xdr:row>
      <xdr:rowOff>142875</xdr:rowOff>
    </xdr:from>
    <xdr:to>
      <xdr:col>47</xdr:col>
      <xdr:colOff>228600</xdr:colOff>
      <xdr:row>789</xdr:row>
      <xdr:rowOff>142875</xdr:rowOff>
    </xdr:to>
    <xdr:sp macro="" textlink="">
      <xdr:nvSpPr>
        <xdr:cNvPr id="401" name="Rectangle 37">
          <a:extLst>
            <a:ext uri="{FF2B5EF4-FFF2-40B4-BE49-F238E27FC236}">
              <a16:creationId xmlns:a16="http://schemas.microsoft.com/office/drawing/2014/main" id="{00000000-0008-0000-0200-000091010000}"/>
            </a:ext>
          </a:extLst>
        </xdr:cNvPr>
        <xdr:cNvSpPr>
          <a:spLocks noChangeArrowheads="1"/>
        </xdr:cNvSpPr>
      </xdr:nvSpPr>
      <xdr:spPr bwMode="auto">
        <a:xfrm>
          <a:off x="12359640" y="199169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792</xdr:row>
      <xdr:rowOff>75353</xdr:rowOff>
    </xdr:from>
    <xdr:to>
      <xdr:col>47</xdr:col>
      <xdr:colOff>264442</xdr:colOff>
      <xdr:row>792</xdr:row>
      <xdr:rowOff>75353</xdr:rowOff>
    </xdr:to>
    <xdr:sp macro="" textlink="">
      <xdr:nvSpPr>
        <xdr:cNvPr id="402" name="Rectangle 15">
          <a:extLst>
            <a:ext uri="{FF2B5EF4-FFF2-40B4-BE49-F238E27FC236}">
              <a16:creationId xmlns:a16="http://schemas.microsoft.com/office/drawing/2014/main" id="{00000000-0008-0000-0200-000092010000}"/>
            </a:ext>
          </a:extLst>
        </xdr:cNvPr>
        <xdr:cNvSpPr>
          <a:spLocks noChangeArrowheads="1"/>
        </xdr:cNvSpPr>
      </xdr:nvSpPr>
      <xdr:spPr bwMode="auto">
        <a:xfrm>
          <a:off x="12380242" y="199673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792</xdr:row>
      <xdr:rowOff>75353</xdr:rowOff>
    </xdr:from>
    <xdr:to>
      <xdr:col>47</xdr:col>
      <xdr:colOff>264442</xdr:colOff>
      <xdr:row>792</xdr:row>
      <xdr:rowOff>75353</xdr:rowOff>
    </xdr:to>
    <xdr:sp macro="" textlink="">
      <xdr:nvSpPr>
        <xdr:cNvPr id="403" name="Rectangle 29">
          <a:extLst>
            <a:ext uri="{FF2B5EF4-FFF2-40B4-BE49-F238E27FC236}">
              <a16:creationId xmlns:a16="http://schemas.microsoft.com/office/drawing/2014/main" id="{00000000-0008-0000-0200-000093010000}"/>
            </a:ext>
          </a:extLst>
        </xdr:cNvPr>
        <xdr:cNvSpPr>
          <a:spLocks noChangeArrowheads="1"/>
        </xdr:cNvSpPr>
      </xdr:nvSpPr>
      <xdr:spPr bwMode="auto">
        <a:xfrm>
          <a:off x="12380242" y="199673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792</xdr:row>
      <xdr:rowOff>75353</xdr:rowOff>
    </xdr:from>
    <xdr:to>
      <xdr:col>47</xdr:col>
      <xdr:colOff>264442</xdr:colOff>
      <xdr:row>792</xdr:row>
      <xdr:rowOff>75353</xdr:rowOff>
    </xdr:to>
    <xdr:sp macro="" textlink="">
      <xdr:nvSpPr>
        <xdr:cNvPr id="404" name="Rectangle 33">
          <a:extLst>
            <a:ext uri="{FF2B5EF4-FFF2-40B4-BE49-F238E27FC236}">
              <a16:creationId xmlns:a16="http://schemas.microsoft.com/office/drawing/2014/main" id="{00000000-0008-0000-0200-000094010000}"/>
            </a:ext>
          </a:extLst>
        </xdr:cNvPr>
        <xdr:cNvSpPr>
          <a:spLocks noChangeArrowheads="1"/>
        </xdr:cNvSpPr>
      </xdr:nvSpPr>
      <xdr:spPr bwMode="auto">
        <a:xfrm>
          <a:off x="12380242" y="199673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792</xdr:row>
      <xdr:rowOff>75353</xdr:rowOff>
    </xdr:from>
    <xdr:to>
      <xdr:col>47</xdr:col>
      <xdr:colOff>264442</xdr:colOff>
      <xdr:row>792</xdr:row>
      <xdr:rowOff>75353</xdr:rowOff>
    </xdr:to>
    <xdr:sp macro="" textlink="">
      <xdr:nvSpPr>
        <xdr:cNvPr id="405" name="Rectangle 37">
          <a:extLst>
            <a:ext uri="{FF2B5EF4-FFF2-40B4-BE49-F238E27FC236}">
              <a16:creationId xmlns:a16="http://schemas.microsoft.com/office/drawing/2014/main" id="{00000000-0008-0000-0200-000095010000}"/>
            </a:ext>
          </a:extLst>
        </xdr:cNvPr>
        <xdr:cNvSpPr>
          <a:spLocks noChangeArrowheads="1"/>
        </xdr:cNvSpPr>
      </xdr:nvSpPr>
      <xdr:spPr bwMode="auto">
        <a:xfrm>
          <a:off x="12380242" y="199673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789</xdr:row>
      <xdr:rowOff>75353</xdr:rowOff>
    </xdr:from>
    <xdr:to>
      <xdr:col>41</xdr:col>
      <xdr:colOff>264442</xdr:colOff>
      <xdr:row>789</xdr:row>
      <xdr:rowOff>75353</xdr:rowOff>
    </xdr:to>
    <xdr:sp macro="" textlink="">
      <xdr:nvSpPr>
        <xdr:cNvPr id="406" name="Rectangle 15">
          <a:extLst>
            <a:ext uri="{FF2B5EF4-FFF2-40B4-BE49-F238E27FC236}">
              <a16:creationId xmlns:a16="http://schemas.microsoft.com/office/drawing/2014/main" id="{00000000-0008-0000-0200-000096010000}"/>
            </a:ext>
          </a:extLst>
        </xdr:cNvPr>
        <xdr:cNvSpPr>
          <a:spLocks noChangeArrowheads="1"/>
        </xdr:cNvSpPr>
      </xdr:nvSpPr>
      <xdr:spPr bwMode="auto">
        <a:xfrm>
          <a:off x="1087148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789</xdr:row>
      <xdr:rowOff>75353</xdr:rowOff>
    </xdr:from>
    <xdr:to>
      <xdr:col>41</xdr:col>
      <xdr:colOff>264442</xdr:colOff>
      <xdr:row>789</xdr:row>
      <xdr:rowOff>75353</xdr:rowOff>
    </xdr:to>
    <xdr:sp macro="" textlink="">
      <xdr:nvSpPr>
        <xdr:cNvPr id="407" name="Rectangle 29">
          <a:extLst>
            <a:ext uri="{FF2B5EF4-FFF2-40B4-BE49-F238E27FC236}">
              <a16:creationId xmlns:a16="http://schemas.microsoft.com/office/drawing/2014/main" id="{00000000-0008-0000-0200-000097010000}"/>
            </a:ext>
          </a:extLst>
        </xdr:cNvPr>
        <xdr:cNvSpPr>
          <a:spLocks noChangeArrowheads="1"/>
        </xdr:cNvSpPr>
      </xdr:nvSpPr>
      <xdr:spPr bwMode="auto">
        <a:xfrm>
          <a:off x="1087148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789</xdr:row>
      <xdr:rowOff>75353</xdr:rowOff>
    </xdr:from>
    <xdr:to>
      <xdr:col>41</xdr:col>
      <xdr:colOff>264442</xdr:colOff>
      <xdr:row>789</xdr:row>
      <xdr:rowOff>75353</xdr:rowOff>
    </xdr:to>
    <xdr:sp macro="" textlink="">
      <xdr:nvSpPr>
        <xdr:cNvPr id="408" name="Rectangle 33">
          <a:extLst>
            <a:ext uri="{FF2B5EF4-FFF2-40B4-BE49-F238E27FC236}">
              <a16:creationId xmlns:a16="http://schemas.microsoft.com/office/drawing/2014/main" id="{00000000-0008-0000-0200-000098010000}"/>
            </a:ext>
          </a:extLst>
        </xdr:cNvPr>
        <xdr:cNvSpPr>
          <a:spLocks noChangeArrowheads="1"/>
        </xdr:cNvSpPr>
      </xdr:nvSpPr>
      <xdr:spPr bwMode="auto">
        <a:xfrm>
          <a:off x="1087148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789</xdr:row>
      <xdr:rowOff>75353</xdr:rowOff>
    </xdr:from>
    <xdr:to>
      <xdr:col>41</xdr:col>
      <xdr:colOff>264442</xdr:colOff>
      <xdr:row>789</xdr:row>
      <xdr:rowOff>75353</xdr:rowOff>
    </xdr:to>
    <xdr:sp macro="" textlink="">
      <xdr:nvSpPr>
        <xdr:cNvPr id="409" name="Rectangle 37">
          <a:extLst>
            <a:ext uri="{FF2B5EF4-FFF2-40B4-BE49-F238E27FC236}">
              <a16:creationId xmlns:a16="http://schemas.microsoft.com/office/drawing/2014/main" id="{00000000-0008-0000-0200-000099010000}"/>
            </a:ext>
          </a:extLst>
        </xdr:cNvPr>
        <xdr:cNvSpPr>
          <a:spLocks noChangeArrowheads="1"/>
        </xdr:cNvSpPr>
      </xdr:nvSpPr>
      <xdr:spPr bwMode="auto">
        <a:xfrm>
          <a:off x="1087148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789</xdr:row>
      <xdr:rowOff>75353</xdr:rowOff>
    </xdr:from>
    <xdr:to>
      <xdr:col>41</xdr:col>
      <xdr:colOff>264442</xdr:colOff>
      <xdr:row>789</xdr:row>
      <xdr:rowOff>75353</xdr:rowOff>
    </xdr:to>
    <xdr:sp macro="" textlink="">
      <xdr:nvSpPr>
        <xdr:cNvPr id="410" name="Rectangle 15">
          <a:extLst>
            <a:ext uri="{FF2B5EF4-FFF2-40B4-BE49-F238E27FC236}">
              <a16:creationId xmlns:a16="http://schemas.microsoft.com/office/drawing/2014/main" id="{00000000-0008-0000-0200-00009A010000}"/>
            </a:ext>
          </a:extLst>
        </xdr:cNvPr>
        <xdr:cNvSpPr>
          <a:spLocks noChangeArrowheads="1"/>
        </xdr:cNvSpPr>
      </xdr:nvSpPr>
      <xdr:spPr bwMode="auto">
        <a:xfrm>
          <a:off x="1087148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789</xdr:row>
      <xdr:rowOff>75353</xdr:rowOff>
    </xdr:from>
    <xdr:to>
      <xdr:col>41</xdr:col>
      <xdr:colOff>264442</xdr:colOff>
      <xdr:row>789</xdr:row>
      <xdr:rowOff>75353</xdr:rowOff>
    </xdr:to>
    <xdr:sp macro="" textlink="">
      <xdr:nvSpPr>
        <xdr:cNvPr id="411" name="Rectangle 29">
          <a:extLst>
            <a:ext uri="{FF2B5EF4-FFF2-40B4-BE49-F238E27FC236}">
              <a16:creationId xmlns:a16="http://schemas.microsoft.com/office/drawing/2014/main" id="{00000000-0008-0000-0200-00009B010000}"/>
            </a:ext>
          </a:extLst>
        </xdr:cNvPr>
        <xdr:cNvSpPr>
          <a:spLocks noChangeArrowheads="1"/>
        </xdr:cNvSpPr>
      </xdr:nvSpPr>
      <xdr:spPr bwMode="auto">
        <a:xfrm>
          <a:off x="1087148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789</xdr:row>
      <xdr:rowOff>75353</xdr:rowOff>
    </xdr:from>
    <xdr:to>
      <xdr:col>41</xdr:col>
      <xdr:colOff>264442</xdr:colOff>
      <xdr:row>789</xdr:row>
      <xdr:rowOff>75353</xdr:rowOff>
    </xdr:to>
    <xdr:sp macro="" textlink="">
      <xdr:nvSpPr>
        <xdr:cNvPr id="412" name="Rectangle 33">
          <a:extLst>
            <a:ext uri="{FF2B5EF4-FFF2-40B4-BE49-F238E27FC236}">
              <a16:creationId xmlns:a16="http://schemas.microsoft.com/office/drawing/2014/main" id="{00000000-0008-0000-0200-00009C010000}"/>
            </a:ext>
          </a:extLst>
        </xdr:cNvPr>
        <xdr:cNvSpPr>
          <a:spLocks noChangeArrowheads="1"/>
        </xdr:cNvSpPr>
      </xdr:nvSpPr>
      <xdr:spPr bwMode="auto">
        <a:xfrm>
          <a:off x="1087148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789</xdr:row>
      <xdr:rowOff>75353</xdr:rowOff>
    </xdr:from>
    <xdr:to>
      <xdr:col>41</xdr:col>
      <xdr:colOff>264442</xdr:colOff>
      <xdr:row>789</xdr:row>
      <xdr:rowOff>75353</xdr:rowOff>
    </xdr:to>
    <xdr:sp macro="" textlink="">
      <xdr:nvSpPr>
        <xdr:cNvPr id="413" name="Rectangle 37">
          <a:extLst>
            <a:ext uri="{FF2B5EF4-FFF2-40B4-BE49-F238E27FC236}">
              <a16:creationId xmlns:a16="http://schemas.microsoft.com/office/drawing/2014/main" id="{00000000-0008-0000-0200-00009D010000}"/>
            </a:ext>
          </a:extLst>
        </xdr:cNvPr>
        <xdr:cNvSpPr>
          <a:spLocks noChangeArrowheads="1"/>
        </xdr:cNvSpPr>
      </xdr:nvSpPr>
      <xdr:spPr bwMode="auto">
        <a:xfrm>
          <a:off x="1087148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789</xdr:row>
      <xdr:rowOff>75353</xdr:rowOff>
    </xdr:from>
    <xdr:to>
      <xdr:col>41</xdr:col>
      <xdr:colOff>264442</xdr:colOff>
      <xdr:row>789</xdr:row>
      <xdr:rowOff>75353</xdr:rowOff>
    </xdr:to>
    <xdr:sp macro="" textlink="">
      <xdr:nvSpPr>
        <xdr:cNvPr id="414" name="Rectangle 15">
          <a:extLst>
            <a:ext uri="{FF2B5EF4-FFF2-40B4-BE49-F238E27FC236}">
              <a16:creationId xmlns:a16="http://schemas.microsoft.com/office/drawing/2014/main" id="{00000000-0008-0000-0200-00009E010000}"/>
            </a:ext>
          </a:extLst>
        </xdr:cNvPr>
        <xdr:cNvSpPr>
          <a:spLocks noChangeArrowheads="1"/>
        </xdr:cNvSpPr>
      </xdr:nvSpPr>
      <xdr:spPr bwMode="auto">
        <a:xfrm>
          <a:off x="1087148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789</xdr:row>
      <xdr:rowOff>75353</xdr:rowOff>
    </xdr:from>
    <xdr:to>
      <xdr:col>41</xdr:col>
      <xdr:colOff>264442</xdr:colOff>
      <xdr:row>789</xdr:row>
      <xdr:rowOff>75353</xdr:rowOff>
    </xdr:to>
    <xdr:sp macro="" textlink="">
      <xdr:nvSpPr>
        <xdr:cNvPr id="415" name="Rectangle 29">
          <a:extLst>
            <a:ext uri="{FF2B5EF4-FFF2-40B4-BE49-F238E27FC236}">
              <a16:creationId xmlns:a16="http://schemas.microsoft.com/office/drawing/2014/main" id="{00000000-0008-0000-0200-00009F010000}"/>
            </a:ext>
          </a:extLst>
        </xdr:cNvPr>
        <xdr:cNvSpPr>
          <a:spLocks noChangeArrowheads="1"/>
        </xdr:cNvSpPr>
      </xdr:nvSpPr>
      <xdr:spPr bwMode="auto">
        <a:xfrm>
          <a:off x="1087148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789</xdr:row>
      <xdr:rowOff>75353</xdr:rowOff>
    </xdr:from>
    <xdr:to>
      <xdr:col>41</xdr:col>
      <xdr:colOff>264442</xdr:colOff>
      <xdr:row>789</xdr:row>
      <xdr:rowOff>75353</xdr:rowOff>
    </xdr:to>
    <xdr:sp macro="" textlink="">
      <xdr:nvSpPr>
        <xdr:cNvPr id="416" name="Rectangle 33">
          <a:extLst>
            <a:ext uri="{FF2B5EF4-FFF2-40B4-BE49-F238E27FC236}">
              <a16:creationId xmlns:a16="http://schemas.microsoft.com/office/drawing/2014/main" id="{00000000-0008-0000-0200-0000A0010000}"/>
            </a:ext>
          </a:extLst>
        </xdr:cNvPr>
        <xdr:cNvSpPr>
          <a:spLocks noChangeArrowheads="1"/>
        </xdr:cNvSpPr>
      </xdr:nvSpPr>
      <xdr:spPr bwMode="auto">
        <a:xfrm>
          <a:off x="1087148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789</xdr:row>
      <xdr:rowOff>75353</xdr:rowOff>
    </xdr:from>
    <xdr:to>
      <xdr:col>41</xdr:col>
      <xdr:colOff>264442</xdr:colOff>
      <xdr:row>789</xdr:row>
      <xdr:rowOff>75353</xdr:rowOff>
    </xdr:to>
    <xdr:sp macro="" textlink="">
      <xdr:nvSpPr>
        <xdr:cNvPr id="417" name="Rectangle 37">
          <a:extLst>
            <a:ext uri="{FF2B5EF4-FFF2-40B4-BE49-F238E27FC236}">
              <a16:creationId xmlns:a16="http://schemas.microsoft.com/office/drawing/2014/main" id="{00000000-0008-0000-0200-0000A1010000}"/>
            </a:ext>
          </a:extLst>
        </xdr:cNvPr>
        <xdr:cNvSpPr>
          <a:spLocks noChangeArrowheads="1"/>
        </xdr:cNvSpPr>
      </xdr:nvSpPr>
      <xdr:spPr bwMode="auto">
        <a:xfrm>
          <a:off x="1087148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789</xdr:row>
      <xdr:rowOff>75353</xdr:rowOff>
    </xdr:from>
    <xdr:to>
      <xdr:col>40</xdr:col>
      <xdr:colOff>264442</xdr:colOff>
      <xdr:row>789</xdr:row>
      <xdr:rowOff>75353</xdr:rowOff>
    </xdr:to>
    <xdr:sp macro="" textlink="">
      <xdr:nvSpPr>
        <xdr:cNvPr id="418" name="Rectangle 15">
          <a:extLst>
            <a:ext uri="{FF2B5EF4-FFF2-40B4-BE49-F238E27FC236}">
              <a16:creationId xmlns:a16="http://schemas.microsoft.com/office/drawing/2014/main" id="{00000000-0008-0000-0200-0000A2010000}"/>
            </a:ext>
          </a:extLst>
        </xdr:cNvPr>
        <xdr:cNvSpPr>
          <a:spLocks noChangeArrowheads="1"/>
        </xdr:cNvSpPr>
      </xdr:nvSpPr>
      <xdr:spPr bwMode="auto">
        <a:xfrm>
          <a:off x="1061240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789</xdr:row>
      <xdr:rowOff>75353</xdr:rowOff>
    </xdr:from>
    <xdr:to>
      <xdr:col>40</xdr:col>
      <xdr:colOff>264442</xdr:colOff>
      <xdr:row>789</xdr:row>
      <xdr:rowOff>75353</xdr:rowOff>
    </xdr:to>
    <xdr:sp macro="" textlink="">
      <xdr:nvSpPr>
        <xdr:cNvPr id="419" name="Rectangle 29">
          <a:extLst>
            <a:ext uri="{FF2B5EF4-FFF2-40B4-BE49-F238E27FC236}">
              <a16:creationId xmlns:a16="http://schemas.microsoft.com/office/drawing/2014/main" id="{00000000-0008-0000-0200-0000A3010000}"/>
            </a:ext>
          </a:extLst>
        </xdr:cNvPr>
        <xdr:cNvSpPr>
          <a:spLocks noChangeArrowheads="1"/>
        </xdr:cNvSpPr>
      </xdr:nvSpPr>
      <xdr:spPr bwMode="auto">
        <a:xfrm>
          <a:off x="1061240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789</xdr:row>
      <xdr:rowOff>75353</xdr:rowOff>
    </xdr:from>
    <xdr:to>
      <xdr:col>40</xdr:col>
      <xdr:colOff>264442</xdr:colOff>
      <xdr:row>789</xdr:row>
      <xdr:rowOff>75353</xdr:rowOff>
    </xdr:to>
    <xdr:sp macro="" textlink="">
      <xdr:nvSpPr>
        <xdr:cNvPr id="420" name="Rectangle 33">
          <a:extLst>
            <a:ext uri="{FF2B5EF4-FFF2-40B4-BE49-F238E27FC236}">
              <a16:creationId xmlns:a16="http://schemas.microsoft.com/office/drawing/2014/main" id="{00000000-0008-0000-0200-0000A4010000}"/>
            </a:ext>
          </a:extLst>
        </xdr:cNvPr>
        <xdr:cNvSpPr>
          <a:spLocks noChangeArrowheads="1"/>
        </xdr:cNvSpPr>
      </xdr:nvSpPr>
      <xdr:spPr bwMode="auto">
        <a:xfrm>
          <a:off x="1061240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789</xdr:row>
      <xdr:rowOff>75353</xdr:rowOff>
    </xdr:from>
    <xdr:to>
      <xdr:col>40</xdr:col>
      <xdr:colOff>264442</xdr:colOff>
      <xdr:row>789</xdr:row>
      <xdr:rowOff>75353</xdr:rowOff>
    </xdr:to>
    <xdr:sp macro="" textlink="">
      <xdr:nvSpPr>
        <xdr:cNvPr id="421" name="Rectangle 37">
          <a:extLst>
            <a:ext uri="{FF2B5EF4-FFF2-40B4-BE49-F238E27FC236}">
              <a16:creationId xmlns:a16="http://schemas.microsoft.com/office/drawing/2014/main" id="{00000000-0008-0000-0200-0000A5010000}"/>
            </a:ext>
          </a:extLst>
        </xdr:cNvPr>
        <xdr:cNvSpPr>
          <a:spLocks noChangeArrowheads="1"/>
        </xdr:cNvSpPr>
      </xdr:nvSpPr>
      <xdr:spPr bwMode="auto">
        <a:xfrm>
          <a:off x="1061240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789</xdr:row>
      <xdr:rowOff>142875</xdr:rowOff>
    </xdr:from>
    <xdr:to>
      <xdr:col>47</xdr:col>
      <xdr:colOff>228600</xdr:colOff>
      <xdr:row>789</xdr:row>
      <xdr:rowOff>142875</xdr:rowOff>
    </xdr:to>
    <xdr:sp macro="" textlink="">
      <xdr:nvSpPr>
        <xdr:cNvPr id="422" name="Rectangle 15">
          <a:extLst>
            <a:ext uri="{FF2B5EF4-FFF2-40B4-BE49-F238E27FC236}">
              <a16:creationId xmlns:a16="http://schemas.microsoft.com/office/drawing/2014/main" id="{00000000-0008-0000-0200-0000A6010000}"/>
            </a:ext>
          </a:extLst>
        </xdr:cNvPr>
        <xdr:cNvSpPr>
          <a:spLocks noChangeArrowheads="1"/>
        </xdr:cNvSpPr>
      </xdr:nvSpPr>
      <xdr:spPr bwMode="auto">
        <a:xfrm>
          <a:off x="12359640" y="199169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789</xdr:row>
      <xdr:rowOff>142875</xdr:rowOff>
    </xdr:from>
    <xdr:to>
      <xdr:col>47</xdr:col>
      <xdr:colOff>228600</xdr:colOff>
      <xdr:row>789</xdr:row>
      <xdr:rowOff>142875</xdr:rowOff>
    </xdr:to>
    <xdr:sp macro="" textlink="">
      <xdr:nvSpPr>
        <xdr:cNvPr id="423" name="Rectangle 29">
          <a:extLst>
            <a:ext uri="{FF2B5EF4-FFF2-40B4-BE49-F238E27FC236}">
              <a16:creationId xmlns:a16="http://schemas.microsoft.com/office/drawing/2014/main" id="{00000000-0008-0000-0200-0000A7010000}"/>
            </a:ext>
          </a:extLst>
        </xdr:cNvPr>
        <xdr:cNvSpPr>
          <a:spLocks noChangeArrowheads="1"/>
        </xdr:cNvSpPr>
      </xdr:nvSpPr>
      <xdr:spPr bwMode="auto">
        <a:xfrm>
          <a:off x="12359640" y="199169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789</xdr:row>
      <xdr:rowOff>142875</xdr:rowOff>
    </xdr:from>
    <xdr:to>
      <xdr:col>47</xdr:col>
      <xdr:colOff>228600</xdr:colOff>
      <xdr:row>789</xdr:row>
      <xdr:rowOff>142875</xdr:rowOff>
    </xdr:to>
    <xdr:sp macro="" textlink="">
      <xdr:nvSpPr>
        <xdr:cNvPr id="424" name="Rectangle 33">
          <a:extLst>
            <a:ext uri="{FF2B5EF4-FFF2-40B4-BE49-F238E27FC236}">
              <a16:creationId xmlns:a16="http://schemas.microsoft.com/office/drawing/2014/main" id="{00000000-0008-0000-0200-0000A8010000}"/>
            </a:ext>
          </a:extLst>
        </xdr:cNvPr>
        <xdr:cNvSpPr>
          <a:spLocks noChangeArrowheads="1"/>
        </xdr:cNvSpPr>
      </xdr:nvSpPr>
      <xdr:spPr bwMode="auto">
        <a:xfrm>
          <a:off x="12359640" y="199169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789</xdr:row>
      <xdr:rowOff>142875</xdr:rowOff>
    </xdr:from>
    <xdr:to>
      <xdr:col>47</xdr:col>
      <xdr:colOff>228600</xdr:colOff>
      <xdr:row>789</xdr:row>
      <xdr:rowOff>142875</xdr:rowOff>
    </xdr:to>
    <xdr:sp macro="" textlink="">
      <xdr:nvSpPr>
        <xdr:cNvPr id="425" name="Rectangle 37">
          <a:extLst>
            <a:ext uri="{FF2B5EF4-FFF2-40B4-BE49-F238E27FC236}">
              <a16:creationId xmlns:a16="http://schemas.microsoft.com/office/drawing/2014/main" id="{00000000-0008-0000-0200-0000A9010000}"/>
            </a:ext>
          </a:extLst>
        </xdr:cNvPr>
        <xdr:cNvSpPr>
          <a:spLocks noChangeArrowheads="1"/>
        </xdr:cNvSpPr>
      </xdr:nvSpPr>
      <xdr:spPr bwMode="auto">
        <a:xfrm>
          <a:off x="12359640" y="199169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789</xdr:row>
      <xdr:rowOff>75353</xdr:rowOff>
    </xdr:from>
    <xdr:to>
      <xdr:col>40</xdr:col>
      <xdr:colOff>264442</xdr:colOff>
      <xdr:row>789</xdr:row>
      <xdr:rowOff>75353</xdr:rowOff>
    </xdr:to>
    <xdr:sp macro="" textlink="">
      <xdr:nvSpPr>
        <xdr:cNvPr id="426" name="Rectangle 15">
          <a:extLst>
            <a:ext uri="{FF2B5EF4-FFF2-40B4-BE49-F238E27FC236}">
              <a16:creationId xmlns:a16="http://schemas.microsoft.com/office/drawing/2014/main" id="{00000000-0008-0000-0200-0000AA010000}"/>
            </a:ext>
          </a:extLst>
        </xdr:cNvPr>
        <xdr:cNvSpPr>
          <a:spLocks noChangeArrowheads="1"/>
        </xdr:cNvSpPr>
      </xdr:nvSpPr>
      <xdr:spPr bwMode="auto">
        <a:xfrm>
          <a:off x="1061240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789</xdr:row>
      <xdr:rowOff>75353</xdr:rowOff>
    </xdr:from>
    <xdr:to>
      <xdr:col>40</xdr:col>
      <xdr:colOff>264442</xdr:colOff>
      <xdr:row>789</xdr:row>
      <xdr:rowOff>75353</xdr:rowOff>
    </xdr:to>
    <xdr:sp macro="" textlink="">
      <xdr:nvSpPr>
        <xdr:cNvPr id="427" name="Rectangle 29">
          <a:extLst>
            <a:ext uri="{FF2B5EF4-FFF2-40B4-BE49-F238E27FC236}">
              <a16:creationId xmlns:a16="http://schemas.microsoft.com/office/drawing/2014/main" id="{00000000-0008-0000-0200-0000AB010000}"/>
            </a:ext>
          </a:extLst>
        </xdr:cNvPr>
        <xdr:cNvSpPr>
          <a:spLocks noChangeArrowheads="1"/>
        </xdr:cNvSpPr>
      </xdr:nvSpPr>
      <xdr:spPr bwMode="auto">
        <a:xfrm>
          <a:off x="1061240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789</xdr:row>
      <xdr:rowOff>75353</xdr:rowOff>
    </xdr:from>
    <xdr:to>
      <xdr:col>40</xdr:col>
      <xdr:colOff>264442</xdr:colOff>
      <xdr:row>789</xdr:row>
      <xdr:rowOff>75353</xdr:rowOff>
    </xdr:to>
    <xdr:sp macro="" textlink="">
      <xdr:nvSpPr>
        <xdr:cNvPr id="428" name="Rectangle 33">
          <a:extLst>
            <a:ext uri="{FF2B5EF4-FFF2-40B4-BE49-F238E27FC236}">
              <a16:creationId xmlns:a16="http://schemas.microsoft.com/office/drawing/2014/main" id="{00000000-0008-0000-0200-0000AC010000}"/>
            </a:ext>
          </a:extLst>
        </xdr:cNvPr>
        <xdr:cNvSpPr>
          <a:spLocks noChangeArrowheads="1"/>
        </xdr:cNvSpPr>
      </xdr:nvSpPr>
      <xdr:spPr bwMode="auto">
        <a:xfrm>
          <a:off x="1061240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789</xdr:row>
      <xdr:rowOff>75353</xdr:rowOff>
    </xdr:from>
    <xdr:to>
      <xdr:col>40</xdr:col>
      <xdr:colOff>264442</xdr:colOff>
      <xdr:row>789</xdr:row>
      <xdr:rowOff>75353</xdr:rowOff>
    </xdr:to>
    <xdr:sp macro="" textlink="">
      <xdr:nvSpPr>
        <xdr:cNvPr id="429" name="Rectangle 37">
          <a:extLst>
            <a:ext uri="{FF2B5EF4-FFF2-40B4-BE49-F238E27FC236}">
              <a16:creationId xmlns:a16="http://schemas.microsoft.com/office/drawing/2014/main" id="{00000000-0008-0000-0200-0000AD010000}"/>
            </a:ext>
          </a:extLst>
        </xdr:cNvPr>
        <xdr:cNvSpPr>
          <a:spLocks noChangeArrowheads="1"/>
        </xdr:cNvSpPr>
      </xdr:nvSpPr>
      <xdr:spPr bwMode="auto">
        <a:xfrm>
          <a:off x="1061240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789</xdr:row>
      <xdr:rowOff>142875</xdr:rowOff>
    </xdr:from>
    <xdr:to>
      <xdr:col>47</xdr:col>
      <xdr:colOff>228600</xdr:colOff>
      <xdr:row>789</xdr:row>
      <xdr:rowOff>142875</xdr:rowOff>
    </xdr:to>
    <xdr:sp macro="" textlink="">
      <xdr:nvSpPr>
        <xdr:cNvPr id="430" name="Rectangle 15">
          <a:extLst>
            <a:ext uri="{FF2B5EF4-FFF2-40B4-BE49-F238E27FC236}">
              <a16:creationId xmlns:a16="http://schemas.microsoft.com/office/drawing/2014/main" id="{00000000-0008-0000-0200-0000AE010000}"/>
            </a:ext>
          </a:extLst>
        </xdr:cNvPr>
        <xdr:cNvSpPr>
          <a:spLocks noChangeArrowheads="1"/>
        </xdr:cNvSpPr>
      </xdr:nvSpPr>
      <xdr:spPr bwMode="auto">
        <a:xfrm>
          <a:off x="12359640" y="199169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789</xdr:row>
      <xdr:rowOff>142875</xdr:rowOff>
    </xdr:from>
    <xdr:to>
      <xdr:col>47</xdr:col>
      <xdr:colOff>228600</xdr:colOff>
      <xdr:row>789</xdr:row>
      <xdr:rowOff>142875</xdr:rowOff>
    </xdr:to>
    <xdr:sp macro="" textlink="">
      <xdr:nvSpPr>
        <xdr:cNvPr id="431" name="Rectangle 29">
          <a:extLst>
            <a:ext uri="{FF2B5EF4-FFF2-40B4-BE49-F238E27FC236}">
              <a16:creationId xmlns:a16="http://schemas.microsoft.com/office/drawing/2014/main" id="{00000000-0008-0000-0200-0000AF010000}"/>
            </a:ext>
          </a:extLst>
        </xdr:cNvPr>
        <xdr:cNvSpPr>
          <a:spLocks noChangeArrowheads="1"/>
        </xdr:cNvSpPr>
      </xdr:nvSpPr>
      <xdr:spPr bwMode="auto">
        <a:xfrm>
          <a:off x="12359640" y="199169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789</xdr:row>
      <xdr:rowOff>142875</xdr:rowOff>
    </xdr:from>
    <xdr:to>
      <xdr:col>47</xdr:col>
      <xdr:colOff>228600</xdr:colOff>
      <xdr:row>789</xdr:row>
      <xdr:rowOff>142875</xdr:rowOff>
    </xdr:to>
    <xdr:sp macro="" textlink="">
      <xdr:nvSpPr>
        <xdr:cNvPr id="432" name="Rectangle 33">
          <a:extLst>
            <a:ext uri="{FF2B5EF4-FFF2-40B4-BE49-F238E27FC236}">
              <a16:creationId xmlns:a16="http://schemas.microsoft.com/office/drawing/2014/main" id="{00000000-0008-0000-0200-0000B0010000}"/>
            </a:ext>
          </a:extLst>
        </xdr:cNvPr>
        <xdr:cNvSpPr>
          <a:spLocks noChangeArrowheads="1"/>
        </xdr:cNvSpPr>
      </xdr:nvSpPr>
      <xdr:spPr bwMode="auto">
        <a:xfrm>
          <a:off x="12359640" y="199169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789</xdr:row>
      <xdr:rowOff>142875</xdr:rowOff>
    </xdr:from>
    <xdr:to>
      <xdr:col>47</xdr:col>
      <xdr:colOff>228600</xdr:colOff>
      <xdr:row>789</xdr:row>
      <xdr:rowOff>142875</xdr:rowOff>
    </xdr:to>
    <xdr:sp macro="" textlink="">
      <xdr:nvSpPr>
        <xdr:cNvPr id="433" name="Rectangle 37">
          <a:extLst>
            <a:ext uri="{FF2B5EF4-FFF2-40B4-BE49-F238E27FC236}">
              <a16:creationId xmlns:a16="http://schemas.microsoft.com/office/drawing/2014/main" id="{00000000-0008-0000-0200-0000B1010000}"/>
            </a:ext>
          </a:extLst>
        </xdr:cNvPr>
        <xdr:cNvSpPr>
          <a:spLocks noChangeArrowheads="1"/>
        </xdr:cNvSpPr>
      </xdr:nvSpPr>
      <xdr:spPr bwMode="auto">
        <a:xfrm>
          <a:off x="12359640" y="199169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789</xdr:row>
      <xdr:rowOff>75353</xdr:rowOff>
    </xdr:from>
    <xdr:to>
      <xdr:col>37</xdr:col>
      <xdr:colOff>264442</xdr:colOff>
      <xdr:row>789</xdr:row>
      <xdr:rowOff>75353</xdr:rowOff>
    </xdr:to>
    <xdr:sp macro="" textlink="">
      <xdr:nvSpPr>
        <xdr:cNvPr id="434" name="Rectangle 15">
          <a:extLst>
            <a:ext uri="{FF2B5EF4-FFF2-40B4-BE49-F238E27FC236}">
              <a16:creationId xmlns:a16="http://schemas.microsoft.com/office/drawing/2014/main" id="{00000000-0008-0000-0200-0000B2010000}"/>
            </a:ext>
          </a:extLst>
        </xdr:cNvPr>
        <xdr:cNvSpPr>
          <a:spLocks noChangeArrowheads="1"/>
        </xdr:cNvSpPr>
      </xdr:nvSpPr>
      <xdr:spPr bwMode="auto">
        <a:xfrm>
          <a:off x="981230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789</xdr:row>
      <xdr:rowOff>75353</xdr:rowOff>
    </xdr:from>
    <xdr:to>
      <xdr:col>37</xdr:col>
      <xdr:colOff>264442</xdr:colOff>
      <xdr:row>789</xdr:row>
      <xdr:rowOff>75353</xdr:rowOff>
    </xdr:to>
    <xdr:sp macro="" textlink="">
      <xdr:nvSpPr>
        <xdr:cNvPr id="435" name="Rectangle 29">
          <a:extLst>
            <a:ext uri="{FF2B5EF4-FFF2-40B4-BE49-F238E27FC236}">
              <a16:creationId xmlns:a16="http://schemas.microsoft.com/office/drawing/2014/main" id="{00000000-0008-0000-0200-0000B3010000}"/>
            </a:ext>
          </a:extLst>
        </xdr:cNvPr>
        <xdr:cNvSpPr>
          <a:spLocks noChangeArrowheads="1"/>
        </xdr:cNvSpPr>
      </xdr:nvSpPr>
      <xdr:spPr bwMode="auto">
        <a:xfrm>
          <a:off x="981230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789</xdr:row>
      <xdr:rowOff>75353</xdr:rowOff>
    </xdr:from>
    <xdr:to>
      <xdr:col>37</xdr:col>
      <xdr:colOff>264442</xdr:colOff>
      <xdr:row>789</xdr:row>
      <xdr:rowOff>75353</xdr:rowOff>
    </xdr:to>
    <xdr:sp macro="" textlink="">
      <xdr:nvSpPr>
        <xdr:cNvPr id="436" name="Rectangle 33">
          <a:extLst>
            <a:ext uri="{FF2B5EF4-FFF2-40B4-BE49-F238E27FC236}">
              <a16:creationId xmlns:a16="http://schemas.microsoft.com/office/drawing/2014/main" id="{00000000-0008-0000-0200-0000B4010000}"/>
            </a:ext>
          </a:extLst>
        </xdr:cNvPr>
        <xdr:cNvSpPr>
          <a:spLocks noChangeArrowheads="1"/>
        </xdr:cNvSpPr>
      </xdr:nvSpPr>
      <xdr:spPr bwMode="auto">
        <a:xfrm>
          <a:off x="981230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789</xdr:row>
      <xdr:rowOff>75353</xdr:rowOff>
    </xdr:from>
    <xdr:to>
      <xdr:col>37</xdr:col>
      <xdr:colOff>264442</xdr:colOff>
      <xdr:row>789</xdr:row>
      <xdr:rowOff>75353</xdr:rowOff>
    </xdr:to>
    <xdr:sp macro="" textlink="">
      <xdr:nvSpPr>
        <xdr:cNvPr id="437" name="Rectangle 37">
          <a:extLst>
            <a:ext uri="{FF2B5EF4-FFF2-40B4-BE49-F238E27FC236}">
              <a16:creationId xmlns:a16="http://schemas.microsoft.com/office/drawing/2014/main" id="{00000000-0008-0000-0200-0000B5010000}"/>
            </a:ext>
          </a:extLst>
        </xdr:cNvPr>
        <xdr:cNvSpPr>
          <a:spLocks noChangeArrowheads="1"/>
        </xdr:cNvSpPr>
      </xdr:nvSpPr>
      <xdr:spPr bwMode="auto">
        <a:xfrm>
          <a:off x="981230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789</xdr:row>
      <xdr:rowOff>142875</xdr:rowOff>
    </xdr:from>
    <xdr:to>
      <xdr:col>44</xdr:col>
      <xdr:colOff>228600</xdr:colOff>
      <xdr:row>789</xdr:row>
      <xdr:rowOff>142875</xdr:rowOff>
    </xdr:to>
    <xdr:sp macro="" textlink="">
      <xdr:nvSpPr>
        <xdr:cNvPr id="438" name="Rectangle 15">
          <a:extLst>
            <a:ext uri="{FF2B5EF4-FFF2-40B4-BE49-F238E27FC236}">
              <a16:creationId xmlns:a16="http://schemas.microsoft.com/office/drawing/2014/main" id="{00000000-0008-0000-0200-0000B6010000}"/>
            </a:ext>
          </a:extLst>
        </xdr:cNvPr>
        <xdr:cNvSpPr>
          <a:spLocks noChangeArrowheads="1"/>
        </xdr:cNvSpPr>
      </xdr:nvSpPr>
      <xdr:spPr bwMode="auto">
        <a:xfrm>
          <a:off x="11605260" y="199169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789</xdr:row>
      <xdr:rowOff>142875</xdr:rowOff>
    </xdr:from>
    <xdr:to>
      <xdr:col>44</xdr:col>
      <xdr:colOff>228600</xdr:colOff>
      <xdr:row>789</xdr:row>
      <xdr:rowOff>142875</xdr:rowOff>
    </xdr:to>
    <xdr:sp macro="" textlink="">
      <xdr:nvSpPr>
        <xdr:cNvPr id="439" name="Rectangle 29">
          <a:extLst>
            <a:ext uri="{FF2B5EF4-FFF2-40B4-BE49-F238E27FC236}">
              <a16:creationId xmlns:a16="http://schemas.microsoft.com/office/drawing/2014/main" id="{00000000-0008-0000-0200-0000B7010000}"/>
            </a:ext>
          </a:extLst>
        </xdr:cNvPr>
        <xdr:cNvSpPr>
          <a:spLocks noChangeArrowheads="1"/>
        </xdr:cNvSpPr>
      </xdr:nvSpPr>
      <xdr:spPr bwMode="auto">
        <a:xfrm>
          <a:off x="11605260" y="199169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789</xdr:row>
      <xdr:rowOff>142875</xdr:rowOff>
    </xdr:from>
    <xdr:to>
      <xdr:col>44</xdr:col>
      <xdr:colOff>228600</xdr:colOff>
      <xdr:row>789</xdr:row>
      <xdr:rowOff>142875</xdr:rowOff>
    </xdr:to>
    <xdr:sp macro="" textlink="">
      <xdr:nvSpPr>
        <xdr:cNvPr id="440" name="Rectangle 33">
          <a:extLst>
            <a:ext uri="{FF2B5EF4-FFF2-40B4-BE49-F238E27FC236}">
              <a16:creationId xmlns:a16="http://schemas.microsoft.com/office/drawing/2014/main" id="{00000000-0008-0000-0200-0000B8010000}"/>
            </a:ext>
          </a:extLst>
        </xdr:cNvPr>
        <xdr:cNvSpPr>
          <a:spLocks noChangeArrowheads="1"/>
        </xdr:cNvSpPr>
      </xdr:nvSpPr>
      <xdr:spPr bwMode="auto">
        <a:xfrm>
          <a:off x="11605260" y="199169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789</xdr:row>
      <xdr:rowOff>142875</xdr:rowOff>
    </xdr:from>
    <xdr:to>
      <xdr:col>44</xdr:col>
      <xdr:colOff>228600</xdr:colOff>
      <xdr:row>789</xdr:row>
      <xdr:rowOff>142875</xdr:rowOff>
    </xdr:to>
    <xdr:sp macro="" textlink="">
      <xdr:nvSpPr>
        <xdr:cNvPr id="441" name="Rectangle 37">
          <a:extLst>
            <a:ext uri="{FF2B5EF4-FFF2-40B4-BE49-F238E27FC236}">
              <a16:creationId xmlns:a16="http://schemas.microsoft.com/office/drawing/2014/main" id="{00000000-0008-0000-0200-0000B9010000}"/>
            </a:ext>
          </a:extLst>
        </xdr:cNvPr>
        <xdr:cNvSpPr>
          <a:spLocks noChangeArrowheads="1"/>
        </xdr:cNvSpPr>
      </xdr:nvSpPr>
      <xdr:spPr bwMode="auto">
        <a:xfrm>
          <a:off x="11605260" y="199169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789</xdr:row>
      <xdr:rowOff>75353</xdr:rowOff>
    </xdr:from>
    <xdr:to>
      <xdr:col>37</xdr:col>
      <xdr:colOff>264442</xdr:colOff>
      <xdr:row>789</xdr:row>
      <xdr:rowOff>75353</xdr:rowOff>
    </xdr:to>
    <xdr:sp macro="" textlink="">
      <xdr:nvSpPr>
        <xdr:cNvPr id="442" name="Rectangle 15">
          <a:extLst>
            <a:ext uri="{FF2B5EF4-FFF2-40B4-BE49-F238E27FC236}">
              <a16:creationId xmlns:a16="http://schemas.microsoft.com/office/drawing/2014/main" id="{00000000-0008-0000-0200-0000BA010000}"/>
            </a:ext>
          </a:extLst>
        </xdr:cNvPr>
        <xdr:cNvSpPr>
          <a:spLocks noChangeArrowheads="1"/>
        </xdr:cNvSpPr>
      </xdr:nvSpPr>
      <xdr:spPr bwMode="auto">
        <a:xfrm>
          <a:off x="981230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789</xdr:row>
      <xdr:rowOff>75353</xdr:rowOff>
    </xdr:from>
    <xdr:to>
      <xdr:col>37</xdr:col>
      <xdr:colOff>264442</xdr:colOff>
      <xdr:row>789</xdr:row>
      <xdr:rowOff>75353</xdr:rowOff>
    </xdr:to>
    <xdr:sp macro="" textlink="">
      <xdr:nvSpPr>
        <xdr:cNvPr id="443" name="Rectangle 29">
          <a:extLst>
            <a:ext uri="{FF2B5EF4-FFF2-40B4-BE49-F238E27FC236}">
              <a16:creationId xmlns:a16="http://schemas.microsoft.com/office/drawing/2014/main" id="{00000000-0008-0000-0200-0000BB010000}"/>
            </a:ext>
          </a:extLst>
        </xdr:cNvPr>
        <xdr:cNvSpPr>
          <a:spLocks noChangeArrowheads="1"/>
        </xdr:cNvSpPr>
      </xdr:nvSpPr>
      <xdr:spPr bwMode="auto">
        <a:xfrm>
          <a:off x="981230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789</xdr:row>
      <xdr:rowOff>75353</xdr:rowOff>
    </xdr:from>
    <xdr:to>
      <xdr:col>37</xdr:col>
      <xdr:colOff>264442</xdr:colOff>
      <xdr:row>789</xdr:row>
      <xdr:rowOff>75353</xdr:rowOff>
    </xdr:to>
    <xdr:sp macro="" textlink="">
      <xdr:nvSpPr>
        <xdr:cNvPr id="444" name="Rectangle 33">
          <a:extLst>
            <a:ext uri="{FF2B5EF4-FFF2-40B4-BE49-F238E27FC236}">
              <a16:creationId xmlns:a16="http://schemas.microsoft.com/office/drawing/2014/main" id="{00000000-0008-0000-0200-0000BC010000}"/>
            </a:ext>
          </a:extLst>
        </xdr:cNvPr>
        <xdr:cNvSpPr>
          <a:spLocks noChangeArrowheads="1"/>
        </xdr:cNvSpPr>
      </xdr:nvSpPr>
      <xdr:spPr bwMode="auto">
        <a:xfrm>
          <a:off x="981230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789</xdr:row>
      <xdr:rowOff>75353</xdr:rowOff>
    </xdr:from>
    <xdr:to>
      <xdr:col>37</xdr:col>
      <xdr:colOff>264442</xdr:colOff>
      <xdr:row>789</xdr:row>
      <xdr:rowOff>75353</xdr:rowOff>
    </xdr:to>
    <xdr:sp macro="" textlink="">
      <xdr:nvSpPr>
        <xdr:cNvPr id="445" name="Rectangle 37">
          <a:extLst>
            <a:ext uri="{FF2B5EF4-FFF2-40B4-BE49-F238E27FC236}">
              <a16:creationId xmlns:a16="http://schemas.microsoft.com/office/drawing/2014/main" id="{00000000-0008-0000-0200-0000BD010000}"/>
            </a:ext>
          </a:extLst>
        </xdr:cNvPr>
        <xdr:cNvSpPr>
          <a:spLocks noChangeArrowheads="1"/>
        </xdr:cNvSpPr>
      </xdr:nvSpPr>
      <xdr:spPr bwMode="auto">
        <a:xfrm>
          <a:off x="981230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789</xdr:row>
      <xdr:rowOff>142875</xdr:rowOff>
    </xdr:from>
    <xdr:to>
      <xdr:col>44</xdr:col>
      <xdr:colOff>228600</xdr:colOff>
      <xdr:row>789</xdr:row>
      <xdr:rowOff>142875</xdr:rowOff>
    </xdr:to>
    <xdr:sp macro="" textlink="">
      <xdr:nvSpPr>
        <xdr:cNvPr id="446" name="Rectangle 15">
          <a:extLst>
            <a:ext uri="{FF2B5EF4-FFF2-40B4-BE49-F238E27FC236}">
              <a16:creationId xmlns:a16="http://schemas.microsoft.com/office/drawing/2014/main" id="{00000000-0008-0000-0200-0000BE010000}"/>
            </a:ext>
          </a:extLst>
        </xdr:cNvPr>
        <xdr:cNvSpPr>
          <a:spLocks noChangeArrowheads="1"/>
        </xdr:cNvSpPr>
      </xdr:nvSpPr>
      <xdr:spPr bwMode="auto">
        <a:xfrm>
          <a:off x="11605260" y="199169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789</xdr:row>
      <xdr:rowOff>142875</xdr:rowOff>
    </xdr:from>
    <xdr:to>
      <xdr:col>44</xdr:col>
      <xdr:colOff>228600</xdr:colOff>
      <xdr:row>789</xdr:row>
      <xdr:rowOff>142875</xdr:rowOff>
    </xdr:to>
    <xdr:sp macro="" textlink="">
      <xdr:nvSpPr>
        <xdr:cNvPr id="447" name="Rectangle 29">
          <a:extLst>
            <a:ext uri="{FF2B5EF4-FFF2-40B4-BE49-F238E27FC236}">
              <a16:creationId xmlns:a16="http://schemas.microsoft.com/office/drawing/2014/main" id="{00000000-0008-0000-0200-0000BF010000}"/>
            </a:ext>
          </a:extLst>
        </xdr:cNvPr>
        <xdr:cNvSpPr>
          <a:spLocks noChangeArrowheads="1"/>
        </xdr:cNvSpPr>
      </xdr:nvSpPr>
      <xdr:spPr bwMode="auto">
        <a:xfrm>
          <a:off x="11605260" y="199169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789</xdr:row>
      <xdr:rowOff>142875</xdr:rowOff>
    </xdr:from>
    <xdr:to>
      <xdr:col>44</xdr:col>
      <xdr:colOff>228600</xdr:colOff>
      <xdr:row>789</xdr:row>
      <xdr:rowOff>142875</xdr:rowOff>
    </xdr:to>
    <xdr:sp macro="" textlink="">
      <xdr:nvSpPr>
        <xdr:cNvPr id="448" name="Rectangle 33">
          <a:extLst>
            <a:ext uri="{FF2B5EF4-FFF2-40B4-BE49-F238E27FC236}">
              <a16:creationId xmlns:a16="http://schemas.microsoft.com/office/drawing/2014/main" id="{00000000-0008-0000-0200-0000C0010000}"/>
            </a:ext>
          </a:extLst>
        </xdr:cNvPr>
        <xdr:cNvSpPr>
          <a:spLocks noChangeArrowheads="1"/>
        </xdr:cNvSpPr>
      </xdr:nvSpPr>
      <xdr:spPr bwMode="auto">
        <a:xfrm>
          <a:off x="11605260" y="199169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789</xdr:row>
      <xdr:rowOff>142875</xdr:rowOff>
    </xdr:from>
    <xdr:to>
      <xdr:col>44</xdr:col>
      <xdr:colOff>228600</xdr:colOff>
      <xdr:row>789</xdr:row>
      <xdr:rowOff>142875</xdr:rowOff>
    </xdr:to>
    <xdr:sp macro="" textlink="">
      <xdr:nvSpPr>
        <xdr:cNvPr id="449" name="Rectangle 37">
          <a:extLst>
            <a:ext uri="{FF2B5EF4-FFF2-40B4-BE49-F238E27FC236}">
              <a16:creationId xmlns:a16="http://schemas.microsoft.com/office/drawing/2014/main" id="{00000000-0008-0000-0200-0000C1010000}"/>
            </a:ext>
          </a:extLst>
        </xdr:cNvPr>
        <xdr:cNvSpPr>
          <a:spLocks noChangeArrowheads="1"/>
        </xdr:cNvSpPr>
      </xdr:nvSpPr>
      <xdr:spPr bwMode="auto">
        <a:xfrm>
          <a:off x="11605260" y="199169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792</xdr:row>
      <xdr:rowOff>75353</xdr:rowOff>
    </xdr:from>
    <xdr:to>
      <xdr:col>44</xdr:col>
      <xdr:colOff>264442</xdr:colOff>
      <xdr:row>792</xdr:row>
      <xdr:rowOff>75353</xdr:rowOff>
    </xdr:to>
    <xdr:sp macro="" textlink="">
      <xdr:nvSpPr>
        <xdr:cNvPr id="450" name="Rectangle 15">
          <a:extLst>
            <a:ext uri="{FF2B5EF4-FFF2-40B4-BE49-F238E27FC236}">
              <a16:creationId xmlns:a16="http://schemas.microsoft.com/office/drawing/2014/main" id="{00000000-0008-0000-0200-0000C2010000}"/>
            </a:ext>
          </a:extLst>
        </xdr:cNvPr>
        <xdr:cNvSpPr>
          <a:spLocks noChangeArrowheads="1"/>
        </xdr:cNvSpPr>
      </xdr:nvSpPr>
      <xdr:spPr bwMode="auto">
        <a:xfrm>
          <a:off x="11625862" y="199673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792</xdr:row>
      <xdr:rowOff>75353</xdr:rowOff>
    </xdr:from>
    <xdr:to>
      <xdr:col>44</xdr:col>
      <xdr:colOff>264442</xdr:colOff>
      <xdr:row>792</xdr:row>
      <xdr:rowOff>75353</xdr:rowOff>
    </xdr:to>
    <xdr:sp macro="" textlink="">
      <xdr:nvSpPr>
        <xdr:cNvPr id="451" name="Rectangle 29">
          <a:extLst>
            <a:ext uri="{FF2B5EF4-FFF2-40B4-BE49-F238E27FC236}">
              <a16:creationId xmlns:a16="http://schemas.microsoft.com/office/drawing/2014/main" id="{00000000-0008-0000-0200-0000C3010000}"/>
            </a:ext>
          </a:extLst>
        </xdr:cNvPr>
        <xdr:cNvSpPr>
          <a:spLocks noChangeArrowheads="1"/>
        </xdr:cNvSpPr>
      </xdr:nvSpPr>
      <xdr:spPr bwMode="auto">
        <a:xfrm>
          <a:off x="11625862" y="199673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792</xdr:row>
      <xdr:rowOff>75353</xdr:rowOff>
    </xdr:from>
    <xdr:to>
      <xdr:col>44</xdr:col>
      <xdr:colOff>264442</xdr:colOff>
      <xdr:row>792</xdr:row>
      <xdr:rowOff>75353</xdr:rowOff>
    </xdr:to>
    <xdr:sp macro="" textlink="">
      <xdr:nvSpPr>
        <xdr:cNvPr id="452" name="Rectangle 33">
          <a:extLst>
            <a:ext uri="{FF2B5EF4-FFF2-40B4-BE49-F238E27FC236}">
              <a16:creationId xmlns:a16="http://schemas.microsoft.com/office/drawing/2014/main" id="{00000000-0008-0000-0200-0000C4010000}"/>
            </a:ext>
          </a:extLst>
        </xdr:cNvPr>
        <xdr:cNvSpPr>
          <a:spLocks noChangeArrowheads="1"/>
        </xdr:cNvSpPr>
      </xdr:nvSpPr>
      <xdr:spPr bwMode="auto">
        <a:xfrm>
          <a:off x="11625862" y="199673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792</xdr:row>
      <xdr:rowOff>75353</xdr:rowOff>
    </xdr:from>
    <xdr:to>
      <xdr:col>44</xdr:col>
      <xdr:colOff>264442</xdr:colOff>
      <xdr:row>792</xdr:row>
      <xdr:rowOff>75353</xdr:rowOff>
    </xdr:to>
    <xdr:sp macro="" textlink="">
      <xdr:nvSpPr>
        <xdr:cNvPr id="453" name="Rectangle 37">
          <a:extLst>
            <a:ext uri="{FF2B5EF4-FFF2-40B4-BE49-F238E27FC236}">
              <a16:creationId xmlns:a16="http://schemas.microsoft.com/office/drawing/2014/main" id="{00000000-0008-0000-0200-0000C5010000}"/>
            </a:ext>
          </a:extLst>
        </xdr:cNvPr>
        <xdr:cNvSpPr>
          <a:spLocks noChangeArrowheads="1"/>
        </xdr:cNvSpPr>
      </xdr:nvSpPr>
      <xdr:spPr bwMode="auto">
        <a:xfrm>
          <a:off x="11625862" y="199673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789</xdr:row>
      <xdr:rowOff>75353</xdr:rowOff>
    </xdr:from>
    <xdr:to>
      <xdr:col>38</xdr:col>
      <xdr:colOff>264442</xdr:colOff>
      <xdr:row>789</xdr:row>
      <xdr:rowOff>75353</xdr:rowOff>
    </xdr:to>
    <xdr:sp macro="" textlink="">
      <xdr:nvSpPr>
        <xdr:cNvPr id="454" name="Rectangle 15">
          <a:extLst>
            <a:ext uri="{FF2B5EF4-FFF2-40B4-BE49-F238E27FC236}">
              <a16:creationId xmlns:a16="http://schemas.microsoft.com/office/drawing/2014/main" id="{00000000-0008-0000-0200-0000C6010000}"/>
            </a:ext>
          </a:extLst>
        </xdr:cNvPr>
        <xdr:cNvSpPr>
          <a:spLocks noChangeArrowheads="1"/>
        </xdr:cNvSpPr>
      </xdr:nvSpPr>
      <xdr:spPr bwMode="auto">
        <a:xfrm>
          <a:off x="1008662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789</xdr:row>
      <xdr:rowOff>75353</xdr:rowOff>
    </xdr:from>
    <xdr:to>
      <xdr:col>38</xdr:col>
      <xdr:colOff>264442</xdr:colOff>
      <xdr:row>789</xdr:row>
      <xdr:rowOff>75353</xdr:rowOff>
    </xdr:to>
    <xdr:sp macro="" textlink="">
      <xdr:nvSpPr>
        <xdr:cNvPr id="455" name="Rectangle 29">
          <a:extLst>
            <a:ext uri="{FF2B5EF4-FFF2-40B4-BE49-F238E27FC236}">
              <a16:creationId xmlns:a16="http://schemas.microsoft.com/office/drawing/2014/main" id="{00000000-0008-0000-0200-0000C7010000}"/>
            </a:ext>
          </a:extLst>
        </xdr:cNvPr>
        <xdr:cNvSpPr>
          <a:spLocks noChangeArrowheads="1"/>
        </xdr:cNvSpPr>
      </xdr:nvSpPr>
      <xdr:spPr bwMode="auto">
        <a:xfrm>
          <a:off x="1008662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789</xdr:row>
      <xdr:rowOff>75353</xdr:rowOff>
    </xdr:from>
    <xdr:to>
      <xdr:col>38</xdr:col>
      <xdr:colOff>264442</xdr:colOff>
      <xdr:row>789</xdr:row>
      <xdr:rowOff>75353</xdr:rowOff>
    </xdr:to>
    <xdr:sp macro="" textlink="">
      <xdr:nvSpPr>
        <xdr:cNvPr id="456" name="Rectangle 33">
          <a:extLst>
            <a:ext uri="{FF2B5EF4-FFF2-40B4-BE49-F238E27FC236}">
              <a16:creationId xmlns:a16="http://schemas.microsoft.com/office/drawing/2014/main" id="{00000000-0008-0000-0200-0000C8010000}"/>
            </a:ext>
          </a:extLst>
        </xdr:cNvPr>
        <xdr:cNvSpPr>
          <a:spLocks noChangeArrowheads="1"/>
        </xdr:cNvSpPr>
      </xdr:nvSpPr>
      <xdr:spPr bwMode="auto">
        <a:xfrm>
          <a:off x="1008662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789</xdr:row>
      <xdr:rowOff>75353</xdr:rowOff>
    </xdr:from>
    <xdr:to>
      <xdr:col>38</xdr:col>
      <xdr:colOff>264442</xdr:colOff>
      <xdr:row>789</xdr:row>
      <xdr:rowOff>75353</xdr:rowOff>
    </xdr:to>
    <xdr:sp macro="" textlink="">
      <xdr:nvSpPr>
        <xdr:cNvPr id="457" name="Rectangle 37">
          <a:extLst>
            <a:ext uri="{FF2B5EF4-FFF2-40B4-BE49-F238E27FC236}">
              <a16:creationId xmlns:a16="http://schemas.microsoft.com/office/drawing/2014/main" id="{00000000-0008-0000-0200-0000C9010000}"/>
            </a:ext>
          </a:extLst>
        </xdr:cNvPr>
        <xdr:cNvSpPr>
          <a:spLocks noChangeArrowheads="1"/>
        </xdr:cNvSpPr>
      </xdr:nvSpPr>
      <xdr:spPr bwMode="auto">
        <a:xfrm>
          <a:off x="1008662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789</xdr:row>
      <xdr:rowOff>75353</xdr:rowOff>
    </xdr:from>
    <xdr:to>
      <xdr:col>38</xdr:col>
      <xdr:colOff>264442</xdr:colOff>
      <xdr:row>789</xdr:row>
      <xdr:rowOff>75353</xdr:rowOff>
    </xdr:to>
    <xdr:sp macro="" textlink="">
      <xdr:nvSpPr>
        <xdr:cNvPr id="458" name="Rectangle 15">
          <a:extLst>
            <a:ext uri="{FF2B5EF4-FFF2-40B4-BE49-F238E27FC236}">
              <a16:creationId xmlns:a16="http://schemas.microsoft.com/office/drawing/2014/main" id="{00000000-0008-0000-0200-0000CA010000}"/>
            </a:ext>
          </a:extLst>
        </xdr:cNvPr>
        <xdr:cNvSpPr>
          <a:spLocks noChangeArrowheads="1"/>
        </xdr:cNvSpPr>
      </xdr:nvSpPr>
      <xdr:spPr bwMode="auto">
        <a:xfrm>
          <a:off x="1008662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789</xdr:row>
      <xdr:rowOff>75353</xdr:rowOff>
    </xdr:from>
    <xdr:to>
      <xdr:col>38</xdr:col>
      <xdr:colOff>264442</xdr:colOff>
      <xdr:row>789</xdr:row>
      <xdr:rowOff>75353</xdr:rowOff>
    </xdr:to>
    <xdr:sp macro="" textlink="">
      <xdr:nvSpPr>
        <xdr:cNvPr id="459" name="Rectangle 29">
          <a:extLst>
            <a:ext uri="{FF2B5EF4-FFF2-40B4-BE49-F238E27FC236}">
              <a16:creationId xmlns:a16="http://schemas.microsoft.com/office/drawing/2014/main" id="{00000000-0008-0000-0200-0000CB010000}"/>
            </a:ext>
          </a:extLst>
        </xdr:cNvPr>
        <xdr:cNvSpPr>
          <a:spLocks noChangeArrowheads="1"/>
        </xdr:cNvSpPr>
      </xdr:nvSpPr>
      <xdr:spPr bwMode="auto">
        <a:xfrm>
          <a:off x="1008662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789</xdr:row>
      <xdr:rowOff>75353</xdr:rowOff>
    </xdr:from>
    <xdr:to>
      <xdr:col>38</xdr:col>
      <xdr:colOff>264442</xdr:colOff>
      <xdr:row>789</xdr:row>
      <xdr:rowOff>75353</xdr:rowOff>
    </xdr:to>
    <xdr:sp macro="" textlink="">
      <xdr:nvSpPr>
        <xdr:cNvPr id="460" name="Rectangle 33">
          <a:extLst>
            <a:ext uri="{FF2B5EF4-FFF2-40B4-BE49-F238E27FC236}">
              <a16:creationId xmlns:a16="http://schemas.microsoft.com/office/drawing/2014/main" id="{00000000-0008-0000-0200-0000CC010000}"/>
            </a:ext>
          </a:extLst>
        </xdr:cNvPr>
        <xdr:cNvSpPr>
          <a:spLocks noChangeArrowheads="1"/>
        </xdr:cNvSpPr>
      </xdr:nvSpPr>
      <xdr:spPr bwMode="auto">
        <a:xfrm>
          <a:off x="1008662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789</xdr:row>
      <xdr:rowOff>75353</xdr:rowOff>
    </xdr:from>
    <xdr:to>
      <xdr:col>38</xdr:col>
      <xdr:colOff>264442</xdr:colOff>
      <xdr:row>789</xdr:row>
      <xdr:rowOff>75353</xdr:rowOff>
    </xdr:to>
    <xdr:sp macro="" textlink="">
      <xdr:nvSpPr>
        <xdr:cNvPr id="461" name="Rectangle 37">
          <a:extLst>
            <a:ext uri="{FF2B5EF4-FFF2-40B4-BE49-F238E27FC236}">
              <a16:creationId xmlns:a16="http://schemas.microsoft.com/office/drawing/2014/main" id="{00000000-0008-0000-0200-0000CD010000}"/>
            </a:ext>
          </a:extLst>
        </xdr:cNvPr>
        <xdr:cNvSpPr>
          <a:spLocks noChangeArrowheads="1"/>
        </xdr:cNvSpPr>
      </xdr:nvSpPr>
      <xdr:spPr bwMode="auto">
        <a:xfrm>
          <a:off x="1008662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789</xdr:row>
      <xdr:rowOff>75353</xdr:rowOff>
    </xdr:from>
    <xdr:to>
      <xdr:col>38</xdr:col>
      <xdr:colOff>264442</xdr:colOff>
      <xdr:row>789</xdr:row>
      <xdr:rowOff>75353</xdr:rowOff>
    </xdr:to>
    <xdr:sp macro="" textlink="">
      <xdr:nvSpPr>
        <xdr:cNvPr id="462" name="Rectangle 15">
          <a:extLst>
            <a:ext uri="{FF2B5EF4-FFF2-40B4-BE49-F238E27FC236}">
              <a16:creationId xmlns:a16="http://schemas.microsoft.com/office/drawing/2014/main" id="{00000000-0008-0000-0200-0000CE010000}"/>
            </a:ext>
          </a:extLst>
        </xdr:cNvPr>
        <xdr:cNvSpPr>
          <a:spLocks noChangeArrowheads="1"/>
        </xdr:cNvSpPr>
      </xdr:nvSpPr>
      <xdr:spPr bwMode="auto">
        <a:xfrm>
          <a:off x="1008662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789</xdr:row>
      <xdr:rowOff>75353</xdr:rowOff>
    </xdr:from>
    <xdr:to>
      <xdr:col>38</xdr:col>
      <xdr:colOff>264442</xdr:colOff>
      <xdr:row>789</xdr:row>
      <xdr:rowOff>75353</xdr:rowOff>
    </xdr:to>
    <xdr:sp macro="" textlink="">
      <xdr:nvSpPr>
        <xdr:cNvPr id="463" name="Rectangle 29">
          <a:extLst>
            <a:ext uri="{FF2B5EF4-FFF2-40B4-BE49-F238E27FC236}">
              <a16:creationId xmlns:a16="http://schemas.microsoft.com/office/drawing/2014/main" id="{00000000-0008-0000-0200-0000CF010000}"/>
            </a:ext>
          </a:extLst>
        </xdr:cNvPr>
        <xdr:cNvSpPr>
          <a:spLocks noChangeArrowheads="1"/>
        </xdr:cNvSpPr>
      </xdr:nvSpPr>
      <xdr:spPr bwMode="auto">
        <a:xfrm>
          <a:off x="1008662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789</xdr:row>
      <xdr:rowOff>75353</xdr:rowOff>
    </xdr:from>
    <xdr:to>
      <xdr:col>38</xdr:col>
      <xdr:colOff>264442</xdr:colOff>
      <xdr:row>789</xdr:row>
      <xdr:rowOff>75353</xdr:rowOff>
    </xdr:to>
    <xdr:sp macro="" textlink="">
      <xdr:nvSpPr>
        <xdr:cNvPr id="464" name="Rectangle 33">
          <a:extLst>
            <a:ext uri="{FF2B5EF4-FFF2-40B4-BE49-F238E27FC236}">
              <a16:creationId xmlns:a16="http://schemas.microsoft.com/office/drawing/2014/main" id="{00000000-0008-0000-0200-0000D0010000}"/>
            </a:ext>
          </a:extLst>
        </xdr:cNvPr>
        <xdr:cNvSpPr>
          <a:spLocks noChangeArrowheads="1"/>
        </xdr:cNvSpPr>
      </xdr:nvSpPr>
      <xdr:spPr bwMode="auto">
        <a:xfrm>
          <a:off x="1008662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789</xdr:row>
      <xdr:rowOff>75353</xdr:rowOff>
    </xdr:from>
    <xdr:to>
      <xdr:col>38</xdr:col>
      <xdr:colOff>264442</xdr:colOff>
      <xdr:row>789</xdr:row>
      <xdr:rowOff>75353</xdr:rowOff>
    </xdr:to>
    <xdr:sp macro="" textlink="">
      <xdr:nvSpPr>
        <xdr:cNvPr id="465" name="Rectangle 37">
          <a:extLst>
            <a:ext uri="{FF2B5EF4-FFF2-40B4-BE49-F238E27FC236}">
              <a16:creationId xmlns:a16="http://schemas.microsoft.com/office/drawing/2014/main" id="{00000000-0008-0000-0200-0000D1010000}"/>
            </a:ext>
          </a:extLst>
        </xdr:cNvPr>
        <xdr:cNvSpPr>
          <a:spLocks noChangeArrowheads="1"/>
        </xdr:cNvSpPr>
      </xdr:nvSpPr>
      <xdr:spPr bwMode="auto">
        <a:xfrm>
          <a:off x="1008662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789</xdr:row>
      <xdr:rowOff>75353</xdr:rowOff>
    </xdr:from>
    <xdr:to>
      <xdr:col>37</xdr:col>
      <xdr:colOff>264442</xdr:colOff>
      <xdr:row>789</xdr:row>
      <xdr:rowOff>75353</xdr:rowOff>
    </xdr:to>
    <xdr:sp macro="" textlink="">
      <xdr:nvSpPr>
        <xdr:cNvPr id="466" name="Rectangle 15">
          <a:extLst>
            <a:ext uri="{FF2B5EF4-FFF2-40B4-BE49-F238E27FC236}">
              <a16:creationId xmlns:a16="http://schemas.microsoft.com/office/drawing/2014/main" id="{00000000-0008-0000-0200-0000D2010000}"/>
            </a:ext>
          </a:extLst>
        </xdr:cNvPr>
        <xdr:cNvSpPr>
          <a:spLocks noChangeArrowheads="1"/>
        </xdr:cNvSpPr>
      </xdr:nvSpPr>
      <xdr:spPr bwMode="auto">
        <a:xfrm>
          <a:off x="981230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789</xdr:row>
      <xdr:rowOff>75353</xdr:rowOff>
    </xdr:from>
    <xdr:to>
      <xdr:col>37</xdr:col>
      <xdr:colOff>264442</xdr:colOff>
      <xdr:row>789</xdr:row>
      <xdr:rowOff>75353</xdr:rowOff>
    </xdr:to>
    <xdr:sp macro="" textlink="">
      <xdr:nvSpPr>
        <xdr:cNvPr id="467" name="Rectangle 29">
          <a:extLst>
            <a:ext uri="{FF2B5EF4-FFF2-40B4-BE49-F238E27FC236}">
              <a16:creationId xmlns:a16="http://schemas.microsoft.com/office/drawing/2014/main" id="{00000000-0008-0000-0200-0000D3010000}"/>
            </a:ext>
          </a:extLst>
        </xdr:cNvPr>
        <xdr:cNvSpPr>
          <a:spLocks noChangeArrowheads="1"/>
        </xdr:cNvSpPr>
      </xdr:nvSpPr>
      <xdr:spPr bwMode="auto">
        <a:xfrm>
          <a:off x="981230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789</xdr:row>
      <xdr:rowOff>75353</xdr:rowOff>
    </xdr:from>
    <xdr:to>
      <xdr:col>37</xdr:col>
      <xdr:colOff>264442</xdr:colOff>
      <xdr:row>789</xdr:row>
      <xdr:rowOff>75353</xdr:rowOff>
    </xdr:to>
    <xdr:sp macro="" textlink="">
      <xdr:nvSpPr>
        <xdr:cNvPr id="468" name="Rectangle 33">
          <a:extLst>
            <a:ext uri="{FF2B5EF4-FFF2-40B4-BE49-F238E27FC236}">
              <a16:creationId xmlns:a16="http://schemas.microsoft.com/office/drawing/2014/main" id="{00000000-0008-0000-0200-0000D4010000}"/>
            </a:ext>
          </a:extLst>
        </xdr:cNvPr>
        <xdr:cNvSpPr>
          <a:spLocks noChangeArrowheads="1"/>
        </xdr:cNvSpPr>
      </xdr:nvSpPr>
      <xdr:spPr bwMode="auto">
        <a:xfrm>
          <a:off x="981230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789</xdr:row>
      <xdr:rowOff>75353</xdr:rowOff>
    </xdr:from>
    <xdr:to>
      <xdr:col>37</xdr:col>
      <xdr:colOff>264442</xdr:colOff>
      <xdr:row>789</xdr:row>
      <xdr:rowOff>75353</xdr:rowOff>
    </xdr:to>
    <xdr:sp macro="" textlink="">
      <xdr:nvSpPr>
        <xdr:cNvPr id="469" name="Rectangle 37">
          <a:extLst>
            <a:ext uri="{FF2B5EF4-FFF2-40B4-BE49-F238E27FC236}">
              <a16:creationId xmlns:a16="http://schemas.microsoft.com/office/drawing/2014/main" id="{00000000-0008-0000-0200-0000D5010000}"/>
            </a:ext>
          </a:extLst>
        </xdr:cNvPr>
        <xdr:cNvSpPr>
          <a:spLocks noChangeArrowheads="1"/>
        </xdr:cNvSpPr>
      </xdr:nvSpPr>
      <xdr:spPr bwMode="auto">
        <a:xfrm>
          <a:off x="981230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789</xdr:row>
      <xdr:rowOff>142875</xdr:rowOff>
    </xdr:from>
    <xdr:to>
      <xdr:col>44</xdr:col>
      <xdr:colOff>228600</xdr:colOff>
      <xdr:row>789</xdr:row>
      <xdr:rowOff>142875</xdr:rowOff>
    </xdr:to>
    <xdr:sp macro="" textlink="">
      <xdr:nvSpPr>
        <xdr:cNvPr id="470" name="Rectangle 15">
          <a:extLst>
            <a:ext uri="{FF2B5EF4-FFF2-40B4-BE49-F238E27FC236}">
              <a16:creationId xmlns:a16="http://schemas.microsoft.com/office/drawing/2014/main" id="{00000000-0008-0000-0200-0000D6010000}"/>
            </a:ext>
          </a:extLst>
        </xdr:cNvPr>
        <xdr:cNvSpPr>
          <a:spLocks noChangeArrowheads="1"/>
        </xdr:cNvSpPr>
      </xdr:nvSpPr>
      <xdr:spPr bwMode="auto">
        <a:xfrm>
          <a:off x="11605260" y="199169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789</xdr:row>
      <xdr:rowOff>142875</xdr:rowOff>
    </xdr:from>
    <xdr:to>
      <xdr:col>44</xdr:col>
      <xdr:colOff>228600</xdr:colOff>
      <xdr:row>789</xdr:row>
      <xdr:rowOff>142875</xdr:rowOff>
    </xdr:to>
    <xdr:sp macro="" textlink="">
      <xdr:nvSpPr>
        <xdr:cNvPr id="471" name="Rectangle 29">
          <a:extLst>
            <a:ext uri="{FF2B5EF4-FFF2-40B4-BE49-F238E27FC236}">
              <a16:creationId xmlns:a16="http://schemas.microsoft.com/office/drawing/2014/main" id="{00000000-0008-0000-0200-0000D7010000}"/>
            </a:ext>
          </a:extLst>
        </xdr:cNvPr>
        <xdr:cNvSpPr>
          <a:spLocks noChangeArrowheads="1"/>
        </xdr:cNvSpPr>
      </xdr:nvSpPr>
      <xdr:spPr bwMode="auto">
        <a:xfrm>
          <a:off x="11605260" y="199169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789</xdr:row>
      <xdr:rowOff>142875</xdr:rowOff>
    </xdr:from>
    <xdr:to>
      <xdr:col>44</xdr:col>
      <xdr:colOff>228600</xdr:colOff>
      <xdr:row>789</xdr:row>
      <xdr:rowOff>142875</xdr:rowOff>
    </xdr:to>
    <xdr:sp macro="" textlink="">
      <xdr:nvSpPr>
        <xdr:cNvPr id="472" name="Rectangle 33">
          <a:extLst>
            <a:ext uri="{FF2B5EF4-FFF2-40B4-BE49-F238E27FC236}">
              <a16:creationId xmlns:a16="http://schemas.microsoft.com/office/drawing/2014/main" id="{00000000-0008-0000-0200-0000D8010000}"/>
            </a:ext>
          </a:extLst>
        </xdr:cNvPr>
        <xdr:cNvSpPr>
          <a:spLocks noChangeArrowheads="1"/>
        </xdr:cNvSpPr>
      </xdr:nvSpPr>
      <xdr:spPr bwMode="auto">
        <a:xfrm>
          <a:off x="11605260" y="199169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789</xdr:row>
      <xdr:rowOff>142875</xdr:rowOff>
    </xdr:from>
    <xdr:to>
      <xdr:col>44</xdr:col>
      <xdr:colOff>228600</xdr:colOff>
      <xdr:row>789</xdr:row>
      <xdr:rowOff>142875</xdr:rowOff>
    </xdr:to>
    <xdr:sp macro="" textlink="">
      <xdr:nvSpPr>
        <xdr:cNvPr id="473" name="Rectangle 37">
          <a:extLst>
            <a:ext uri="{FF2B5EF4-FFF2-40B4-BE49-F238E27FC236}">
              <a16:creationId xmlns:a16="http://schemas.microsoft.com/office/drawing/2014/main" id="{00000000-0008-0000-0200-0000D9010000}"/>
            </a:ext>
          </a:extLst>
        </xdr:cNvPr>
        <xdr:cNvSpPr>
          <a:spLocks noChangeArrowheads="1"/>
        </xdr:cNvSpPr>
      </xdr:nvSpPr>
      <xdr:spPr bwMode="auto">
        <a:xfrm>
          <a:off x="11605260" y="199169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789</xdr:row>
      <xdr:rowOff>75353</xdr:rowOff>
    </xdr:from>
    <xdr:to>
      <xdr:col>37</xdr:col>
      <xdr:colOff>264442</xdr:colOff>
      <xdr:row>789</xdr:row>
      <xdr:rowOff>75353</xdr:rowOff>
    </xdr:to>
    <xdr:sp macro="" textlink="">
      <xdr:nvSpPr>
        <xdr:cNvPr id="474" name="Rectangle 15">
          <a:extLst>
            <a:ext uri="{FF2B5EF4-FFF2-40B4-BE49-F238E27FC236}">
              <a16:creationId xmlns:a16="http://schemas.microsoft.com/office/drawing/2014/main" id="{00000000-0008-0000-0200-0000DA010000}"/>
            </a:ext>
          </a:extLst>
        </xdr:cNvPr>
        <xdr:cNvSpPr>
          <a:spLocks noChangeArrowheads="1"/>
        </xdr:cNvSpPr>
      </xdr:nvSpPr>
      <xdr:spPr bwMode="auto">
        <a:xfrm>
          <a:off x="981230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789</xdr:row>
      <xdr:rowOff>75353</xdr:rowOff>
    </xdr:from>
    <xdr:to>
      <xdr:col>37</xdr:col>
      <xdr:colOff>264442</xdr:colOff>
      <xdr:row>789</xdr:row>
      <xdr:rowOff>75353</xdr:rowOff>
    </xdr:to>
    <xdr:sp macro="" textlink="">
      <xdr:nvSpPr>
        <xdr:cNvPr id="475" name="Rectangle 29">
          <a:extLst>
            <a:ext uri="{FF2B5EF4-FFF2-40B4-BE49-F238E27FC236}">
              <a16:creationId xmlns:a16="http://schemas.microsoft.com/office/drawing/2014/main" id="{00000000-0008-0000-0200-0000DB010000}"/>
            </a:ext>
          </a:extLst>
        </xdr:cNvPr>
        <xdr:cNvSpPr>
          <a:spLocks noChangeArrowheads="1"/>
        </xdr:cNvSpPr>
      </xdr:nvSpPr>
      <xdr:spPr bwMode="auto">
        <a:xfrm>
          <a:off x="981230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789</xdr:row>
      <xdr:rowOff>75353</xdr:rowOff>
    </xdr:from>
    <xdr:to>
      <xdr:col>37</xdr:col>
      <xdr:colOff>264442</xdr:colOff>
      <xdr:row>789</xdr:row>
      <xdr:rowOff>75353</xdr:rowOff>
    </xdr:to>
    <xdr:sp macro="" textlink="">
      <xdr:nvSpPr>
        <xdr:cNvPr id="476" name="Rectangle 33">
          <a:extLst>
            <a:ext uri="{FF2B5EF4-FFF2-40B4-BE49-F238E27FC236}">
              <a16:creationId xmlns:a16="http://schemas.microsoft.com/office/drawing/2014/main" id="{00000000-0008-0000-0200-0000DC010000}"/>
            </a:ext>
          </a:extLst>
        </xdr:cNvPr>
        <xdr:cNvSpPr>
          <a:spLocks noChangeArrowheads="1"/>
        </xdr:cNvSpPr>
      </xdr:nvSpPr>
      <xdr:spPr bwMode="auto">
        <a:xfrm>
          <a:off x="981230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789</xdr:row>
      <xdr:rowOff>75353</xdr:rowOff>
    </xdr:from>
    <xdr:to>
      <xdr:col>37</xdr:col>
      <xdr:colOff>264442</xdr:colOff>
      <xdr:row>789</xdr:row>
      <xdr:rowOff>75353</xdr:rowOff>
    </xdr:to>
    <xdr:sp macro="" textlink="">
      <xdr:nvSpPr>
        <xdr:cNvPr id="477" name="Rectangle 37">
          <a:extLst>
            <a:ext uri="{FF2B5EF4-FFF2-40B4-BE49-F238E27FC236}">
              <a16:creationId xmlns:a16="http://schemas.microsoft.com/office/drawing/2014/main" id="{00000000-0008-0000-0200-0000DD010000}"/>
            </a:ext>
          </a:extLst>
        </xdr:cNvPr>
        <xdr:cNvSpPr>
          <a:spLocks noChangeArrowheads="1"/>
        </xdr:cNvSpPr>
      </xdr:nvSpPr>
      <xdr:spPr bwMode="auto">
        <a:xfrm>
          <a:off x="9812302" y="199102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789</xdr:row>
      <xdr:rowOff>142875</xdr:rowOff>
    </xdr:from>
    <xdr:to>
      <xdr:col>44</xdr:col>
      <xdr:colOff>228600</xdr:colOff>
      <xdr:row>789</xdr:row>
      <xdr:rowOff>142875</xdr:rowOff>
    </xdr:to>
    <xdr:sp macro="" textlink="">
      <xdr:nvSpPr>
        <xdr:cNvPr id="478" name="Rectangle 15">
          <a:extLst>
            <a:ext uri="{FF2B5EF4-FFF2-40B4-BE49-F238E27FC236}">
              <a16:creationId xmlns:a16="http://schemas.microsoft.com/office/drawing/2014/main" id="{00000000-0008-0000-0200-0000DE010000}"/>
            </a:ext>
          </a:extLst>
        </xdr:cNvPr>
        <xdr:cNvSpPr>
          <a:spLocks noChangeArrowheads="1"/>
        </xdr:cNvSpPr>
      </xdr:nvSpPr>
      <xdr:spPr bwMode="auto">
        <a:xfrm>
          <a:off x="11605260" y="199169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789</xdr:row>
      <xdr:rowOff>142875</xdr:rowOff>
    </xdr:from>
    <xdr:to>
      <xdr:col>44</xdr:col>
      <xdr:colOff>228600</xdr:colOff>
      <xdr:row>789</xdr:row>
      <xdr:rowOff>142875</xdr:rowOff>
    </xdr:to>
    <xdr:sp macro="" textlink="">
      <xdr:nvSpPr>
        <xdr:cNvPr id="479" name="Rectangle 29">
          <a:extLst>
            <a:ext uri="{FF2B5EF4-FFF2-40B4-BE49-F238E27FC236}">
              <a16:creationId xmlns:a16="http://schemas.microsoft.com/office/drawing/2014/main" id="{00000000-0008-0000-0200-0000DF010000}"/>
            </a:ext>
          </a:extLst>
        </xdr:cNvPr>
        <xdr:cNvSpPr>
          <a:spLocks noChangeArrowheads="1"/>
        </xdr:cNvSpPr>
      </xdr:nvSpPr>
      <xdr:spPr bwMode="auto">
        <a:xfrm>
          <a:off x="11605260" y="199169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789</xdr:row>
      <xdr:rowOff>142875</xdr:rowOff>
    </xdr:from>
    <xdr:to>
      <xdr:col>44</xdr:col>
      <xdr:colOff>228600</xdr:colOff>
      <xdr:row>789</xdr:row>
      <xdr:rowOff>142875</xdr:rowOff>
    </xdr:to>
    <xdr:sp macro="" textlink="">
      <xdr:nvSpPr>
        <xdr:cNvPr id="480" name="Rectangle 33">
          <a:extLst>
            <a:ext uri="{FF2B5EF4-FFF2-40B4-BE49-F238E27FC236}">
              <a16:creationId xmlns:a16="http://schemas.microsoft.com/office/drawing/2014/main" id="{00000000-0008-0000-0200-0000E0010000}"/>
            </a:ext>
          </a:extLst>
        </xdr:cNvPr>
        <xdr:cNvSpPr>
          <a:spLocks noChangeArrowheads="1"/>
        </xdr:cNvSpPr>
      </xdr:nvSpPr>
      <xdr:spPr bwMode="auto">
        <a:xfrm>
          <a:off x="11605260" y="199169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789</xdr:row>
      <xdr:rowOff>142875</xdr:rowOff>
    </xdr:from>
    <xdr:to>
      <xdr:col>44</xdr:col>
      <xdr:colOff>228600</xdr:colOff>
      <xdr:row>789</xdr:row>
      <xdr:rowOff>142875</xdr:rowOff>
    </xdr:to>
    <xdr:sp macro="" textlink="">
      <xdr:nvSpPr>
        <xdr:cNvPr id="481" name="Rectangle 37">
          <a:extLst>
            <a:ext uri="{FF2B5EF4-FFF2-40B4-BE49-F238E27FC236}">
              <a16:creationId xmlns:a16="http://schemas.microsoft.com/office/drawing/2014/main" id="{00000000-0008-0000-0200-0000E1010000}"/>
            </a:ext>
          </a:extLst>
        </xdr:cNvPr>
        <xdr:cNvSpPr>
          <a:spLocks noChangeArrowheads="1"/>
        </xdr:cNvSpPr>
      </xdr:nvSpPr>
      <xdr:spPr bwMode="auto">
        <a:xfrm>
          <a:off x="11605260" y="199169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857</xdr:row>
      <xdr:rowOff>75353</xdr:rowOff>
    </xdr:from>
    <xdr:to>
      <xdr:col>40</xdr:col>
      <xdr:colOff>264442</xdr:colOff>
      <xdr:row>857</xdr:row>
      <xdr:rowOff>75353</xdr:rowOff>
    </xdr:to>
    <xdr:sp macro="" textlink="">
      <xdr:nvSpPr>
        <xdr:cNvPr id="482" name="Rectangle 15">
          <a:extLst>
            <a:ext uri="{FF2B5EF4-FFF2-40B4-BE49-F238E27FC236}">
              <a16:creationId xmlns:a16="http://schemas.microsoft.com/office/drawing/2014/main" id="{00000000-0008-0000-0200-0000E2010000}"/>
            </a:ext>
          </a:extLst>
        </xdr:cNvPr>
        <xdr:cNvSpPr>
          <a:spLocks noChangeArrowheads="1"/>
        </xdr:cNvSpPr>
      </xdr:nvSpPr>
      <xdr:spPr bwMode="auto">
        <a:xfrm>
          <a:off x="1061240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857</xdr:row>
      <xdr:rowOff>75353</xdr:rowOff>
    </xdr:from>
    <xdr:to>
      <xdr:col>40</xdr:col>
      <xdr:colOff>264442</xdr:colOff>
      <xdr:row>857</xdr:row>
      <xdr:rowOff>75353</xdr:rowOff>
    </xdr:to>
    <xdr:sp macro="" textlink="">
      <xdr:nvSpPr>
        <xdr:cNvPr id="483" name="Rectangle 29">
          <a:extLst>
            <a:ext uri="{FF2B5EF4-FFF2-40B4-BE49-F238E27FC236}">
              <a16:creationId xmlns:a16="http://schemas.microsoft.com/office/drawing/2014/main" id="{00000000-0008-0000-0200-0000E3010000}"/>
            </a:ext>
          </a:extLst>
        </xdr:cNvPr>
        <xdr:cNvSpPr>
          <a:spLocks noChangeArrowheads="1"/>
        </xdr:cNvSpPr>
      </xdr:nvSpPr>
      <xdr:spPr bwMode="auto">
        <a:xfrm>
          <a:off x="1061240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857</xdr:row>
      <xdr:rowOff>75353</xdr:rowOff>
    </xdr:from>
    <xdr:to>
      <xdr:col>40</xdr:col>
      <xdr:colOff>264442</xdr:colOff>
      <xdr:row>857</xdr:row>
      <xdr:rowOff>75353</xdr:rowOff>
    </xdr:to>
    <xdr:sp macro="" textlink="">
      <xdr:nvSpPr>
        <xdr:cNvPr id="484" name="Rectangle 33">
          <a:extLst>
            <a:ext uri="{FF2B5EF4-FFF2-40B4-BE49-F238E27FC236}">
              <a16:creationId xmlns:a16="http://schemas.microsoft.com/office/drawing/2014/main" id="{00000000-0008-0000-0200-0000E4010000}"/>
            </a:ext>
          </a:extLst>
        </xdr:cNvPr>
        <xdr:cNvSpPr>
          <a:spLocks noChangeArrowheads="1"/>
        </xdr:cNvSpPr>
      </xdr:nvSpPr>
      <xdr:spPr bwMode="auto">
        <a:xfrm>
          <a:off x="1061240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857</xdr:row>
      <xdr:rowOff>75353</xdr:rowOff>
    </xdr:from>
    <xdr:to>
      <xdr:col>40</xdr:col>
      <xdr:colOff>264442</xdr:colOff>
      <xdr:row>857</xdr:row>
      <xdr:rowOff>75353</xdr:rowOff>
    </xdr:to>
    <xdr:sp macro="" textlink="">
      <xdr:nvSpPr>
        <xdr:cNvPr id="485" name="Rectangle 37">
          <a:extLst>
            <a:ext uri="{FF2B5EF4-FFF2-40B4-BE49-F238E27FC236}">
              <a16:creationId xmlns:a16="http://schemas.microsoft.com/office/drawing/2014/main" id="{00000000-0008-0000-0200-0000E5010000}"/>
            </a:ext>
          </a:extLst>
        </xdr:cNvPr>
        <xdr:cNvSpPr>
          <a:spLocks noChangeArrowheads="1"/>
        </xdr:cNvSpPr>
      </xdr:nvSpPr>
      <xdr:spPr bwMode="auto">
        <a:xfrm>
          <a:off x="1061240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857</xdr:row>
      <xdr:rowOff>142875</xdr:rowOff>
    </xdr:from>
    <xdr:to>
      <xdr:col>47</xdr:col>
      <xdr:colOff>228600</xdr:colOff>
      <xdr:row>857</xdr:row>
      <xdr:rowOff>142875</xdr:rowOff>
    </xdr:to>
    <xdr:sp macro="" textlink="">
      <xdr:nvSpPr>
        <xdr:cNvPr id="486" name="Rectangle 15">
          <a:extLst>
            <a:ext uri="{FF2B5EF4-FFF2-40B4-BE49-F238E27FC236}">
              <a16:creationId xmlns:a16="http://schemas.microsoft.com/office/drawing/2014/main" id="{00000000-0008-0000-0200-0000E6010000}"/>
            </a:ext>
          </a:extLst>
        </xdr:cNvPr>
        <xdr:cNvSpPr>
          <a:spLocks noChangeArrowheads="1"/>
        </xdr:cNvSpPr>
      </xdr:nvSpPr>
      <xdr:spPr bwMode="auto">
        <a:xfrm>
          <a:off x="12359640" y="212123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857</xdr:row>
      <xdr:rowOff>142875</xdr:rowOff>
    </xdr:from>
    <xdr:to>
      <xdr:col>47</xdr:col>
      <xdr:colOff>228600</xdr:colOff>
      <xdr:row>857</xdr:row>
      <xdr:rowOff>142875</xdr:rowOff>
    </xdr:to>
    <xdr:sp macro="" textlink="">
      <xdr:nvSpPr>
        <xdr:cNvPr id="487" name="Rectangle 29">
          <a:extLst>
            <a:ext uri="{FF2B5EF4-FFF2-40B4-BE49-F238E27FC236}">
              <a16:creationId xmlns:a16="http://schemas.microsoft.com/office/drawing/2014/main" id="{00000000-0008-0000-0200-0000E7010000}"/>
            </a:ext>
          </a:extLst>
        </xdr:cNvPr>
        <xdr:cNvSpPr>
          <a:spLocks noChangeArrowheads="1"/>
        </xdr:cNvSpPr>
      </xdr:nvSpPr>
      <xdr:spPr bwMode="auto">
        <a:xfrm>
          <a:off x="12359640" y="212123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857</xdr:row>
      <xdr:rowOff>142875</xdr:rowOff>
    </xdr:from>
    <xdr:to>
      <xdr:col>47</xdr:col>
      <xdr:colOff>228600</xdr:colOff>
      <xdr:row>857</xdr:row>
      <xdr:rowOff>142875</xdr:rowOff>
    </xdr:to>
    <xdr:sp macro="" textlink="">
      <xdr:nvSpPr>
        <xdr:cNvPr id="488" name="Rectangle 33">
          <a:extLst>
            <a:ext uri="{FF2B5EF4-FFF2-40B4-BE49-F238E27FC236}">
              <a16:creationId xmlns:a16="http://schemas.microsoft.com/office/drawing/2014/main" id="{00000000-0008-0000-0200-0000E8010000}"/>
            </a:ext>
          </a:extLst>
        </xdr:cNvPr>
        <xdr:cNvSpPr>
          <a:spLocks noChangeArrowheads="1"/>
        </xdr:cNvSpPr>
      </xdr:nvSpPr>
      <xdr:spPr bwMode="auto">
        <a:xfrm>
          <a:off x="12359640" y="212123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857</xdr:row>
      <xdr:rowOff>142875</xdr:rowOff>
    </xdr:from>
    <xdr:to>
      <xdr:col>47</xdr:col>
      <xdr:colOff>228600</xdr:colOff>
      <xdr:row>857</xdr:row>
      <xdr:rowOff>142875</xdr:rowOff>
    </xdr:to>
    <xdr:sp macro="" textlink="">
      <xdr:nvSpPr>
        <xdr:cNvPr id="489" name="Rectangle 37">
          <a:extLst>
            <a:ext uri="{FF2B5EF4-FFF2-40B4-BE49-F238E27FC236}">
              <a16:creationId xmlns:a16="http://schemas.microsoft.com/office/drawing/2014/main" id="{00000000-0008-0000-0200-0000E9010000}"/>
            </a:ext>
          </a:extLst>
        </xdr:cNvPr>
        <xdr:cNvSpPr>
          <a:spLocks noChangeArrowheads="1"/>
        </xdr:cNvSpPr>
      </xdr:nvSpPr>
      <xdr:spPr bwMode="auto">
        <a:xfrm>
          <a:off x="12359640" y="212123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857</xdr:row>
      <xdr:rowOff>75353</xdr:rowOff>
    </xdr:from>
    <xdr:to>
      <xdr:col>40</xdr:col>
      <xdr:colOff>264442</xdr:colOff>
      <xdr:row>857</xdr:row>
      <xdr:rowOff>75353</xdr:rowOff>
    </xdr:to>
    <xdr:sp macro="" textlink="">
      <xdr:nvSpPr>
        <xdr:cNvPr id="490" name="Rectangle 15">
          <a:extLst>
            <a:ext uri="{FF2B5EF4-FFF2-40B4-BE49-F238E27FC236}">
              <a16:creationId xmlns:a16="http://schemas.microsoft.com/office/drawing/2014/main" id="{00000000-0008-0000-0200-0000EA010000}"/>
            </a:ext>
          </a:extLst>
        </xdr:cNvPr>
        <xdr:cNvSpPr>
          <a:spLocks noChangeArrowheads="1"/>
        </xdr:cNvSpPr>
      </xdr:nvSpPr>
      <xdr:spPr bwMode="auto">
        <a:xfrm>
          <a:off x="1061240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857</xdr:row>
      <xdr:rowOff>75353</xdr:rowOff>
    </xdr:from>
    <xdr:to>
      <xdr:col>40</xdr:col>
      <xdr:colOff>264442</xdr:colOff>
      <xdr:row>857</xdr:row>
      <xdr:rowOff>75353</xdr:rowOff>
    </xdr:to>
    <xdr:sp macro="" textlink="">
      <xdr:nvSpPr>
        <xdr:cNvPr id="491" name="Rectangle 29">
          <a:extLst>
            <a:ext uri="{FF2B5EF4-FFF2-40B4-BE49-F238E27FC236}">
              <a16:creationId xmlns:a16="http://schemas.microsoft.com/office/drawing/2014/main" id="{00000000-0008-0000-0200-0000EB010000}"/>
            </a:ext>
          </a:extLst>
        </xdr:cNvPr>
        <xdr:cNvSpPr>
          <a:spLocks noChangeArrowheads="1"/>
        </xdr:cNvSpPr>
      </xdr:nvSpPr>
      <xdr:spPr bwMode="auto">
        <a:xfrm>
          <a:off x="1061240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857</xdr:row>
      <xdr:rowOff>75353</xdr:rowOff>
    </xdr:from>
    <xdr:to>
      <xdr:col>40</xdr:col>
      <xdr:colOff>264442</xdr:colOff>
      <xdr:row>857</xdr:row>
      <xdr:rowOff>75353</xdr:rowOff>
    </xdr:to>
    <xdr:sp macro="" textlink="">
      <xdr:nvSpPr>
        <xdr:cNvPr id="492" name="Rectangle 33">
          <a:extLst>
            <a:ext uri="{FF2B5EF4-FFF2-40B4-BE49-F238E27FC236}">
              <a16:creationId xmlns:a16="http://schemas.microsoft.com/office/drawing/2014/main" id="{00000000-0008-0000-0200-0000EC010000}"/>
            </a:ext>
          </a:extLst>
        </xdr:cNvPr>
        <xdr:cNvSpPr>
          <a:spLocks noChangeArrowheads="1"/>
        </xdr:cNvSpPr>
      </xdr:nvSpPr>
      <xdr:spPr bwMode="auto">
        <a:xfrm>
          <a:off x="1061240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857</xdr:row>
      <xdr:rowOff>75353</xdr:rowOff>
    </xdr:from>
    <xdr:to>
      <xdr:col>40</xdr:col>
      <xdr:colOff>264442</xdr:colOff>
      <xdr:row>857</xdr:row>
      <xdr:rowOff>75353</xdr:rowOff>
    </xdr:to>
    <xdr:sp macro="" textlink="">
      <xdr:nvSpPr>
        <xdr:cNvPr id="493" name="Rectangle 37">
          <a:extLst>
            <a:ext uri="{FF2B5EF4-FFF2-40B4-BE49-F238E27FC236}">
              <a16:creationId xmlns:a16="http://schemas.microsoft.com/office/drawing/2014/main" id="{00000000-0008-0000-0200-0000ED010000}"/>
            </a:ext>
          </a:extLst>
        </xdr:cNvPr>
        <xdr:cNvSpPr>
          <a:spLocks noChangeArrowheads="1"/>
        </xdr:cNvSpPr>
      </xdr:nvSpPr>
      <xdr:spPr bwMode="auto">
        <a:xfrm>
          <a:off x="1061240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857</xdr:row>
      <xdr:rowOff>142875</xdr:rowOff>
    </xdr:from>
    <xdr:to>
      <xdr:col>47</xdr:col>
      <xdr:colOff>228600</xdr:colOff>
      <xdr:row>857</xdr:row>
      <xdr:rowOff>142875</xdr:rowOff>
    </xdr:to>
    <xdr:sp macro="" textlink="">
      <xdr:nvSpPr>
        <xdr:cNvPr id="494" name="Rectangle 15">
          <a:extLst>
            <a:ext uri="{FF2B5EF4-FFF2-40B4-BE49-F238E27FC236}">
              <a16:creationId xmlns:a16="http://schemas.microsoft.com/office/drawing/2014/main" id="{00000000-0008-0000-0200-0000EE010000}"/>
            </a:ext>
          </a:extLst>
        </xdr:cNvPr>
        <xdr:cNvSpPr>
          <a:spLocks noChangeArrowheads="1"/>
        </xdr:cNvSpPr>
      </xdr:nvSpPr>
      <xdr:spPr bwMode="auto">
        <a:xfrm>
          <a:off x="12359640" y="212123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857</xdr:row>
      <xdr:rowOff>142875</xdr:rowOff>
    </xdr:from>
    <xdr:to>
      <xdr:col>47</xdr:col>
      <xdr:colOff>228600</xdr:colOff>
      <xdr:row>857</xdr:row>
      <xdr:rowOff>142875</xdr:rowOff>
    </xdr:to>
    <xdr:sp macro="" textlink="">
      <xdr:nvSpPr>
        <xdr:cNvPr id="495" name="Rectangle 29">
          <a:extLst>
            <a:ext uri="{FF2B5EF4-FFF2-40B4-BE49-F238E27FC236}">
              <a16:creationId xmlns:a16="http://schemas.microsoft.com/office/drawing/2014/main" id="{00000000-0008-0000-0200-0000EF010000}"/>
            </a:ext>
          </a:extLst>
        </xdr:cNvPr>
        <xdr:cNvSpPr>
          <a:spLocks noChangeArrowheads="1"/>
        </xdr:cNvSpPr>
      </xdr:nvSpPr>
      <xdr:spPr bwMode="auto">
        <a:xfrm>
          <a:off x="12359640" y="212123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857</xdr:row>
      <xdr:rowOff>142875</xdr:rowOff>
    </xdr:from>
    <xdr:to>
      <xdr:col>47</xdr:col>
      <xdr:colOff>228600</xdr:colOff>
      <xdr:row>857</xdr:row>
      <xdr:rowOff>142875</xdr:rowOff>
    </xdr:to>
    <xdr:sp macro="" textlink="">
      <xdr:nvSpPr>
        <xdr:cNvPr id="496" name="Rectangle 33">
          <a:extLst>
            <a:ext uri="{FF2B5EF4-FFF2-40B4-BE49-F238E27FC236}">
              <a16:creationId xmlns:a16="http://schemas.microsoft.com/office/drawing/2014/main" id="{00000000-0008-0000-0200-0000F0010000}"/>
            </a:ext>
          </a:extLst>
        </xdr:cNvPr>
        <xdr:cNvSpPr>
          <a:spLocks noChangeArrowheads="1"/>
        </xdr:cNvSpPr>
      </xdr:nvSpPr>
      <xdr:spPr bwMode="auto">
        <a:xfrm>
          <a:off x="12359640" y="212123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857</xdr:row>
      <xdr:rowOff>142875</xdr:rowOff>
    </xdr:from>
    <xdr:to>
      <xdr:col>47</xdr:col>
      <xdr:colOff>228600</xdr:colOff>
      <xdr:row>857</xdr:row>
      <xdr:rowOff>142875</xdr:rowOff>
    </xdr:to>
    <xdr:sp macro="" textlink="">
      <xdr:nvSpPr>
        <xdr:cNvPr id="497" name="Rectangle 37">
          <a:extLst>
            <a:ext uri="{FF2B5EF4-FFF2-40B4-BE49-F238E27FC236}">
              <a16:creationId xmlns:a16="http://schemas.microsoft.com/office/drawing/2014/main" id="{00000000-0008-0000-0200-0000F1010000}"/>
            </a:ext>
          </a:extLst>
        </xdr:cNvPr>
        <xdr:cNvSpPr>
          <a:spLocks noChangeArrowheads="1"/>
        </xdr:cNvSpPr>
      </xdr:nvSpPr>
      <xdr:spPr bwMode="auto">
        <a:xfrm>
          <a:off x="12359640" y="212123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860</xdr:row>
      <xdr:rowOff>75353</xdr:rowOff>
    </xdr:from>
    <xdr:to>
      <xdr:col>47</xdr:col>
      <xdr:colOff>264442</xdr:colOff>
      <xdr:row>860</xdr:row>
      <xdr:rowOff>75353</xdr:rowOff>
    </xdr:to>
    <xdr:sp macro="" textlink="">
      <xdr:nvSpPr>
        <xdr:cNvPr id="498" name="Rectangle 15">
          <a:extLst>
            <a:ext uri="{FF2B5EF4-FFF2-40B4-BE49-F238E27FC236}">
              <a16:creationId xmlns:a16="http://schemas.microsoft.com/office/drawing/2014/main" id="{00000000-0008-0000-0200-0000F2010000}"/>
            </a:ext>
          </a:extLst>
        </xdr:cNvPr>
        <xdr:cNvSpPr>
          <a:spLocks noChangeArrowheads="1"/>
        </xdr:cNvSpPr>
      </xdr:nvSpPr>
      <xdr:spPr bwMode="auto">
        <a:xfrm>
          <a:off x="12380242" y="212627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860</xdr:row>
      <xdr:rowOff>75353</xdr:rowOff>
    </xdr:from>
    <xdr:to>
      <xdr:col>47</xdr:col>
      <xdr:colOff>264442</xdr:colOff>
      <xdr:row>860</xdr:row>
      <xdr:rowOff>75353</xdr:rowOff>
    </xdr:to>
    <xdr:sp macro="" textlink="">
      <xdr:nvSpPr>
        <xdr:cNvPr id="499" name="Rectangle 29">
          <a:extLst>
            <a:ext uri="{FF2B5EF4-FFF2-40B4-BE49-F238E27FC236}">
              <a16:creationId xmlns:a16="http://schemas.microsoft.com/office/drawing/2014/main" id="{00000000-0008-0000-0200-0000F3010000}"/>
            </a:ext>
          </a:extLst>
        </xdr:cNvPr>
        <xdr:cNvSpPr>
          <a:spLocks noChangeArrowheads="1"/>
        </xdr:cNvSpPr>
      </xdr:nvSpPr>
      <xdr:spPr bwMode="auto">
        <a:xfrm>
          <a:off x="12380242" y="212627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860</xdr:row>
      <xdr:rowOff>75353</xdr:rowOff>
    </xdr:from>
    <xdr:to>
      <xdr:col>47</xdr:col>
      <xdr:colOff>264442</xdr:colOff>
      <xdr:row>860</xdr:row>
      <xdr:rowOff>75353</xdr:rowOff>
    </xdr:to>
    <xdr:sp macro="" textlink="">
      <xdr:nvSpPr>
        <xdr:cNvPr id="500" name="Rectangle 33">
          <a:extLst>
            <a:ext uri="{FF2B5EF4-FFF2-40B4-BE49-F238E27FC236}">
              <a16:creationId xmlns:a16="http://schemas.microsoft.com/office/drawing/2014/main" id="{00000000-0008-0000-0200-0000F4010000}"/>
            </a:ext>
          </a:extLst>
        </xdr:cNvPr>
        <xdr:cNvSpPr>
          <a:spLocks noChangeArrowheads="1"/>
        </xdr:cNvSpPr>
      </xdr:nvSpPr>
      <xdr:spPr bwMode="auto">
        <a:xfrm>
          <a:off x="12380242" y="212627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860</xdr:row>
      <xdr:rowOff>75353</xdr:rowOff>
    </xdr:from>
    <xdr:to>
      <xdr:col>47</xdr:col>
      <xdr:colOff>264442</xdr:colOff>
      <xdr:row>860</xdr:row>
      <xdr:rowOff>75353</xdr:rowOff>
    </xdr:to>
    <xdr:sp macro="" textlink="">
      <xdr:nvSpPr>
        <xdr:cNvPr id="501" name="Rectangle 37">
          <a:extLst>
            <a:ext uri="{FF2B5EF4-FFF2-40B4-BE49-F238E27FC236}">
              <a16:creationId xmlns:a16="http://schemas.microsoft.com/office/drawing/2014/main" id="{00000000-0008-0000-0200-0000F5010000}"/>
            </a:ext>
          </a:extLst>
        </xdr:cNvPr>
        <xdr:cNvSpPr>
          <a:spLocks noChangeArrowheads="1"/>
        </xdr:cNvSpPr>
      </xdr:nvSpPr>
      <xdr:spPr bwMode="auto">
        <a:xfrm>
          <a:off x="12380242" y="212627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857</xdr:row>
      <xdr:rowOff>75353</xdr:rowOff>
    </xdr:from>
    <xdr:to>
      <xdr:col>41</xdr:col>
      <xdr:colOff>264442</xdr:colOff>
      <xdr:row>857</xdr:row>
      <xdr:rowOff>75353</xdr:rowOff>
    </xdr:to>
    <xdr:sp macro="" textlink="">
      <xdr:nvSpPr>
        <xdr:cNvPr id="502" name="Rectangle 15">
          <a:extLst>
            <a:ext uri="{FF2B5EF4-FFF2-40B4-BE49-F238E27FC236}">
              <a16:creationId xmlns:a16="http://schemas.microsoft.com/office/drawing/2014/main" id="{00000000-0008-0000-0200-0000F6010000}"/>
            </a:ext>
          </a:extLst>
        </xdr:cNvPr>
        <xdr:cNvSpPr>
          <a:spLocks noChangeArrowheads="1"/>
        </xdr:cNvSpPr>
      </xdr:nvSpPr>
      <xdr:spPr bwMode="auto">
        <a:xfrm>
          <a:off x="1087148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857</xdr:row>
      <xdr:rowOff>75353</xdr:rowOff>
    </xdr:from>
    <xdr:to>
      <xdr:col>41</xdr:col>
      <xdr:colOff>264442</xdr:colOff>
      <xdr:row>857</xdr:row>
      <xdr:rowOff>75353</xdr:rowOff>
    </xdr:to>
    <xdr:sp macro="" textlink="">
      <xdr:nvSpPr>
        <xdr:cNvPr id="503" name="Rectangle 29">
          <a:extLst>
            <a:ext uri="{FF2B5EF4-FFF2-40B4-BE49-F238E27FC236}">
              <a16:creationId xmlns:a16="http://schemas.microsoft.com/office/drawing/2014/main" id="{00000000-0008-0000-0200-0000F7010000}"/>
            </a:ext>
          </a:extLst>
        </xdr:cNvPr>
        <xdr:cNvSpPr>
          <a:spLocks noChangeArrowheads="1"/>
        </xdr:cNvSpPr>
      </xdr:nvSpPr>
      <xdr:spPr bwMode="auto">
        <a:xfrm>
          <a:off x="1087148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857</xdr:row>
      <xdr:rowOff>75353</xdr:rowOff>
    </xdr:from>
    <xdr:to>
      <xdr:col>41</xdr:col>
      <xdr:colOff>264442</xdr:colOff>
      <xdr:row>857</xdr:row>
      <xdr:rowOff>75353</xdr:rowOff>
    </xdr:to>
    <xdr:sp macro="" textlink="">
      <xdr:nvSpPr>
        <xdr:cNvPr id="504" name="Rectangle 33">
          <a:extLst>
            <a:ext uri="{FF2B5EF4-FFF2-40B4-BE49-F238E27FC236}">
              <a16:creationId xmlns:a16="http://schemas.microsoft.com/office/drawing/2014/main" id="{00000000-0008-0000-0200-0000F8010000}"/>
            </a:ext>
          </a:extLst>
        </xdr:cNvPr>
        <xdr:cNvSpPr>
          <a:spLocks noChangeArrowheads="1"/>
        </xdr:cNvSpPr>
      </xdr:nvSpPr>
      <xdr:spPr bwMode="auto">
        <a:xfrm>
          <a:off x="1087148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857</xdr:row>
      <xdr:rowOff>75353</xdr:rowOff>
    </xdr:from>
    <xdr:to>
      <xdr:col>41</xdr:col>
      <xdr:colOff>264442</xdr:colOff>
      <xdr:row>857</xdr:row>
      <xdr:rowOff>75353</xdr:rowOff>
    </xdr:to>
    <xdr:sp macro="" textlink="">
      <xdr:nvSpPr>
        <xdr:cNvPr id="505" name="Rectangle 37">
          <a:extLst>
            <a:ext uri="{FF2B5EF4-FFF2-40B4-BE49-F238E27FC236}">
              <a16:creationId xmlns:a16="http://schemas.microsoft.com/office/drawing/2014/main" id="{00000000-0008-0000-0200-0000F9010000}"/>
            </a:ext>
          </a:extLst>
        </xdr:cNvPr>
        <xdr:cNvSpPr>
          <a:spLocks noChangeArrowheads="1"/>
        </xdr:cNvSpPr>
      </xdr:nvSpPr>
      <xdr:spPr bwMode="auto">
        <a:xfrm>
          <a:off x="1087148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857</xdr:row>
      <xdr:rowOff>75353</xdr:rowOff>
    </xdr:from>
    <xdr:to>
      <xdr:col>41</xdr:col>
      <xdr:colOff>264442</xdr:colOff>
      <xdr:row>857</xdr:row>
      <xdr:rowOff>75353</xdr:rowOff>
    </xdr:to>
    <xdr:sp macro="" textlink="">
      <xdr:nvSpPr>
        <xdr:cNvPr id="506" name="Rectangle 15">
          <a:extLst>
            <a:ext uri="{FF2B5EF4-FFF2-40B4-BE49-F238E27FC236}">
              <a16:creationId xmlns:a16="http://schemas.microsoft.com/office/drawing/2014/main" id="{00000000-0008-0000-0200-0000FA010000}"/>
            </a:ext>
          </a:extLst>
        </xdr:cNvPr>
        <xdr:cNvSpPr>
          <a:spLocks noChangeArrowheads="1"/>
        </xdr:cNvSpPr>
      </xdr:nvSpPr>
      <xdr:spPr bwMode="auto">
        <a:xfrm>
          <a:off x="1087148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857</xdr:row>
      <xdr:rowOff>75353</xdr:rowOff>
    </xdr:from>
    <xdr:to>
      <xdr:col>41</xdr:col>
      <xdr:colOff>264442</xdr:colOff>
      <xdr:row>857</xdr:row>
      <xdr:rowOff>75353</xdr:rowOff>
    </xdr:to>
    <xdr:sp macro="" textlink="">
      <xdr:nvSpPr>
        <xdr:cNvPr id="507" name="Rectangle 29">
          <a:extLst>
            <a:ext uri="{FF2B5EF4-FFF2-40B4-BE49-F238E27FC236}">
              <a16:creationId xmlns:a16="http://schemas.microsoft.com/office/drawing/2014/main" id="{00000000-0008-0000-0200-0000FB010000}"/>
            </a:ext>
          </a:extLst>
        </xdr:cNvPr>
        <xdr:cNvSpPr>
          <a:spLocks noChangeArrowheads="1"/>
        </xdr:cNvSpPr>
      </xdr:nvSpPr>
      <xdr:spPr bwMode="auto">
        <a:xfrm>
          <a:off x="1087148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857</xdr:row>
      <xdr:rowOff>75353</xdr:rowOff>
    </xdr:from>
    <xdr:to>
      <xdr:col>41</xdr:col>
      <xdr:colOff>264442</xdr:colOff>
      <xdr:row>857</xdr:row>
      <xdr:rowOff>75353</xdr:rowOff>
    </xdr:to>
    <xdr:sp macro="" textlink="">
      <xdr:nvSpPr>
        <xdr:cNvPr id="508" name="Rectangle 33">
          <a:extLst>
            <a:ext uri="{FF2B5EF4-FFF2-40B4-BE49-F238E27FC236}">
              <a16:creationId xmlns:a16="http://schemas.microsoft.com/office/drawing/2014/main" id="{00000000-0008-0000-0200-0000FC010000}"/>
            </a:ext>
          </a:extLst>
        </xdr:cNvPr>
        <xdr:cNvSpPr>
          <a:spLocks noChangeArrowheads="1"/>
        </xdr:cNvSpPr>
      </xdr:nvSpPr>
      <xdr:spPr bwMode="auto">
        <a:xfrm>
          <a:off x="1087148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857</xdr:row>
      <xdr:rowOff>75353</xdr:rowOff>
    </xdr:from>
    <xdr:to>
      <xdr:col>41</xdr:col>
      <xdr:colOff>264442</xdr:colOff>
      <xdr:row>857</xdr:row>
      <xdr:rowOff>75353</xdr:rowOff>
    </xdr:to>
    <xdr:sp macro="" textlink="">
      <xdr:nvSpPr>
        <xdr:cNvPr id="509" name="Rectangle 37">
          <a:extLst>
            <a:ext uri="{FF2B5EF4-FFF2-40B4-BE49-F238E27FC236}">
              <a16:creationId xmlns:a16="http://schemas.microsoft.com/office/drawing/2014/main" id="{00000000-0008-0000-0200-0000FD010000}"/>
            </a:ext>
          </a:extLst>
        </xdr:cNvPr>
        <xdr:cNvSpPr>
          <a:spLocks noChangeArrowheads="1"/>
        </xdr:cNvSpPr>
      </xdr:nvSpPr>
      <xdr:spPr bwMode="auto">
        <a:xfrm>
          <a:off x="1087148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857</xdr:row>
      <xdr:rowOff>75353</xdr:rowOff>
    </xdr:from>
    <xdr:to>
      <xdr:col>41</xdr:col>
      <xdr:colOff>264442</xdr:colOff>
      <xdr:row>857</xdr:row>
      <xdr:rowOff>75353</xdr:rowOff>
    </xdr:to>
    <xdr:sp macro="" textlink="">
      <xdr:nvSpPr>
        <xdr:cNvPr id="510" name="Rectangle 15">
          <a:extLst>
            <a:ext uri="{FF2B5EF4-FFF2-40B4-BE49-F238E27FC236}">
              <a16:creationId xmlns:a16="http://schemas.microsoft.com/office/drawing/2014/main" id="{00000000-0008-0000-0200-0000FE010000}"/>
            </a:ext>
          </a:extLst>
        </xdr:cNvPr>
        <xdr:cNvSpPr>
          <a:spLocks noChangeArrowheads="1"/>
        </xdr:cNvSpPr>
      </xdr:nvSpPr>
      <xdr:spPr bwMode="auto">
        <a:xfrm>
          <a:off x="1087148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857</xdr:row>
      <xdr:rowOff>75353</xdr:rowOff>
    </xdr:from>
    <xdr:to>
      <xdr:col>41</xdr:col>
      <xdr:colOff>264442</xdr:colOff>
      <xdr:row>857</xdr:row>
      <xdr:rowOff>75353</xdr:rowOff>
    </xdr:to>
    <xdr:sp macro="" textlink="">
      <xdr:nvSpPr>
        <xdr:cNvPr id="511" name="Rectangle 29">
          <a:extLst>
            <a:ext uri="{FF2B5EF4-FFF2-40B4-BE49-F238E27FC236}">
              <a16:creationId xmlns:a16="http://schemas.microsoft.com/office/drawing/2014/main" id="{00000000-0008-0000-0200-0000FF010000}"/>
            </a:ext>
          </a:extLst>
        </xdr:cNvPr>
        <xdr:cNvSpPr>
          <a:spLocks noChangeArrowheads="1"/>
        </xdr:cNvSpPr>
      </xdr:nvSpPr>
      <xdr:spPr bwMode="auto">
        <a:xfrm>
          <a:off x="1087148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857</xdr:row>
      <xdr:rowOff>75353</xdr:rowOff>
    </xdr:from>
    <xdr:to>
      <xdr:col>41</xdr:col>
      <xdr:colOff>264442</xdr:colOff>
      <xdr:row>857</xdr:row>
      <xdr:rowOff>75353</xdr:rowOff>
    </xdr:to>
    <xdr:sp macro="" textlink="">
      <xdr:nvSpPr>
        <xdr:cNvPr id="512" name="Rectangle 33">
          <a:extLst>
            <a:ext uri="{FF2B5EF4-FFF2-40B4-BE49-F238E27FC236}">
              <a16:creationId xmlns:a16="http://schemas.microsoft.com/office/drawing/2014/main" id="{00000000-0008-0000-0200-000000020000}"/>
            </a:ext>
          </a:extLst>
        </xdr:cNvPr>
        <xdr:cNvSpPr>
          <a:spLocks noChangeArrowheads="1"/>
        </xdr:cNvSpPr>
      </xdr:nvSpPr>
      <xdr:spPr bwMode="auto">
        <a:xfrm>
          <a:off x="1087148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857</xdr:row>
      <xdr:rowOff>75353</xdr:rowOff>
    </xdr:from>
    <xdr:to>
      <xdr:col>41</xdr:col>
      <xdr:colOff>264442</xdr:colOff>
      <xdr:row>857</xdr:row>
      <xdr:rowOff>75353</xdr:rowOff>
    </xdr:to>
    <xdr:sp macro="" textlink="">
      <xdr:nvSpPr>
        <xdr:cNvPr id="513" name="Rectangle 37">
          <a:extLst>
            <a:ext uri="{FF2B5EF4-FFF2-40B4-BE49-F238E27FC236}">
              <a16:creationId xmlns:a16="http://schemas.microsoft.com/office/drawing/2014/main" id="{00000000-0008-0000-0200-000001020000}"/>
            </a:ext>
          </a:extLst>
        </xdr:cNvPr>
        <xdr:cNvSpPr>
          <a:spLocks noChangeArrowheads="1"/>
        </xdr:cNvSpPr>
      </xdr:nvSpPr>
      <xdr:spPr bwMode="auto">
        <a:xfrm>
          <a:off x="1087148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857</xdr:row>
      <xdr:rowOff>75353</xdr:rowOff>
    </xdr:from>
    <xdr:to>
      <xdr:col>40</xdr:col>
      <xdr:colOff>264442</xdr:colOff>
      <xdr:row>857</xdr:row>
      <xdr:rowOff>75353</xdr:rowOff>
    </xdr:to>
    <xdr:sp macro="" textlink="">
      <xdr:nvSpPr>
        <xdr:cNvPr id="514" name="Rectangle 15">
          <a:extLst>
            <a:ext uri="{FF2B5EF4-FFF2-40B4-BE49-F238E27FC236}">
              <a16:creationId xmlns:a16="http://schemas.microsoft.com/office/drawing/2014/main" id="{00000000-0008-0000-0200-000002020000}"/>
            </a:ext>
          </a:extLst>
        </xdr:cNvPr>
        <xdr:cNvSpPr>
          <a:spLocks noChangeArrowheads="1"/>
        </xdr:cNvSpPr>
      </xdr:nvSpPr>
      <xdr:spPr bwMode="auto">
        <a:xfrm>
          <a:off x="1061240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857</xdr:row>
      <xdr:rowOff>75353</xdr:rowOff>
    </xdr:from>
    <xdr:to>
      <xdr:col>40</xdr:col>
      <xdr:colOff>264442</xdr:colOff>
      <xdr:row>857</xdr:row>
      <xdr:rowOff>75353</xdr:rowOff>
    </xdr:to>
    <xdr:sp macro="" textlink="">
      <xdr:nvSpPr>
        <xdr:cNvPr id="515" name="Rectangle 29">
          <a:extLst>
            <a:ext uri="{FF2B5EF4-FFF2-40B4-BE49-F238E27FC236}">
              <a16:creationId xmlns:a16="http://schemas.microsoft.com/office/drawing/2014/main" id="{00000000-0008-0000-0200-000003020000}"/>
            </a:ext>
          </a:extLst>
        </xdr:cNvPr>
        <xdr:cNvSpPr>
          <a:spLocks noChangeArrowheads="1"/>
        </xdr:cNvSpPr>
      </xdr:nvSpPr>
      <xdr:spPr bwMode="auto">
        <a:xfrm>
          <a:off x="1061240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857</xdr:row>
      <xdr:rowOff>75353</xdr:rowOff>
    </xdr:from>
    <xdr:to>
      <xdr:col>40</xdr:col>
      <xdr:colOff>264442</xdr:colOff>
      <xdr:row>857</xdr:row>
      <xdr:rowOff>75353</xdr:rowOff>
    </xdr:to>
    <xdr:sp macro="" textlink="">
      <xdr:nvSpPr>
        <xdr:cNvPr id="516" name="Rectangle 33">
          <a:extLst>
            <a:ext uri="{FF2B5EF4-FFF2-40B4-BE49-F238E27FC236}">
              <a16:creationId xmlns:a16="http://schemas.microsoft.com/office/drawing/2014/main" id="{00000000-0008-0000-0200-000004020000}"/>
            </a:ext>
          </a:extLst>
        </xdr:cNvPr>
        <xdr:cNvSpPr>
          <a:spLocks noChangeArrowheads="1"/>
        </xdr:cNvSpPr>
      </xdr:nvSpPr>
      <xdr:spPr bwMode="auto">
        <a:xfrm>
          <a:off x="1061240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857</xdr:row>
      <xdr:rowOff>75353</xdr:rowOff>
    </xdr:from>
    <xdr:to>
      <xdr:col>40</xdr:col>
      <xdr:colOff>264442</xdr:colOff>
      <xdr:row>857</xdr:row>
      <xdr:rowOff>75353</xdr:rowOff>
    </xdr:to>
    <xdr:sp macro="" textlink="">
      <xdr:nvSpPr>
        <xdr:cNvPr id="517" name="Rectangle 37">
          <a:extLst>
            <a:ext uri="{FF2B5EF4-FFF2-40B4-BE49-F238E27FC236}">
              <a16:creationId xmlns:a16="http://schemas.microsoft.com/office/drawing/2014/main" id="{00000000-0008-0000-0200-000005020000}"/>
            </a:ext>
          </a:extLst>
        </xdr:cNvPr>
        <xdr:cNvSpPr>
          <a:spLocks noChangeArrowheads="1"/>
        </xdr:cNvSpPr>
      </xdr:nvSpPr>
      <xdr:spPr bwMode="auto">
        <a:xfrm>
          <a:off x="1061240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857</xdr:row>
      <xdr:rowOff>142875</xdr:rowOff>
    </xdr:from>
    <xdr:to>
      <xdr:col>47</xdr:col>
      <xdr:colOff>228600</xdr:colOff>
      <xdr:row>857</xdr:row>
      <xdr:rowOff>142875</xdr:rowOff>
    </xdr:to>
    <xdr:sp macro="" textlink="">
      <xdr:nvSpPr>
        <xdr:cNvPr id="518" name="Rectangle 15">
          <a:extLst>
            <a:ext uri="{FF2B5EF4-FFF2-40B4-BE49-F238E27FC236}">
              <a16:creationId xmlns:a16="http://schemas.microsoft.com/office/drawing/2014/main" id="{00000000-0008-0000-0200-000006020000}"/>
            </a:ext>
          </a:extLst>
        </xdr:cNvPr>
        <xdr:cNvSpPr>
          <a:spLocks noChangeArrowheads="1"/>
        </xdr:cNvSpPr>
      </xdr:nvSpPr>
      <xdr:spPr bwMode="auto">
        <a:xfrm>
          <a:off x="12359640" y="212123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857</xdr:row>
      <xdr:rowOff>142875</xdr:rowOff>
    </xdr:from>
    <xdr:to>
      <xdr:col>47</xdr:col>
      <xdr:colOff>228600</xdr:colOff>
      <xdr:row>857</xdr:row>
      <xdr:rowOff>142875</xdr:rowOff>
    </xdr:to>
    <xdr:sp macro="" textlink="">
      <xdr:nvSpPr>
        <xdr:cNvPr id="519" name="Rectangle 29">
          <a:extLst>
            <a:ext uri="{FF2B5EF4-FFF2-40B4-BE49-F238E27FC236}">
              <a16:creationId xmlns:a16="http://schemas.microsoft.com/office/drawing/2014/main" id="{00000000-0008-0000-0200-000007020000}"/>
            </a:ext>
          </a:extLst>
        </xdr:cNvPr>
        <xdr:cNvSpPr>
          <a:spLocks noChangeArrowheads="1"/>
        </xdr:cNvSpPr>
      </xdr:nvSpPr>
      <xdr:spPr bwMode="auto">
        <a:xfrm>
          <a:off x="12359640" y="212123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857</xdr:row>
      <xdr:rowOff>142875</xdr:rowOff>
    </xdr:from>
    <xdr:to>
      <xdr:col>47</xdr:col>
      <xdr:colOff>228600</xdr:colOff>
      <xdr:row>857</xdr:row>
      <xdr:rowOff>142875</xdr:rowOff>
    </xdr:to>
    <xdr:sp macro="" textlink="">
      <xdr:nvSpPr>
        <xdr:cNvPr id="520" name="Rectangle 33">
          <a:extLst>
            <a:ext uri="{FF2B5EF4-FFF2-40B4-BE49-F238E27FC236}">
              <a16:creationId xmlns:a16="http://schemas.microsoft.com/office/drawing/2014/main" id="{00000000-0008-0000-0200-000008020000}"/>
            </a:ext>
          </a:extLst>
        </xdr:cNvPr>
        <xdr:cNvSpPr>
          <a:spLocks noChangeArrowheads="1"/>
        </xdr:cNvSpPr>
      </xdr:nvSpPr>
      <xdr:spPr bwMode="auto">
        <a:xfrm>
          <a:off x="12359640" y="212123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857</xdr:row>
      <xdr:rowOff>142875</xdr:rowOff>
    </xdr:from>
    <xdr:to>
      <xdr:col>47</xdr:col>
      <xdr:colOff>228600</xdr:colOff>
      <xdr:row>857</xdr:row>
      <xdr:rowOff>142875</xdr:rowOff>
    </xdr:to>
    <xdr:sp macro="" textlink="">
      <xdr:nvSpPr>
        <xdr:cNvPr id="521" name="Rectangle 37">
          <a:extLst>
            <a:ext uri="{FF2B5EF4-FFF2-40B4-BE49-F238E27FC236}">
              <a16:creationId xmlns:a16="http://schemas.microsoft.com/office/drawing/2014/main" id="{00000000-0008-0000-0200-000009020000}"/>
            </a:ext>
          </a:extLst>
        </xdr:cNvPr>
        <xdr:cNvSpPr>
          <a:spLocks noChangeArrowheads="1"/>
        </xdr:cNvSpPr>
      </xdr:nvSpPr>
      <xdr:spPr bwMode="auto">
        <a:xfrm>
          <a:off x="12359640" y="212123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857</xdr:row>
      <xdr:rowOff>75353</xdr:rowOff>
    </xdr:from>
    <xdr:to>
      <xdr:col>40</xdr:col>
      <xdr:colOff>264442</xdr:colOff>
      <xdr:row>857</xdr:row>
      <xdr:rowOff>75353</xdr:rowOff>
    </xdr:to>
    <xdr:sp macro="" textlink="">
      <xdr:nvSpPr>
        <xdr:cNvPr id="522" name="Rectangle 15">
          <a:extLst>
            <a:ext uri="{FF2B5EF4-FFF2-40B4-BE49-F238E27FC236}">
              <a16:creationId xmlns:a16="http://schemas.microsoft.com/office/drawing/2014/main" id="{00000000-0008-0000-0200-00000A020000}"/>
            </a:ext>
          </a:extLst>
        </xdr:cNvPr>
        <xdr:cNvSpPr>
          <a:spLocks noChangeArrowheads="1"/>
        </xdr:cNvSpPr>
      </xdr:nvSpPr>
      <xdr:spPr bwMode="auto">
        <a:xfrm>
          <a:off x="1061240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857</xdr:row>
      <xdr:rowOff>75353</xdr:rowOff>
    </xdr:from>
    <xdr:to>
      <xdr:col>40</xdr:col>
      <xdr:colOff>264442</xdr:colOff>
      <xdr:row>857</xdr:row>
      <xdr:rowOff>75353</xdr:rowOff>
    </xdr:to>
    <xdr:sp macro="" textlink="">
      <xdr:nvSpPr>
        <xdr:cNvPr id="523" name="Rectangle 29">
          <a:extLst>
            <a:ext uri="{FF2B5EF4-FFF2-40B4-BE49-F238E27FC236}">
              <a16:creationId xmlns:a16="http://schemas.microsoft.com/office/drawing/2014/main" id="{00000000-0008-0000-0200-00000B020000}"/>
            </a:ext>
          </a:extLst>
        </xdr:cNvPr>
        <xdr:cNvSpPr>
          <a:spLocks noChangeArrowheads="1"/>
        </xdr:cNvSpPr>
      </xdr:nvSpPr>
      <xdr:spPr bwMode="auto">
        <a:xfrm>
          <a:off x="1061240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857</xdr:row>
      <xdr:rowOff>75353</xdr:rowOff>
    </xdr:from>
    <xdr:to>
      <xdr:col>40</xdr:col>
      <xdr:colOff>264442</xdr:colOff>
      <xdr:row>857</xdr:row>
      <xdr:rowOff>75353</xdr:rowOff>
    </xdr:to>
    <xdr:sp macro="" textlink="">
      <xdr:nvSpPr>
        <xdr:cNvPr id="524" name="Rectangle 33">
          <a:extLst>
            <a:ext uri="{FF2B5EF4-FFF2-40B4-BE49-F238E27FC236}">
              <a16:creationId xmlns:a16="http://schemas.microsoft.com/office/drawing/2014/main" id="{00000000-0008-0000-0200-00000C020000}"/>
            </a:ext>
          </a:extLst>
        </xdr:cNvPr>
        <xdr:cNvSpPr>
          <a:spLocks noChangeArrowheads="1"/>
        </xdr:cNvSpPr>
      </xdr:nvSpPr>
      <xdr:spPr bwMode="auto">
        <a:xfrm>
          <a:off x="1061240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857</xdr:row>
      <xdr:rowOff>75353</xdr:rowOff>
    </xdr:from>
    <xdr:to>
      <xdr:col>40</xdr:col>
      <xdr:colOff>264442</xdr:colOff>
      <xdr:row>857</xdr:row>
      <xdr:rowOff>75353</xdr:rowOff>
    </xdr:to>
    <xdr:sp macro="" textlink="">
      <xdr:nvSpPr>
        <xdr:cNvPr id="525" name="Rectangle 37">
          <a:extLst>
            <a:ext uri="{FF2B5EF4-FFF2-40B4-BE49-F238E27FC236}">
              <a16:creationId xmlns:a16="http://schemas.microsoft.com/office/drawing/2014/main" id="{00000000-0008-0000-0200-00000D020000}"/>
            </a:ext>
          </a:extLst>
        </xdr:cNvPr>
        <xdr:cNvSpPr>
          <a:spLocks noChangeArrowheads="1"/>
        </xdr:cNvSpPr>
      </xdr:nvSpPr>
      <xdr:spPr bwMode="auto">
        <a:xfrm>
          <a:off x="1061240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857</xdr:row>
      <xdr:rowOff>142875</xdr:rowOff>
    </xdr:from>
    <xdr:to>
      <xdr:col>47</xdr:col>
      <xdr:colOff>228600</xdr:colOff>
      <xdr:row>857</xdr:row>
      <xdr:rowOff>142875</xdr:rowOff>
    </xdr:to>
    <xdr:sp macro="" textlink="">
      <xdr:nvSpPr>
        <xdr:cNvPr id="526" name="Rectangle 15">
          <a:extLst>
            <a:ext uri="{FF2B5EF4-FFF2-40B4-BE49-F238E27FC236}">
              <a16:creationId xmlns:a16="http://schemas.microsoft.com/office/drawing/2014/main" id="{00000000-0008-0000-0200-00000E020000}"/>
            </a:ext>
          </a:extLst>
        </xdr:cNvPr>
        <xdr:cNvSpPr>
          <a:spLocks noChangeArrowheads="1"/>
        </xdr:cNvSpPr>
      </xdr:nvSpPr>
      <xdr:spPr bwMode="auto">
        <a:xfrm>
          <a:off x="12359640" y="212123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857</xdr:row>
      <xdr:rowOff>142875</xdr:rowOff>
    </xdr:from>
    <xdr:to>
      <xdr:col>47</xdr:col>
      <xdr:colOff>228600</xdr:colOff>
      <xdr:row>857</xdr:row>
      <xdr:rowOff>142875</xdr:rowOff>
    </xdr:to>
    <xdr:sp macro="" textlink="">
      <xdr:nvSpPr>
        <xdr:cNvPr id="527" name="Rectangle 29">
          <a:extLst>
            <a:ext uri="{FF2B5EF4-FFF2-40B4-BE49-F238E27FC236}">
              <a16:creationId xmlns:a16="http://schemas.microsoft.com/office/drawing/2014/main" id="{00000000-0008-0000-0200-00000F020000}"/>
            </a:ext>
          </a:extLst>
        </xdr:cNvPr>
        <xdr:cNvSpPr>
          <a:spLocks noChangeArrowheads="1"/>
        </xdr:cNvSpPr>
      </xdr:nvSpPr>
      <xdr:spPr bwMode="auto">
        <a:xfrm>
          <a:off x="12359640" y="212123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857</xdr:row>
      <xdr:rowOff>142875</xdr:rowOff>
    </xdr:from>
    <xdr:to>
      <xdr:col>47</xdr:col>
      <xdr:colOff>228600</xdr:colOff>
      <xdr:row>857</xdr:row>
      <xdr:rowOff>142875</xdr:rowOff>
    </xdr:to>
    <xdr:sp macro="" textlink="">
      <xdr:nvSpPr>
        <xdr:cNvPr id="528" name="Rectangle 33">
          <a:extLst>
            <a:ext uri="{FF2B5EF4-FFF2-40B4-BE49-F238E27FC236}">
              <a16:creationId xmlns:a16="http://schemas.microsoft.com/office/drawing/2014/main" id="{00000000-0008-0000-0200-000010020000}"/>
            </a:ext>
          </a:extLst>
        </xdr:cNvPr>
        <xdr:cNvSpPr>
          <a:spLocks noChangeArrowheads="1"/>
        </xdr:cNvSpPr>
      </xdr:nvSpPr>
      <xdr:spPr bwMode="auto">
        <a:xfrm>
          <a:off x="12359640" y="212123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857</xdr:row>
      <xdr:rowOff>142875</xdr:rowOff>
    </xdr:from>
    <xdr:to>
      <xdr:col>47</xdr:col>
      <xdr:colOff>228600</xdr:colOff>
      <xdr:row>857</xdr:row>
      <xdr:rowOff>142875</xdr:rowOff>
    </xdr:to>
    <xdr:sp macro="" textlink="">
      <xdr:nvSpPr>
        <xdr:cNvPr id="529" name="Rectangle 37">
          <a:extLst>
            <a:ext uri="{FF2B5EF4-FFF2-40B4-BE49-F238E27FC236}">
              <a16:creationId xmlns:a16="http://schemas.microsoft.com/office/drawing/2014/main" id="{00000000-0008-0000-0200-000011020000}"/>
            </a:ext>
          </a:extLst>
        </xdr:cNvPr>
        <xdr:cNvSpPr>
          <a:spLocks noChangeArrowheads="1"/>
        </xdr:cNvSpPr>
      </xdr:nvSpPr>
      <xdr:spPr bwMode="auto">
        <a:xfrm>
          <a:off x="12359640" y="212123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857</xdr:row>
      <xdr:rowOff>75353</xdr:rowOff>
    </xdr:from>
    <xdr:to>
      <xdr:col>37</xdr:col>
      <xdr:colOff>264442</xdr:colOff>
      <xdr:row>857</xdr:row>
      <xdr:rowOff>75353</xdr:rowOff>
    </xdr:to>
    <xdr:sp macro="" textlink="">
      <xdr:nvSpPr>
        <xdr:cNvPr id="530" name="Rectangle 15">
          <a:extLst>
            <a:ext uri="{FF2B5EF4-FFF2-40B4-BE49-F238E27FC236}">
              <a16:creationId xmlns:a16="http://schemas.microsoft.com/office/drawing/2014/main" id="{00000000-0008-0000-0200-000012020000}"/>
            </a:ext>
          </a:extLst>
        </xdr:cNvPr>
        <xdr:cNvSpPr>
          <a:spLocks noChangeArrowheads="1"/>
        </xdr:cNvSpPr>
      </xdr:nvSpPr>
      <xdr:spPr bwMode="auto">
        <a:xfrm>
          <a:off x="981230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857</xdr:row>
      <xdr:rowOff>75353</xdr:rowOff>
    </xdr:from>
    <xdr:to>
      <xdr:col>37</xdr:col>
      <xdr:colOff>264442</xdr:colOff>
      <xdr:row>857</xdr:row>
      <xdr:rowOff>75353</xdr:rowOff>
    </xdr:to>
    <xdr:sp macro="" textlink="">
      <xdr:nvSpPr>
        <xdr:cNvPr id="531" name="Rectangle 29">
          <a:extLst>
            <a:ext uri="{FF2B5EF4-FFF2-40B4-BE49-F238E27FC236}">
              <a16:creationId xmlns:a16="http://schemas.microsoft.com/office/drawing/2014/main" id="{00000000-0008-0000-0200-000013020000}"/>
            </a:ext>
          </a:extLst>
        </xdr:cNvPr>
        <xdr:cNvSpPr>
          <a:spLocks noChangeArrowheads="1"/>
        </xdr:cNvSpPr>
      </xdr:nvSpPr>
      <xdr:spPr bwMode="auto">
        <a:xfrm>
          <a:off x="981230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857</xdr:row>
      <xdr:rowOff>75353</xdr:rowOff>
    </xdr:from>
    <xdr:to>
      <xdr:col>37</xdr:col>
      <xdr:colOff>264442</xdr:colOff>
      <xdr:row>857</xdr:row>
      <xdr:rowOff>75353</xdr:rowOff>
    </xdr:to>
    <xdr:sp macro="" textlink="">
      <xdr:nvSpPr>
        <xdr:cNvPr id="532" name="Rectangle 33">
          <a:extLst>
            <a:ext uri="{FF2B5EF4-FFF2-40B4-BE49-F238E27FC236}">
              <a16:creationId xmlns:a16="http://schemas.microsoft.com/office/drawing/2014/main" id="{00000000-0008-0000-0200-000014020000}"/>
            </a:ext>
          </a:extLst>
        </xdr:cNvPr>
        <xdr:cNvSpPr>
          <a:spLocks noChangeArrowheads="1"/>
        </xdr:cNvSpPr>
      </xdr:nvSpPr>
      <xdr:spPr bwMode="auto">
        <a:xfrm>
          <a:off x="981230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857</xdr:row>
      <xdr:rowOff>75353</xdr:rowOff>
    </xdr:from>
    <xdr:to>
      <xdr:col>37</xdr:col>
      <xdr:colOff>264442</xdr:colOff>
      <xdr:row>857</xdr:row>
      <xdr:rowOff>75353</xdr:rowOff>
    </xdr:to>
    <xdr:sp macro="" textlink="">
      <xdr:nvSpPr>
        <xdr:cNvPr id="533" name="Rectangle 37">
          <a:extLst>
            <a:ext uri="{FF2B5EF4-FFF2-40B4-BE49-F238E27FC236}">
              <a16:creationId xmlns:a16="http://schemas.microsoft.com/office/drawing/2014/main" id="{00000000-0008-0000-0200-000015020000}"/>
            </a:ext>
          </a:extLst>
        </xdr:cNvPr>
        <xdr:cNvSpPr>
          <a:spLocks noChangeArrowheads="1"/>
        </xdr:cNvSpPr>
      </xdr:nvSpPr>
      <xdr:spPr bwMode="auto">
        <a:xfrm>
          <a:off x="981230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857</xdr:row>
      <xdr:rowOff>142875</xdr:rowOff>
    </xdr:from>
    <xdr:to>
      <xdr:col>44</xdr:col>
      <xdr:colOff>228600</xdr:colOff>
      <xdr:row>857</xdr:row>
      <xdr:rowOff>142875</xdr:rowOff>
    </xdr:to>
    <xdr:sp macro="" textlink="">
      <xdr:nvSpPr>
        <xdr:cNvPr id="534" name="Rectangle 15">
          <a:extLst>
            <a:ext uri="{FF2B5EF4-FFF2-40B4-BE49-F238E27FC236}">
              <a16:creationId xmlns:a16="http://schemas.microsoft.com/office/drawing/2014/main" id="{00000000-0008-0000-0200-000016020000}"/>
            </a:ext>
          </a:extLst>
        </xdr:cNvPr>
        <xdr:cNvSpPr>
          <a:spLocks noChangeArrowheads="1"/>
        </xdr:cNvSpPr>
      </xdr:nvSpPr>
      <xdr:spPr bwMode="auto">
        <a:xfrm>
          <a:off x="11605260" y="212123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857</xdr:row>
      <xdr:rowOff>142875</xdr:rowOff>
    </xdr:from>
    <xdr:to>
      <xdr:col>44</xdr:col>
      <xdr:colOff>228600</xdr:colOff>
      <xdr:row>857</xdr:row>
      <xdr:rowOff>142875</xdr:rowOff>
    </xdr:to>
    <xdr:sp macro="" textlink="">
      <xdr:nvSpPr>
        <xdr:cNvPr id="535" name="Rectangle 29">
          <a:extLst>
            <a:ext uri="{FF2B5EF4-FFF2-40B4-BE49-F238E27FC236}">
              <a16:creationId xmlns:a16="http://schemas.microsoft.com/office/drawing/2014/main" id="{00000000-0008-0000-0200-000017020000}"/>
            </a:ext>
          </a:extLst>
        </xdr:cNvPr>
        <xdr:cNvSpPr>
          <a:spLocks noChangeArrowheads="1"/>
        </xdr:cNvSpPr>
      </xdr:nvSpPr>
      <xdr:spPr bwMode="auto">
        <a:xfrm>
          <a:off x="11605260" y="212123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857</xdr:row>
      <xdr:rowOff>142875</xdr:rowOff>
    </xdr:from>
    <xdr:to>
      <xdr:col>44</xdr:col>
      <xdr:colOff>228600</xdr:colOff>
      <xdr:row>857</xdr:row>
      <xdr:rowOff>142875</xdr:rowOff>
    </xdr:to>
    <xdr:sp macro="" textlink="">
      <xdr:nvSpPr>
        <xdr:cNvPr id="536" name="Rectangle 33">
          <a:extLst>
            <a:ext uri="{FF2B5EF4-FFF2-40B4-BE49-F238E27FC236}">
              <a16:creationId xmlns:a16="http://schemas.microsoft.com/office/drawing/2014/main" id="{00000000-0008-0000-0200-000018020000}"/>
            </a:ext>
          </a:extLst>
        </xdr:cNvPr>
        <xdr:cNvSpPr>
          <a:spLocks noChangeArrowheads="1"/>
        </xdr:cNvSpPr>
      </xdr:nvSpPr>
      <xdr:spPr bwMode="auto">
        <a:xfrm>
          <a:off x="11605260" y="212123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857</xdr:row>
      <xdr:rowOff>142875</xdr:rowOff>
    </xdr:from>
    <xdr:to>
      <xdr:col>44</xdr:col>
      <xdr:colOff>228600</xdr:colOff>
      <xdr:row>857</xdr:row>
      <xdr:rowOff>142875</xdr:rowOff>
    </xdr:to>
    <xdr:sp macro="" textlink="">
      <xdr:nvSpPr>
        <xdr:cNvPr id="537" name="Rectangle 37">
          <a:extLst>
            <a:ext uri="{FF2B5EF4-FFF2-40B4-BE49-F238E27FC236}">
              <a16:creationId xmlns:a16="http://schemas.microsoft.com/office/drawing/2014/main" id="{00000000-0008-0000-0200-000019020000}"/>
            </a:ext>
          </a:extLst>
        </xdr:cNvPr>
        <xdr:cNvSpPr>
          <a:spLocks noChangeArrowheads="1"/>
        </xdr:cNvSpPr>
      </xdr:nvSpPr>
      <xdr:spPr bwMode="auto">
        <a:xfrm>
          <a:off x="11605260" y="212123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857</xdr:row>
      <xdr:rowOff>75353</xdr:rowOff>
    </xdr:from>
    <xdr:to>
      <xdr:col>37</xdr:col>
      <xdr:colOff>264442</xdr:colOff>
      <xdr:row>857</xdr:row>
      <xdr:rowOff>75353</xdr:rowOff>
    </xdr:to>
    <xdr:sp macro="" textlink="">
      <xdr:nvSpPr>
        <xdr:cNvPr id="538" name="Rectangle 15">
          <a:extLst>
            <a:ext uri="{FF2B5EF4-FFF2-40B4-BE49-F238E27FC236}">
              <a16:creationId xmlns:a16="http://schemas.microsoft.com/office/drawing/2014/main" id="{00000000-0008-0000-0200-00001A020000}"/>
            </a:ext>
          </a:extLst>
        </xdr:cNvPr>
        <xdr:cNvSpPr>
          <a:spLocks noChangeArrowheads="1"/>
        </xdr:cNvSpPr>
      </xdr:nvSpPr>
      <xdr:spPr bwMode="auto">
        <a:xfrm>
          <a:off x="981230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857</xdr:row>
      <xdr:rowOff>75353</xdr:rowOff>
    </xdr:from>
    <xdr:to>
      <xdr:col>37</xdr:col>
      <xdr:colOff>264442</xdr:colOff>
      <xdr:row>857</xdr:row>
      <xdr:rowOff>75353</xdr:rowOff>
    </xdr:to>
    <xdr:sp macro="" textlink="">
      <xdr:nvSpPr>
        <xdr:cNvPr id="539" name="Rectangle 29">
          <a:extLst>
            <a:ext uri="{FF2B5EF4-FFF2-40B4-BE49-F238E27FC236}">
              <a16:creationId xmlns:a16="http://schemas.microsoft.com/office/drawing/2014/main" id="{00000000-0008-0000-0200-00001B020000}"/>
            </a:ext>
          </a:extLst>
        </xdr:cNvPr>
        <xdr:cNvSpPr>
          <a:spLocks noChangeArrowheads="1"/>
        </xdr:cNvSpPr>
      </xdr:nvSpPr>
      <xdr:spPr bwMode="auto">
        <a:xfrm>
          <a:off x="981230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857</xdr:row>
      <xdr:rowOff>75353</xdr:rowOff>
    </xdr:from>
    <xdr:to>
      <xdr:col>37</xdr:col>
      <xdr:colOff>264442</xdr:colOff>
      <xdr:row>857</xdr:row>
      <xdr:rowOff>75353</xdr:rowOff>
    </xdr:to>
    <xdr:sp macro="" textlink="">
      <xdr:nvSpPr>
        <xdr:cNvPr id="540" name="Rectangle 33">
          <a:extLst>
            <a:ext uri="{FF2B5EF4-FFF2-40B4-BE49-F238E27FC236}">
              <a16:creationId xmlns:a16="http://schemas.microsoft.com/office/drawing/2014/main" id="{00000000-0008-0000-0200-00001C020000}"/>
            </a:ext>
          </a:extLst>
        </xdr:cNvPr>
        <xdr:cNvSpPr>
          <a:spLocks noChangeArrowheads="1"/>
        </xdr:cNvSpPr>
      </xdr:nvSpPr>
      <xdr:spPr bwMode="auto">
        <a:xfrm>
          <a:off x="981230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857</xdr:row>
      <xdr:rowOff>75353</xdr:rowOff>
    </xdr:from>
    <xdr:to>
      <xdr:col>37</xdr:col>
      <xdr:colOff>264442</xdr:colOff>
      <xdr:row>857</xdr:row>
      <xdr:rowOff>75353</xdr:rowOff>
    </xdr:to>
    <xdr:sp macro="" textlink="">
      <xdr:nvSpPr>
        <xdr:cNvPr id="541" name="Rectangle 37">
          <a:extLst>
            <a:ext uri="{FF2B5EF4-FFF2-40B4-BE49-F238E27FC236}">
              <a16:creationId xmlns:a16="http://schemas.microsoft.com/office/drawing/2014/main" id="{00000000-0008-0000-0200-00001D020000}"/>
            </a:ext>
          </a:extLst>
        </xdr:cNvPr>
        <xdr:cNvSpPr>
          <a:spLocks noChangeArrowheads="1"/>
        </xdr:cNvSpPr>
      </xdr:nvSpPr>
      <xdr:spPr bwMode="auto">
        <a:xfrm>
          <a:off x="981230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857</xdr:row>
      <xdr:rowOff>142875</xdr:rowOff>
    </xdr:from>
    <xdr:to>
      <xdr:col>44</xdr:col>
      <xdr:colOff>228600</xdr:colOff>
      <xdr:row>857</xdr:row>
      <xdr:rowOff>142875</xdr:rowOff>
    </xdr:to>
    <xdr:sp macro="" textlink="">
      <xdr:nvSpPr>
        <xdr:cNvPr id="542" name="Rectangle 15">
          <a:extLst>
            <a:ext uri="{FF2B5EF4-FFF2-40B4-BE49-F238E27FC236}">
              <a16:creationId xmlns:a16="http://schemas.microsoft.com/office/drawing/2014/main" id="{00000000-0008-0000-0200-00001E020000}"/>
            </a:ext>
          </a:extLst>
        </xdr:cNvPr>
        <xdr:cNvSpPr>
          <a:spLocks noChangeArrowheads="1"/>
        </xdr:cNvSpPr>
      </xdr:nvSpPr>
      <xdr:spPr bwMode="auto">
        <a:xfrm>
          <a:off x="11605260" y="212123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857</xdr:row>
      <xdr:rowOff>142875</xdr:rowOff>
    </xdr:from>
    <xdr:to>
      <xdr:col>44</xdr:col>
      <xdr:colOff>228600</xdr:colOff>
      <xdr:row>857</xdr:row>
      <xdr:rowOff>142875</xdr:rowOff>
    </xdr:to>
    <xdr:sp macro="" textlink="">
      <xdr:nvSpPr>
        <xdr:cNvPr id="543" name="Rectangle 29">
          <a:extLst>
            <a:ext uri="{FF2B5EF4-FFF2-40B4-BE49-F238E27FC236}">
              <a16:creationId xmlns:a16="http://schemas.microsoft.com/office/drawing/2014/main" id="{00000000-0008-0000-0200-00001F020000}"/>
            </a:ext>
          </a:extLst>
        </xdr:cNvPr>
        <xdr:cNvSpPr>
          <a:spLocks noChangeArrowheads="1"/>
        </xdr:cNvSpPr>
      </xdr:nvSpPr>
      <xdr:spPr bwMode="auto">
        <a:xfrm>
          <a:off x="11605260" y="212123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857</xdr:row>
      <xdr:rowOff>142875</xdr:rowOff>
    </xdr:from>
    <xdr:to>
      <xdr:col>44</xdr:col>
      <xdr:colOff>228600</xdr:colOff>
      <xdr:row>857</xdr:row>
      <xdr:rowOff>142875</xdr:rowOff>
    </xdr:to>
    <xdr:sp macro="" textlink="">
      <xdr:nvSpPr>
        <xdr:cNvPr id="544" name="Rectangle 33">
          <a:extLst>
            <a:ext uri="{FF2B5EF4-FFF2-40B4-BE49-F238E27FC236}">
              <a16:creationId xmlns:a16="http://schemas.microsoft.com/office/drawing/2014/main" id="{00000000-0008-0000-0200-000020020000}"/>
            </a:ext>
          </a:extLst>
        </xdr:cNvPr>
        <xdr:cNvSpPr>
          <a:spLocks noChangeArrowheads="1"/>
        </xdr:cNvSpPr>
      </xdr:nvSpPr>
      <xdr:spPr bwMode="auto">
        <a:xfrm>
          <a:off x="11605260" y="212123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857</xdr:row>
      <xdr:rowOff>142875</xdr:rowOff>
    </xdr:from>
    <xdr:to>
      <xdr:col>44</xdr:col>
      <xdr:colOff>228600</xdr:colOff>
      <xdr:row>857</xdr:row>
      <xdr:rowOff>142875</xdr:rowOff>
    </xdr:to>
    <xdr:sp macro="" textlink="">
      <xdr:nvSpPr>
        <xdr:cNvPr id="545" name="Rectangle 37">
          <a:extLst>
            <a:ext uri="{FF2B5EF4-FFF2-40B4-BE49-F238E27FC236}">
              <a16:creationId xmlns:a16="http://schemas.microsoft.com/office/drawing/2014/main" id="{00000000-0008-0000-0200-000021020000}"/>
            </a:ext>
          </a:extLst>
        </xdr:cNvPr>
        <xdr:cNvSpPr>
          <a:spLocks noChangeArrowheads="1"/>
        </xdr:cNvSpPr>
      </xdr:nvSpPr>
      <xdr:spPr bwMode="auto">
        <a:xfrm>
          <a:off x="11605260" y="212123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860</xdr:row>
      <xdr:rowOff>75353</xdr:rowOff>
    </xdr:from>
    <xdr:to>
      <xdr:col>44</xdr:col>
      <xdr:colOff>264442</xdr:colOff>
      <xdr:row>860</xdr:row>
      <xdr:rowOff>75353</xdr:rowOff>
    </xdr:to>
    <xdr:sp macro="" textlink="">
      <xdr:nvSpPr>
        <xdr:cNvPr id="546" name="Rectangle 15">
          <a:extLst>
            <a:ext uri="{FF2B5EF4-FFF2-40B4-BE49-F238E27FC236}">
              <a16:creationId xmlns:a16="http://schemas.microsoft.com/office/drawing/2014/main" id="{00000000-0008-0000-0200-000022020000}"/>
            </a:ext>
          </a:extLst>
        </xdr:cNvPr>
        <xdr:cNvSpPr>
          <a:spLocks noChangeArrowheads="1"/>
        </xdr:cNvSpPr>
      </xdr:nvSpPr>
      <xdr:spPr bwMode="auto">
        <a:xfrm>
          <a:off x="11625862" y="212627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860</xdr:row>
      <xdr:rowOff>75353</xdr:rowOff>
    </xdr:from>
    <xdr:to>
      <xdr:col>44</xdr:col>
      <xdr:colOff>264442</xdr:colOff>
      <xdr:row>860</xdr:row>
      <xdr:rowOff>75353</xdr:rowOff>
    </xdr:to>
    <xdr:sp macro="" textlink="">
      <xdr:nvSpPr>
        <xdr:cNvPr id="547" name="Rectangle 29">
          <a:extLst>
            <a:ext uri="{FF2B5EF4-FFF2-40B4-BE49-F238E27FC236}">
              <a16:creationId xmlns:a16="http://schemas.microsoft.com/office/drawing/2014/main" id="{00000000-0008-0000-0200-000023020000}"/>
            </a:ext>
          </a:extLst>
        </xdr:cNvPr>
        <xdr:cNvSpPr>
          <a:spLocks noChangeArrowheads="1"/>
        </xdr:cNvSpPr>
      </xdr:nvSpPr>
      <xdr:spPr bwMode="auto">
        <a:xfrm>
          <a:off x="11625862" y="212627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860</xdr:row>
      <xdr:rowOff>75353</xdr:rowOff>
    </xdr:from>
    <xdr:to>
      <xdr:col>44</xdr:col>
      <xdr:colOff>264442</xdr:colOff>
      <xdr:row>860</xdr:row>
      <xdr:rowOff>75353</xdr:rowOff>
    </xdr:to>
    <xdr:sp macro="" textlink="">
      <xdr:nvSpPr>
        <xdr:cNvPr id="548" name="Rectangle 33">
          <a:extLst>
            <a:ext uri="{FF2B5EF4-FFF2-40B4-BE49-F238E27FC236}">
              <a16:creationId xmlns:a16="http://schemas.microsoft.com/office/drawing/2014/main" id="{00000000-0008-0000-0200-000024020000}"/>
            </a:ext>
          </a:extLst>
        </xdr:cNvPr>
        <xdr:cNvSpPr>
          <a:spLocks noChangeArrowheads="1"/>
        </xdr:cNvSpPr>
      </xdr:nvSpPr>
      <xdr:spPr bwMode="auto">
        <a:xfrm>
          <a:off x="11625862" y="212627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860</xdr:row>
      <xdr:rowOff>75353</xdr:rowOff>
    </xdr:from>
    <xdr:to>
      <xdr:col>44</xdr:col>
      <xdr:colOff>264442</xdr:colOff>
      <xdr:row>860</xdr:row>
      <xdr:rowOff>75353</xdr:rowOff>
    </xdr:to>
    <xdr:sp macro="" textlink="">
      <xdr:nvSpPr>
        <xdr:cNvPr id="549" name="Rectangle 37">
          <a:extLst>
            <a:ext uri="{FF2B5EF4-FFF2-40B4-BE49-F238E27FC236}">
              <a16:creationId xmlns:a16="http://schemas.microsoft.com/office/drawing/2014/main" id="{00000000-0008-0000-0200-000025020000}"/>
            </a:ext>
          </a:extLst>
        </xdr:cNvPr>
        <xdr:cNvSpPr>
          <a:spLocks noChangeArrowheads="1"/>
        </xdr:cNvSpPr>
      </xdr:nvSpPr>
      <xdr:spPr bwMode="auto">
        <a:xfrm>
          <a:off x="11625862" y="212627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857</xdr:row>
      <xdr:rowOff>75353</xdr:rowOff>
    </xdr:from>
    <xdr:to>
      <xdr:col>38</xdr:col>
      <xdr:colOff>264442</xdr:colOff>
      <xdr:row>857</xdr:row>
      <xdr:rowOff>75353</xdr:rowOff>
    </xdr:to>
    <xdr:sp macro="" textlink="">
      <xdr:nvSpPr>
        <xdr:cNvPr id="550" name="Rectangle 15">
          <a:extLst>
            <a:ext uri="{FF2B5EF4-FFF2-40B4-BE49-F238E27FC236}">
              <a16:creationId xmlns:a16="http://schemas.microsoft.com/office/drawing/2014/main" id="{00000000-0008-0000-0200-000026020000}"/>
            </a:ext>
          </a:extLst>
        </xdr:cNvPr>
        <xdr:cNvSpPr>
          <a:spLocks noChangeArrowheads="1"/>
        </xdr:cNvSpPr>
      </xdr:nvSpPr>
      <xdr:spPr bwMode="auto">
        <a:xfrm>
          <a:off x="1008662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857</xdr:row>
      <xdr:rowOff>75353</xdr:rowOff>
    </xdr:from>
    <xdr:to>
      <xdr:col>38</xdr:col>
      <xdr:colOff>264442</xdr:colOff>
      <xdr:row>857</xdr:row>
      <xdr:rowOff>75353</xdr:rowOff>
    </xdr:to>
    <xdr:sp macro="" textlink="">
      <xdr:nvSpPr>
        <xdr:cNvPr id="551" name="Rectangle 29">
          <a:extLst>
            <a:ext uri="{FF2B5EF4-FFF2-40B4-BE49-F238E27FC236}">
              <a16:creationId xmlns:a16="http://schemas.microsoft.com/office/drawing/2014/main" id="{00000000-0008-0000-0200-000027020000}"/>
            </a:ext>
          </a:extLst>
        </xdr:cNvPr>
        <xdr:cNvSpPr>
          <a:spLocks noChangeArrowheads="1"/>
        </xdr:cNvSpPr>
      </xdr:nvSpPr>
      <xdr:spPr bwMode="auto">
        <a:xfrm>
          <a:off x="1008662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857</xdr:row>
      <xdr:rowOff>75353</xdr:rowOff>
    </xdr:from>
    <xdr:to>
      <xdr:col>38</xdr:col>
      <xdr:colOff>264442</xdr:colOff>
      <xdr:row>857</xdr:row>
      <xdr:rowOff>75353</xdr:rowOff>
    </xdr:to>
    <xdr:sp macro="" textlink="">
      <xdr:nvSpPr>
        <xdr:cNvPr id="552" name="Rectangle 33">
          <a:extLst>
            <a:ext uri="{FF2B5EF4-FFF2-40B4-BE49-F238E27FC236}">
              <a16:creationId xmlns:a16="http://schemas.microsoft.com/office/drawing/2014/main" id="{00000000-0008-0000-0200-000028020000}"/>
            </a:ext>
          </a:extLst>
        </xdr:cNvPr>
        <xdr:cNvSpPr>
          <a:spLocks noChangeArrowheads="1"/>
        </xdr:cNvSpPr>
      </xdr:nvSpPr>
      <xdr:spPr bwMode="auto">
        <a:xfrm>
          <a:off x="1008662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857</xdr:row>
      <xdr:rowOff>75353</xdr:rowOff>
    </xdr:from>
    <xdr:to>
      <xdr:col>38</xdr:col>
      <xdr:colOff>264442</xdr:colOff>
      <xdr:row>857</xdr:row>
      <xdr:rowOff>75353</xdr:rowOff>
    </xdr:to>
    <xdr:sp macro="" textlink="">
      <xdr:nvSpPr>
        <xdr:cNvPr id="553" name="Rectangle 37">
          <a:extLst>
            <a:ext uri="{FF2B5EF4-FFF2-40B4-BE49-F238E27FC236}">
              <a16:creationId xmlns:a16="http://schemas.microsoft.com/office/drawing/2014/main" id="{00000000-0008-0000-0200-000029020000}"/>
            </a:ext>
          </a:extLst>
        </xdr:cNvPr>
        <xdr:cNvSpPr>
          <a:spLocks noChangeArrowheads="1"/>
        </xdr:cNvSpPr>
      </xdr:nvSpPr>
      <xdr:spPr bwMode="auto">
        <a:xfrm>
          <a:off x="1008662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857</xdr:row>
      <xdr:rowOff>75353</xdr:rowOff>
    </xdr:from>
    <xdr:to>
      <xdr:col>38</xdr:col>
      <xdr:colOff>264442</xdr:colOff>
      <xdr:row>857</xdr:row>
      <xdr:rowOff>75353</xdr:rowOff>
    </xdr:to>
    <xdr:sp macro="" textlink="">
      <xdr:nvSpPr>
        <xdr:cNvPr id="554" name="Rectangle 15">
          <a:extLst>
            <a:ext uri="{FF2B5EF4-FFF2-40B4-BE49-F238E27FC236}">
              <a16:creationId xmlns:a16="http://schemas.microsoft.com/office/drawing/2014/main" id="{00000000-0008-0000-0200-00002A020000}"/>
            </a:ext>
          </a:extLst>
        </xdr:cNvPr>
        <xdr:cNvSpPr>
          <a:spLocks noChangeArrowheads="1"/>
        </xdr:cNvSpPr>
      </xdr:nvSpPr>
      <xdr:spPr bwMode="auto">
        <a:xfrm>
          <a:off x="1008662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857</xdr:row>
      <xdr:rowOff>75353</xdr:rowOff>
    </xdr:from>
    <xdr:to>
      <xdr:col>38</xdr:col>
      <xdr:colOff>264442</xdr:colOff>
      <xdr:row>857</xdr:row>
      <xdr:rowOff>75353</xdr:rowOff>
    </xdr:to>
    <xdr:sp macro="" textlink="">
      <xdr:nvSpPr>
        <xdr:cNvPr id="555" name="Rectangle 29">
          <a:extLst>
            <a:ext uri="{FF2B5EF4-FFF2-40B4-BE49-F238E27FC236}">
              <a16:creationId xmlns:a16="http://schemas.microsoft.com/office/drawing/2014/main" id="{00000000-0008-0000-0200-00002B020000}"/>
            </a:ext>
          </a:extLst>
        </xdr:cNvPr>
        <xdr:cNvSpPr>
          <a:spLocks noChangeArrowheads="1"/>
        </xdr:cNvSpPr>
      </xdr:nvSpPr>
      <xdr:spPr bwMode="auto">
        <a:xfrm>
          <a:off x="1008662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857</xdr:row>
      <xdr:rowOff>75353</xdr:rowOff>
    </xdr:from>
    <xdr:to>
      <xdr:col>38</xdr:col>
      <xdr:colOff>264442</xdr:colOff>
      <xdr:row>857</xdr:row>
      <xdr:rowOff>75353</xdr:rowOff>
    </xdr:to>
    <xdr:sp macro="" textlink="">
      <xdr:nvSpPr>
        <xdr:cNvPr id="556" name="Rectangle 33">
          <a:extLst>
            <a:ext uri="{FF2B5EF4-FFF2-40B4-BE49-F238E27FC236}">
              <a16:creationId xmlns:a16="http://schemas.microsoft.com/office/drawing/2014/main" id="{00000000-0008-0000-0200-00002C020000}"/>
            </a:ext>
          </a:extLst>
        </xdr:cNvPr>
        <xdr:cNvSpPr>
          <a:spLocks noChangeArrowheads="1"/>
        </xdr:cNvSpPr>
      </xdr:nvSpPr>
      <xdr:spPr bwMode="auto">
        <a:xfrm>
          <a:off x="1008662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857</xdr:row>
      <xdr:rowOff>75353</xdr:rowOff>
    </xdr:from>
    <xdr:to>
      <xdr:col>38</xdr:col>
      <xdr:colOff>264442</xdr:colOff>
      <xdr:row>857</xdr:row>
      <xdr:rowOff>75353</xdr:rowOff>
    </xdr:to>
    <xdr:sp macro="" textlink="">
      <xdr:nvSpPr>
        <xdr:cNvPr id="557" name="Rectangle 37">
          <a:extLst>
            <a:ext uri="{FF2B5EF4-FFF2-40B4-BE49-F238E27FC236}">
              <a16:creationId xmlns:a16="http://schemas.microsoft.com/office/drawing/2014/main" id="{00000000-0008-0000-0200-00002D020000}"/>
            </a:ext>
          </a:extLst>
        </xdr:cNvPr>
        <xdr:cNvSpPr>
          <a:spLocks noChangeArrowheads="1"/>
        </xdr:cNvSpPr>
      </xdr:nvSpPr>
      <xdr:spPr bwMode="auto">
        <a:xfrm>
          <a:off x="1008662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857</xdr:row>
      <xdr:rowOff>75353</xdr:rowOff>
    </xdr:from>
    <xdr:to>
      <xdr:col>38</xdr:col>
      <xdr:colOff>264442</xdr:colOff>
      <xdr:row>857</xdr:row>
      <xdr:rowOff>75353</xdr:rowOff>
    </xdr:to>
    <xdr:sp macro="" textlink="">
      <xdr:nvSpPr>
        <xdr:cNvPr id="558" name="Rectangle 15">
          <a:extLst>
            <a:ext uri="{FF2B5EF4-FFF2-40B4-BE49-F238E27FC236}">
              <a16:creationId xmlns:a16="http://schemas.microsoft.com/office/drawing/2014/main" id="{00000000-0008-0000-0200-00002E020000}"/>
            </a:ext>
          </a:extLst>
        </xdr:cNvPr>
        <xdr:cNvSpPr>
          <a:spLocks noChangeArrowheads="1"/>
        </xdr:cNvSpPr>
      </xdr:nvSpPr>
      <xdr:spPr bwMode="auto">
        <a:xfrm>
          <a:off x="1008662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857</xdr:row>
      <xdr:rowOff>75353</xdr:rowOff>
    </xdr:from>
    <xdr:to>
      <xdr:col>38</xdr:col>
      <xdr:colOff>264442</xdr:colOff>
      <xdr:row>857</xdr:row>
      <xdr:rowOff>75353</xdr:rowOff>
    </xdr:to>
    <xdr:sp macro="" textlink="">
      <xdr:nvSpPr>
        <xdr:cNvPr id="559" name="Rectangle 29">
          <a:extLst>
            <a:ext uri="{FF2B5EF4-FFF2-40B4-BE49-F238E27FC236}">
              <a16:creationId xmlns:a16="http://schemas.microsoft.com/office/drawing/2014/main" id="{00000000-0008-0000-0200-00002F020000}"/>
            </a:ext>
          </a:extLst>
        </xdr:cNvPr>
        <xdr:cNvSpPr>
          <a:spLocks noChangeArrowheads="1"/>
        </xdr:cNvSpPr>
      </xdr:nvSpPr>
      <xdr:spPr bwMode="auto">
        <a:xfrm>
          <a:off x="1008662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857</xdr:row>
      <xdr:rowOff>75353</xdr:rowOff>
    </xdr:from>
    <xdr:to>
      <xdr:col>38</xdr:col>
      <xdr:colOff>264442</xdr:colOff>
      <xdr:row>857</xdr:row>
      <xdr:rowOff>75353</xdr:rowOff>
    </xdr:to>
    <xdr:sp macro="" textlink="">
      <xdr:nvSpPr>
        <xdr:cNvPr id="560" name="Rectangle 33">
          <a:extLst>
            <a:ext uri="{FF2B5EF4-FFF2-40B4-BE49-F238E27FC236}">
              <a16:creationId xmlns:a16="http://schemas.microsoft.com/office/drawing/2014/main" id="{00000000-0008-0000-0200-000030020000}"/>
            </a:ext>
          </a:extLst>
        </xdr:cNvPr>
        <xdr:cNvSpPr>
          <a:spLocks noChangeArrowheads="1"/>
        </xdr:cNvSpPr>
      </xdr:nvSpPr>
      <xdr:spPr bwMode="auto">
        <a:xfrm>
          <a:off x="1008662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857</xdr:row>
      <xdr:rowOff>75353</xdr:rowOff>
    </xdr:from>
    <xdr:to>
      <xdr:col>38</xdr:col>
      <xdr:colOff>264442</xdr:colOff>
      <xdr:row>857</xdr:row>
      <xdr:rowOff>75353</xdr:rowOff>
    </xdr:to>
    <xdr:sp macro="" textlink="">
      <xdr:nvSpPr>
        <xdr:cNvPr id="561" name="Rectangle 37">
          <a:extLst>
            <a:ext uri="{FF2B5EF4-FFF2-40B4-BE49-F238E27FC236}">
              <a16:creationId xmlns:a16="http://schemas.microsoft.com/office/drawing/2014/main" id="{00000000-0008-0000-0200-000031020000}"/>
            </a:ext>
          </a:extLst>
        </xdr:cNvPr>
        <xdr:cNvSpPr>
          <a:spLocks noChangeArrowheads="1"/>
        </xdr:cNvSpPr>
      </xdr:nvSpPr>
      <xdr:spPr bwMode="auto">
        <a:xfrm>
          <a:off x="1008662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857</xdr:row>
      <xdr:rowOff>75353</xdr:rowOff>
    </xdr:from>
    <xdr:to>
      <xdr:col>37</xdr:col>
      <xdr:colOff>264442</xdr:colOff>
      <xdr:row>857</xdr:row>
      <xdr:rowOff>75353</xdr:rowOff>
    </xdr:to>
    <xdr:sp macro="" textlink="">
      <xdr:nvSpPr>
        <xdr:cNvPr id="562" name="Rectangle 15">
          <a:extLst>
            <a:ext uri="{FF2B5EF4-FFF2-40B4-BE49-F238E27FC236}">
              <a16:creationId xmlns:a16="http://schemas.microsoft.com/office/drawing/2014/main" id="{00000000-0008-0000-0200-000032020000}"/>
            </a:ext>
          </a:extLst>
        </xdr:cNvPr>
        <xdr:cNvSpPr>
          <a:spLocks noChangeArrowheads="1"/>
        </xdr:cNvSpPr>
      </xdr:nvSpPr>
      <xdr:spPr bwMode="auto">
        <a:xfrm>
          <a:off x="981230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857</xdr:row>
      <xdr:rowOff>75353</xdr:rowOff>
    </xdr:from>
    <xdr:to>
      <xdr:col>37</xdr:col>
      <xdr:colOff>264442</xdr:colOff>
      <xdr:row>857</xdr:row>
      <xdr:rowOff>75353</xdr:rowOff>
    </xdr:to>
    <xdr:sp macro="" textlink="">
      <xdr:nvSpPr>
        <xdr:cNvPr id="563" name="Rectangle 29">
          <a:extLst>
            <a:ext uri="{FF2B5EF4-FFF2-40B4-BE49-F238E27FC236}">
              <a16:creationId xmlns:a16="http://schemas.microsoft.com/office/drawing/2014/main" id="{00000000-0008-0000-0200-000033020000}"/>
            </a:ext>
          </a:extLst>
        </xdr:cNvPr>
        <xdr:cNvSpPr>
          <a:spLocks noChangeArrowheads="1"/>
        </xdr:cNvSpPr>
      </xdr:nvSpPr>
      <xdr:spPr bwMode="auto">
        <a:xfrm>
          <a:off x="981230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857</xdr:row>
      <xdr:rowOff>75353</xdr:rowOff>
    </xdr:from>
    <xdr:to>
      <xdr:col>37</xdr:col>
      <xdr:colOff>264442</xdr:colOff>
      <xdr:row>857</xdr:row>
      <xdr:rowOff>75353</xdr:rowOff>
    </xdr:to>
    <xdr:sp macro="" textlink="">
      <xdr:nvSpPr>
        <xdr:cNvPr id="564" name="Rectangle 33">
          <a:extLst>
            <a:ext uri="{FF2B5EF4-FFF2-40B4-BE49-F238E27FC236}">
              <a16:creationId xmlns:a16="http://schemas.microsoft.com/office/drawing/2014/main" id="{00000000-0008-0000-0200-000034020000}"/>
            </a:ext>
          </a:extLst>
        </xdr:cNvPr>
        <xdr:cNvSpPr>
          <a:spLocks noChangeArrowheads="1"/>
        </xdr:cNvSpPr>
      </xdr:nvSpPr>
      <xdr:spPr bwMode="auto">
        <a:xfrm>
          <a:off x="981230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857</xdr:row>
      <xdr:rowOff>75353</xdr:rowOff>
    </xdr:from>
    <xdr:to>
      <xdr:col>37</xdr:col>
      <xdr:colOff>264442</xdr:colOff>
      <xdr:row>857</xdr:row>
      <xdr:rowOff>75353</xdr:rowOff>
    </xdr:to>
    <xdr:sp macro="" textlink="">
      <xdr:nvSpPr>
        <xdr:cNvPr id="565" name="Rectangle 37">
          <a:extLst>
            <a:ext uri="{FF2B5EF4-FFF2-40B4-BE49-F238E27FC236}">
              <a16:creationId xmlns:a16="http://schemas.microsoft.com/office/drawing/2014/main" id="{00000000-0008-0000-0200-000035020000}"/>
            </a:ext>
          </a:extLst>
        </xdr:cNvPr>
        <xdr:cNvSpPr>
          <a:spLocks noChangeArrowheads="1"/>
        </xdr:cNvSpPr>
      </xdr:nvSpPr>
      <xdr:spPr bwMode="auto">
        <a:xfrm>
          <a:off x="981230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857</xdr:row>
      <xdr:rowOff>142875</xdr:rowOff>
    </xdr:from>
    <xdr:to>
      <xdr:col>44</xdr:col>
      <xdr:colOff>228600</xdr:colOff>
      <xdr:row>857</xdr:row>
      <xdr:rowOff>142875</xdr:rowOff>
    </xdr:to>
    <xdr:sp macro="" textlink="">
      <xdr:nvSpPr>
        <xdr:cNvPr id="566" name="Rectangle 15">
          <a:extLst>
            <a:ext uri="{FF2B5EF4-FFF2-40B4-BE49-F238E27FC236}">
              <a16:creationId xmlns:a16="http://schemas.microsoft.com/office/drawing/2014/main" id="{00000000-0008-0000-0200-000036020000}"/>
            </a:ext>
          </a:extLst>
        </xdr:cNvPr>
        <xdr:cNvSpPr>
          <a:spLocks noChangeArrowheads="1"/>
        </xdr:cNvSpPr>
      </xdr:nvSpPr>
      <xdr:spPr bwMode="auto">
        <a:xfrm>
          <a:off x="11605260" y="212123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857</xdr:row>
      <xdr:rowOff>142875</xdr:rowOff>
    </xdr:from>
    <xdr:to>
      <xdr:col>44</xdr:col>
      <xdr:colOff>228600</xdr:colOff>
      <xdr:row>857</xdr:row>
      <xdr:rowOff>142875</xdr:rowOff>
    </xdr:to>
    <xdr:sp macro="" textlink="">
      <xdr:nvSpPr>
        <xdr:cNvPr id="567" name="Rectangle 29">
          <a:extLst>
            <a:ext uri="{FF2B5EF4-FFF2-40B4-BE49-F238E27FC236}">
              <a16:creationId xmlns:a16="http://schemas.microsoft.com/office/drawing/2014/main" id="{00000000-0008-0000-0200-000037020000}"/>
            </a:ext>
          </a:extLst>
        </xdr:cNvPr>
        <xdr:cNvSpPr>
          <a:spLocks noChangeArrowheads="1"/>
        </xdr:cNvSpPr>
      </xdr:nvSpPr>
      <xdr:spPr bwMode="auto">
        <a:xfrm>
          <a:off x="11605260" y="212123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857</xdr:row>
      <xdr:rowOff>142875</xdr:rowOff>
    </xdr:from>
    <xdr:to>
      <xdr:col>44</xdr:col>
      <xdr:colOff>228600</xdr:colOff>
      <xdr:row>857</xdr:row>
      <xdr:rowOff>142875</xdr:rowOff>
    </xdr:to>
    <xdr:sp macro="" textlink="">
      <xdr:nvSpPr>
        <xdr:cNvPr id="568" name="Rectangle 33">
          <a:extLst>
            <a:ext uri="{FF2B5EF4-FFF2-40B4-BE49-F238E27FC236}">
              <a16:creationId xmlns:a16="http://schemas.microsoft.com/office/drawing/2014/main" id="{00000000-0008-0000-0200-000038020000}"/>
            </a:ext>
          </a:extLst>
        </xdr:cNvPr>
        <xdr:cNvSpPr>
          <a:spLocks noChangeArrowheads="1"/>
        </xdr:cNvSpPr>
      </xdr:nvSpPr>
      <xdr:spPr bwMode="auto">
        <a:xfrm>
          <a:off x="11605260" y="212123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857</xdr:row>
      <xdr:rowOff>142875</xdr:rowOff>
    </xdr:from>
    <xdr:to>
      <xdr:col>44</xdr:col>
      <xdr:colOff>228600</xdr:colOff>
      <xdr:row>857</xdr:row>
      <xdr:rowOff>142875</xdr:rowOff>
    </xdr:to>
    <xdr:sp macro="" textlink="">
      <xdr:nvSpPr>
        <xdr:cNvPr id="569" name="Rectangle 37">
          <a:extLst>
            <a:ext uri="{FF2B5EF4-FFF2-40B4-BE49-F238E27FC236}">
              <a16:creationId xmlns:a16="http://schemas.microsoft.com/office/drawing/2014/main" id="{00000000-0008-0000-0200-000039020000}"/>
            </a:ext>
          </a:extLst>
        </xdr:cNvPr>
        <xdr:cNvSpPr>
          <a:spLocks noChangeArrowheads="1"/>
        </xdr:cNvSpPr>
      </xdr:nvSpPr>
      <xdr:spPr bwMode="auto">
        <a:xfrm>
          <a:off x="11605260" y="212123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857</xdr:row>
      <xdr:rowOff>75353</xdr:rowOff>
    </xdr:from>
    <xdr:to>
      <xdr:col>37</xdr:col>
      <xdr:colOff>264442</xdr:colOff>
      <xdr:row>857</xdr:row>
      <xdr:rowOff>75353</xdr:rowOff>
    </xdr:to>
    <xdr:sp macro="" textlink="">
      <xdr:nvSpPr>
        <xdr:cNvPr id="570" name="Rectangle 15">
          <a:extLst>
            <a:ext uri="{FF2B5EF4-FFF2-40B4-BE49-F238E27FC236}">
              <a16:creationId xmlns:a16="http://schemas.microsoft.com/office/drawing/2014/main" id="{00000000-0008-0000-0200-00003A020000}"/>
            </a:ext>
          </a:extLst>
        </xdr:cNvPr>
        <xdr:cNvSpPr>
          <a:spLocks noChangeArrowheads="1"/>
        </xdr:cNvSpPr>
      </xdr:nvSpPr>
      <xdr:spPr bwMode="auto">
        <a:xfrm>
          <a:off x="981230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857</xdr:row>
      <xdr:rowOff>75353</xdr:rowOff>
    </xdr:from>
    <xdr:to>
      <xdr:col>37</xdr:col>
      <xdr:colOff>264442</xdr:colOff>
      <xdr:row>857</xdr:row>
      <xdr:rowOff>75353</xdr:rowOff>
    </xdr:to>
    <xdr:sp macro="" textlink="">
      <xdr:nvSpPr>
        <xdr:cNvPr id="571" name="Rectangle 29">
          <a:extLst>
            <a:ext uri="{FF2B5EF4-FFF2-40B4-BE49-F238E27FC236}">
              <a16:creationId xmlns:a16="http://schemas.microsoft.com/office/drawing/2014/main" id="{00000000-0008-0000-0200-00003B020000}"/>
            </a:ext>
          </a:extLst>
        </xdr:cNvPr>
        <xdr:cNvSpPr>
          <a:spLocks noChangeArrowheads="1"/>
        </xdr:cNvSpPr>
      </xdr:nvSpPr>
      <xdr:spPr bwMode="auto">
        <a:xfrm>
          <a:off x="981230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857</xdr:row>
      <xdr:rowOff>75353</xdr:rowOff>
    </xdr:from>
    <xdr:to>
      <xdr:col>37</xdr:col>
      <xdr:colOff>264442</xdr:colOff>
      <xdr:row>857</xdr:row>
      <xdr:rowOff>75353</xdr:rowOff>
    </xdr:to>
    <xdr:sp macro="" textlink="">
      <xdr:nvSpPr>
        <xdr:cNvPr id="572" name="Rectangle 33">
          <a:extLst>
            <a:ext uri="{FF2B5EF4-FFF2-40B4-BE49-F238E27FC236}">
              <a16:creationId xmlns:a16="http://schemas.microsoft.com/office/drawing/2014/main" id="{00000000-0008-0000-0200-00003C020000}"/>
            </a:ext>
          </a:extLst>
        </xdr:cNvPr>
        <xdr:cNvSpPr>
          <a:spLocks noChangeArrowheads="1"/>
        </xdr:cNvSpPr>
      </xdr:nvSpPr>
      <xdr:spPr bwMode="auto">
        <a:xfrm>
          <a:off x="981230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857</xdr:row>
      <xdr:rowOff>75353</xdr:rowOff>
    </xdr:from>
    <xdr:to>
      <xdr:col>37</xdr:col>
      <xdr:colOff>264442</xdr:colOff>
      <xdr:row>857</xdr:row>
      <xdr:rowOff>75353</xdr:rowOff>
    </xdr:to>
    <xdr:sp macro="" textlink="">
      <xdr:nvSpPr>
        <xdr:cNvPr id="573" name="Rectangle 37">
          <a:extLst>
            <a:ext uri="{FF2B5EF4-FFF2-40B4-BE49-F238E27FC236}">
              <a16:creationId xmlns:a16="http://schemas.microsoft.com/office/drawing/2014/main" id="{00000000-0008-0000-0200-00003D020000}"/>
            </a:ext>
          </a:extLst>
        </xdr:cNvPr>
        <xdr:cNvSpPr>
          <a:spLocks noChangeArrowheads="1"/>
        </xdr:cNvSpPr>
      </xdr:nvSpPr>
      <xdr:spPr bwMode="auto">
        <a:xfrm>
          <a:off x="9812302" y="21205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857</xdr:row>
      <xdr:rowOff>142875</xdr:rowOff>
    </xdr:from>
    <xdr:to>
      <xdr:col>44</xdr:col>
      <xdr:colOff>228600</xdr:colOff>
      <xdr:row>857</xdr:row>
      <xdr:rowOff>142875</xdr:rowOff>
    </xdr:to>
    <xdr:sp macro="" textlink="">
      <xdr:nvSpPr>
        <xdr:cNvPr id="574" name="Rectangle 15">
          <a:extLst>
            <a:ext uri="{FF2B5EF4-FFF2-40B4-BE49-F238E27FC236}">
              <a16:creationId xmlns:a16="http://schemas.microsoft.com/office/drawing/2014/main" id="{00000000-0008-0000-0200-00003E020000}"/>
            </a:ext>
          </a:extLst>
        </xdr:cNvPr>
        <xdr:cNvSpPr>
          <a:spLocks noChangeArrowheads="1"/>
        </xdr:cNvSpPr>
      </xdr:nvSpPr>
      <xdr:spPr bwMode="auto">
        <a:xfrm>
          <a:off x="11605260" y="212123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857</xdr:row>
      <xdr:rowOff>142875</xdr:rowOff>
    </xdr:from>
    <xdr:to>
      <xdr:col>44</xdr:col>
      <xdr:colOff>228600</xdr:colOff>
      <xdr:row>857</xdr:row>
      <xdr:rowOff>142875</xdr:rowOff>
    </xdr:to>
    <xdr:sp macro="" textlink="">
      <xdr:nvSpPr>
        <xdr:cNvPr id="575" name="Rectangle 29">
          <a:extLst>
            <a:ext uri="{FF2B5EF4-FFF2-40B4-BE49-F238E27FC236}">
              <a16:creationId xmlns:a16="http://schemas.microsoft.com/office/drawing/2014/main" id="{00000000-0008-0000-0200-00003F020000}"/>
            </a:ext>
          </a:extLst>
        </xdr:cNvPr>
        <xdr:cNvSpPr>
          <a:spLocks noChangeArrowheads="1"/>
        </xdr:cNvSpPr>
      </xdr:nvSpPr>
      <xdr:spPr bwMode="auto">
        <a:xfrm>
          <a:off x="11605260" y="212123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857</xdr:row>
      <xdr:rowOff>142875</xdr:rowOff>
    </xdr:from>
    <xdr:to>
      <xdr:col>44</xdr:col>
      <xdr:colOff>228600</xdr:colOff>
      <xdr:row>857</xdr:row>
      <xdr:rowOff>142875</xdr:rowOff>
    </xdr:to>
    <xdr:sp macro="" textlink="">
      <xdr:nvSpPr>
        <xdr:cNvPr id="576" name="Rectangle 33">
          <a:extLst>
            <a:ext uri="{FF2B5EF4-FFF2-40B4-BE49-F238E27FC236}">
              <a16:creationId xmlns:a16="http://schemas.microsoft.com/office/drawing/2014/main" id="{00000000-0008-0000-0200-000040020000}"/>
            </a:ext>
          </a:extLst>
        </xdr:cNvPr>
        <xdr:cNvSpPr>
          <a:spLocks noChangeArrowheads="1"/>
        </xdr:cNvSpPr>
      </xdr:nvSpPr>
      <xdr:spPr bwMode="auto">
        <a:xfrm>
          <a:off x="11605260" y="212123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857</xdr:row>
      <xdr:rowOff>142875</xdr:rowOff>
    </xdr:from>
    <xdr:to>
      <xdr:col>44</xdr:col>
      <xdr:colOff>228600</xdr:colOff>
      <xdr:row>857</xdr:row>
      <xdr:rowOff>142875</xdr:rowOff>
    </xdr:to>
    <xdr:sp macro="" textlink="">
      <xdr:nvSpPr>
        <xdr:cNvPr id="577" name="Rectangle 37">
          <a:extLst>
            <a:ext uri="{FF2B5EF4-FFF2-40B4-BE49-F238E27FC236}">
              <a16:creationId xmlns:a16="http://schemas.microsoft.com/office/drawing/2014/main" id="{00000000-0008-0000-0200-000041020000}"/>
            </a:ext>
          </a:extLst>
        </xdr:cNvPr>
        <xdr:cNvSpPr>
          <a:spLocks noChangeArrowheads="1"/>
        </xdr:cNvSpPr>
      </xdr:nvSpPr>
      <xdr:spPr bwMode="auto">
        <a:xfrm>
          <a:off x="11605260" y="212123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925</xdr:row>
      <xdr:rowOff>75353</xdr:rowOff>
    </xdr:from>
    <xdr:to>
      <xdr:col>40</xdr:col>
      <xdr:colOff>264442</xdr:colOff>
      <xdr:row>925</xdr:row>
      <xdr:rowOff>75353</xdr:rowOff>
    </xdr:to>
    <xdr:sp macro="" textlink="">
      <xdr:nvSpPr>
        <xdr:cNvPr id="578" name="Rectangle 15">
          <a:extLst>
            <a:ext uri="{FF2B5EF4-FFF2-40B4-BE49-F238E27FC236}">
              <a16:creationId xmlns:a16="http://schemas.microsoft.com/office/drawing/2014/main" id="{00000000-0008-0000-0200-000042020000}"/>
            </a:ext>
          </a:extLst>
        </xdr:cNvPr>
        <xdr:cNvSpPr>
          <a:spLocks noChangeArrowheads="1"/>
        </xdr:cNvSpPr>
      </xdr:nvSpPr>
      <xdr:spPr bwMode="auto">
        <a:xfrm>
          <a:off x="1061240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925</xdr:row>
      <xdr:rowOff>75353</xdr:rowOff>
    </xdr:from>
    <xdr:to>
      <xdr:col>40</xdr:col>
      <xdr:colOff>264442</xdr:colOff>
      <xdr:row>925</xdr:row>
      <xdr:rowOff>75353</xdr:rowOff>
    </xdr:to>
    <xdr:sp macro="" textlink="">
      <xdr:nvSpPr>
        <xdr:cNvPr id="579" name="Rectangle 29">
          <a:extLst>
            <a:ext uri="{FF2B5EF4-FFF2-40B4-BE49-F238E27FC236}">
              <a16:creationId xmlns:a16="http://schemas.microsoft.com/office/drawing/2014/main" id="{00000000-0008-0000-0200-000043020000}"/>
            </a:ext>
          </a:extLst>
        </xdr:cNvPr>
        <xdr:cNvSpPr>
          <a:spLocks noChangeArrowheads="1"/>
        </xdr:cNvSpPr>
      </xdr:nvSpPr>
      <xdr:spPr bwMode="auto">
        <a:xfrm>
          <a:off x="1061240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925</xdr:row>
      <xdr:rowOff>75353</xdr:rowOff>
    </xdr:from>
    <xdr:to>
      <xdr:col>40</xdr:col>
      <xdr:colOff>264442</xdr:colOff>
      <xdr:row>925</xdr:row>
      <xdr:rowOff>75353</xdr:rowOff>
    </xdr:to>
    <xdr:sp macro="" textlink="">
      <xdr:nvSpPr>
        <xdr:cNvPr id="580" name="Rectangle 33">
          <a:extLst>
            <a:ext uri="{FF2B5EF4-FFF2-40B4-BE49-F238E27FC236}">
              <a16:creationId xmlns:a16="http://schemas.microsoft.com/office/drawing/2014/main" id="{00000000-0008-0000-0200-000044020000}"/>
            </a:ext>
          </a:extLst>
        </xdr:cNvPr>
        <xdr:cNvSpPr>
          <a:spLocks noChangeArrowheads="1"/>
        </xdr:cNvSpPr>
      </xdr:nvSpPr>
      <xdr:spPr bwMode="auto">
        <a:xfrm>
          <a:off x="1061240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925</xdr:row>
      <xdr:rowOff>75353</xdr:rowOff>
    </xdr:from>
    <xdr:to>
      <xdr:col>40</xdr:col>
      <xdr:colOff>264442</xdr:colOff>
      <xdr:row>925</xdr:row>
      <xdr:rowOff>75353</xdr:rowOff>
    </xdr:to>
    <xdr:sp macro="" textlink="">
      <xdr:nvSpPr>
        <xdr:cNvPr id="581" name="Rectangle 37">
          <a:extLst>
            <a:ext uri="{FF2B5EF4-FFF2-40B4-BE49-F238E27FC236}">
              <a16:creationId xmlns:a16="http://schemas.microsoft.com/office/drawing/2014/main" id="{00000000-0008-0000-0200-000045020000}"/>
            </a:ext>
          </a:extLst>
        </xdr:cNvPr>
        <xdr:cNvSpPr>
          <a:spLocks noChangeArrowheads="1"/>
        </xdr:cNvSpPr>
      </xdr:nvSpPr>
      <xdr:spPr bwMode="auto">
        <a:xfrm>
          <a:off x="1061240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925</xdr:row>
      <xdr:rowOff>142875</xdr:rowOff>
    </xdr:from>
    <xdr:to>
      <xdr:col>47</xdr:col>
      <xdr:colOff>228600</xdr:colOff>
      <xdr:row>925</xdr:row>
      <xdr:rowOff>142875</xdr:rowOff>
    </xdr:to>
    <xdr:sp macro="" textlink="">
      <xdr:nvSpPr>
        <xdr:cNvPr id="582" name="Rectangle 15">
          <a:extLst>
            <a:ext uri="{FF2B5EF4-FFF2-40B4-BE49-F238E27FC236}">
              <a16:creationId xmlns:a16="http://schemas.microsoft.com/office/drawing/2014/main" id="{00000000-0008-0000-0200-000046020000}"/>
            </a:ext>
          </a:extLst>
        </xdr:cNvPr>
        <xdr:cNvSpPr>
          <a:spLocks noChangeArrowheads="1"/>
        </xdr:cNvSpPr>
      </xdr:nvSpPr>
      <xdr:spPr bwMode="auto">
        <a:xfrm>
          <a:off x="12359640" y="225077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925</xdr:row>
      <xdr:rowOff>142875</xdr:rowOff>
    </xdr:from>
    <xdr:to>
      <xdr:col>47</xdr:col>
      <xdr:colOff>228600</xdr:colOff>
      <xdr:row>925</xdr:row>
      <xdr:rowOff>142875</xdr:rowOff>
    </xdr:to>
    <xdr:sp macro="" textlink="">
      <xdr:nvSpPr>
        <xdr:cNvPr id="583" name="Rectangle 29">
          <a:extLst>
            <a:ext uri="{FF2B5EF4-FFF2-40B4-BE49-F238E27FC236}">
              <a16:creationId xmlns:a16="http://schemas.microsoft.com/office/drawing/2014/main" id="{00000000-0008-0000-0200-000047020000}"/>
            </a:ext>
          </a:extLst>
        </xdr:cNvPr>
        <xdr:cNvSpPr>
          <a:spLocks noChangeArrowheads="1"/>
        </xdr:cNvSpPr>
      </xdr:nvSpPr>
      <xdr:spPr bwMode="auto">
        <a:xfrm>
          <a:off x="12359640" y="225077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925</xdr:row>
      <xdr:rowOff>142875</xdr:rowOff>
    </xdr:from>
    <xdr:to>
      <xdr:col>47</xdr:col>
      <xdr:colOff>228600</xdr:colOff>
      <xdr:row>925</xdr:row>
      <xdr:rowOff>142875</xdr:rowOff>
    </xdr:to>
    <xdr:sp macro="" textlink="">
      <xdr:nvSpPr>
        <xdr:cNvPr id="584" name="Rectangle 33">
          <a:extLst>
            <a:ext uri="{FF2B5EF4-FFF2-40B4-BE49-F238E27FC236}">
              <a16:creationId xmlns:a16="http://schemas.microsoft.com/office/drawing/2014/main" id="{00000000-0008-0000-0200-000048020000}"/>
            </a:ext>
          </a:extLst>
        </xdr:cNvPr>
        <xdr:cNvSpPr>
          <a:spLocks noChangeArrowheads="1"/>
        </xdr:cNvSpPr>
      </xdr:nvSpPr>
      <xdr:spPr bwMode="auto">
        <a:xfrm>
          <a:off x="12359640" y="225077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925</xdr:row>
      <xdr:rowOff>142875</xdr:rowOff>
    </xdr:from>
    <xdr:to>
      <xdr:col>47</xdr:col>
      <xdr:colOff>228600</xdr:colOff>
      <xdr:row>925</xdr:row>
      <xdr:rowOff>142875</xdr:rowOff>
    </xdr:to>
    <xdr:sp macro="" textlink="">
      <xdr:nvSpPr>
        <xdr:cNvPr id="585" name="Rectangle 37">
          <a:extLst>
            <a:ext uri="{FF2B5EF4-FFF2-40B4-BE49-F238E27FC236}">
              <a16:creationId xmlns:a16="http://schemas.microsoft.com/office/drawing/2014/main" id="{00000000-0008-0000-0200-000049020000}"/>
            </a:ext>
          </a:extLst>
        </xdr:cNvPr>
        <xdr:cNvSpPr>
          <a:spLocks noChangeArrowheads="1"/>
        </xdr:cNvSpPr>
      </xdr:nvSpPr>
      <xdr:spPr bwMode="auto">
        <a:xfrm>
          <a:off x="12359640" y="225077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925</xdr:row>
      <xdr:rowOff>75353</xdr:rowOff>
    </xdr:from>
    <xdr:to>
      <xdr:col>40</xdr:col>
      <xdr:colOff>264442</xdr:colOff>
      <xdr:row>925</xdr:row>
      <xdr:rowOff>75353</xdr:rowOff>
    </xdr:to>
    <xdr:sp macro="" textlink="">
      <xdr:nvSpPr>
        <xdr:cNvPr id="586" name="Rectangle 15">
          <a:extLst>
            <a:ext uri="{FF2B5EF4-FFF2-40B4-BE49-F238E27FC236}">
              <a16:creationId xmlns:a16="http://schemas.microsoft.com/office/drawing/2014/main" id="{00000000-0008-0000-0200-00004A020000}"/>
            </a:ext>
          </a:extLst>
        </xdr:cNvPr>
        <xdr:cNvSpPr>
          <a:spLocks noChangeArrowheads="1"/>
        </xdr:cNvSpPr>
      </xdr:nvSpPr>
      <xdr:spPr bwMode="auto">
        <a:xfrm>
          <a:off x="1061240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925</xdr:row>
      <xdr:rowOff>75353</xdr:rowOff>
    </xdr:from>
    <xdr:to>
      <xdr:col>40</xdr:col>
      <xdr:colOff>264442</xdr:colOff>
      <xdr:row>925</xdr:row>
      <xdr:rowOff>75353</xdr:rowOff>
    </xdr:to>
    <xdr:sp macro="" textlink="">
      <xdr:nvSpPr>
        <xdr:cNvPr id="587" name="Rectangle 29">
          <a:extLst>
            <a:ext uri="{FF2B5EF4-FFF2-40B4-BE49-F238E27FC236}">
              <a16:creationId xmlns:a16="http://schemas.microsoft.com/office/drawing/2014/main" id="{00000000-0008-0000-0200-00004B020000}"/>
            </a:ext>
          </a:extLst>
        </xdr:cNvPr>
        <xdr:cNvSpPr>
          <a:spLocks noChangeArrowheads="1"/>
        </xdr:cNvSpPr>
      </xdr:nvSpPr>
      <xdr:spPr bwMode="auto">
        <a:xfrm>
          <a:off x="1061240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925</xdr:row>
      <xdr:rowOff>75353</xdr:rowOff>
    </xdr:from>
    <xdr:to>
      <xdr:col>40</xdr:col>
      <xdr:colOff>264442</xdr:colOff>
      <xdr:row>925</xdr:row>
      <xdr:rowOff>75353</xdr:rowOff>
    </xdr:to>
    <xdr:sp macro="" textlink="">
      <xdr:nvSpPr>
        <xdr:cNvPr id="588" name="Rectangle 33">
          <a:extLst>
            <a:ext uri="{FF2B5EF4-FFF2-40B4-BE49-F238E27FC236}">
              <a16:creationId xmlns:a16="http://schemas.microsoft.com/office/drawing/2014/main" id="{00000000-0008-0000-0200-00004C020000}"/>
            </a:ext>
          </a:extLst>
        </xdr:cNvPr>
        <xdr:cNvSpPr>
          <a:spLocks noChangeArrowheads="1"/>
        </xdr:cNvSpPr>
      </xdr:nvSpPr>
      <xdr:spPr bwMode="auto">
        <a:xfrm>
          <a:off x="1061240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925</xdr:row>
      <xdr:rowOff>75353</xdr:rowOff>
    </xdr:from>
    <xdr:to>
      <xdr:col>40</xdr:col>
      <xdr:colOff>264442</xdr:colOff>
      <xdr:row>925</xdr:row>
      <xdr:rowOff>75353</xdr:rowOff>
    </xdr:to>
    <xdr:sp macro="" textlink="">
      <xdr:nvSpPr>
        <xdr:cNvPr id="589" name="Rectangle 37">
          <a:extLst>
            <a:ext uri="{FF2B5EF4-FFF2-40B4-BE49-F238E27FC236}">
              <a16:creationId xmlns:a16="http://schemas.microsoft.com/office/drawing/2014/main" id="{00000000-0008-0000-0200-00004D020000}"/>
            </a:ext>
          </a:extLst>
        </xdr:cNvPr>
        <xdr:cNvSpPr>
          <a:spLocks noChangeArrowheads="1"/>
        </xdr:cNvSpPr>
      </xdr:nvSpPr>
      <xdr:spPr bwMode="auto">
        <a:xfrm>
          <a:off x="1061240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925</xdr:row>
      <xdr:rowOff>142875</xdr:rowOff>
    </xdr:from>
    <xdr:to>
      <xdr:col>47</xdr:col>
      <xdr:colOff>228600</xdr:colOff>
      <xdr:row>925</xdr:row>
      <xdr:rowOff>142875</xdr:rowOff>
    </xdr:to>
    <xdr:sp macro="" textlink="">
      <xdr:nvSpPr>
        <xdr:cNvPr id="590" name="Rectangle 15">
          <a:extLst>
            <a:ext uri="{FF2B5EF4-FFF2-40B4-BE49-F238E27FC236}">
              <a16:creationId xmlns:a16="http://schemas.microsoft.com/office/drawing/2014/main" id="{00000000-0008-0000-0200-00004E020000}"/>
            </a:ext>
          </a:extLst>
        </xdr:cNvPr>
        <xdr:cNvSpPr>
          <a:spLocks noChangeArrowheads="1"/>
        </xdr:cNvSpPr>
      </xdr:nvSpPr>
      <xdr:spPr bwMode="auto">
        <a:xfrm>
          <a:off x="12359640" y="225077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925</xdr:row>
      <xdr:rowOff>142875</xdr:rowOff>
    </xdr:from>
    <xdr:to>
      <xdr:col>47</xdr:col>
      <xdr:colOff>228600</xdr:colOff>
      <xdr:row>925</xdr:row>
      <xdr:rowOff>142875</xdr:rowOff>
    </xdr:to>
    <xdr:sp macro="" textlink="">
      <xdr:nvSpPr>
        <xdr:cNvPr id="591" name="Rectangle 29">
          <a:extLst>
            <a:ext uri="{FF2B5EF4-FFF2-40B4-BE49-F238E27FC236}">
              <a16:creationId xmlns:a16="http://schemas.microsoft.com/office/drawing/2014/main" id="{00000000-0008-0000-0200-00004F020000}"/>
            </a:ext>
          </a:extLst>
        </xdr:cNvPr>
        <xdr:cNvSpPr>
          <a:spLocks noChangeArrowheads="1"/>
        </xdr:cNvSpPr>
      </xdr:nvSpPr>
      <xdr:spPr bwMode="auto">
        <a:xfrm>
          <a:off x="12359640" y="225077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925</xdr:row>
      <xdr:rowOff>142875</xdr:rowOff>
    </xdr:from>
    <xdr:to>
      <xdr:col>47</xdr:col>
      <xdr:colOff>228600</xdr:colOff>
      <xdr:row>925</xdr:row>
      <xdr:rowOff>142875</xdr:rowOff>
    </xdr:to>
    <xdr:sp macro="" textlink="">
      <xdr:nvSpPr>
        <xdr:cNvPr id="592" name="Rectangle 33">
          <a:extLst>
            <a:ext uri="{FF2B5EF4-FFF2-40B4-BE49-F238E27FC236}">
              <a16:creationId xmlns:a16="http://schemas.microsoft.com/office/drawing/2014/main" id="{00000000-0008-0000-0200-000050020000}"/>
            </a:ext>
          </a:extLst>
        </xdr:cNvPr>
        <xdr:cNvSpPr>
          <a:spLocks noChangeArrowheads="1"/>
        </xdr:cNvSpPr>
      </xdr:nvSpPr>
      <xdr:spPr bwMode="auto">
        <a:xfrm>
          <a:off x="12359640" y="225077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925</xdr:row>
      <xdr:rowOff>142875</xdr:rowOff>
    </xdr:from>
    <xdr:to>
      <xdr:col>47</xdr:col>
      <xdr:colOff>228600</xdr:colOff>
      <xdr:row>925</xdr:row>
      <xdr:rowOff>142875</xdr:rowOff>
    </xdr:to>
    <xdr:sp macro="" textlink="">
      <xdr:nvSpPr>
        <xdr:cNvPr id="593" name="Rectangle 37">
          <a:extLst>
            <a:ext uri="{FF2B5EF4-FFF2-40B4-BE49-F238E27FC236}">
              <a16:creationId xmlns:a16="http://schemas.microsoft.com/office/drawing/2014/main" id="{00000000-0008-0000-0200-000051020000}"/>
            </a:ext>
          </a:extLst>
        </xdr:cNvPr>
        <xdr:cNvSpPr>
          <a:spLocks noChangeArrowheads="1"/>
        </xdr:cNvSpPr>
      </xdr:nvSpPr>
      <xdr:spPr bwMode="auto">
        <a:xfrm>
          <a:off x="12359640" y="225077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928</xdr:row>
      <xdr:rowOff>75353</xdr:rowOff>
    </xdr:from>
    <xdr:to>
      <xdr:col>47</xdr:col>
      <xdr:colOff>264442</xdr:colOff>
      <xdr:row>928</xdr:row>
      <xdr:rowOff>75353</xdr:rowOff>
    </xdr:to>
    <xdr:sp macro="" textlink="">
      <xdr:nvSpPr>
        <xdr:cNvPr id="594" name="Rectangle 15">
          <a:extLst>
            <a:ext uri="{FF2B5EF4-FFF2-40B4-BE49-F238E27FC236}">
              <a16:creationId xmlns:a16="http://schemas.microsoft.com/office/drawing/2014/main" id="{00000000-0008-0000-0200-000052020000}"/>
            </a:ext>
          </a:extLst>
        </xdr:cNvPr>
        <xdr:cNvSpPr>
          <a:spLocks noChangeArrowheads="1"/>
        </xdr:cNvSpPr>
      </xdr:nvSpPr>
      <xdr:spPr bwMode="auto">
        <a:xfrm>
          <a:off x="12380242" y="225581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928</xdr:row>
      <xdr:rowOff>75353</xdr:rowOff>
    </xdr:from>
    <xdr:to>
      <xdr:col>47</xdr:col>
      <xdr:colOff>264442</xdr:colOff>
      <xdr:row>928</xdr:row>
      <xdr:rowOff>75353</xdr:rowOff>
    </xdr:to>
    <xdr:sp macro="" textlink="">
      <xdr:nvSpPr>
        <xdr:cNvPr id="595" name="Rectangle 29">
          <a:extLst>
            <a:ext uri="{FF2B5EF4-FFF2-40B4-BE49-F238E27FC236}">
              <a16:creationId xmlns:a16="http://schemas.microsoft.com/office/drawing/2014/main" id="{00000000-0008-0000-0200-000053020000}"/>
            </a:ext>
          </a:extLst>
        </xdr:cNvPr>
        <xdr:cNvSpPr>
          <a:spLocks noChangeArrowheads="1"/>
        </xdr:cNvSpPr>
      </xdr:nvSpPr>
      <xdr:spPr bwMode="auto">
        <a:xfrm>
          <a:off x="12380242" y="225581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928</xdr:row>
      <xdr:rowOff>75353</xdr:rowOff>
    </xdr:from>
    <xdr:to>
      <xdr:col>47</xdr:col>
      <xdr:colOff>264442</xdr:colOff>
      <xdr:row>928</xdr:row>
      <xdr:rowOff>75353</xdr:rowOff>
    </xdr:to>
    <xdr:sp macro="" textlink="">
      <xdr:nvSpPr>
        <xdr:cNvPr id="596" name="Rectangle 33">
          <a:extLst>
            <a:ext uri="{FF2B5EF4-FFF2-40B4-BE49-F238E27FC236}">
              <a16:creationId xmlns:a16="http://schemas.microsoft.com/office/drawing/2014/main" id="{00000000-0008-0000-0200-000054020000}"/>
            </a:ext>
          </a:extLst>
        </xdr:cNvPr>
        <xdr:cNvSpPr>
          <a:spLocks noChangeArrowheads="1"/>
        </xdr:cNvSpPr>
      </xdr:nvSpPr>
      <xdr:spPr bwMode="auto">
        <a:xfrm>
          <a:off x="12380242" y="225581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928</xdr:row>
      <xdr:rowOff>75353</xdr:rowOff>
    </xdr:from>
    <xdr:to>
      <xdr:col>47</xdr:col>
      <xdr:colOff>264442</xdr:colOff>
      <xdr:row>928</xdr:row>
      <xdr:rowOff>75353</xdr:rowOff>
    </xdr:to>
    <xdr:sp macro="" textlink="">
      <xdr:nvSpPr>
        <xdr:cNvPr id="597" name="Rectangle 37">
          <a:extLst>
            <a:ext uri="{FF2B5EF4-FFF2-40B4-BE49-F238E27FC236}">
              <a16:creationId xmlns:a16="http://schemas.microsoft.com/office/drawing/2014/main" id="{00000000-0008-0000-0200-000055020000}"/>
            </a:ext>
          </a:extLst>
        </xdr:cNvPr>
        <xdr:cNvSpPr>
          <a:spLocks noChangeArrowheads="1"/>
        </xdr:cNvSpPr>
      </xdr:nvSpPr>
      <xdr:spPr bwMode="auto">
        <a:xfrm>
          <a:off x="12380242" y="225581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925</xdr:row>
      <xdr:rowOff>75353</xdr:rowOff>
    </xdr:from>
    <xdr:to>
      <xdr:col>41</xdr:col>
      <xdr:colOff>264442</xdr:colOff>
      <xdr:row>925</xdr:row>
      <xdr:rowOff>75353</xdr:rowOff>
    </xdr:to>
    <xdr:sp macro="" textlink="">
      <xdr:nvSpPr>
        <xdr:cNvPr id="598" name="Rectangle 15">
          <a:extLst>
            <a:ext uri="{FF2B5EF4-FFF2-40B4-BE49-F238E27FC236}">
              <a16:creationId xmlns:a16="http://schemas.microsoft.com/office/drawing/2014/main" id="{00000000-0008-0000-0200-000056020000}"/>
            </a:ext>
          </a:extLst>
        </xdr:cNvPr>
        <xdr:cNvSpPr>
          <a:spLocks noChangeArrowheads="1"/>
        </xdr:cNvSpPr>
      </xdr:nvSpPr>
      <xdr:spPr bwMode="auto">
        <a:xfrm>
          <a:off x="1087148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925</xdr:row>
      <xdr:rowOff>75353</xdr:rowOff>
    </xdr:from>
    <xdr:to>
      <xdr:col>41</xdr:col>
      <xdr:colOff>264442</xdr:colOff>
      <xdr:row>925</xdr:row>
      <xdr:rowOff>75353</xdr:rowOff>
    </xdr:to>
    <xdr:sp macro="" textlink="">
      <xdr:nvSpPr>
        <xdr:cNvPr id="599" name="Rectangle 29">
          <a:extLst>
            <a:ext uri="{FF2B5EF4-FFF2-40B4-BE49-F238E27FC236}">
              <a16:creationId xmlns:a16="http://schemas.microsoft.com/office/drawing/2014/main" id="{00000000-0008-0000-0200-000057020000}"/>
            </a:ext>
          </a:extLst>
        </xdr:cNvPr>
        <xdr:cNvSpPr>
          <a:spLocks noChangeArrowheads="1"/>
        </xdr:cNvSpPr>
      </xdr:nvSpPr>
      <xdr:spPr bwMode="auto">
        <a:xfrm>
          <a:off x="1087148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925</xdr:row>
      <xdr:rowOff>75353</xdr:rowOff>
    </xdr:from>
    <xdr:to>
      <xdr:col>41</xdr:col>
      <xdr:colOff>264442</xdr:colOff>
      <xdr:row>925</xdr:row>
      <xdr:rowOff>75353</xdr:rowOff>
    </xdr:to>
    <xdr:sp macro="" textlink="">
      <xdr:nvSpPr>
        <xdr:cNvPr id="600" name="Rectangle 33">
          <a:extLst>
            <a:ext uri="{FF2B5EF4-FFF2-40B4-BE49-F238E27FC236}">
              <a16:creationId xmlns:a16="http://schemas.microsoft.com/office/drawing/2014/main" id="{00000000-0008-0000-0200-000058020000}"/>
            </a:ext>
          </a:extLst>
        </xdr:cNvPr>
        <xdr:cNvSpPr>
          <a:spLocks noChangeArrowheads="1"/>
        </xdr:cNvSpPr>
      </xdr:nvSpPr>
      <xdr:spPr bwMode="auto">
        <a:xfrm>
          <a:off x="1087148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925</xdr:row>
      <xdr:rowOff>75353</xdr:rowOff>
    </xdr:from>
    <xdr:to>
      <xdr:col>41</xdr:col>
      <xdr:colOff>264442</xdr:colOff>
      <xdr:row>925</xdr:row>
      <xdr:rowOff>75353</xdr:rowOff>
    </xdr:to>
    <xdr:sp macro="" textlink="">
      <xdr:nvSpPr>
        <xdr:cNvPr id="601" name="Rectangle 37">
          <a:extLst>
            <a:ext uri="{FF2B5EF4-FFF2-40B4-BE49-F238E27FC236}">
              <a16:creationId xmlns:a16="http://schemas.microsoft.com/office/drawing/2014/main" id="{00000000-0008-0000-0200-000059020000}"/>
            </a:ext>
          </a:extLst>
        </xdr:cNvPr>
        <xdr:cNvSpPr>
          <a:spLocks noChangeArrowheads="1"/>
        </xdr:cNvSpPr>
      </xdr:nvSpPr>
      <xdr:spPr bwMode="auto">
        <a:xfrm>
          <a:off x="1087148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925</xdr:row>
      <xdr:rowOff>75353</xdr:rowOff>
    </xdr:from>
    <xdr:to>
      <xdr:col>41</xdr:col>
      <xdr:colOff>264442</xdr:colOff>
      <xdr:row>925</xdr:row>
      <xdr:rowOff>75353</xdr:rowOff>
    </xdr:to>
    <xdr:sp macro="" textlink="">
      <xdr:nvSpPr>
        <xdr:cNvPr id="602" name="Rectangle 15">
          <a:extLst>
            <a:ext uri="{FF2B5EF4-FFF2-40B4-BE49-F238E27FC236}">
              <a16:creationId xmlns:a16="http://schemas.microsoft.com/office/drawing/2014/main" id="{00000000-0008-0000-0200-00005A020000}"/>
            </a:ext>
          </a:extLst>
        </xdr:cNvPr>
        <xdr:cNvSpPr>
          <a:spLocks noChangeArrowheads="1"/>
        </xdr:cNvSpPr>
      </xdr:nvSpPr>
      <xdr:spPr bwMode="auto">
        <a:xfrm>
          <a:off x="1087148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925</xdr:row>
      <xdr:rowOff>75353</xdr:rowOff>
    </xdr:from>
    <xdr:to>
      <xdr:col>41</xdr:col>
      <xdr:colOff>264442</xdr:colOff>
      <xdr:row>925</xdr:row>
      <xdr:rowOff>75353</xdr:rowOff>
    </xdr:to>
    <xdr:sp macro="" textlink="">
      <xdr:nvSpPr>
        <xdr:cNvPr id="603" name="Rectangle 29">
          <a:extLst>
            <a:ext uri="{FF2B5EF4-FFF2-40B4-BE49-F238E27FC236}">
              <a16:creationId xmlns:a16="http://schemas.microsoft.com/office/drawing/2014/main" id="{00000000-0008-0000-0200-00005B020000}"/>
            </a:ext>
          </a:extLst>
        </xdr:cNvPr>
        <xdr:cNvSpPr>
          <a:spLocks noChangeArrowheads="1"/>
        </xdr:cNvSpPr>
      </xdr:nvSpPr>
      <xdr:spPr bwMode="auto">
        <a:xfrm>
          <a:off x="1087148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925</xdr:row>
      <xdr:rowOff>75353</xdr:rowOff>
    </xdr:from>
    <xdr:to>
      <xdr:col>41</xdr:col>
      <xdr:colOff>264442</xdr:colOff>
      <xdr:row>925</xdr:row>
      <xdr:rowOff>75353</xdr:rowOff>
    </xdr:to>
    <xdr:sp macro="" textlink="">
      <xdr:nvSpPr>
        <xdr:cNvPr id="604" name="Rectangle 33">
          <a:extLst>
            <a:ext uri="{FF2B5EF4-FFF2-40B4-BE49-F238E27FC236}">
              <a16:creationId xmlns:a16="http://schemas.microsoft.com/office/drawing/2014/main" id="{00000000-0008-0000-0200-00005C020000}"/>
            </a:ext>
          </a:extLst>
        </xdr:cNvPr>
        <xdr:cNvSpPr>
          <a:spLocks noChangeArrowheads="1"/>
        </xdr:cNvSpPr>
      </xdr:nvSpPr>
      <xdr:spPr bwMode="auto">
        <a:xfrm>
          <a:off x="1087148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925</xdr:row>
      <xdr:rowOff>75353</xdr:rowOff>
    </xdr:from>
    <xdr:to>
      <xdr:col>41</xdr:col>
      <xdr:colOff>264442</xdr:colOff>
      <xdr:row>925</xdr:row>
      <xdr:rowOff>75353</xdr:rowOff>
    </xdr:to>
    <xdr:sp macro="" textlink="">
      <xdr:nvSpPr>
        <xdr:cNvPr id="605" name="Rectangle 37">
          <a:extLst>
            <a:ext uri="{FF2B5EF4-FFF2-40B4-BE49-F238E27FC236}">
              <a16:creationId xmlns:a16="http://schemas.microsoft.com/office/drawing/2014/main" id="{00000000-0008-0000-0200-00005D020000}"/>
            </a:ext>
          </a:extLst>
        </xdr:cNvPr>
        <xdr:cNvSpPr>
          <a:spLocks noChangeArrowheads="1"/>
        </xdr:cNvSpPr>
      </xdr:nvSpPr>
      <xdr:spPr bwMode="auto">
        <a:xfrm>
          <a:off x="1087148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925</xdr:row>
      <xdr:rowOff>75353</xdr:rowOff>
    </xdr:from>
    <xdr:to>
      <xdr:col>41</xdr:col>
      <xdr:colOff>264442</xdr:colOff>
      <xdr:row>925</xdr:row>
      <xdr:rowOff>75353</xdr:rowOff>
    </xdr:to>
    <xdr:sp macro="" textlink="">
      <xdr:nvSpPr>
        <xdr:cNvPr id="606" name="Rectangle 15">
          <a:extLst>
            <a:ext uri="{FF2B5EF4-FFF2-40B4-BE49-F238E27FC236}">
              <a16:creationId xmlns:a16="http://schemas.microsoft.com/office/drawing/2014/main" id="{00000000-0008-0000-0200-00005E020000}"/>
            </a:ext>
          </a:extLst>
        </xdr:cNvPr>
        <xdr:cNvSpPr>
          <a:spLocks noChangeArrowheads="1"/>
        </xdr:cNvSpPr>
      </xdr:nvSpPr>
      <xdr:spPr bwMode="auto">
        <a:xfrm>
          <a:off x="1087148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925</xdr:row>
      <xdr:rowOff>75353</xdr:rowOff>
    </xdr:from>
    <xdr:to>
      <xdr:col>41</xdr:col>
      <xdr:colOff>264442</xdr:colOff>
      <xdr:row>925</xdr:row>
      <xdr:rowOff>75353</xdr:rowOff>
    </xdr:to>
    <xdr:sp macro="" textlink="">
      <xdr:nvSpPr>
        <xdr:cNvPr id="607" name="Rectangle 29">
          <a:extLst>
            <a:ext uri="{FF2B5EF4-FFF2-40B4-BE49-F238E27FC236}">
              <a16:creationId xmlns:a16="http://schemas.microsoft.com/office/drawing/2014/main" id="{00000000-0008-0000-0200-00005F020000}"/>
            </a:ext>
          </a:extLst>
        </xdr:cNvPr>
        <xdr:cNvSpPr>
          <a:spLocks noChangeArrowheads="1"/>
        </xdr:cNvSpPr>
      </xdr:nvSpPr>
      <xdr:spPr bwMode="auto">
        <a:xfrm>
          <a:off x="1087148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925</xdr:row>
      <xdr:rowOff>75353</xdr:rowOff>
    </xdr:from>
    <xdr:to>
      <xdr:col>41</xdr:col>
      <xdr:colOff>264442</xdr:colOff>
      <xdr:row>925</xdr:row>
      <xdr:rowOff>75353</xdr:rowOff>
    </xdr:to>
    <xdr:sp macro="" textlink="">
      <xdr:nvSpPr>
        <xdr:cNvPr id="608" name="Rectangle 33">
          <a:extLst>
            <a:ext uri="{FF2B5EF4-FFF2-40B4-BE49-F238E27FC236}">
              <a16:creationId xmlns:a16="http://schemas.microsoft.com/office/drawing/2014/main" id="{00000000-0008-0000-0200-000060020000}"/>
            </a:ext>
          </a:extLst>
        </xdr:cNvPr>
        <xdr:cNvSpPr>
          <a:spLocks noChangeArrowheads="1"/>
        </xdr:cNvSpPr>
      </xdr:nvSpPr>
      <xdr:spPr bwMode="auto">
        <a:xfrm>
          <a:off x="1087148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925</xdr:row>
      <xdr:rowOff>75353</xdr:rowOff>
    </xdr:from>
    <xdr:to>
      <xdr:col>41</xdr:col>
      <xdr:colOff>264442</xdr:colOff>
      <xdr:row>925</xdr:row>
      <xdr:rowOff>75353</xdr:rowOff>
    </xdr:to>
    <xdr:sp macro="" textlink="">
      <xdr:nvSpPr>
        <xdr:cNvPr id="609" name="Rectangle 37">
          <a:extLst>
            <a:ext uri="{FF2B5EF4-FFF2-40B4-BE49-F238E27FC236}">
              <a16:creationId xmlns:a16="http://schemas.microsoft.com/office/drawing/2014/main" id="{00000000-0008-0000-0200-000061020000}"/>
            </a:ext>
          </a:extLst>
        </xdr:cNvPr>
        <xdr:cNvSpPr>
          <a:spLocks noChangeArrowheads="1"/>
        </xdr:cNvSpPr>
      </xdr:nvSpPr>
      <xdr:spPr bwMode="auto">
        <a:xfrm>
          <a:off x="1087148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925</xdr:row>
      <xdr:rowOff>75353</xdr:rowOff>
    </xdr:from>
    <xdr:to>
      <xdr:col>40</xdr:col>
      <xdr:colOff>264442</xdr:colOff>
      <xdr:row>925</xdr:row>
      <xdr:rowOff>75353</xdr:rowOff>
    </xdr:to>
    <xdr:sp macro="" textlink="">
      <xdr:nvSpPr>
        <xdr:cNvPr id="610" name="Rectangle 15">
          <a:extLst>
            <a:ext uri="{FF2B5EF4-FFF2-40B4-BE49-F238E27FC236}">
              <a16:creationId xmlns:a16="http://schemas.microsoft.com/office/drawing/2014/main" id="{00000000-0008-0000-0200-000062020000}"/>
            </a:ext>
          </a:extLst>
        </xdr:cNvPr>
        <xdr:cNvSpPr>
          <a:spLocks noChangeArrowheads="1"/>
        </xdr:cNvSpPr>
      </xdr:nvSpPr>
      <xdr:spPr bwMode="auto">
        <a:xfrm>
          <a:off x="1061240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925</xdr:row>
      <xdr:rowOff>75353</xdr:rowOff>
    </xdr:from>
    <xdr:to>
      <xdr:col>40</xdr:col>
      <xdr:colOff>264442</xdr:colOff>
      <xdr:row>925</xdr:row>
      <xdr:rowOff>75353</xdr:rowOff>
    </xdr:to>
    <xdr:sp macro="" textlink="">
      <xdr:nvSpPr>
        <xdr:cNvPr id="611" name="Rectangle 29">
          <a:extLst>
            <a:ext uri="{FF2B5EF4-FFF2-40B4-BE49-F238E27FC236}">
              <a16:creationId xmlns:a16="http://schemas.microsoft.com/office/drawing/2014/main" id="{00000000-0008-0000-0200-000063020000}"/>
            </a:ext>
          </a:extLst>
        </xdr:cNvPr>
        <xdr:cNvSpPr>
          <a:spLocks noChangeArrowheads="1"/>
        </xdr:cNvSpPr>
      </xdr:nvSpPr>
      <xdr:spPr bwMode="auto">
        <a:xfrm>
          <a:off x="1061240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925</xdr:row>
      <xdr:rowOff>75353</xdr:rowOff>
    </xdr:from>
    <xdr:to>
      <xdr:col>40</xdr:col>
      <xdr:colOff>264442</xdr:colOff>
      <xdr:row>925</xdr:row>
      <xdr:rowOff>75353</xdr:rowOff>
    </xdr:to>
    <xdr:sp macro="" textlink="">
      <xdr:nvSpPr>
        <xdr:cNvPr id="612" name="Rectangle 33">
          <a:extLst>
            <a:ext uri="{FF2B5EF4-FFF2-40B4-BE49-F238E27FC236}">
              <a16:creationId xmlns:a16="http://schemas.microsoft.com/office/drawing/2014/main" id="{00000000-0008-0000-0200-000064020000}"/>
            </a:ext>
          </a:extLst>
        </xdr:cNvPr>
        <xdr:cNvSpPr>
          <a:spLocks noChangeArrowheads="1"/>
        </xdr:cNvSpPr>
      </xdr:nvSpPr>
      <xdr:spPr bwMode="auto">
        <a:xfrm>
          <a:off x="1061240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925</xdr:row>
      <xdr:rowOff>75353</xdr:rowOff>
    </xdr:from>
    <xdr:to>
      <xdr:col>40</xdr:col>
      <xdr:colOff>264442</xdr:colOff>
      <xdr:row>925</xdr:row>
      <xdr:rowOff>75353</xdr:rowOff>
    </xdr:to>
    <xdr:sp macro="" textlink="">
      <xdr:nvSpPr>
        <xdr:cNvPr id="613" name="Rectangle 37">
          <a:extLst>
            <a:ext uri="{FF2B5EF4-FFF2-40B4-BE49-F238E27FC236}">
              <a16:creationId xmlns:a16="http://schemas.microsoft.com/office/drawing/2014/main" id="{00000000-0008-0000-0200-000065020000}"/>
            </a:ext>
          </a:extLst>
        </xdr:cNvPr>
        <xdr:cNvSpPr>
          <a:spLocks noChangeArrowheads="1"/>
        </xdr:cNvSpPr>
      </xdr:nvSpPr>
      <xdr:spPr bwMode="auto">
        <a:xfrm>
          <a:off x="1061240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925</xdr:row>
      <xdr:rowOff>142875</xdr:rowOff>
    </xdr:from>
    <xdr:to>
      <xdr:col>47</xdr:col>
      <xdr:colOff>228600</xdr:colOff>
      <xdr:row>925</xdr:row>
      <xdr:rowOff>142875</xdr:rowOff>
    </xdr:to>
    <xdr:sp macro="" textlink="">
      <xdr:nvSpPr>
        <xdr:cNvPr id="614" name="Rectangle 15">
          <a:extLst>
            <a:ext uri="{FF2B5EF4-FFF2-40B4-BE49-F238E27FC236}">
              <a16:creationId xmlns:a16="http://schemas.microsoft.com/office/drawing/2014/main" id="{00000000-0008-0000-0200-000066020000}"/>
            </a:ext>
          </a:extLst>
        </xdr:cNvPr>
        <xdr:cNvSpPr>
          <a:spLocks noChangeArrowheads="1"/>
        </xdr:cNvSpPr>
      </xdr:nvSpPr>
      <xdr:spPr bwMode="auto">
        <a:xfrm>
          <a:off x="12359640" y="225077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925</xdr:row>
      <xdr:rowOff>142875</xdr:rowOff>
    </xdr:from>
    <xdr:to>
      <xdr:col>47</xdr:col>
      <xdr:colOff>228600</xdr:colOff>
      <xdr:row>925</xdr:row>
      <xdr:rowOff>142875</xdr:rowOff>
    </xdr:to>
    <xdr:sp macro="" textlink="">
      <xdr:nvSpPr>
        <xdr:cNvPr id="615" name="Rectangle 29">
          <a:extLst>
            <a:ext uri="{FF2B5EF4-FFF2-40B4-BE49-F238E27FC236}">
              <a16:creationId xmlns:a16="http://schemas.microsoft.com/office/drawing/2014/main" id="{00000000-0008-0000-0200-000067020000}"/>
            </a:ext>
          </a:extLst>
        </xdr:cNvPr>
        <xdr:cNvSpPr>
          <a:spLocks noChangeArrowheads="1"/>
        </xdr:cNvSpPr>
      </xdr:nvSpPr>
      <xdr:spPr bwMode="auto">
        <a:xfrm>
          <a:off x="12359640" y="225077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925</xdr:row>
      <xdr:rowOff>142875</xdr:rowOff>
    </xdr:from>
    <xdr:to>
      <xdr:col>47</xdr:col>
      <xdr:colOff>228600</xdr:colOff>
      <xdr:row>925</xdr:row>
      <xdr:rowOff>142875</xdr:rowOff>
    </xdr:to>
    <xdr:sp macro="" textlink="">
      <xdr:nvSpPr>
        <xdr:cNvPr id="616" name="Rectangle 33">
          <a:extLst>
            <a:ext uri="{FF2B5EF4-FFF2-40B4-BE49-F238E27FC236}">
              <a16:creationId xmlns:a16="http://schemas.microsoft.com/office/drawing/2014/main" id="{00000000-0008-0000-0200-000068020000}"/>
            </a:ext>
          </a:extLst>
        </xdr:cNvPr>
        <xdr:cNvSpPr>
          <a:spLocks noChangeArrowheads="1"/>
        </xdr:cNvSpPr>
      </xdr:nvSpPr>
      <xdr:spPr bwMode="auto">
        <a:xfrm>
          <a:off x="12359640" y="225077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925</xdr:row>
      <xdr:rowOff>142875</xdr:rowOff>
    </xdr:from>
    <xdr:to>
      <xdr:col>47</xdr:col>
      <xdr:colOff>228600</xdr:colOff>
      <xdr:row>925</xdr:row>
      <xdr:rowOff>142875</xdr:rowOff>
    </xdr:to>
    <xdr:sp macro="" textlink="">
      <xdr:nvSpPr>
        <xdr:cNvPr id="617" name="Rectangle 37">
          <a:extLst>
            <a:ext uri="{FF2B5EF4-FFF2-40B4-BE49-F238E27FC236}">
              <a16:creationId xmlns:a16="http://schemas.microsoft.com/office/drawing/2014/main" id="{00000000-0008-0000-0200-000069020000}"/>
            </a:ext>
          </a:extLst>
        </xdr:cNvPr>
        <xdr:cNvSpPr>
          <a:spLocks noChangeArrowheads="1"/>
        </xdr:cNvSpPr>
      </xdr:nvSpPr>
      <xdr:spPr bwMode="auto">
        <a:xfrm>
          <a:off x="12359640" y="225077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925</xdr:row>
      <xdr:rowOff>75353</xdr:rowOff>
    </xdr:from>
    <xdr:to>
      <xdr:col>40</xdr:col>
      <xdr:colOff>264442</xdr:colOff>
      <xdr:row>925</xdr:row>
      <xdr:rowOff>75353</xdr:rowOff>
    </xdr:to>
    <xdr:sp macro="" textlink="">
      <xdr:nvSpPr>
        <xdr:cNvPr id="618" name="Rectangle 15">
          <a:extLst>
            <a:ext uri="{FF2B5EF4-FFF2-40B4-BE49-F238E27FC236}">
              <a16:creationId xmlns:a16="http://schemas.microsoft.com/office/drawing/2014/main" id="{00000000-0008-0000-0200-00006A020000}"/>
            </a:ext>
          </a:extLst>
        </xdr:cNvPr>
        <xdr:cNvSpPr>
          <a:spLocks noChangeArrowheads="1"/>
        </xdr:cNvSpPr>
      </xdr:nvSpPr>
      <xdr:spPr bwMode="auto">
        <a:xfrm>
          <a:off x="1061240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925</xdr:row>
      <xdr:rowOff>75353</xdr:rowOff>
    </xdr:from>
    <xdr:to>
      <xdr:col>40</xdr:col>
      <xdr:colOff>264442</xdr:colOff>
      <xdr:row>925</xdr:row>
      <xdr:rowOff>75353</xdr:rowOff>
    </xdr:to>
    <xdr:sp macro="" textlink="">
      <xdr:nvSpPr>
        <xdr:cNvPr id="619" name="Rectangle 29">
          <a:extLst>
            <a:ext uri="{FF2B5EF4-FFF2-40B4-BE49-F238E27FC236}">
              <a16:creationId xmlns:a16="http://schemas.microsoft.com/office/drawing/2014/main" id="{00000000-0008-0000-0200-00006B020000}"/>
            </a:ext>
          </a:extLst>
        </xdr:cNvPr>
        <xdr:cNvSpPr>
          <a:spLocks noChangeArrowheads="1"/>
        </xdr:cNvSpPr>
      </xdr:nvSpPr>
      <xdr:spPr bwMode="auto">
        <a:xfrm>
          <a:off x="1061240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925</xdr:row>
      <xdr:rowOff>75353</xdr:rowOff>
    </xdr:from>
    <xdr:to>
      <xdr:col>40</xdr:col>
      <xdr:colOff>264442</xdr:colOff>
      <xdr:row>925</xdr:row>
      <xdr:rowOff>75353</xdr:rowOff>
    </xdr:to>
    <xdr:sp macro="" textlink="">
      <xdr:nvSpPr>
        <xdr:cNvPr id="620" name="Rectangle 33">
          <a:extLst>
            <a:ext uri="{FF2B5EF4-FFF2-40B4-BE49-F238E27FC236}">
              <a16:creationId xmlns:a16="http://schemas.microsoft.com/office/drawing/2014/main" id="{00000000-0008-0000-0200-00006C020000}"/>
            </a:ext>
          </a:extLst>
        </xdr:cNvPr>
        <xdr:cNvSpPr>
          <a:spLocks noChangeArrowheads="1"/>
        </xdr:cNvSpPr>
      </xdr:nvSpPr>
      <xdr:spPr bwMode="auto">
        <a:xfrm>
          <a:off x="1061240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925</xdr:row>
      <xdr:rowOff>75353</xdr:rowOff>
    </xdr:from>
    <xdr:to>
      <xdr:col>40</xdr:col>
      <xdr:colOff>264442</xdr:colOff>
      <xdr:row>925</xdr:row>
      <xdr:rowOff>75353</xdr:rowOff>
    </xdr:to>
    <xdr:sp macro="" textlink="">
      <xdr:nvSpPr>
        <xdr:cNvPr id="621" name="Rectangle 37">
          <a:extLst>
            <a:ext uri="{FF2B5EF4-FFF2-40B4-BE49-F238E27FC236}">
              <a16:creationId xmlns:a16="http://schemas.microsoft.com/office/drawing/2014/main" id="{00000000-0008-0000-0200-00006D020000}"/>
            </a:ext>
          </a:extLst>
        </xdr:cNvPr>
        <xdr:cNvSpPr>
          <a:spLocks noChangeArrowheads="1"/>
        </xdr:cNvSpPr>
      </xdr:nvSpPr>
      <xdr:spPr bwMode="auto">
        <a:xfrm>
          <a:off x="1061240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925</xdr:row>
      <xdr:rowOff>142875</xdr:rowOff>
    </xdr:from>
    <xdr:to>
      <xdr:col>47</xdr:col>
      <xdr:colOff>228600</xdr:colOff>
      <xdr:row>925</xdr:row>
      <xdr:rowOff>142875</xdr:rowOff>
    </xdr:to>
    <xdr:sp macro="" textlink="">
      <xdr:nvSpPr>
        <xdr:cNvPr id="622" name="Rectangle 15">
          <a:extLst>
            <a:ext uri="{FF2B5EF4-FFF2-40B4-BE49-F238E27FC236}">
              <a16:creationId xmlns:a16="http://schemas.microsoft.com/office/drawing/2014/main" id="{00000000-0008-0000-0200-00006E020000}"/>
            </a:ext>
          </a:extLst>
        </xdr:cNvPr>
        <xdr:cNvSpPr>
          <a:spLocks noChangeArrowheads="1"/>
        </xdr:cNvSpPr>
      </xdr:nvSpPr>
      <xdr:spPr bwMode="auto">
        <a:xfrm>
          <a:off x="12359640" y="225077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925</xdr:row>
      <xdr:rowOff>142875</xdr:rowOff>
    </xdr:from>
    <xdr:to>
      <xdr:col>47</xdr:col>
      <xdr:colOff>228600</xdr:colOff>
      <xdr:row>925</xdr:row>
      <xdr:rowOff>142875</xdr:rowOff>
    </xdr:to>
    <xdr:sp macro="" textlink="">
      <xdr:nvSpPr>
        <xdr:cNvPr id="623" name="Rectangle 29">
          <a:extLst>
            <a:ext uri="{FF2B5EF4-FFF2-40B4-BE49-F238E27FC236}">
              <a16:creationId xmlns:a16="http://schemas.microsoft.com/office/drawing/2014/main" id="{00000000-0008-0000-0200-00006F020000}"/>
            </a:ext>
          </a:extLst>
        </xdr:cNvPr>
        <xdr:cNvSpPr>
          <a:spLocks noChangeArrowheads="1"/>
        </xdr:cNvSpPr>
      </xdr:nvSpPr>
      <xdr:spPr bwMode="auto">
        <a:xfrm>
          <a:off x="12359640" y="225077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925</xdr:row>
      <xdr:rowOff>142875</xdr:rowOff>
    </xdr:from>
    <xdr:to>
      <xdr:col>47</xdr:col>
      <xdr:colOff>228600</xdr:colOff>
      <xdr:row>925</xdr:row>
      <xdr:rowOff>142875</xdr:rowOff>
    </xdr:to>
    <xdr:sp macro="" textlink="">
      <xdr:nvSpPr>
        <xdr:cNvPr id="624" name="Rectangle 33">
          <a:extLst>
            <a:ext uri="{FF2B5EF4-FFF2-40B4-BE49-F238E27FC236}">
              <a16:creationId xmlns:a16="http://schemas.microsoft.com/office/drawing/2014/main" id="{00000000-0008-0000-0200-000070020000}"/>
            </a:ext>
          </a:extLst>
        </xdr:cNvPr>
        <xdr:cNvSpPr>
          <a:spLocks noChangeArrowheads="1"/>
        </xdr:cNvSpPr>
      </xdr:nvSpPr>
      <xdr:spPr bwMode="auto">
        <a:xfrm>
          <a:off x="12359640" y="225077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925</xdr:row>
      <xdr:rowOff>142875</xdr:rowOff>
    </xdr:from>
    <xdr:to>
      <xdr:col>47</xdr:col>
      <xdr:colOff>228600</xdr:colOff>
      <xdr:row>925</xdr:row>
      <xdr:rowOff>142875</xdr:rowOff>
    </xdr:to>
    <xdr:sp macro="" textlink="">
      <xdr:nvSpPr>
        <xdr:cNvPr id="625" name="Rectangle 37">
          <a:extLst>
            <a:ext uri="{FF2B5EF4-FFF2-40B4-BE49-F238E27FC236}">
              <a16:creationId xmlns:a16="http://schemas.microsoft.com/office/drawing/2014/main" id="{00000000-0008-0000-0200-000071020000}"/>
            </a:ext>
          </a:extLst>
        </xdr:cNvPr>
        <xdr:cNvSpPr>
          <a:spLocks noChangeArrowheads="1"/>
        </xdr:cNvSpPr>
      </xdr:nvSpPr>
      <xdr:spPr bwMode="auto">
        <a:xfrm>
          <a:off x="12359640" y="225077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925</xdr:row>
      <xdr:rowOff>75353</xdr:rowOff>
    </xdr:from>
    <xdr:to>
      <xdr:col>37</xdr:col>
      <xdr:colOff>264442</xdr:colOff>
      <xdr:row>925</xdr:row>
      <xdr:rowOff>75353</xdr:rowOff>
    </xdr:to>
    <xdr:sp macro="" textlink="">
      <xdr:nvSpPr>
        <xdr:cNvPr id="626" name="Rectangle 15">
          <a:extLst>
            <a:ext uri="{FF2B5EF4-FFF2-40B4-BE49-F238E27FC236}">
              <a16:creationId xmlns:a16="http://schemas.microsoft.com/office/drawing/2014/main" id="{00000000-0008-0000-0200-000072020000}"/>
            </a:ext>
          </a:extLst>
        </xdr:cNvPr>
        <xdr:cNvSpPr>
          <a:spLocks noChangeArrowheads="1"/>
        </xdr:cNvSpPr>
      </xdr:nvSpPr>
      <xdr:spPr bwMode="auto">
        <a:xfrm>
          <a:off x="981230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925</xdr:row>
      <xdr:rowOff>75353</xdr:rowOff>
    </xdr:from>
    <xdr:to>
      <xdr:col>37</xdr:col>
      <xdr:colOff>264442</xdr:colOff>
      <xdr:row>925</xdr:row>
      <xdr:rowOff>75353</xdr:rowOff>
    </xdr:to>
    <xdr:sp macro="" textlink="">
      <xdr:nvSpPr>
        <xdr:cNvPr id="627" name="Rectangle 29">
          <a:extLst>
            <a:ext uri="{FF2B5EF4-FFF2-40B4-BE49-F238E27FC236}">
              <a16:creationId xmlns:a16="http://schemas.microsoft.com/office/drawing/2014/main" id="{00000000-0008-0000-0200-000073020000}"/>
            </a:ext>
          </a:extLst>
        </xdr:cNvPr>
        <xdr:cNvSpPr>
          <a:spLocks noChangeArrowheads="1"/>
        </xdr:cNvSpPr>
      </xdr:nvSpPr>
      <xdr:spPr bwMode="auto">
        <a:xfrm>
          <a:off x="981230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925</xdr:row>
      <xdr:rowOff>75353</xdr:rowOff>
    </xdr:from>
    <xdr:to>
      <xdr:col>37</xdr:col>
      <xdr:colOff>264442</xdr:colOff>
      <xdr:row>925</xdr:row>
      <xdr:rowOff>75353</xdr:rowOff>
    </xdr:to>
    <xdr:sp macro="" textlink="">
      <xdr:nvSpPr>
        <xdr:cNvPr id="628" name="Rectangle 33">
          <a:extLst>
            <a:ext uri="{FF2B5EF4-FFF2-40B4-BE49-F238E27FC236}">
              <a16:creationId xmlns:a16="http://schemas.microsoft.com/office/drawing/2014/main" id="{00000000-0008-0000-0200-000074020000}"/>
            </a:ext>
          </a:extLst>
        </xdr:cNvPr>
        <xdr:cNvSpPr>
          <a:spLocks noChangeArrowheads="1"/>
        </xdr:cNvSpPr>
      </xdr:nvSpPr>
      <xdr:spPr bwMode="auto">
        <a:xfrm>
          <a:off x="981230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925</xdr:row>
      <xdr:rowOff>75353</xdr:rowOff>
    </xdr:from>
    <xdr:to>
      <xdr:col>37</xdr:col>
      <xdr:colOff>264442</xdr:colOff>
      <xdr:row>925</xdr:row>
      <xdr:rowOff>75353</xdr:rowOff>
    </xdr:to>
    <xdr:sp macro="" textlink="">
      <xdr:nvSpPr>
        <xdr:cNvPr id="629" name="Rectangle 37">
          <a:extLst>
            <a:ext uri="{FF2B5EF4-FFF2-40B4-BE49-F238E27FC236}">
              <a16:creationId xmlns:a16="http://schemas.microsoft.com/office/drawing/2014/main" id="{00000000-0008-0000-0200-000075020000}"/>
            </a:ext>
          </a:extLst>
        </xdr:cNvPr>
        <xdr:cNvSpPr>
          <a:spLocks noChangeArrowheads="1"/>
        </xdr:cNvSpPr>
      </xdr:nvSpPr>
      <xdr:spPr bwMode="auto">
        <a:xfrm>
          <a:off x="981230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925</xdr:row>
      <xdr:rowOff>142875</xdr:rowOff>
    </xdr:from>
    <xdr:to>
      <xdr:col>44</xdr:col>
      <xdr:colOff>228600</xdr:colOff>
      <xdr:row>925</xdr:row>
      <xdr:rowOff>142875</xdr:rowOff>
    </xdr:to>
    <xdr:sp macro="" textlink="">
      <xdr:nvSpPr>
        <xdr:cNvPr id="630" name="Rectangle 15">
          <a:extLst>
            <a:ext uri="{FF2B5EF4-FFF2-40B4-BE49-F238E27FC236}">
              <a16:creationId xmlns:a16="http://schemas.microsoft.com/office/drawing/2014/main" id="{00000000-0008-0000-0200-000076020000}"/>
            </a:ext>
          </a:extLst>
        </xdr:cNvPr>
        <xdr:cNvSpPr>
          <a:spLocks noChangeArrowheads="1"/>
        </xdr:cNvSpPr>
      </xdr:nvSpPr>
      <xdr:spPr bwMode="auto">
        <a:xfrm>
          <a:off x="11605260" y="225077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925</xdr:row>
      <xdr:rowOff>142875</xdr:rowOff>
    </xdr:from>
    <xdr:to>
      <xdr:col>44</xdr:col>
      <xdr:colOff>228600</xdr:colOff>
      <xdr:row>925</xdr:row>
      <xdr:rowOff>142875</xdr:rowOff>
    </xdr:to>
    <xdr:sp macro="" textlink="">
      <xdr:nvSpPr>
        <xdr:cNvPr id="631" name="Rectangle 29">
          <a:extLst>
            <a:ext uri="{FF2B5EF4-FFF2-40B4-BE49-F238E27FC236}">
              <a16:creationId xmlns:a16="http://schemas.microsoft.com/office/drawing/2014/main" id="{00000000-0008-0000-0200-000077020000}"/>
            </a:ext>
          </a:extLst>
        </xdr:cNvPr>
        <xdr:cNvSpPr>
          <a:spLocks noChangeArrowheads="1"/>
        </xdr:cNvSpPr>
      </xdr:nvSpPr>
      <xdr:spPr bwMode="auto">
        <a:xfrm>
          <a:off x="11605260" y="225077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925</xdr:row>
      <xdr:rowOff>142875</xdr:rowOff>
    </xdr:from>
    <xdr:to>
      <xdr:col>44</xdr:col>
      <xdr:colOff>228600</xdr:colOff>
      <xdr:row>925</xdr:row>
      <xdr:rowOff>142875</xdr:rowOff>
    </xdr:to>
    <xdr:sp macro="" textlink="">
      <xdr:nvSpPr>
        <xdr:cNvPr id="632" name="Rectangle 33">
          <a:extLst>
            <a:ext uri="{FF2B5EF4-FFF2-40B4-BE49-F238E27FC236}">
              <a16:creationId xmlns:a16="http://schemas.microsoft.com/office/drawing/2014/main" id="{00000000-0008-0000-0200-000078020000}"/>
            </a:ext>
          </a:extLst>
        </xdr:cNvPr>
        <xdr:cNvSpPr>
          <a:spLocks noChangeArrowheads="1"/>
        </xdr:cNvSpPr>
      </xdr:nvSpPr>
      <xdr:spPr bwMode="auto">
        <a:xfrm>
          <a:off x="11605260" y="225077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925</xdr:row>
      <xdr:rowOff>142875</xdr:rowOff>
    </xdr:from>
    <xdr:to>
      <xdr:col>44</xdr:col>
      <xdr:colOff>228600</xdr:colOff>
      <xdr:row>925</xdr:row>
      <xdr:rowOff>142875</xdr:rowOff>
    </xdr:to>
    <xdr:sp macro="" textlink="">
      <xdr:nvSpPr>
        <xdr:cNvPr id="633" name="Rectangle 37">
          <a:extLst>
            <a:ext uri="{FF2B5EF4-FFF2-40B4-BE49-F238E27FC236}">
              <a16:creationId xmlns:a16="http://schemas.microsoft.com/office/drawing/2014/main" id="{00000000-0008-0000-0200-000079020000}"/>
            </a:ext>
          </a:extLst>
        </xdr:cNvPr>
        <xdr:cNvSpPr>
          <a:spLocks noChangeArrowheads="1"/>
        </xdr:cNvSpPr>
      </xdr:nvSpPr>
      <xdr:spPr bwMode="auto">
        <a:xfrm>
          <a:off x="11605260" y="225077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925</xdr:row>
      <xdr:rowOff>75353</xdr:rowOff>
    </xdr:from>
    <xdr:to>
      <xdr:col>37</xdr:col>
      <xdr:colOff>264442</xdr:colOff>
      <xdr:row>925</xdr:row>
      <xdr:rowOff>75353</xdr:rowOff>
    </xdr:to>
    <xdr:sp macro="" textlink="">
      <xdr:nvSpPr>
        <xdr:cNvPr id="634" name="Rectangle 15">
          <a:extLst>
            <a:ext uri="{FF2B5EF4-FFF2-40B4-BE49-F238E27FC236}">
              <a16:creationId xmlns:a16="http://schemas.microsoft.com/office/drawing/2014/main" id="{00000000-0008-0000-0200-00007A020000}"/>
            </a:ext>
          </a:extLst>
        </xdr:cNvPr>
        <xdr:cNvSpPr>
          <a:spLocks noChangeArrowheads="1"/>
        </xdr:cNvSpPr>
      </xdr:nvSpPr>
      <xdr:spPr bwMode="auto">
        <a:xfrm>
          <a:off x="981230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925</xdr:row>
      <xdr:rowOff>75353</xdr:rowOff>
    </xdr:from>
    <xdr:to>
      <xdr:col>37</xdr:col>
      <xdr:colOff>264442</xdr:colOff>
      <xdr:row>925</xdr:row>
      <xdr:rowOff>75353</xdr:rowOff>
    </xdr:to>
    <xdr:sp macro="" textlink="">
      <xdr:nvSpPr>
        <xdr:cNvPr id="635" name="Rectangle 29">
          <a:extLst>
            <a:ext uri="{FF2B5EF4-FFF2-40B4-BE49-F238E27FC236}">
              <a16:creationId xmlns:a16="http://schemas.microsoft.com/office/drawing/2014/main" id="{00000000-0008-0000-0200-00007B020000}"/>
            </a:ext>
          </a:extLst>
        </xdr:cNvPr>
        <xdr:cNvSpPr>
          <a:spLocks noChangeArrowheads="1"/>
        </xdr:cNvSpPr>
      </xdr:nvSpPr>
      <xdr:spPr bwMode="auto">
        <a:xfrm>
          <a:off x="981230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925</xdr:row>
      <xdr:rowOff>75353</xdr:rowOff>
    </xdr:from>
    <xdr:to>
      <xdr:col>37</xdr:col>
      <xdr:colOff>264442</xdr:colOff>
      <xdr:row>925</xdr:row>
      <xdr:rowOff>75353</xdr:rowOff>
    </xdr:to>
    <xdr:sp macro="" textlink="">
      <xdr:nvSpPr>
        <xdr:cNvPr id="636" name="Rectangle 33">
          <a:extLst>
            <a:ext uri="{FF2B5EF4-FFF2-40B4-BE49-F238E27FC236}">
              <a16:creationId xmlns:a16="http://schemas.microsoft.com/office/drawing/2014/main" id="{00000000-0008-0000-0200-00007C020000}"/>
            </a:ext>
          </a:extLst>
        </xdr:cNvPr>
        <xdr:cNvSpPr>
          <a:spLocks noChangeArrowheads="1"/>
        </xdr:cNvSpPr>
      </xdr:nvSpPr>
      <xdr:spPr bwMode="auto">
        <a:xfrm>
          <a:off x="981230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925</xdr:row>
      <xdr:rowOff>75353</xdr:rowOff>
    </xdr:from>
    <xdr:to>
      <xdr:col>37</xdr:col>
      <xdr:colOff>264442</xdr:colOff>
      <xdr:row>925</xdr:row>
      <xdr:rowOff>75353</xdr:rowOff>
    </xdr:to>
    <xdr:sp macro="" textlink="">
      <xdr:nvSpPr>
        <xdr:cNvPr id="637" name="Rectangle 37">
          <a:extLst>
            <a:ext uri="{FF2B5EF4-FFF2-40B4-BE49-F238E27FC236}">
              <a16:creationId xmlns:a16="http://schemas.microsoft.com/office/drawing/2014/main" id="{00000000-0008-0000-0200-00007D020000}"/>
            </a:ext>
          </a:extLst>
        </xdr:cNvPr>
        <xdr:cNvSpPr>
          <a:spLocks noChangeArrowheads="1"/>
        </xdr:cNvSpPr>
      </xdr:nvSpPr>
      <xdr:spPr bwMode="auto">
        <a:xfrm>
          <a:off x="981230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925</xdr:row>
      <xdr:rowOff>142875</xdr:rowOff>
    </xdr:from>
    <xdr:to>
      <xdr:col>44</xdr:col>
      <xdr:colOff>228600</xdr:colOff>
      <xdr:row>925</xdr:row>
      <xdr:rowOff>142875</xdr:rowOff>
    </xdr:to>
    <xdr:sp macro="" textlink="">
      <xdr:nvSpPr>
        <xdr:cNvPr id="638" name="Rectangle 15">
          <a:extLst>
            <a:ext uri="{FF2B5EF4-FFF2-40B4-BE49-F238E27FC236}">
              <a16:creationId xmlns:a16="http://schemas.microsoft.com/office/drawing/2014/main" id="{00000000-0008-0000-0200-00007E020000}"/>
            </a:ext>
          </a:extLst>
        </xdr:cNvPr>
        <xdr:cNvSpPr>
          <a:spLocks noChangeArrowheads="1"/>
        </xdr:cNvSpPr>
      </xdr:nvSpPr>
      <xdr:spPr bwMode="auto">
        <a:xfrm>
          <a:off x="11605260" y="225077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925</xdr:row>
      <xdr:rowOff>142875</xdr:rowOff>
    </xdr:from>
    <xdr:to>
      <xdr:col>44</xdr:col>
      <xdr:colOff>228600</xdr:colOff>
      <xdr:row>925</xdr:row>
      <xdr:rowOff>142875</xdr:rowOff>
    </xdr:to>
    <xdr:sp macro="" textlink="">
      <xdr:nvSpPr>
        <xdr:cNvPr id="639" name="Rectangle 29">
          <a:extLst>
            <a:ext uri="{FF2B5EF4-FFF2-40B4-BE49-F238E27FC236}">
              <a16:creationId xmlns:a16="http://schemas.microsoft.com/office/drawing/2014/main" id="{00000000-0008-0000-0200-00007F020000}"/>
            </a:ext>
          </a:extLst>
        </xdr:cNvPr>
        <xdr:cNvSpPr>
          <a:spLocks noChangeArrowheads="1"/>
        </xdr:cNvSpPr>
      </xdr:nvSpPr>
      <xdr:spPr bwMode="auto">
        <a:xfrm>
          <a:off x="11605260" y="225077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925</xdr:row>
      <xdr:rowOff>142875</xdr:rowOff>
    </xdr:from>
    <xdr:to>
      <xdr:col>44</xdr:col>
      <xdr:colOff>228600</xdr:colOff>
      <xdr:row>925</xdr:row>
      <xdr:rowOff>142875</xdr:rowOff>
    </xdr:to>
    <xdr:sp macro="" textlink="">
      <xdr:nvSpPr>
        <xdr:cNvPr id="640" name="Rectangle 33">
          <a:extLst>
            <a:ext uri="{FF2B5EF4-FFF2-40B4-BE49-F238E27FC236}">
              <a16:creationId xmlns:a16="http://schemas.microsoft.com/office/drawing/2014/main" id="{00000000-0008-0000-0200-000080020000}"/>
            </a:ext>
          </a:extLst>
        </xdr:cNvPr>
        <xdr:cNvSpPr>
          <a:spLocks noChangeArrowheads="1"/>
        </xdr:cNvSpPr>
      </xdr:nvSpPr>
      <xdr:spPr bwMode="auto">
        <a:xfrm>
          <a:off x="11605260" y="225077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925</xdr:row>
      <xdr:rowOff>142875</xdr:rowOff>
    </xdr:from>
    <xdr:to>
      <xdr:col>44</xdr:col>
      <xdr:colOff>228600</xdr:colOff>
      <xdr:row>925</xdr:row>
      <xdr:rowOff>142875</xdr:rowOff>
    </xdr:to>
    <xdr:sp macro="" textlink="">
      <xdr:nvSpPr>
        <xdr:cNvPr id="641" name="Rectangle 37">
          <a:extLst>
            <a:ext uri="{FF2B5EF4-FFF2-40B4-BE49-F238E27FC236}">
              <a16:creationId xmlns:a16="http://schemas.microsoft.com/office/drawing/2014/main" id="{00000000-0008-0000-0200-000081020000}"/>
            </a:ext>
          </a:extLst>
        </xdr:cNvPr>
        <xdr:cNvSpPr>
          <a:spLocks noChangeArrowheads="1"/>
        </xdr:cNvSpPr>
      </xdr:nvSpPr>
      <xdr:spPr bwMode="auto">
        <a:xfrm>
          <a:off x="11605260" y="225077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928</xdr:row>
      <xdr:rowOff>75353</xdr:rowOff>
    </xdr:from>
    <xdr:to>
      <xdr:col>44</xdr:col>
      <xdr:colOff>264442</xdr:colOff>
      <xdr:row>928</xdr:row>
      <xdr:rowOff>75353</xdr:rowOff>
    </xdr:to>
    <xdr:sp macro="" textlink="">
      <xdr:nvSpPr>
        <xdr:cNvPr id="642" name="Rectangle 15">
          <a:extLst>
            <a:ext uri="{FF2B5EF4-FFF2-40B4-BE49-F238E27FC236}">
              <a16:creationId xmlns:a16="http://schemas.microsoft.com/office/drawing/2014/main" id="{00000000-0008-0000-0200-000082020000}"/>
            </a:ext>
          </a:extLst>
        </xdr:cNvPr>
        <xdr:cNvSpPr>
          <a:spLocks noChangeArrowheads="1"/>
        </xdr:cNvSpPr>
      </xdr:nvSpPr>
      <xdr:spPr bwMode="auto">
        <a:xfrm>
          <a:off x="11625862" y="225581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928</xdr:row>
      <xdr:rowOff>75353</xdr:rowOff>
    </xdr:from>
    <xdr:to>
      <xdr:col>44</xdr:col>
      <xdr:colOff>264442</xdr:colOff>
      <xdr:row>928</xdr:row>
      <xdr:rowOff>75353</xdr:rowOff>
    </xdr:to>
    <xdr:sp macro="" textlink="">
      <xdr:nvSpPr>
        <xdr:cNvPr id="643" name="Rectangle 29">
          <a:extLst>
            <a:ext uri="{FF2B5EF4-FFF2-40B4-BE49-F238E27FC236}">
              <a16:creationId xmlns:a16="http://schemas.microsoft.com/office/drawing/2014/main" id="{00000000-0008-0000-0200-000083020000}"/>
            </a:ext>
          </a:extLst>
        </xdr:cNvPr>
        <xdr:cNvSpPr>
          <a:spLocks noChangeArrowheads="1"/>
        </xdr:cNvSpPr>
      </xdr:nvSpPr>
      <xdr:spPr bwMode="auto">
        <a:xfrm>
          <a:off x="11625862" y="225581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928</xdr:row>
      <xdr:rowOff>75353</xdr:rowOff>
    </xdr:from>
    <xdr:to>
      <xdr:col>44</xdr:col>
      <xdr:colOff>264442</xdr:colOff>
      <xdr:row>928</xdr:row>
      <xdr:rowOff>75353</xdr:rowOff>
    </xdr:to>
    <xdr:sp macro="" textlink="">
      <xdr:nvSpPr>
        <xdr:cNvPr id="644" name="Rectangle 33">
          <a:extLst>
            <a:ext uri="{FF2B5EF4-FFF2-40B4-BE49-F238E27FC236}">
              <a16:creationId xmlns:a16="http://schemas.microsoft.com/office/drawing/2014/main" id="{00000000-0008-0000-0200-000084020000}"/>
            </a:ext>
          </a:extLst>
        </xdr:cNvPr>
        <xdr:cNvSpPr>
          <a:spLocks noChangeArrowheads="1"/>
        </xdr:cNvSpPr>
      </xdr:nvSpPr>
      <xdr:spPr bwMode="auto">
        <a:xfrm>
          <a:off x="11625862" y="225581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928</xdr:row>
      <xdr:rowOff>75353</xdr:rowOff>
    </xdr:from>
    <xdr:to>
      <xdr:col>44</xdr:col>
      <xdr:colOff>264442</xdr:colOff>
      <xdr:row>928</xdr:row>
      <xdr:rowOff>75353</xdr:rowOff>
    </xdr:to>
    <xdr:sp macro="" textlink="">
      <xdr:nvSpPr>
        <xdr:cNvPr id="645" name="Rectangle 37">
          <a:extLst>
            <a:ext uri="{FF2B5EF4-FFF2-40B4-BE49-F238E27FC236}">
              <a16:creationId xmlns:a16="http://schemas.microsoft.com/office/drawing/2014/main" id="{00000000-0008-0000-0200-000085020000}"/>
            </a:ext>
          </a:extLst>
        </xdr:cNvPr>
        <xdr:cNvSpPr>
          <a:spLocks noChangeArrowheads="1"/>
        </xdr:cNvSpPr>
      </xdr:nvSpPr>
      <xdr:spPr bwMode="auto">
        <a:xfrm>
          <a:off x="11625862" y="225581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925</xdr:row>
      <xdr:rowOff>75353</xdr:rowOff>
    </xdr:from>
    <xdr:to>
      <xdr:col>38</xdr:col>
      <xdr:colOff>264442</xdr:colOff>
      <xdr:row>925</xdr:row>
      <xdr:rowOff>75353</xdr:rowOff>
    </xdr:to>
    <xdr:sp macro="" textlink="">
      <xdr:nvSpPr>
        <xdr:cNvPr id="646" name="Rectangle 15">
          <a:extLst>
            <a:ext uri="{FF2B5EF4-FFF2-40B4-BE49-F238E27FC236}">
              <a16:creationId xmlns:a16="http://schemas.microsoft.com/office/drawing/2014/main" id="{00000000-0008-0000-0200-000086020000}"/>
            </a:ext>
          </a:extLst>
        </xdr:cNvPr>
        <xdr:cNvSpPr>
          <a:spLocks noChangeArrowheads="1"/>
        </xdr:cNvSpPr>
      </xdr:nvSpPr>
      <xdr:spPr bwMode="auto">
        <a:xfrm>
          <a:off x="1008662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925</xdr:row>
      <xdr:rowOff>75353</xdr:rowOff>
    </xdr:from>
    <xdr:to>
      <xdr:col>38</xdr:col>
      <xdr:colOff>264442</xdr:colOff>
      <xdr:row>925</xdr:row>
      <xdr:rowOff>75353</xdr:rowOff>
    </xdr:to>
    <xdr:sp macro="" textlink="">
      <xdr:nvSpPr>
        <xdr:cNvPr id="647" name="Rectangle 29">
          <a:extLst>
            <a:ext uri="{FF2B5EF4-FFF2-40B4-BE49-F238E27FC236}">
              <a16:creationId xmlns:a16="http://schemas.microsoft.com/office/drawing/2014/main" id="{00000000-0008-0000-0200-000087020000}"/>
            </a:ext>
          </a:extLst>
        </xdr:cNvPr>
        <xdr:cNvSpPr>
          <a:spLocks noChangeArrowheads="1"/>
        </xdr:cNvSpPr>
      </xdr:nvSpPr>
      <xdr:spPr bwMode="auto">
        <a:xfrm>
          <a:off x="1008662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925</xdr:row>
      <xdr:rowOff>75353</xdr:rowOff>
    </xdr:from>
    <xdr:to>
      <xdr:col>38</xdr:col>
      <xdr:colOff>264442</xdr:colOff>
      <xdr:row>925</xdr:row>
      <xdr:rowOff>75353</xdr:rowOff>
    </xdr:to>
    <xdr:sp macro="" textlink="">
      <xdr:nvSpPr>
        <xdr:cNvPr id="648" name="Rectangle 33">
          <a:extLst>
            <a:ext uri="{FF2B5EF4-FFF2-40B4-BE49-F238E27FC236}">
              <a16:creationId xmlns:a16="http://schemas.microsoft.com/office/drawing/2014/main" id="{00000000-0008-0000-0200-000088020000}"/>
            </a:ext>
          </a:extLst>
        </xdr:cNvPr>
        <xdr:cNvSpPr>
          <a:spLocks noChangeArrowheads="1"/>
        </xdr:cNvSpPr>
      </xdr:nvSpPr>
      <xdr:spPr bwMode="auto">
        <a:xfrm>
          <a:off x="1008662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925</xdr:row>
      <xdr:rowOff>75353</xdr:rowOff>
    </xdr:from>
    <xdr:to>
      <xdr:col>38</xdr:col>
      <xdr:colOff>264442</xdr:colOff>
      <xdr:row>925</xdr:row>
      <xdr:rowOff>75353</xdr:rowOff>
    </xdr:to>
    <xdr:sp macro="" textlink="">
      <xdr:nvSpPr>
        <xdr:cNvPr id="649" name="Rectangle 37">
          <a:extLst>
            <a:ext uri="{FF2B5EF4-FFF2-40B4-BE49-F238E27FC236}">
              <a16:creationId xmlns:a16="http://schemas.microsoft.com/office/drawing/2014/main" id="{00000000-0008-0000-0200-000089020000}"/>
            </a:ext>
          </a:extLst>
        </xdr:cNvPr>
        <xdr:cNvSpPr>
          <a:spLocks noChangeArrowheads="1"/>
        </xdr:cNvSpPr>
      </xdr:nvSpPr>
      <xdr:spPr bwMode="auto">
        <a:xfrm>
          <a:off x="1008662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925</xdr:row>
      <xdr:rowOff>75353</xdr:rowOff>
    </xdr:from>
    <xdr:to>
      <xdr:col>38</xdr:col>
      <xdr:colOff>264442</xdr:colOff>
      <xdr:row>925</xdr:row>
      <xdr:rowOff>75353</xdr:rowOff>
    </xdr:to>
    <xdr:sp macro="" textlink="">
      <xdr:nvSpPr>
        <xdr:cNvPr id="650" name="Rectangle 15">
          <a:extLst>
            <a:ext uri="{FF2B5EF4-FFF2-40B4-BE49-F238E27FC236}">
              <a16:creationId xmlns:a16="http://schemas.microsoft.com/office/drawing/2014/main" id="{00000000-0008-0000-0200-00008A020000}"/>
            </a:ext>
          </a:extLst>
        </xdr:cNvPr>
        <xdr:cNvSpPr>
          <a:spLocks noChangeArrowheads="1"/>
        </xdr:cNvSpPr>
      </xdr:nvSpPr>
      <xdr:spPr bwMode="auto">
        <a:xfrm>
          <a:off x="1008662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925</xdr:row>
      <xdr:rowOff>75353</xdr:rowOff>
    </xdr:from>
    <xdr:to>
      <xdr:col>38</xdr:col>
      <xdr:colOff>264442</xdr:colOff>
      <xdr:row>925</xdr:row>
      <xdr:rowOff>75353</xdr:rowOff>
    </xdr:to>
    <xdr:sp macro="" textlink="">
      <xdr:nvSpPr>
        <xdr:cNvPr id="651" name="Rectangle 29">
          <a:extLst>
            <a:ext uri="{FF2B5EF4-FFF2-40B4-BE49-F238E27FC236}">
              <a16:creationId xmlns:a16="http://schemas.microsoft.com/office/drawing/2014/main" id="{00000000-0008-0000-0200-00008B020000}"/>
            </a:ext>
          </a:extLst>
        </xdr:cNvPr>
        <xdr:cNvSpPr>
          <a:spLocks noChangeArrowheads="1"/>
        </xdr:cNvSpPr>
      </xdr:nvSpPr>
      <xdr:spPr bwMode="auto">
        <a:xfrm>
          <a:off x="1008662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925</xdr:row>
      <xdr:rowOff>75353</xdr:rowOff>
    </xdr:from>
    <xdr:to>
      <xdr:col>38</xdr:col>
      <xdr:colOff>264442</xdr:colOff>
      <xdr:row>925</xdr:row>
      <xdr:rowOff>75353</xdr:rowOff>
    </xdr:to>
    <xdr:sp macro="" textlink="">
      <xdr:nvSpPr>
        <xdr:cNvPr id="652" name="Rectangle 33">
          <a:extLst>
            <a:ext uri="{FF2B5EF4-FFF2-40B4-BE49-F238E27FC236}">
              <a16:creationId xmlns:a16="http://schemas.microsoft.com/office/drawing/2014/main" id="{00000000-0008-0000-0200-00008C020000}"/>
            </a:ext>
          </a:extLst>
        </xdr:cNvPr>
        <xdr:cNvSpPr>
          <a:spLocks noChangeArrowheads="1"/>
        </xdr:cNvSpPr>
      </xdr:nvSpPr>
      <xdr:spPr bwMode="auto">
        <a:xfrm>
          <a:off x="1008662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925</xdr:row>
      <xdr:rowOff>75353</xdr:rowOff>
    </xdr:from>
    <xdr:to>
      <xdr:col>38</xdr:col>
      <xdr:colOff>264442</xdr:colOff>
      <xdr:row>925</xdr:row>
      <xdr:rowOff>75353</xdr:rowOff>
    </xdr:to>
    <xdr:sp macro="" textlink="">
      <xdr:nvSpPr>
        <xdr:cNvPr id="653" name="Rectangle 37">
          <a:extLst>
            <a:ext uri="{FF2B5EF4-FFF2-40B4-BE49-F238E27FC236}">
              <a16:creationId xmlns:a16="http://schemas.microsoft.com/office/drawing/2014/main" id="{00000000-0008-0000-0200-00008D020000}"/>
            </a:ext>
          </a:extLst>
        </xdr:cNvPr>
        <xdr:cNvSpPr>
          <a:spLocks noChangeArrowheads="1"/>
        </xdr:cNvSpPr>
      </xdr:nvSpPr>
      <xdr:spPr bwMode="auto">
        <a:xfrm>
          <a:off x="1008662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925</xdr:row>
      <xdr:rowOff>75353</xdr:rowOff>
    </xdr:from>
    <xdr:to>
      <xdr:col>38</xdr:col>
      <xdr:colOff>264442</xdr:colOff>
      <xdr:row>925</xdr:row>
      <xdr:rowOff>75353</xdr:rowOff>
    </xdr:to>
    <xdr:sp macro="" textlink="">
      <xdr:nvSpPr>
        <xdr:cNvPr id="654" name="Rectangle 15">
          <a:extLst>
            <a:ext uri="{FF2B5EF4-FFF2-40B4-BE49-F238E27FC236}">
              <a16:creationId xmlns:a16="http://schemas.microsoft.com/office/drawing/2014/main" id="{00000000-0008-0000-0200-00008E020000}"/>
            </a:ext>
          </a:extLst>
        </xdr:cNvPr>
        <xdr:cNvSpPr>
          <a:spLocks noChangeArrowheads="1"/>
        </xdr:cNvSpPr>
      </xdr:nvSpPr>
      <xdr:spPr bwMode="auto">
        <a:xfrm>
          <a:off x="1008662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925</xdr:row>
      <xdr:rowOff>75353</xdr:rowOff>
    </xdr:from>
    <xdr:to>
      <xdr:col>38</xdr:col>
      <xdr:colOff>264442</xdr:colOff>
      <xdr:row>925</xdr:row>
      <xdr:rowOff>75353</xdr:rowOff>
    </xdr:to>
    <xdr:sp macro="" textlink="">
      <xdr:nvSpPr>
        <xdr:cNvPr id="655" name="Rectangle 29">
          <a:extLst>
            <a:ext uri="{FF2B5EF4-FFF2-40B4-BE49-F238E27FC236}">
              <a16:creationId xmlns:a16="http://schemas.microsoft.com/office/drawing/2014/main" id="{00000000-0008-0000-0200-00008F020000}"/>
            </a:ext>
          </a:extLst>
        </xdr:cNvPr>
        <xdr:cNvSpPr>
          <a:spLocks noChangeArrowheads="1"/>
        </xdr:cNvSpPr>
      </xdr:nvSpPr>
      <xdr:spPr bwMode="auto">
        <a:xfrm>
          <a:off x="1008662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925</xdr:row>
      <xdr:rowOff>75353</xdr:rowOff>
    </xdr:from>
    <xdr:to>
      <xdr:col>38</xdr:col>
      <xdr:colOff>264442</xdr:colOff>
      <xdr:row>925</xdr:row>
      <xdr:rowOff>75353</xdr:rowOff>
    </xdr:to>
    <xdr:sp macro="" textlink="">
      <xdr:nvSpPr>
        <xdr:cNvPr id="656" name="Rectangle 33">
          <a:extLst>
            <a:ext uri="{FF2B5EF4-FFF2-40B4-BE49-F238E27FC236}">
              <a16:creationId xmlns:a16="http://schemas.microsoft.com/office/drawing/2014/main" id="{00000000-0008-0000-0200-000090020000}"/>
            </a:ext>
          </a:extLst>
        </xdr:cNvPr>
        <xdr:cNvSpPr>
          <a:spLocks noChangeArrowheads="1"/>
        </xdr:cNvSpPr>
      </xdr:nvSpPr>
      <xdr:spPr bwMode="auto">
        <a:xfrm>
          <a:off x="1008662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925</xdr:row>
      <xdr:rowOff>75353</xdr:rowOff>
    </xdr:from>
    <xdr:to>
      <xdr:col>38</xdr:col>
      <xdr:colOff>264442</xdr:colOff>
      <xdr:row>925</xdr:row>
      <xdr:rowOff>75353</xdr:rowOff>
    </xdr:to>
    <xdr:sp macro="" textlink="">
      <xdr:nvSpPr>
        <xdr:cNvPr id="657" name="Rectangle 37">
          <a:extLst>
            <a:ext uri="{FF2B5EF4-FFF2-40B4-BE49-F238E27FC236}">
              <a16:creationId xmlns:a16="http://schemas.microsoft.com/office/drawing/2014/main" id="{00000000-0008-0000-0200-000091020000}"/>
            </a:ext>
          </a:extLst>
        </xdr:cNvPr>
        <xdr:cNvSpPr>
          <a:spLocks noChangeArrowheads="1"/>
        </xdr:cNvSpPr>
      </xdr:nvSpPr>
      <xdr:spPr bwMode="auto">
        <a:xfrm>
          <a:off x="1008662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925</xdr:row>
      <xdr:rowOff>75353</xdr:rowOff>
    </xdr:from>
    <xdr:to>
      <xdr:col>37</xdr:col>
      <xdr:colOff>264442</xdr:colOff>
      <xdr:row>925</xdr:row>
      <xdr:rowOff>75353</xdr:rowOff>
    </xdr:to>
    <xdr:sp macro="" textlink="">
      <xdr:nvSpPr>
        <xdr:cNvPr id="658" name="Rectangle 15">
          <a:extLst>
            <a:ext uri="{FF2B5EF4-FFF2-40B4-BE49-F238E27FC236}">
              <a16:creationId xmlns:a16="http://schemas.microsoft.com/office/drawing/2014/main" id="{00000000-0008-0000-0200-000092020000}"/>
            </a:ext>
          </a:extLst>
        </xdr:cNvPr>
        <xdr:cNvSpPr>
          <a:spLocks noChangeArrowheads="1"/>
        </xdr:cNvSpPr>
      </xdr:nvSpPr>
      <xdr:spPr bwMode="auto">
        <a:xfrm>
          <a:off x="981230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925</xdr:row>
      <xdr:rowOff>75353</xdr:rowOff>
    </xdr:from>
    <xdr:to>
      <xdr:col>37</xdr:col>
      <xdr:colOff>264442</xdr:colOff>
      <xdr:row>925</xdr:row>
      <xdr:rowOff>75353</xdr:rowOff>
    </xdr:to>
    <xdr:sp macro="" textlink="">
      <xdr:nvSpPr>
        <xdr:cNvPr id="659" name="Rectangle 29">
          <a:extLst>
            <a:ext uri="{FF2B5EF4-FFF2-40B4-BE49-F238E27FC236}">
              <a16:creationId xmlns:a16="http://schemas.microsoft.com/office/drawing/2014/main" id="{00000000-0008-0000-0200-000093020000}"/>
            </a:ext>
          </a:extLst>
        </xdr:cNvPr>
        <xdr:cNvSpPr>
          <a:spLocks noChangeArrowheads="1"/>
        </xdr:cNvSpPr>
      </xdr:nvSpPr>
      <xdr:spPr bwMode="auto">
        <a:xfrm>
          <a:off x="981230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925</xdr:row>
      <xdr:rowOff>75353</xdr:rowOff>
    </xdr:from>
    <xdr:to>
      <xdr:col>37</xdr:col>
      <xdr:colOff>264442</xdr:colOff>
      <xdr:row>925</xdr:row>
      <xdr:rowOff>75353</xdr:rowOff>
    </xdr:to>
    <xdr:sp macro="" textlink="">
      <xdr:nvSpPr>
        <xdr:cNvPr id="660" name="Rectangle 33">
          <a:extLst>
            <a:ext uri="{FF2B5EF4-FFF2-40B4-BE49-F238E27FC236}">
              <a16:creationId xmlns:a16="http://schemas.microsoft.com/office/drawing/2014/main" id="{00000000-0008-0000-0200-000094020000}"/>
            </a:ext>
          </a:extLst>
        </xdr:cNvPr>
        <xdr:cNvSpPr>
          <a:spLocks noChangeArrowheads="1"/>
        </xdr:cNvSpPr>
      </xdr:nvSpPr>
      <xdr:spPr bwMode="auto">
        <a:xfrm>
          <a:off x="981230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925</xdr:row>
      <xdr:rowOff>75353</xdr:rowOff>
    </xdr:from>
    <xdr:to>
      <xdr:col>37</xdr:col>
      <xdr:colOff>264442</xdr:colOff>
      <xdr:row>925</xdr:row>
      <xdr:rowOff>75353</xdr:rowOff>
    </xdr:to>
    <xdr:sp macro="" textlink="">
      <xdr:nvSpPr>
        <xdr:cNvPr id="661" name="Rectangle 37">
          <a:extLst>
            <a:ext uri="{FF2B5EF4-FFF2-40B4-BE49-F238E27FC236}">
              <a16:creationId xmlns:a16="http://schemas.microsoft.com/office/drawing/2014/main" id="{00000000-0008-0000-0200-000095020000}"/>
            </a:ext>
          </a:extLst>
        </xdr:cNvPr>
        <xdr:cNvSpPr>
          <a:spLocks noChangeArrowheads="1"/>
        </xdr:cNvSpPr>
      </xdr:nvSpPr>
      <xdr:spPr bwMode="auto">
        <a:xfrm>
          <a:off x="981230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925</xdr:row>
      <xdr:rowOff>142875</xdr:rowOff>
    </xdr:from>
    <xdr:to>
      <xdr:col>44</xdr:col>
      <xdr:colOff>228600</xdr:colOff>
      <xdr:row>925</xdr:row>
      <xdr:rowOff>142875</xdr:rowOff>
    </xdr:to>
    <xdr:sp macro="" textlink="">
      <xdr:nvSpPr>
        <xdr:cNvPr id="662" name="Rectangle 15">
          <a:extLst>
            <a:ext uri="{FF2B5EF4-FFF2-40B4-BE49-F238E27FC236}">
              <a16:creationId xmlns:a16="http://schemas.microsoft.com/office/drawing/2014/main" id="{00000000-0008-0000-0200-000096020000}"/>
            </a:ext>
          </a:extLst>
        </xdr:cNvPr>
        <xdr:cNvSpPr>
          <a:spLocks noChangeArrowheads="1"/>
        </xdr:cNvSpPr>
      </xdr:nvSpPr>
      <xdr:spPr bwMode="auto">
        <a:xfrm>
          <a:off x="11605260" y="225077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925</xdr:row>
      <xdr:rowOff>142875</xdr:rowOff>
    </xdr:from>
    <xdr:to>
      <xdr:col>44</xdr:col>
      <xdr:colOff>228600</xdr:colOff>
      <xdr:row>925</xdr:row>
      <xdr:rowOff>142875</xdr:rowOff>
    </xdr:to>
    <xdr:sp macro="" textlink="">
      <xdr:nvSpPr>
        <xdr:cNvPr id="663" name="Rectangle 29">
          <a:extLst>
            <a:ext uri="{FF2B5EF4-FFF2-40B4-BE49-F238E27FC236}">
              <a16:creationId xmlns:a16="http://schemas.microsoft.com/office/drawing/2014/main" id="{00000000-0008-0000-0200-000097020000}"/>
            </a:ext>
          </a:extLst>
        </xdr:cNvPr>
        <xdr:cNvSpPr>
          <a:spLocks noChangeArrowheads="1"/>
        </xdr:cNvSpPr>
      </xdr:nvSpPr>
      <xdr:spPr bwMode="auto">
        <a:xfrm>
          <a:off x="11605260" y="225077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925</xdr:row>
      <xdr:rowOff>142875</xdr:rowOff>
    </xdr:from>
    <xdr:to>
      <xdr:col>44</xdr:col>
      <xdr:colOff>228600</xdr:colOff>
      <xdr:row>925</xdr:row>
      <xdr:rowOff>142875</xdr:rowOff>
    </xdr:to>
    <xdr:sp macro="" textlink="">
      <xdr:nvSpPr>
        <xdr:cNvPr id="664" name="Rectangle 33">
          <a:extLst>
            <a:ext uri="{FF2B5EF4-FFF2-40B4-BE49-F238E27FC236}">
              <a16:creationId xmlns:a16="http://schemas.microsoft.com/office/drawing/2014/main" id="{00000000-0008-0000-0200-000098020000}"/>
            </a:ext>
          </a:extLst>
        </xdr:cNvPr>
        <xdr:cNvSpPr>
          <a:spLocks noChangeArrowheads="1"/>
        </xdr:cNvSpPr>
      </xdr:nvSpPr>
      <xdr:spPr bwMode="auto">
        <a:xfrm>
          <a:off x="11605260" y="225077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925</xdr:row>
      <xdr:rowOff>142875</xdr:rowOff>
    </xdr:from>
    <xdr:to>
      <xdr:col>44</xdr:col>
      <xdr:colOff>228600</xdr:colOff>
      <xdr:row>925</xdr:row>
      <xdr:rowOff>142875</xdr:rowOff>
    </xdr:to>
    <xdr:sp macro="" textlink="">
      <xdr:nvSpPr>
        <xdr:cNvPr id="665" name="Rectangle 37">
          <a:extLst>
            <a:ext uri="{FF2B5EF4-FFF2-40B4-BE49-F238E27FC236}">
              <a16:creationId xmlns:a16="http://schemas.microsoft.com/office/drawing/2014/main" id="{00000000-0008-0000-0200-000099020000}"/>
            </a:ext>
          </a:extLst>
        </xdr:cNvPr>
        <xdr:cNvSpPr>
          <a:spLocks noChangeArrowheads="1"/>
        </xdr:cNvSpPr>
      </xdr:nvSpPr>
      <xdr:spPr bwMode="auto">
        <a:xfrm>
          <a:off x="11605260" y="225077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925</xdr:row>
      <xdr:rowOff>75353</xdr:rowOff>
    </xdr:from>
    <xdr:to>
      <xdr:col>37</xdr:col>
      <xdr:colOff>264442</xdr:colOff>
      <xdr:row>925</xdr:row>
      <xdr:rowOff>75353</xdr:rowOff>
    </xdr:to>
    <xdr:sp macro="" textlink="">
      <xdr:nvSpPr>
        <xdr:cNvPr id="666" name="Rectangle 15">
          <a:extLst>
            <a:ext uri="{FF2B5EF4-FFF2-40B4-BE49-F238E27FC236}">
              <a16:creationId xmlns:a16="http://schemas.microsoft.com/office/drawing/2014/main" id="{00000000-0008-0000-0200-00009A020000}"/>
            </a:ext>
          </a:extLst>
        </xdr:cNvPr>
        <xdr:cNvSpPr>
          <a:spLocks noChangeArrowheads="1"/>
        </xdr:cNvSpPr>
      </xdr:nvSpPr>
      <xdr:spPr bwMode="auto">
        <a:xfrm>
          <a:off x="981230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925</xdr:row>
      <xdr:rowOff>75353</xdr:rowOff>
    </xdr:from>
    <xdr:to>
      <xdr:col>37</xdr:col>
      <xdr:colOff>264442</xdr:colOff>
      <xdr:row>925</xdr:row>
      <xdr:rowOff>75353</xdr:rowOff>
    </xdr:to>
    <xdr:sp macro="" textlink="">
      <xdr:nvSpPr>
        <xdr:cNvPr id="667" name="Rectangle 29">
          <a:extLst>
            <a:ext uri="{FF2B5EF4-FFF2-40B4-BE49-F238E27FC236}">
              <a16:creationId xmlns:a16="http://schemas.microsoft.com/office/drawing/2014/main" id="{00000000-0008-0000-0200-00009B020000}"/>
            </a:ext>
          </a:extLst>
        </xdr:cNvPr>
        <xdr:cNvSpPr>
          <a:spLocks noChangeArrowheads="1"/>
        </xdr:cNvSpPr>
      </xdr:nvSpPr>
      <xdr:spPr bwMode="auto">
        <a:xfrm>
          <a:off x="981230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925</xdr:row>
      <xdr:rowOff>75353</xdr:rowOff>
    </xdr:from>
    <xdr:to>
      <xdr:col>37</xdr:col>
      <xdr:colOff>264442</xdr:colOff>
      <xdr:row>925</xdr:row>
      <xdr:rowOff>75353</xdr:rowOff>
    </xdr:to>
    <xdr:sp macro="" textlink="">
      <xdr:nvSpPr>
        <xdr:cNvPr id="668" name="Rectangle 33">
          <a:extLst>
            <a:ext uri="{FF2B5EF4-FFF2-40B4-BE49-F238E27FC236}">
              <a16:creationId xmlns:a16="http://schemas.microsoft.com/office/drawing/2014/main" id="{00000000-0008-0000-0200-00009C020000}"/>
            </a:ext>
          </a:extLst>
        </xdr:cNvPr>
        <xdr:cNvSpPr>
          <a:spLocks noChangeArrowheads="1"/>
        </xdr:cNvSpPr>
      </xdr:nvSpPr>
      <xdr:spPr bwMode="auto">
        <a:xfrm>
          <a:off x="981230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925</xdr:row>
      <xdr:rowOff>75353</xdr:rowOff>
    </xdr:from>
    <xdr:to>
      <xdr:col>37</xdr:col>
      <xdr:colOff>264442</xdr:colOff>
      <xdr:row>925</xdr:row>
      <xdr:rowOff>75353</xdr:rowOff>
    </xdr:to>
    <xdr:sp macro="" textlink="">
      <xdr:nvSpPr>
        <xdr:cNvPr id="669" name="Rectangle 37">
          <a:extLst>
            <a:ext uri="{FF2B5EF4-FFF2-40B4-BE49-F238E27FC236}">
              <a16:creationId xmlns:a16="http://schemas.microsoft.com/office/drawing/2014/main" id="{00000000-0008-0000-0200-00009D020000}"/>
            </a:ext>
          </a:extLst>
        </xdr:cNvPr>
        <xdr:cNvSpPr>
          <a:spLocks noChangeArrowheads="1"/>
        </xdr:cNvSpPr>
      </xdr:nvSpPr>
      <xdr:spPr bwMode="auto">
        <a:xfrm>
          <a:off x="9812302" y="225010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925</xdr:row>
      <xdr:rowOff>142875</xdr:rowOff>
    </xdr:from>
    <xdr:to>
      <xdr:col>44</xdr:col>
      <xdr:colOff>228600</xdr:colOff>
      <xdr:row>925</xdr:row>
      <xdr:rowOff>142875</xdr:rowOff>
    </xdr:to>
    <xdr:sp macro="" textlink="">
      <xdr:nvSpPr>
        <xdr:cNvPr id="670" name="Rectangle 15">
          <a:extLst>
            <a:ext uri="{FF2B5EF4-FFF2-40B4-BE49-F238E27FC236}">
              <a16:creationId xmlns:a16="http://schemas.microsoft.com/office/drawing/2014/main" id="{00000000-0008-0000-0200-00009E020000}"/>
            </a:ext>
          </a:extLst>
        </xdr:cNvPr>
        <xdr:cNvSpPr>
          <a:spLocks noChangeArrowheads="1"/>
        </xdr:cNvSpPr>
      </xdr:nvSpPr>
      <xdr:spPr bwMode="auto">
        <a:xfrm>
          <a:off x="11605260" y="225077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925</xdr:row>
      <xdr:rowOff>142875</xdr:rowOff>
    </xdr:from>
    <xdr:to>
      <xdr:col>44</xdr:col>
      <xdr:colOff>228600</xdr:colOff>
      <xdr:row>925</xdr:row>
      <xdr:rowOff>142875</xdr:rowOff>
    </xdr:to>
    <xdr:sp macro="" textlink="">
      <xdr:nvSpPr>
        <xdr:cNvPr id="671" name="Rectangle 29">
          <a:extLst>
            <a:ext uri="{FF2B5EF4-FFF2-40B4-BE49-F238E27FC236}">
              <a16:creationId xmlns:a16="http://schemas.microsoft.com/office/drawing/2014/main" id="{00000000-0008-0000-0200-00009F020000}"/>
            </a:ext>
          </a:extLst>
        </xdr:cNvPr>
        <xdr:cNvSpPr>
          <a:spLocks noChangeArrowheads="1"/>
        </xdr:cNvSpPr>
      </xdr:nvSpPr>
      <xdr:spPr bwMode="auto">
        <a:xfrm>
          <a:off x="11605260" y="225077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925</xdr:row>
      <xdr:rowOff>142875</xdr:rowOff>
    </xdr:from>
    <xdr:to>
      <xdr:col>44</xdr:col>
      <xdr:colOff>228600</xdr:colOff>
      <xdr:row>925</xdr:row>
      <xdr:rowOff>142875</xdr:rowOff>
    </xdr:to>
    <xdr:sp macro="" textlink="">
      <xdr:nvSpPr>
        <xdr:cNvPr id="672" name="Rectangle 33">
          <a:extLst>
            <a:ext uri="{FF2B5EF4-FFF2-40B4-BE49-F238E27FC236}">
              <a16:creationId xmlns:a16="http://schemas.microsoft.com/office/drawing/2014/main" id="{00000000-0008-0000-0200-0000A0020000}"/>
            </a:ext>
          </a:extLst>
        </xdr:cNvPr>
        <xdr:cNvSpPr>
          <a:spLocks noChangeArrowheads="1"/>
        </xdr:cNvSpPr>
      </xdr:nvSpPr>
      <xdr:spPr bwMode="auto">
        <a:xfrm>
          <a:off x="11605260" y="225077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925</xdr:row>
      <xdr:rowOff>142875</xdr:rowOff>
    </xdr:from>
    <xdr:to>
      <xdr:col>44</xdr:col>
      <xdr:colOff>228600</xdr:colOff>
      <xdr:row>925</xdr:row>
      <xdr:rowOff>142875</xdr:rowOff>
    </xdr:to>
    <xdr:sp macro="" textlink="">
      <xdr:nvSpPr>
        <xdr:cNvPr id="673" name="Rectangle 37">
          <a:extLst>
            <a:ext uri="{FF2B5EF4-FFF2-40B4-BE49-F238E27FC236}">
              <a16:creationId xmlns:a16="http://schemas.microsoft.com/office/drawing/2014/main" id="{00000000-0008-0000-0200-0000A1020000}"/>
            </a:ext>
          </a:extLst>
        </xdr:cNvPr>
        <xdr:cNvSpPr>
          <a:spLocks noChangeArrowheads="1"/>
        </xdr:cNvSpPr>
      </xdr:nvSpPr>
      <xdr:spPr bwMode="auto">
        <a:xfrm>
          <a:off x="11605260" y="225077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994</xdr:row>
      <xdr:rowOff>75353</xdr:rowOff>
    </xdr:from>
    <xdr:to>
      <xdr:col>40</xdr:col>
      <xdr:colOff>264442</xdr:colOff>
      <xdr:row>994</xdr:row>
      <xdr:rowOff>75353</xdr:rowOff>
    </xdr:to>
    <xdr:sp macro="" textlink="">
      <xdr:nvSpPr>
        <xdr:cNvPr id="674" name="Rectangle 15">
          <a:extLst>
            <a:ext uri="{FF2B5EF4-FFF2-40B4-BE49-F238E27FC236}">
              <a16:creationId xmlns:a16="http://schemas.microsoft.com/office/drawing/2014/main" id="{00000000-0008-0000-0200-0000A2020000}"/>
            </a:ext>
          </a:extLst>
        </xdr:cNvPr>
        <xdr:cNvSpPr>
          <a:spLocks noChangeArrowheads="1"/>
        </xdr:cNvSpPr>
      </xdr:nvSpPr>
      <xdr:spPr bwMode="auto">
        <a:xfrm>
          <a:off x="1061240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994</xdr:row>
      <xdr:rowOff>75353</xdr:rowOff>
    </xdr:from>
    <xdr:to>
      <xdr:col>40</xdr:col>
      <xdr:colOff>264442</xdr:colOff>
      <xdr:row>994</xdr:row>
      <xdr:rowOff>75353</xdr:rowOff>
    </xdr:to>
    <xdr:sp macro="" textlink="">
      <xdr:nvSpPr>
        <xdr:cNvPr id="675" name="Rectangle 29">
          <a:extLst>
            <a:ext uri="{FF2B5EF4-FFF2-40B4-BE49-F238E27FC236}">
              <a16:creationId xmlns:a16="http://schemas.microsoft.com/office/drawing/2014/main" id="{00000000-0008-0000-0200-0000A3020000}"/>
            </a:ext>
          </a:extLst>
        </xdr:cNvPr>
        <xdr:cNvSpPr>
          <a:spLocks noChangeArrowheads="1"/>
        </xdr:cNvSpPr>
      </xdr:nvSpPr>
      <xdr:spPr bwMode="auto">
        <a:xfrm>
          <a:off x="1061240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994</xdr:row>
      <xdr:rowOff>75353</xdr:rowOff>
    </xdr:from>
    <xdr:to>
      <xdr:col>40</xdr:col>
      <xdr:colOff>264442</xdr:colOff>
      <xdr:row>994</xdr:row>
      <xdr:rowOff>75353</xdr:rowOff>
    </xdr:to>
    <xdr:sp macro="" textlink="">
      <xdr:nvSpPr>
        <xdr:cNvPr id="676" name="Rectangle 33">
          <a:extLst>
            <a:ext uri="{FF2B5EF4-FFF2-40B4-BE49-F238E27FC236}">
              <a16:creationId xmlns:a16="http://schemas.microsoft.com/office/drawing/2014/main" id="{00000000-0008-0000-0200-0000A4020000}"/>
            </a:ext>
          </a:extLst>
        </xdr:cNvPr>
        <xdr:cNvSpPr>
          <a:spLocks noChangeArrowheads="1"/>
        </xdr:cNvSpPr>
      </xdr:nvSpPr>
      <xdr:spPr bwMode="auto">
        <a:xfrm>
          <a:off x="1061240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994</xdr:row>
      <xdr:rowOff>75353</xdr:rowOff>
    </xdr:from>
    <xdr:to>
      <xdr:col>40</xdr:col>
      <xdr:colOff>264442</xdr:colOff>
      <xdr:row>994</xdr:row>
      <xdr:rowOff>75353</xdr:rowOff>
    </xdr:to>
    <xdr:sp macro="" textlink="">
      <xdr:nvSpPr>
        <xdr:cNvPr id="677" name="Rectangle 37">
          <a:extLst>
            <a:ext uri="{FF2B5EF4-FFF2-40B4-BE49-F238E27FC236}">
              <a16:creationId xmlns:a16="http://schemas.microsoft.com/office/drawing/2014/main" id="{00000000-0008-0000-0200-0000A5020000}"/>
            </a:ext>
          </a:extLst>
        </xdr:cNvPr>
        <xdr:cNvSpPr>
          <a:spLocks noChangeArrowheads="1"/>
        </xdr:cNvSpPr>
      </xdr:nvSpPr>
      <xdr:spPr bwMode="auto">
        <a:xfrm>
          <a:off x="1061240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994</xdr:row>
      <xdr:rowOff>142875</xdr:rowOff>
    </xdr:from>
    <xdr:to>
      <xdr:col>47</xdr:col>
      <xdr:colOff>228600</xdr:colOff>
      <xdr:row>994</xdr:row>
      <xdr:rowOff>142875</xdr:rowOff>
    </xdr:to>
    <xdr:sp macro="" textlink="">
      <xdr:nvSpPr>
        <xdr:cNvPr id="678" name="Rectangle 15">
          <a:extLst>
            <a:ext uri="{FF2B5EF4-FFF2-40B4-BE49-F238E27FC236}">
              <a16:creationId xmlns:a16="http://schemas.microsoft.com/office/drawing/2014/main" id="{00000000-0008-0000-0200-0000A6020000}"/>
            </a:ext>
          </a:extLst>
        </xdr:cNvPr>
        <xdr:cNvSpPr>
          <a:spLocks noChangeArrowheads="1"/>
        </xdr:cNvSpPr>
      </xdr:nvSpPr>
      <xdr:spPr bwMode="auto">
        <a:xfrm>
          <a:off x="12359640" y="2382221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994</xdr:row>
      <xdr:rowOff>142875</xdr:rowOff>
    </xdr:from>
    <xdr:to>
      <xdr:col>47</xdr:col>
      <xdr:colOff>228600</xdr:colOff>
      <xdr:row>994</xdr:row>
      <xdr:rowOff>142875</xdr:rowOff>
    </xdr:to>
    <xdr:sp macro="" textlink="">
      <xdr:nvSpPr>
        <xdr:cNvPr id="679" name="Rectangle 29">
          <a:extLst>
            <a:ext uri="{FF2B5EF4-FFF2-40B4-BE49-F238E27FC236}">
              <a16:creationId xmlns:a16="http://schemas.microsoft.com/office/drawing/2014/main" id="{00000000-0008-0000-0200-0000A7020000}"/>
            </a:ext>
          </a:extLst>
        </xdr:cNvPr>
        <xdr:cNvSpPr>
          <a:spLocks noChangeArrowheads="1"/>
        </xdr:cNvSpPr>
      </xdr:nvSpPr>
      <xdr:spPr bwMode="auto">
        <a:xfrm>
          <a:off x="12359640" y="2382221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994</xdr:row>
      <xdr:rowOff>142875</xdr:rowOff>
    </xdr:from>
    <xdr:to>
      <xdr:col>47</xdr:col>
      <xdr:colOff>228600</xdr:colOff>
      <xdr:row>994</xdr:row>
      <xdr:rowOff>142875</xdr:rowOff>
    </xdr:to>
    <xdr:sp macro="" textlink="">
      <xdr:nvSpPr>
        <xdr:cNvPr id="680" name="Rectangle 33">
          <a:extLst>
            <a:ext uri="{FF2B5EF4-FFF2-40B4-BE49-F238E27FC236}">
              <a16:creationId xmlns:a16="http://schemas.microsoft.com/office/drawing/2014/main" id="{00000000-0008-0000-0200-0000A8020000}"/>
            </a:ext>
          </a:extLst>
        </xdr:cNvPr>
        <xdr:cNvSpPr>
          <a:spLocks noChangeArrowheads="1"/>
        </xdr:cNvSpPr>
      </xdr:nvSpPr>
      <xdr:spPr bwMode="auto">
        <a:xfrm>
          <a:off x="12359640" y="2382221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994</xdr:row>
      <xdr:rowOff>142875</xdr:rowOff>
    </xdr:from>
    <xdr:to>
      <xdr:col>47</xdr:col>
      <xdr:colOff>228600</xdr:colOff>
      <xdr:row>994</xdr:row>
      <xdr:rowOff>142875</xdr:rowOff>
    </xdr:to>
    <xdr:sp macro="" textlink="">
      <xdr:nvSpPr>
        <xdr:cNvPr id="681" name="Rectangle 37">
          <a:extLst>
            <a:ext uri="{FF2B5EF4-FFF2-40B4-BE49-F238E27FC236}">
              <a16:creationId xmlns:a16="http://schemas.microsoft.com/office/drawing/2014/main" id="{00000000-0008-0000-0200-0000A9020000}"/>
            </a:ext>
          </a:extLst>
        </xdr:cNvPr>
        <xdr:cNvSpPr>
          <a:spLocks noChangeArrowheads="1"/>
        </xdr:cNvSpPr>
      </xdr:nvSpPr>
      <xdr:spPr bwMode="auto">
        <a:xfrm>
          <a:off x="12359640" y="2382221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994</xdr:row>
      <xdr:rowOff>75353</xdr:rowOff>
    </xdr:from>
    <xdr:to>
      <xdr:col>40</xdr:col>
      <xdr:colOff>264442</xdr:colOff>
      <xdr:row>994</xdr:row>
      <xdr:rowOff>75353</xdr:rowOff>
    </xdr:to>
    <xdr:sp macro="" textlink="">
      <xdr:nvSpPr>
        <xdr:cNvPr id="682" name="Rectangle 15">
          <a:extLst>
            <a:ext uri="{FF2B5EF4-FFF2-40B4-BE49-F238E27FC236}">
              <a16:creationId xmlns:a16="http://schemas.microsoft.com/office/drawing/2014/main" id="{00000000-0008-0000-0200-0000AA020000}"/>
            </a:ext>
          </a:extLst>
        </xdr:cNvPr>
        <xdr:cNvSpPr>
          <a:spLocks noChangeArrowheads="1"/>
        </xdr:cNvSpPr>
      </xdr:nvSpPr>
      <xdr:spPr bwMode="auto">
        <a:xfrm>
          <a:off x="1061240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994</xdr:row>
      <xdr:rowOff>75353</xdr:rowOff>
    </xdr:from>
    <xdr:to>
      <xdr:col>40</xdr:col>
      <xdr:colOff>264442</xdr:colOff>
      <xdr:row>994</xdr:row>
      <xdr:rowOff>75353</xdr:rowOff>
    </xdr:to>
    <xdr:sp macro="" textlink="">
      <xdr:nvSpPr>
        <xdr:cNvPr id="683" name="Rectangle 29">
          <a:extLst>
            <a:ext uri="{FF2B5EF4-FFF2-40B4-BE49-F238E27FC236}">
              <a16:creationId xmlns:a16="http://schemas.microsoft.com/office/drawing/2014/main" id="{00000000-0008-0000-0200-0000AB020000}"/>
            </a:ext>
          </a:extLst>
        </xdr:cNvPr>
        <xdr:cNvSpPr>
          <a:spLocks noChangeArrowheads="1"/>
        </xdr:cNvSpPr>
      </xdr:nvSpPr>
      <xdr:spPr bwMode="auto">
        <a:xfrm>
          <a:off x="1061240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994</xdr:row>
      <xdr:rowOff>75353</xdr:rowOff>
    </xdr:from>
    <xdr:to>
      <xdr:col>40</xdr:col>
      <xdr:colOff>264442</xdr:colOff>
      <xdr:row>994</xdr:row>
      <xdr:rowOff>75353</xdr:rowOff>
    </xdr:to>
    <xdr:sp macro="" textlink="">
      <xdr:nvSpPr>
        <xdr:cNvPr id="684" name="Rectangle 33">
          <a:extLst>
            <a:ext uri="{FF2B5EF4-FFF2-40B4-BE49-F238E27FC236}">
              <a16:creationId xmlns:a16="http://schemas.microsoft.com/office/drawing/2014/main" id="{00000000-0008-0000-0200-0000AC020000}"/>
            </a:ext>
          </a:extLst>
        </xdr:cNvPr>
        <xdr:cNvSpPr>
          <a:spLocks noChangeArrowheads="1"/>
        </xdr:cNvSpPr>
      </xdr:nvSpPr>
      <xdr:spPr bwMode="auto">
        <a:xfrm>
          <a:off x="1061240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994</xdr:row>
      <xdr:rowOff>75353</xdr:rowOff>
    </xdr:from>
    <xdr:to>
      <xdr:col>40</xdr:col>
      <xdr:colOff>264442</xdr:colOff>
      <xdr:row>994</xdr:row>
      <xdr:rowOff>75353</xdr:rowOff>
    </xdr:to>
    <xdr:sp macro="" textlink="">
      <xdr:nvSpPr>
        <xdr:cNvPr id="685" name="Rectangle 37">
          <a:extLst>
            <a:ext uri="{FF2B5EF4-FFF2-40B4-BE49-F238E27FC236}">
              <a16:creationId xmlns:a16="http://schemas.microsoft.com/office/drawing/2014/main" id="{00000000-0008-0000-0200-0000AD020000}"/>
            </a:ext>
          </a:extLst>
        </xdr:cNvPr>
        <xdr:cNvSpPr>
          <a:spLocks noChangeArrowheads="1"/>
        </xdr:cNvSpPr>
      </xdr:nvSpPr>
      <xdr:spPr bwMode="auto">
        <a:xfrm>
          <a:off x="1061240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994</xdr:row>
      <xdr:rowOff>142875</xdr:rowOff>
    </xdr:from>
    <xdr:to>
      <xdr:col>47</xdr:col>
      <xdr:colOff>228600</xdr:colOff>
      <xdr:row>994</xdr:row>
      <xdr:rowOff>142875</xdr:rowOff>
    </xdr:to>
    <xdr:sp macro="" textlink="">
      <xdr:nvSpPr>
        <xdr:cNvPr id="686" name="Rectangle 15">
          <a:extLst>
            <a:ext uri="{FF2B5EF4-FFF2-40B4-BE49-F238E27FC236}">
              <a16:creationId xmlns:a16="http://schemas.microsoft.com/office/drawing/2014/main" id="{00000000-0008-0000-0200-0000AE020000}"/>
            </a:ext>
          </a:extLst>
        </xdr:cNvPr>
        <xdr:cNvSpPr>
          <a:spLocks noChangeArrowheads="1"/>
        </xdr:cNvSpPr>
      </xdr:nvSpPr>
      <xdr:spPr bwMode="auto">
        <a:xfrm>
          <a:off x="12359640" y="2382221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994</xdr:row>
      <xdr:rowOff>142875</xdr:rowOff>
    </xdr:from>
    <xdr:to>
      <xdr:col>47</xdr:col>
      <xdr:colOff>228600</xdr:colOff>
      <xdr:row>994</xdr:row>
      <xdr:rowOff>142875</xdr:rowOff>
    </xdr:to>
    <xdr:sp macro="" textlink="">
      <xdr:nvSpPr>
        <xdr:cNvPr id="687" name="Rectangle 29">
          <a:extLst>
            <a:ext uri="{FF2B5EF4-FFF2-40B4-BE49-F238E27FC236}">
              <a16:creationId xmlns:a16="http://schemas.microsoft.com/office/drawing/2014/main" id="{00000000-0008-0000-0200-0000AF020000}"/>
            </a:ext>
          </a:extLst>
        </xdr:cNvPr>
        <xdr:cNvSpPr>
          <a:spLocks noChangeArrowheads="1"/>
        </xdr:cNvSpPr>
      </xdr:nvSpPr>
      <xdr:spPr bwMode="auto">
        <a:xfrm>
          <a:off x="12359640" y="2382221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994</xdr:row>
      <xdr:rowOff>142875</xdr:rowOff>
    </xdr:from>
    <xdr:to>
      <xdr:col>47</xdr:col>
      <xdr:colOff>228600</xdr:colOff>
      <xdr:row>994</xdr:row>
      <xdr:rowOff>142875</xdr:rowOff>
    </xdr:to>
    <xdr:sp macro="" textlink="">
      <xdr:nvSpPr>
        <xdr:cNvPr id="688" name="Rectangle 33">
          <a:extLst>
            <a:ext uri="{FF2B5EF4-FFF2-40B4-BE49-F238E27FC236}">
              <a16:creationId xmlns:a16="http://schemas.microsoft.com/office/drawing/2014/main" id="{00000000-0008-0000-0200-0000B0020000}"/>
            </a:ext>
          </a:extLst>
        </xdr:cNvPr>
        <xdr:cNvSpPr>
          <a:spLocks noChangeArrowheads="1"/>
        </xdr:cNvSpPr>
      </xdr:nvSpPr>
      <xdr:spPr bwMode="auto">
        <a:xfrm>
          <a:off x="12359640" y="2382221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994</xdr:row>
      <xdr:rowOff>142875</xdr:rowOff>
    </xdr:from>
    <xdr:to>
      <xdr:col>47</xdr:col>
      <xdr:colOff>228600</xdr:colOff>
      <xdr:row>994</xdr:row>
      <xdr:rowOff>142875</xdr:rowOff>
    </xdr:to>
    <xdr:sp macro="" textlink="">
      <xdr:nvSpPr>
        <xdr:cNvPr id="689" name="Rectangle 37">
          <a:extLst>
            <a:ext uri="{FF2B5EF4-FFF2-40B4-BE49-F238E27FC236}">
              <a16:creationId xmlns:a16="http://schemas.microsoft.com/office/drawing/2014/main" id="{00000000-0008-0000-0200-0000B1020000}"/>
            </a:ext>
          </a:extLst>
        </xdr:cNvPr>
        <xdr:cNvSpPr>
          <a:spLocks noChangeArrowheads="1"/>
        </xdr:cNvSpPr>
      </xdr:nvSpPr>
      <xdr:spPr bwMode="auto">
        <a:xfrm>
          <a:off x="12359640" y="2382221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997</xdr:row>
      <xdr:rowOff>75353</xdr:rowOff>
    </xdr:from>
    <xdr:to>
      <xdr:col>47</xdr:col>
      <xdr:colOff>264442</xdr:colOff>
      <xdr:row>997</xdr:row>
      <xdr:rowOff>75353</xdr:rowOff>
    </xdr:to>
    <xdr:sp macro="" textlink="">
      <xdr:nvSpPr>
        <xdr:cNvPr id="690" name="Rectangle 15">
          <a:extLst>
            <a:ext uri="{FF2B5EF4-FFF2-40B4-BE49-F238E27FC236}">
              <a16:creationId xmlns:a16="http://schemas.microsoft.com/office/drawing/2014/main" id="{00000000-0008-0000-0200-0000B2020000}"/>
            </a:ext>
          </a:extLst>
        </xdr:cNvPr>
        <xdr:cNvSpPr>
          <a:spLocks noChangeArrowheads="1"/>
        </xdr:cNvSpPr>
      </xdr:nvSpPr>
      <xdr:spPr bwMode="auto">
        <a:xfrm>
          <a:off x="12380242" y="23872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997</xdr:row>
      <xdr:rowOff>75353</xdr:rowOff>
    </xdr:from>
    <xdr:to>
      <xdr:col>47</xdr:col>
      <xdr:colOff>264442</xdr:colOff>
      <xdr:row>997</xdr:row>
      <xdr:rowOff>75353</xdr:rowOff>
    </xdr:to>
    <xdr:sp macro="" textlink="">
      <xdr:nvSpPr>
        <xdr:cNvPr id="691" name="Rectangle 29">
          <a:extLst>
            <a:ext uri="{FF2B5EF4-FFF2-40B4-BE49-F238E27FC236}">
              <a16:creationId xmlns:a16="http://schemas.microsoft.com/office/drawing/2014/main" id="{00000000-0008-0000-0200-0000B3020000}"/>
            </a:ext>
          </a:extLst>
        </xdr:cNvPr>
        <xdr:cNvSpPr>
          <a:spLocks noChangeArrowheads="1"/>
        </xdr:cNvSpPr>
      </xdr:nvSpPr>
      <xdr:spPr bwMode="auto">
        <a:xfrm>
          <a:off x="12380242" y="23872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997</xdr:row>
      <xdr:rowOff>75353</xdr:rowOff>
    </xdr:from>
    <xdr:to>
      <xdr:col>47</xdr:col>
      <xdr:colOff>264442</xdr:colOff>
      <xdr:row>997</xdr:row>
      <xdr:rowOff>75353</xdr:rowOff>
    </xdr:to>
    <xdr:sp macro="" textlink="">
      <xdr:nvSpPr>
        <xdr:cNvPr id="692" name="Rectangle 33">
          <a:extLst>
            <a:ext uri="{FF2B5EF4-FFF2-40B4-BE49-F238E27FC236}">
              <a16:creationId xmlns:a16="http://schemas.microsoft.com/office/drawing/2014/main" id="{00000000-0008-0000-0200-0000B4020000}"/>
            </a:ext>
          </a:extLst>
        </xdr:cNvPr>
        <xdr:cNvSpPr>
          <a:spLocks noChangeArrowheads="1"/>
        </xdr:cNvSpPr>
      </xdr:nvSpPr>
      <xdr:spPr bwMode="auto">
        <a:xfrm>
          <a:off x="12380242" y="23872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997</xdr:row>
      <xdr:rowOff>75353</xdr:rowOff>
    </xdr:from>
    <xdr:to>
      <xdr:col>47</xdr:col>
      <xdr:colOff>264442</xdr:colOff>
      <xdr:row>997</xdr:row>
      <xdr:rowOff>75353</xdr:rowOff>
    </xdr:to>
    <xdr:sp macro="" textlink="">
      <xdr:nvSpPr>
        <xdr:cNvPr id="693" name="Rectangle 37">
          <a:extLst>
            <a:ext uri="{FF2B5EF4-FFF2-40B4-BE49-F238E27FC236}">
              <a16:creationId xmlns:a16="http://schemas.microsoft.com/office/drawing/2014/main" id="{00000000-0008-0000-0200-0000B5020000}"/>
            </a:ext>
          </a:extLst>
        </xdr:cNvPr>
        <xdr:cNvSpPr>
          <a:spLocks noChangeArrowheads="1"/>
        </xdr:cNvSpPr>
      </xdr:nvSpPr>
      <xdr:spPr bwMode="auto">
        <a:xfrm>
          <a:off x="12380242" y="23872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994</xdr:row>
      <xdr:rowOff>75353</xdr:rowOff>
    </xdr:from>
    <xdr:to>
      <xdr:col>41</xdr:col>
      <xdr:colOff>264442</xdr:colOff>
      <xdr:row>994</xdr:row>
      <xdr:rowOff>75353</xdr:rowOff>
    </xdr:to>
    <xdr:sp macro="" textlink="">
      <xdr:nvSpPr>
        <xdr:cNvPr id="694" name="Rectangle 15">
          <a:extLst>
            <a:ext uri="{FF2B5EF4-FFF2-40B4-BE49-F238E27FC236}">
              <a16:creationId xmlns:a16="http://schemas.microsoft.com/office/drawing/2014/main" id="{00000000-0008-0000-0200-0000B6020000}"/>
            </a:ext>
          </a:extLst>
        </xdr:cNvPr>
        <xdr:cNvSpPr>
          <a:spLocks noChangeArrowheads="1"/>
        </xdr:cNvSpPr>
      </xdr:nvSpPr>
      <xdr:spPr bwMode="auto">
        <a:xfrm>
          <a:off x="1087148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994</xdr:row>
      <xdr:rowOff>75353</xdr:rowOff>
    </xdr:from>
    <xdr:to>
      <xdr:col>41</xdr:col>
      <xdr:colOff>264442</xdr:colOff>
      <xdr:row>994</xdr:row>
      <xdr:rowOff>75353</xdr:rowOff>
    </xdr:to>
    <xdr:sp macro="" textlink="">
      <xdr:nvSpPr>
        <xdr:cNvPr id="695" name="Rectangle 29">
          <a:extLst>
            <a:ext uri="{FF2B5EF4-FFF2-40B4-BE49-F238E27FC236}">
              <a16:creationId xmlns:a16="http://schemas.microsoft.com/office/drawing/2014/main" id="{00000000-0008-0000-0200-0000B7020000}"/>
            </a:ext>
          </a:extLst>
        </xdr:cNvPr>
        <xdr:cNvSpPr>
          <a:spLocks noChangeArrowheads="1"/>
        </xdr:cNvSpPr>
      </xdr:nvSpPr>
      <xdr:spPr bwMode="auto">
        <a:xfrm>
          <a:off x="1087148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994</xdr:row>
      <xdr:rowOff>75353</xdr:rowOff>
    </xdr:from>
    <xdr:to>
      <xdr:col>41</xdr:col>
      <xdr:colOff>264442</xdr:colOff>
      <xdr:row>994</xdr:row>
      <xdr:rowOff>75353</xdr:rowOff>
    </xdr:to>
    <xdr:sp macro="" textlink="">
      <xdr:nvSpPr>
        <xdr:cNvPr id="696" name="Rectangle 33">
          <a:extLst>
            <a:ext uri="{FF2B5EF4-FFF2-40B4-BE49-F238E27FC236}">
              <a16:creationId xmlns:a16="http://schemas.microsoft.com/office/drawing/2014/main" id="{00000000-0008-0000-0200-0000B8020000}"/>
            </a:ext>
          </a:extLst>
        </xdr:cNvPr>
        <xdr:cNvSpPr>
          <a:spLocks noChangeArrowheads="1"/>
        </xdr:cNvSpPr>
      </xdr:nvSpPr>
      <xdr:spPr bwMode="auto">
        <a:xfrm>
          <a:off x="1087148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994</xdr:row>
      <xdr:rowOff>75353</xdr:rowOff>
    </xdr:from>
    <xdr:to>
      <xdr:col>41</xdr:col>
      <xdr:colOff>264442</xdr:colOff>
      <xdr:row>994</xdr:row>
      <xdr:rowOff>75353</xdr:rowOff>
    </xdr:to>
    <xdr:sp macro="" textlink="">
      <xdr:nvSpPr>
        <xdr:cNvPr id="697" name="Rectangle 37">
          <a:extLst>
            <a:ext uri="{FF2B5EF4-FFF2-40B4-BE49-F238E27FC236}">
              <a16:creationId xmlns:a16="http://schemas.microsoft.com/office/drawing/2014/main" id="{00000000-0008-0000-0200-0000B9020000}"/>
            </a:ext>
          </a:extLst>
        </xdr:cNvPr>
        <xdr:cNvSpPr>
          <a:spLocks noChangeArrowheads="1"/>
        </xdr:cNvSpPr>
      </xdr:nvSpPr>
      <xdr:spPr bwMode="auto">
        <a:xfrm>
          <a:off x="1087148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994</xdr:row>
      <xdr:rowOff>75353</xdr:rowOff>
    </xdr:from>
    <xdr:to>
      <xdr:col>41</xdr:col>
      <xdr:colOff>264442</xdr:colOff>
      <xdr:row>994</xdr:row>
      <xdr:rowOff>75353</xdr:rowOff>
    </xdr:to>
    <xdr:sp macro="" textlink="">
      <xdr:nvSpPr>
        <xdr:cNvPr id="698" name="Rectangle 15">
          <a:extLst>
            <a:ext uri="{FF2B5EF4-FFF2-40B4-BE49-F238E27FC236}">
              <a16:creationId xmlns:a16="http://schemas.microsoft.com/office/drawing/2014/main" id="{00000000-0008-0000-0200-0000BA020000}"/>
            </a:ext>
          </a:extLst>
        </xdr:cNvPr>
        <xdr:cNvSpPr>
          <a:spLocks noChangeArrowheads="1"/>
        </xdr:cNvSpPr>
      </xdr:nvSpPr>
      <xdr:spPr bwMode="auto">
        <a:xfrm>
          <a:off x="1087148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994</xdr:row>
      <xdr:rowOff>75353</xdr:rowOff>
    </xdr:from>
    <xdr:to>
      <xdr:col>41</xdr:col>
      <xdr:colOff>264442</xdr:colOff>
      <xdr:row>994</xdr:row>
      <xdr:rowOff>75353</xdr:rowOff>
    </xdr:to>
    <xdr:sp macro="" textlink="">
      <xdr:nvSpPr>
        <xdr:cNvPr id="699" name="Rectangle 29">
          <a:extLst>
            <a:ext uri="{FF2B5EF4-FFF2-40B4-BE49-F238E27FC236}">
              <a16:creationId xmlns:a16="http://schemas.microsoft.com/office/drawing/2014/main" id="{00000000-0008-0000-0200-0000BB020000}"/>
            </a:ext>
          </a:extLst>
        </xdr:cNvPr>
        <xdr:cNvSpPr>
          <a:spLocks noChangeArrowheads="1"/>
        </xdr:cNvSpPr>
      </xdr:nvSpPr>
      <xdr:spPr bwMode="auto">
        <a:xfrm>
          <a:off x="1087148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994</xdr:row>
      <xdr:rowOff>75353</xdr:rowOff>
    </xdr:from>
    <xdr:to>
      <xdr:col>41</xdr:col>
      <xdr:colOff>264442</xdr:colOff>
      <xdr:row>994</xdr:row>
      <xdr:rowOff>75353</xdr:rowOff>
    </xdr:to>
    <xdr:sp macro="" textlink="">
      <xdr:nvSpPr>
        <xdr:cNvPr id="700" name="Rectangle 33">
          <a:extLst>
            <a:ext uri="{FF2B5EF4-FFF2-40B4-BE49-F238E27FC236}">
              <a16:creationId xmlns:a16="http://schemas.microsoft.com/office/drawing/2014/main" id="{00000000-0008-0000-0200-0000BC020000}"/>
            </a:ext>
          </a:extLst>
        </xdr:cNvPr>
        <xdr:cNvSpPr>
          <a:spLocks noChangeArrowheads="1"/>
        </xdr:cNvSpPr>
      </xdr:nvSpPr>
      <xdr:spPr bwMode="auto">
        <a:xfrm>
          <a:off x="1087148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994</xdr:row>
      <xdr:rowOff>75353</xdr:rowOff>
    </xdr:from>
    <xdr:to>
      <xdr:col>41</xdr:col>
      <xdr:colOff>264442</xdr:colOff>
      <xdr:row>994</xdr:row>
      <xdr:rowOff>75353</xdr:rowOff>
    </xdr:to>
    <xdr:sp macro="" textlink="">
      <xdr:nvSpPr>
        <xdr:cNvPr id="701" name="Rectangle 37">
          <a:extLst>
            <a:ext uri="{FF2B5EF4-FFF2-40B4-BE49-F238E27FC236}">
              <a16:creationId xmlns:a16="http://schemas.microsoft.com/office/drawing/2014/main" id="{00000000-0008-0000-0200-0000BD020000}"/>
            </a:ext>
          </a:extLst>
        </xdr:cNvPr>
        <xdr:cNvSpPr>
          <a:spLocks noChangeArrowheads="1"/>
        </xdr:cNvSpPr>
      </xdr:nvSpPr>
      <xdr:spPr bwMode="auto">
        <a:xfrm>
          <a:off x="1087148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994</xdr:row>
      <xdr:rowOff>75353</xdr:rowOff>
    </xdr:from>
    <xdr:to>
      <xdr:col>41</xdr:col>
      <xdr:colOff>264442</xdr:colOff>
      <xdr:row>994</xdr:row>
      <xdr:rowOff>75353</xdr:rowOff>
    </xdr:to>
    <xdr:sp macro="" textlink="">
      <xdr:nvSpPr>
        <xdr:cNvPr id="702" name="Rectangle 15">
          <a:extLst>
            <a:ext uri="{FF2B5EF4-FFF2-40B4-BE49-F238E27FC236}">
              <a16:creationId xmlns:a16="http://schemas.microsoft.com/office/drawing/2014/main" id="{00000000-0008-0000-0200-0000BE020000}"/>
            </a:ext>
          </a:extLst>
        </xdr:cNvPr>
        <xdr:cNvSpPr>
          <a:spLocks noChangeArrowheads="1"/>
        </xdr:cNvSpPr>
      </xdr:nvSpPr>
      <xdr:spPr bwMode="auto">
        <a:xfrm>
          <a:off x="1087148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994</xdr:row>
      <xdr:rowOff>75353</xdr:rowOff>
    </xdr:from>
    <xdr:to>
      <xdr:col>41</xdr:col>
      <xdr:colOff>264442</xdr:colOff>
      <xdr:row>994</xdr:row>
      <xdr:rowOff>75353</xdr:rowOff>
    </xdr:to>
    <xdr:sp macro="" textlink="">
      <xdr:nvSpPr>
        <xdr:cNvPr id="703" name="Rectangle 29">
          <a:extLst>
            <a:ext uri="{FF2B5EF4-FFF2-40B4-BE49-F238E27FC236}">
              <a16:creationId xmlns:a16="http://schemas.microsoft.com/office/drawing/2014/main" id="{00000000-0008-0000-0200-0000BF020000}"/>
            </a:ext>
          </a:extLst>
        </xdr:cNvPr>
        <xdr:cNvSpPr>
          <a:spLocks noChangeArrowheads="1"/>
        </xdr:cNvSpPr>
      </xdr:nvSpPr>
      <xdr:spPr bwMode="auto">
        <a:xfrm>
          <a:off x="1087148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994</xdr:row>
      <xdr:rowOff>75353</xdr:rowOff>
    </xdr:from>
    <xdr:to>
      <xdr:col>41</xdr:col>
      <xdr:colOff>264442</xdr:colOff>
      <xdr:row>994</xdr:row>
      <xdr:rowOff>75353</xdr:rowOff>
    </xdr:to>
    <xdr:sp macro="" textlink="">
      <xdr:nvSpPr>
        <xdr:cNvPr id="704" name="Rectangle 33">
          <a:extLst>
            <a:ext uri="{FF2B5EF4-FFF2-40B4-BE49-F238E27FC236}">
              <a16:creationId xmlns:a16="http://schemas.microsoft.com/office/drawing/2014/main" id="{00000000-0008-0000-0200-0000C0020000}"/>
            </a:ext>
          </a:extLst>
        </xdr:cNvPr>
        <xdr:cNvSpPr>
          <a:spLocks noChangeArrowheads="1"/>
        </xdr:cNvSpPr>
      </xdr:nvSpPr>
      <xdr:spPr bwMode="auto">
        <a:xfrm>
          <a:off x="1087148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994</xdr:row>
      <xdr:rowOff>75353</xdr:rowOff>
    </xdr:from>
    <xdr:to>
      <xdr:col>41</xdr:col>
      <xdr:colOff>264442</xdr:colOff>
      <xdr:row>994</xdr:row>
      <xdr:rowOff>75353</xdr:rowOff>
    </xdr:to>
    <xdr:sp macro="" textlink="">
      <xdr:nvSpPr>
        <xdr:cNvPr id="705" name="Rectangle 37">
          <a:extLst>
            <a:ext uri="{FF2B5EF4-FFF2-40B4-BE49-F238E27FC236}">
              <a16:creationId xmlns:a16="http://schemas.microsoft.com/office/drawing/2014/main" id="{00000000-0008-0000-0200-0000C1020000}"/>
            </a:ext>
          </a:extLst>
        </xdr:cNvPr>
        <xdr:cNvSpPr>
          <a:spLocks noChangeArrowheads="1"/>
        </xdr:cNvSpPr>
      </xdr:nvSpPr>
      <xdr:spPr bwMode="auto">
        <a:xfrm>
          <a:off x="1087148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994</xdr:row>
      <xdr:rowOff>75353</xdr:rowOff>
    </xdr:from>
    <xdr:to>
      <xdr:col>40</xdr:col>
      <xdr:colOff>264442</xdr:colOff>
      <xdr:row>994</xdr:row>
      <xdr:rowOff>75353</xdr:rowOff>
    </xdr:to>
    <xdr:sp macro="" textlink="">
      <xdr:nvSpPr>
        <xdr:cNvPr id="706" name="Rectangle 15">
          <a:extLst>
            <a:ext uri="{FF2B5EF4-FFF2-40B4-BE49-F238E27FC236}">
              <a16:creationId xmlns:a16="http://schemas.microsoft.com/office/drawing/2014/main" id="{00000000-0008-0000-0200-0000C2020000}"/>
            </a:ext>
          </a:extLst>
        </xdr:cNvPr>
        <xdr:cNvSpPr>
          <a:spLocks noChangeArrowheads="1"/>
        </xdr:cNvSpPr>
      </xdr:nvSpPr>
      <xdr:spPr bwMode="auto">
        <a:xfrm>
          <a:off x="1061240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994</xdr:row>
      <xdr:rowOff>75353</xdr:rowOff>
    </xdr:from>
    <xdr:to>
      <xdr:col>40</xdr:col>
      <xdr:colOff>264442</xdr:colOff>
      <xdr:row>994</xdr:row>
      <xdr:rowOff>75353</xdr:rowOff>
    </xdr:to>
    <xdr:sp macro="" textlink="">
      <xdr:nvSpPr>
        <xdr:cNvPr id="707" name="Rectangle 29">
          <a:extLst>
            <a:ext uri="{FF2B5EF4-FFF2-40B4-BE49-F238E27FC236}">
              <a16:creationId xmlns:a16="http://schemas.microsoft.com/office/drawing/2014/main" id="{00000000-0008-0000-0200-0000C3020000}"/>
            </a:ext>
          </a:extLst>
        </xdr:cNvPr>
        <xdr:cNvSpPr>
          <a:spLocks noChangeArrowheads="1"/>
        </xdr:cNvSpPr>
      </xdr:nvSpPr>
      <xdr:spPr bwMode="auto">
        <a:xfrm>
          <a:off x="1061240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994</xdr:row>
      <xdr:rowOff>75353</xdr:rowOff>
    </xdr:from>
    <xdr:to>
      <xdr:col>40</xdr:col>
      <xdr:colOff>264442</xdr:colOff>
      <xdr:row>994</xdr:row>
      <xdr:rowOff>75353</xdr:rowOff>
    </xdr:to>
    <xdr:sp macro="" textlink="">
      <xdr:nvSpPr>
        <xdr:cNvPr id="708" name="Rectangle 33">
          <a:extLst>
            <a:ext uri="{FF2B5EF4-FFF2-40B4-BE49-F238E27FC236}">
              <a16:creationId xmlns:a16="http://schemas.microsoft.com/office/drawing/2014/main" id="{00000000-0008-0000-0200-0000C4020000}"/>
            </a:ext>
          </a:extLst>
        </xdr:cNvPr>
        <xdr:cNvSpPr>
          <a:spLocks noChangeArrowheads="1"/>
        </xdr:cNvSpPr>
      </xdr:nvSpPr>
      <xdr:spPr bwMode="auto">
        <a:xfrm>
          <a:off x="1061240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994</xdr:row>
      <xdr:rowOff>75353</xdr:rowOff>
    </xdr:from>
    <xdr:to>
      <xdr:col>40</xdr:col>
      <xdr:colOff>264442</xdr:colOff>
      <xdr:row>994</xdr:row>
      <xdr:rowOff>75353</xdr:rowOff>
    </xdr:to>
    <xdr:sp macro="" textlink="">
      <xdr:nvSpPr>
        <xdr:cNvPr id="709" name="Rectangle 37">
          <a:extLst>
            <a:ext uri="{FF2B5EF4-FFF2-40B4-BE49-F238E27FC236}">
              <a16:creationId xmlns:a16="http://schemas.microsoft.com/office/drawing/2014/main" id="{00000000-0008-0000-0200-0000C5020000}"/>
            </a:ext>
          </a:extLst>
        </xdr:cNvPr>
        <xdr:cNvSpPr>
          <a:spLocks noChangeArrowheads="1"/>
        </xdr:cNvSpPr>
      </xdr:nvSpPr>
      <xdr:spPr bwMode="auto">
        <a:xfrm>
          <a:off x="1061240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994</xdr:row>
      <xdr:rowOff>142875</xdr:rowOff>
    </xdr:from>
    <xdr:to>
      <xdr:col>47</xdr:col>
      <xdr:colOff>228600</xdr:colOff>
      <xdr:row>994</xdr:row>
      <xdr:rowOff>142875</xdr:rowOff>
    </xdr:to>
    <xdr:sp macro="" textlink="">
      <xdr:nvSpPr>
        <xdr:cNvPr id="710" name="Rectangle 15">
          <a:extLst>
            <a:ext uri="{FF2B5EF4-FFF2-40B4-BE49-F238E27FC236}">
              <a16:creationId xmlns:a16="http://schemas.microsoft.com/office/drawing/2014/main" id="{00000000-0008-0000-0200-0000C6020000}"/>
            </a:ext>
          </a:extLst>
        </xdr:cNvPr>
        <xdr:cNvSpPr>
          <a:spLocks noChangeArrowheads="1"/>
        </xdr:cNvSpPr>
      </xdr:nvSpPr>
      <xdr:spPr bwMode="auto">
        <a:xfrm>
          <a:off x="12359640" y="2382221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994</xdr:row>
      <xdr:rowOff>142875</xdr:rowOff>
    </xdr:from>
    <xdr:to>
      <xdr:col>47</xdr:col>
      <xdr:colOff>228600</xdr:colOff>
      <xdr:row>994</xdr:row>
      <xdr:rowOff>142875</xdr:rowOff>
    </xdr:to>
    <xdr:sp macro="" textlink="">
      <xdr:nvSpPr>
        <xdr:cNvPr id="711" name="Rectangle 29">
          <a:extLst>
            <a:ext uri="{FF2B5EF4-FFF2-40B4-BE49-F238E27FC236}">
              <a16:creationId xmlns:a16="http://schemas.microsoft.com/office/drawing/2014/main" id="{00000000-0008-0000-0200-0000C7020000}"/>
            </a:ext>
          </a:extLst>
        </xdr:cNvPr>
        <xdr:cNvSpPr>
          <a:spLocks noChangeArrowheads="1"/>
        </xdr:cNvSpPr>
      </xdr:nvSpPr>
      <xdr:spPr bwMode="auto">
        <a:xfrm>
          <a:off x="12359640" y="2382221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994</xdr:row>
      <xdr:rowOff>142875</xdr:rowOff>
    </xdr:from>
    <xdr:to>
      <xdr:col>47</xdr:col>
      <xdr:colOff>228600</xdr:colOff>
      <xdr:row>994</xdr:row>
      <xdr:rowOff>142875</xdr:rowOff>
    </xdr:to>
    <xdr:sp macro="" textlink="">
      <xdr:nvSpPr>
        <xdr:cNvPr id="712" name="Rectangle 33">
          <a:extLst>
            <a:ext uri="{FF2B5EF4-FFF2-40B4-BE49-F238E27FC236}">
              <a16:creationId xmlns:a16="http://schemas.microsoft.com/office/drawing/2014/main" id="{00000000-0008-0000-0200-0000C8020000}"/>
            </a:ext>
          </a:extLst>
        </xdr:cNvPr>
        <xdr:cNvSpPr>
          <a:spLocks noChangeArrowheads="1"/>
        </xdr:cNvSpPr>
      </xdr:nvSpPr>
      <xdr:spPr bwMode="auto">
        <a:xfrm>
          <a:off x="12359640" y="2382221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994</xdr:row>
      <xdr:rowOff>142875</xdr:rowOff>
    </xdr:from>
    <xdr:to>
      <xdr:col>47</xdr:col>
      <xdr:colOff>228600</xdr:colOff>
      <xdr:row>994</xdr:row>
      <xdr:rowOff>142875</xdr:rowOff>
    </xdr:to>
    <xdr:sp macro="" textlink="">
      <xdr:nvSpPr>
        <xdr:cNvPr id="713" name="Rectangle 37">
          <a:extLst>
            <a:ext uri="{FF2B5EF4-FFF2-40B4-BE49-F238E27FC236}">
              <a16:creationId xmlns:a16="http://schemas.microsoft.com/office/drawing/2014/main" id="{00000000-0008-0000-0200-0000C9020000}"/>
            </a:ext>
          </a:extLst>
        </xdr:cNvPr>
        <xdr:cNvSpPr>
          <a:spLocks noChangeArrowheads="1"/>
        </xdr:cNvSpPr>
      </xdr:nvSpPr>
      <xdr:spPr bwMode="auto">
        <a:xfrm>
          <a:off x="12359640" y="2382221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994</xdr:row>
      <xdr:rowOff>75353</xdr:rowOff>
    </xdr:from>
    <xdr:to>
      <xdr:col>40</xdr:col>
      <xdr:colOff>264442</xdr:colOff>
      <xdr:row>994</xdr:row>
      <xdr:rowOff>75353</xdr:rowOff>
    </xdr:to>
    <xdr:sp macro="" textlink="">
      <xdr:nvSpPr>
        <xdr:cNvPr id="714" name="Rectangle 15">
          <a:extLst>
            <a:ext uri="{FF2B5EF4-FFF2-40B4-BE49-F238E27FC236}">
              <a16:creationId xmlns:a16="http://schemas.microsoft.com/office/drawing/2014/main" id="{00000000-0008-0000-0200-0000CA020000}"/>
            </a:ext>
          </a:extLst>
        </xdr:cNvPr>
        <xdr:cNvSpPr>
          <a:spLocks noChangeArrowheads="1"/>
        </xdr:cNvSpPr>
      </xdr:nvSpPr>
      <xdr:spPr bwMode="auto">
        <a:xfrm>
          <a:off x="1061240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994</xdr:row>
      <xdr:rowOff>75353</xdr:rowOff>
    </xdr:from>
    <xdr:to>
      <xdr:col>40</xdr:col>
      <xdr:colOff>264442</xdr:colOff>
      <xdr:row>994</xdr:row>
      <xdr:rowOff>75353</xdr:rowOff>
    </xdr:to>
    <xdr:sp macro="" textlink="">
      <xdr:nvSpPr>
        <xdr:cNvPr id="715" name="Rectangle 29">
          <a:extLst>
            <a:ext uri="{FF2B5EF4-FFF2-40B4-BE49-F238E27FC236}">
              <a16:creationId xmlns:a16="http://schemas.microsoft.com/office/drawing/2014/main" id="{00000000-0008-0000-0200-0000CB020000}"/>
            </a:ext>
          </a:extLst>
        </xdr:cNvPr>
        <xdr:cNvSpPr>
          <a:spLocks noChangeArrowheads="1"/>
        </xdr:cNvSpPr>
      </xdr:nvSpPr>
      <xdr:spPr bwMode="auto">
        <a:xfrm>
          <a:off x="1061240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994</xdr:row>
      <xdr:rowOff>75353</xdr:rowOff>
    </xdr:from>
    <xdr:to>
      <xdr:col>40</xdr:col>
      <xdr:colOff>264442</xdr:colOff>
      <xdr:row>994</xdr:row>
      <xdr:rowOff>75353</xdr:rowOff>
    </xdr:to>
    <xdr:sp macro="" textlink="">
      <xdr:nvSpPr>
        <xdr:cNvPr id="716" name="Rectangle 33">
          <a:extLst>
            <a:ext uri="{FF2B5EF4-FFF2-40B4-BE49-F238E27FC236}">
              <a16:creationId xmlns:a16="http://schemas.microsoft.com/office/drawing/2014/main" id="{00000000-0008-0000-0200-0000CC020000}"/>
            </a:ext>
          </a:extLst>
        </xdr:cNvPr>
        <xdr:cNvSpPr>
          <a:spLocks noChangeArrowheads="1"/>
        </xdr:cNvSpPr>
      </xdr:nvSpPr>
      <xdr:spPr bwMode="auto">
        <a:xfrm>
          <a:off x="1061240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994</xdr:row>
      <xdr:rowOff>75353</xdr:rowOff>
    </xdr:from>
    <xdr:to>
      <xdr:col>40</xdr:col>
      <xdr:colOff>264442</xdr:colOff>
      <xdr:row>994</xdr:row>
      <xdr:rowOff>75353</xdr:rowOff>
    </xdr:to>
    <xdr:sp macro="" textlink="">
      <xdr:nvSpPr>
        <xdr:cNvPr id="717" name="Rectangle 37">
          <a:extLst>
            <a:ext uri="{FF2B5EF4-FFF2-40B4-BE49-F238E27FC236}">
              <a16:creationId xmlns:a16="http://schemas.microsoft.com/office/drawing/2014/main" id="{00000000-0008-0000-0200-0000CD020000}"/>
            </a:ext>
          </a:extLst>
        </xdr:cNvPr>
        <xdr:cNvSpPr>
          <a:spLocks noChangeArrowheads="1"/>
        </xdr:cNvSpPr>
      </xdr:nvSpPr>
      <xdr:spPr bwMode="auto">
        <a:xfrm>
          <a:off x="1061240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994</xdr:row>
      <xdr:rowOff>142875</xdr:rowOff>
    </xdr:from>
    <xdr:to>
      <xdr:col>47</xdr:col>
      <xdr:colOff>228600</xdr:colOff>
      <xdr:row>994</xdr:row>
      <xdr:rowOff>142875</xdr:rowOff>
    </xdr:to>
    <xdr:sp macro="" textlink="">
      <xdr:nvSpPr>
        <xdr:cNvPr id="718" name="Rectangle 15">
          <a:extLst>
            <a:ext uri="{FF2B5EF4-FFF2-40B4-BE49-F238E27FC236}">
              <a16:creationId xmlns:a16="http://schemas.microsoft.com/office/drawing/2014/main" id="{00000000-0008-0000-0200-0000CE020000}"/>
            </a:ext>
          </a:extLst>
        </xdr:cNvPr>
        <xdr:cNvSpPr>
          <a:spLocks noChangeArrowheads="1"/>
        </xdr:cNvSpPr>
      </xdr:nvSpPr>
      <xdr:spPr bwMode="auto">
        <a:xfrm>
          <a:off x="12359640" y="2382221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994</xdr:row>
      <xdr:rowOff>142875</xdr:rowOff>
    </xdr:from>
    <xdr:to>
      <xdr:col>47</xdr:col>
      <xdr:colOff>228600</xdr:colOff>
      <xdr:row>994</xdr:row>
      <xdr:rowOff>142875</xdr:rowOff>
    </xdr:to>
    <xdr:sp macro="" textlink="">
      <xdr:nvSpPr>
        <xdr:cNvPr id="719" name="Rectangle 29">
          <a:extLst>
            <a:ext uri="{FF2B5EF4-FFF2-40B4-BE49-F238E27FC236}">
              <a16:creationId xmlns:a16="http://schemas.microsoft.com/office/drawing/2014/main" id="{00000000-0008-0000-0200-0000CF020000}"/>
            </a:ext>
          </a:extLst>
        </xdr:cNvPr>
        <xdr:cNvSpPr>
          <a:spLocks noChangeArrowheads="1"/>
        </xdr:cNvSpPr>
      </xdr:nvSpPr>
      <xdr:spPr bwMode="auto">
        <a:xfrm>
          <a:off x="12359640" y="2382221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994</xdr:row>
      <xdr:rowOff>142875</xdr:rowOff>
    </xdr:from>
    <xdr:to>
      <xdr:col>47</xdr:col>
      <xdr:colOff>228600</xdr:colOff>
      <xdr:row>994</xdr:row>
      <xdr:rowOff>142875</xdr:rowOff>
    </xdr:to>
    <xdr:sp macro="" textlink="">
      <xdr:nvSpPr>
        <xdr:cNvPr id="720" name="Rectangle 33">
          <a:extLst>
            <a:ext uri="{FF2B5EF4-FFF2-40B4-BE49-F238E27FC236}">
              <a16:creationId xmlns:a16="http://schemas.microsoft.com/office/drawing/2014/main" id="{00000000-0008-0000-0200-0000D0020000}"/>
            </a:ext>
          </a:extLst>
        </xdr:cNvPr>
        <xdr:cNvSpPr>
          <a:spLocks noChangeArrowheads="1"/>
        </xdr:cNvSpPr>
      </xdr:nvSpPr>
      <xdr:spPr bwMode="auto">
        <a:xfrm>
          <a:off x="12359640" y="2382221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994</xdr:row>
      <xdr:rowOff>142875</xdr:rowOff>
    </xdr:from>
    <xdr:to>
      <xdr:col>47</xdr:col>
      <xdr:colOff>228600</xdr:colOff>
      <xdr:row>994</xdr:row>
      <xdr:rowOff>142875</xdr:rowOff>
    </xdr:to>
    <xdr:sp macro="" textlink="">
      <xdr:nvSpPr>
        <xdr:cNvPr id="721" name="Rectangle 37">
          <a:extLst>
            <a:ext uri="{FF2B5EF4-FFF2-40B4-BE49-F238E27FC236}">
              <a16:creationId xmlns:a16="http://schemas.microsoft.com/office/drawing/2014/main" id="{00000000-0008-0000-0200-0000D1020000}"/>
            </a:ext>
          </a:extLst>
        </xdr:cNvPr>
        <xdr:cNvSpPr>
          <a:spLocks noChangeArrowheads="1"/>
        </xdr:cNvSpPr>
      </xdr:nvSpPr>
      <xdr:spPr bwMode="auto">
        <a:xfrm>
          <a:off x="12359640" y="2382221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994</xdr:row>
      <xdr:rowOff>75353</xdr:rowOff>
    </xdr:from>
    <xdr:to>
      <xdr:col>37</xdr:col>
      <xdr:colOff>264442</xdr:colOff>
      <xdr:row>994</xdr:row>
      <xdr:rowOff>75353</xdr:rowOff>
    </xdr:to>
    <xdr:sp macro="" textlink="">
      <xdr:nvSpPr>
        <xdr:cNvPr id="722" name="Rectangle 15">
          <a:extLst>
            <a:ext uri="{FF2B5EF4-FFF2-40B4-BE49-F238E27FC236}">
              <a16:creationId xmlns:a16="http://schemas.microsoft.com/office/drawing/2014/main" id="{00000000-0008-0000-0200-0000D2020000}"/>
            </a:ext>
          </a:extLst>
        </xdr:cNvPr>
        <xdr:cNvSpPr>
          <a:spLocks noChangeArrowheads="1"/>
        </xdr:cNvSpPr>
      </xdr:nvSpPr>
      <xdr:spPr bwMode="auto">
        <a:xfrm>
          <a:off x="981230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994</xdr:row>
      <xdr:rowOff>75353</xdr:rowOff>
    </xdr:from>
    <xdr:to>
      <xdr:col>37</xdr:col>
      <xdr:colOff>264442</xdr:colOff>
      <xdr:row>994</xdr:row>
      <xdr:rowOff>75353</xdr:rowOff>
    </xdr:to>
    <xdr:sp macro="" textlink="">
      <xdr:nvSpPr>
        <xdr:cNvPr id="723" name="Rectangle 29">
          <a:extLst>
            <a:ext uri="{FF2B5EF4-FFF2-40B4-BE49-F238E27FC236}">
              <a16:creationId xmlns:a16="http://schemas.microsoft.com/office/drawing/2014/main" id="{00000000-0008-0000-0200-0000D3020000}"/>
            </a:ext>
          </a:extLst>
        </xdr:cNvPr>
        <xdr:cNvSpPr>
          <a:spLocks noChangeArrowheads="1"/>
        </xdr:cNvSpPr>
      </xdr:nvSpPr>
      <xdr:spPr bwMode="auto">
        <a:xfrm>
          <a:off x="981230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994</xdr:row>
      <xdr:rowOff>75353</xdr:rowOff>
    </xdr:from>
    <xdr:to>
      <xdr:col>37</xdr:col>
      <xdr:colOff>264442</xdr:colOff>
      <xdr:row>994</xdr:row>
      <xdr:rowOff>75353</xdr:rowOff>
    </xdr:to>
    <xdr:sp macro="" textlink="">
      <xdr:nvSpPr>
        <xdr:cNvPr id="724" name="Rectangle 33">
          <a:extLst>
            <a:ext uri="{FF2B5EF4-FFF2-40B4-BE49-F238E27FC236}">
              <a16:creationId xmlns:a16="http://schemas.microsoft.com/office/drawing/2014/main" id="{00000000-0008-0000-0200-0000D4020000}"/>
            </a:ext>
          </a:extLst>
        </xdr:cNvPr>
        <xdr:cNvSpPr>
          <a:spLocks noChangeArrowheads="1"/>
        </xdr:cNvSpPr>
      </xdr:nvSpPr>
      <xdr:spPr bwMode="auto">
        <a:xfrm>
          <a:off x="981230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994</xdr:row>
      <xdr:rowOff>75353</xdr:rowOff>
    </xdr:from>
    <xdr:to>
      <xdr:col>37</xdr:col>
      <xdr:colOff>264442</xdr:colOff>
      <xdr:row>994</xdr:row>
      <xdr:rowOff>75353</xdr:rowOff>
    </xdr:to>
    <xdr:sp macro="" textlink="">
      <xdr:nvSpPr>
        <xdr:cNvPr id="725" name="Rectangle 37">
          <a:extLst>
            <a:ext uri="{FF2B5EF4-FFF2-40B4-BE49-F238E27FC236}">
              <a16:creationId xmlns:a16="http://schemas.microsoft.com/office/drawing/2014/main" id="{00000000-0008-0000-0200-0000D5020000}"/>
            </a:ext>
          </a:extLst>
        </xdr:cNvPr>
        <xdr:cNvSpPr>
          <a:spLocks noChangeArrowheads="1"/>
        </xdr:cNvSpPr>
      </xdr:nvSpPr>
      <xdr:spPr bwMode="auto">
        <a:xfrm>
          <a:off x="981230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994</xdr:row>
      <xdr:rowOff>142875</xdr:rowOff>
    </xdr:from>
    <xdr:to>
      <xdr:col>44</xdr:col>
      <xdr:colOff>228600</xdr:colOff>
      <xdr:row>994</xdr:row>
      <xdr:rowOff>142875</xdr:rowOff>
    </xdr:to>
    <xdr:sp macro="" textlink="">
      <xdr:nvSpPr>
        <xdr:cNvPr id="726" name="Rectangle 15">
          <a:extLst>
            <a:ext uri="{FF2B5EF4-FFF2-40B4-BE49-F238E27FC236}">
              <a16:creationId xmlns:a16="http://schemas.microsoft.com/office/drawing/2014/main" id="{00000000-0008-0000-0200-0000D6020000}"/>
            </a:ext>
          </a:extLst>
        </xdr:cNvPr>
        <xdr:cNvSpPr>
          <a:spLocks noChangeArrowheads="1"/>
        </xdr:cNvSpPr>
      </xdr:nvSpPr>
      <xdr:spPr bwMode="auto">
        <a:xfrm>
          <a:off x="11605260" y="2382221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994</xdr:row>
      <xdr:rowOff>142875</xdr:rowOff>
    </xdr:from>
    <xdr:to>
      <xdr:col>44</xdr:col>
      <xdr:colOff>228600</xdr:colOff>
      <xdr:row>994</xdr:row>
      <xdr:rowOff>142875</xdr:rowOff>
    </xdr:to>
    <xdr:sp macro="" textlink="">
      <xdr:nvSpPr>
        <xdr:cNvPr id="727" name="Rectangle 29">
          <a:extLst>
            <a:ext uri="{FF2B5EF4-FFF2-40B4-BE49-F238E27FC236}">
              <a16:creationId xmlns:a16="http://schemas.microsoft.com/office/drawing/2014/main" id="{00000000-0008-0000-0200-0000D7020000}"/>
            </a:ext>
          </a:extLst>
        </xdr:cNvPr>
        <xdr:cNvSpPr>
          <a:spLocks noChangeArrowheads="1"/>
        </xdr:cNvSpPr>
      </xdr:nvSpPr>
      <xdr:spPr bwMode="auto">
        <a:xfrm>
          <a:off x="11605260" y="2382221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994</xdr:row>
      <xdr:rowOff>142875</xdr:rowOff>
    </xdr:from>
    <xdr:to>
      <xdr:col>44</xdr:col>
      <xdr:colOff>228600</xdr:colOff>
      <xdr:row>994</xdr:row>
      <xdr:rowOff>142875</xdr:rowOff>
    </xdr:to>
    <xdr:sp macro="" textlink="">
      <xdr:nvSpPr>
        <xdr:cNvPr id="728" name="Rectangle 33">
          <a:extLst>
            <a:ext uri="{FF2B5EF4-FFF2-40B4-BE49-F238E27FC236}">
              <a16:creationId xmlns:a16="http://schemas.microsoft.com/office/drawing/2014/main" id="{00000000-0008-0000-0200-0000D8020000}"/>
            </a:ext>
          </a:extLst>
        </xdr:cNvPr>
        <xdr:cNvSpPr>
          <a:spLocks noChangeArrowheads="1"/>
        </xdr:cNvSpPr>
      </xdr:nvSpPr>
      <xdr:spPr bwMode="auto">
        <a:xfrm>
          <a:off x="11605260" y="2382221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994</xdr:row>
      <xdr:rowOff>142875</xdr:rowOff>
    </xdr:from>
    <xdr:to>
      <xdr:col>44</xdr:col>
      <xdr:colOff>228600</xdr:colOff>
      <xdr:row>994</xdr:row>
      <xdr:rowOff>142875</xdr:rowOff>
    </xdr:to>
    <xdr:sp macro="" textlink="">
      <xdr:nvSpPr>
        <xdr:cNvPr id="729" name="Rectangle 37">
          <a:extLst>
            <a:ext uri="{FF2B5EF4-FFF2-40B4-BE49-F238E27FC236}">
              <a16:creationId xmlns:a16="http://schemas.microsoft.com/office/drawing/2014/main" id="{00000000-0008-0000-0200-0000D9020000}"/>
            </a:ext>
          </a:extLst>
        </xdr:cNvPr>
        <xdr:cNvSpPr>
          <a:spLocks noChangeArrowheads="1"/>
        </xdr:cNvSpPr>
      </xdr:nvSpPr>
      <xdr:spPr bwMode="auto">
        <a:xfrm>
          <a:off x="11605260" y="2382221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994</xdr:row>
      <xdr:rowOff>75353</xdr:rowOff>
    </xdr:from>
    <xdr:to>
      <xdr:col>37</xdr:col>
      <xdr:colOff>264442</xdr:colOff>
      <xdr:row>994</xdr:row>
      <xdr:rowOff>75353</xdr:rowOff>
    </xdr:to>
    <xdr:sp macro="" textlink="">
      <xdr:nvSpPr>
        <xdr:cNvPr id="730" name="Rectangle 15">
          <a:extLst>
            <a:ext uri="{FF2B5EF4-FFF2-40B4-BE49-F238E27FC236}">
              <a16:creationId xmlns:a16="http://schemas.microsoft.com/office/drawing/2014/main" id="{00000000-0008-0000-0200-0000DA020000}"/>
            </a:ext>
          </a:extLst>
        </xdr:cNvPr>
        <xdr:cNvSpPr>
          <a:spLocks noChangeArrowheads="1"/>
        </xdr:cNvSpPr>
      </xdr:nvSpPr>
      <xdr:spPr bwMode="auto">
        <a:xfrm>
          <a:off x="981230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994</xdr:row>
      <xdr:rowOff>75353</xdr:rowOff>
    </xdr:from>
    <xdr:to>
      <xdr:col>37</xdr:col>
      <xdr:colOff>264442</xdr:colOff>
      <xdr:row>994</xdr:row>
      <xdr:rowOff>75353</xdr:rowOff>
    </xdr:to>
    <xdr:sp macro="" textlink="">
      <xdr:nvSpPr>
        <xdr:cNvPr id="731" name="Rectangle 29">
          <a:extLst>
            <a:ext uri="{FF2B5EF4-FFF2-40B4-BE49-F238E27FC236}">
              <a16:creationId xmlns:a16="http://schemas.microsoft.com/office/drawing/2014/main" id="{00000000-0008-0000-0200-0000DB020000}"/>
            </a:ext>
          </a:extLst>
        </xdr:cNvPr>
        <xdr:cNvSpPr>
          <a:spLocks noChangeArrowheads="1"/>
        </xdr:cNvSpPr>
      </xdr:nvSpPr>
      <xdr:spPr bwMode="auto">
        <a:xfrm>
          <a:off x="981230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994</xdr:row>
      <xdr:rowOff>75353</xdr:rowOff>
    </xdr:from>
    <xdr:to>
      <xdr:col>37</xdr:col>
      <xdr:colOff>264442</xdr:colOff>
      <xdr:row>994</xdr:row>
      <xdr:rowOff>75353</xdr:rowOff>
    </xdr:to>
    <xdr:sp macro="" textlink="">
      <xdr:nvSpPr>
        <xdr:cNvPr id="732" name="Rectangle 33">
          <a:extLst>
            <a:ext uri="{FF2B5EF4-FFF2-40B4-BE49-F238E27FC236}">
              <a16:creationId xmlns:a16="http://schemas.microsoft.com/office/drawing/2014/main" id="{00000000-0008-0000-0200-0000DC020000}"/>
            </a:ext>
          </a:extLst>
        </xdr:cNvPr>
        <xdr:cNvSpPr>
          <a:spLocks noChangeArrowheads="1"/>
        </xdr:cNvSpPr>
      </xdr:nvSpPr>
      <xdr:spPr bwMode="auto">
        <a:xfrm>
          <a:off x="981230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994</xdr:row>
      <xdr:rowOff>75353</xdr:rowOff>
    </xdr:from>
    <xdr:to>
      <xdr:col>37</xdr:col>
      <xdr:colOff>264442</xdr:colOff>
      <xdr:row>994</xdr:row>
      <xdr:rowOff>75353</xdr:rowOff>
    </xdr:to>
    <xdr:sp macro="" textlink="">
      <xdr:nvSpPr>
        <xdr:cNvPr id="733" name="Rectangle 37">
          <a:extLst>
            <a:ext uri="{FF2B5EF4-FFF2-40B4-BE49-F238E27FC236}">
              <a16:creationId xmlns:a16="http://schemas.microsoft.com/office/drawing/2014/main" id="{00000000-0008-0000-0200-0000DD020000}"/>
            </a:ext>
          </a:extLst>
        </xdr:cNvPr>
        <xdr:cNvSpPr>
          <a:spLocks noChangeArrowheads="1"/>
        </xdr:cNvSpPr>
      </xdr:nvSpPr>
      <xdr:spPr bwMode="auto">
        <a:xfrm>
          <a:off x="981230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994</xdr:row>
      <xdr:rowOff>142875</xdr:rowOff>
    </xdr:from>
    <xdr:to>
      <xdr:col>44</xdr:col>
      <xdr:colOff>228600</xdr:colOff>
      <xdr:row>994</xdr:row>
      <xdr:rowOff>142875</xdr:rowOff>
    </xdr:to>
    <xdr:sp macro="" textlink="">
      <xdr:nvSpPr>
        <xdr:cNvPr id="734" name="Rectangle 15">
          <a:extLst>
            <a:ext uri="{FF2B5EF4-FFF2-40B4-BE49-F238E27FC236}">
              <a16:creationId xmlns:a16="http://schemas.microsoft.com/office/drawing/2014/main" id="{00000000-0008-0000-0200-0000DE020000}"/>
            </a:ext>
          </a:extLst>
        </xdr:cNvPr>
        <xdr:cNvSpPr>
          <a:spLocks noChangeArrowheads="1"/>
        </xdr:cNvSpPr>
      </xdr:nvSpPr>
      <xdr:spPr bwMode="auto">
        <a:xfrm>
          <a:off x="11605260" y="2382221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994</xdr:row>
      <xdr:rowOff>142875</xdr:rowOff>
    </xdr:from>
    <xdr:to>
      <xdr:col>44</xdr:col>
      <xdr:colOff>228600</xdr:colOff>
      <xdr:row>994</xdr:row>
      <xdr:rowOff>142875</xdr:rowOff>
    </xdr:to>
    <xdr:sp macro="" textlink="">
      <xdr:nvSpPr>
        <xdr:cNvPr id="735" name="Rectangle 29">
          <a:extLst>
            <a:ext uri="{FF2B5EF4-FFF2-40B4-BE49-F238E27FC236}">
              <a16:creationId xmlns:a16="http://schemas.microsoft.com/office/drawing/2014/main" id="{00000000-0008-0000-0200-0000DF020000}"/>
            </a:ext>
          </a:extLst>
        </xdr:cNvPr>
        <xdr:cNvSpPr>
          <a:spLocks noChangeArrowheads="1"/>
        </xdr:cNvSpPr>
      </xdr:nvSpPr>
      <xdr:spPr bwMode="auto">
        <a:xfrm>
          <a:off x="11605260" y="2382221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994</xdr:row>
      <xdr:rowOff>142875</xdr:rowOff>
    </xdr:from>
    <xdr:to>
      <xdr:col>44</xdr:col>
      <xdr:colOff>228600</xdr:colOff>
      <xdr:row>994</xdr:row>
      <xdr:rowOff>142875</xdr:rowOff>
    </xdr:to>
    <xdr:sp macro="" textlink="">
      <xdr:nvSpPr>
        <xdr:cNvPr id="736" name="Rectangle 33">
          <a:extLst>
            <a:ext uri="{FF2B5EF4-FFF2-40B4-BE49-F238E27FC236}">
              <a16:creationId xmlns:a16="http://schemas.microsoft.com/office/drawing/2014/main" id="{00000000-0008-0000-0200-0000E0020000}"/>
            </a:ext>
          </a:extLst>
        </xdr:cNvPr>
        <xdr:cNvSpPr>
          <a:spLocks noChangeArrowheads="1"/>
        </xdr:cNvSpPr>
      </xdr:nvSpPr>
      <xdr:spPr bwMode="auto">
        <a:xfrm>
          <a:off x="11605260" y="2382221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994</xdr:row>
      <xdr:rowOff>142875</xdr:rowOff>
    </xdr:from>
    <xdr:to>
      <xdr:col>44</xdr:col>
      <xdr:colOff>228600</xdr:colOff>
      <xdr:row>994</xdr:row>
      <xdr:rowOff>142875</xdr:rowOff>
    </xdr:to>
    <xdr:sp macro="" textlink="">
      <xdr:nvSpPr>
        <xdr:cNvPr id="737" name="Rectangle 37">
          <a:extLst>
            <a:ext uri="{FF2B5EF4-FFF2-40B4-BE49-F238E27FC236}">
              <a16:creationId xmlns:a16="http://schemas.microsoft.com/office/drawing/2014/main" id="{00000000-0008-0000-0200-0000E1020000}"/>
            </a:ext>
          </a:extLst>
        </xdr:cNvPr>
        <xdr:cNvSpPr>
          <a:spLocks noChangeArrowheads="1"/>
        </xdr:cNvSpPr>
      </xdr:nvSpPr>
      <xdr:spPr bwMode="auto">
        <a:xfrm>
          <a:off x="11605260" y="2382221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997</xdr:row>
      <xdr:rowOff>75353</xdr:rowOff>
    </xdr:from>
    <xdr:to>
      <xdr:col>44</xdr:col>
      <xdr:colOff>264442</xdr:colOff>
      <xdr:row>997</xdr:row>
      <xdr:rowOff>75353</xdr:rowOff>
    </xdr:to>
    <xdr:sp macro="" textlink="">
      <xdr:nvSpPr>
        <xdr:cNvPr id="738" name="Rectangle 15">
          <a:extLst>
            <a:ext uri="{FF2B5EF4-FFF2-40B4-BE49-F238E27FC236}">
              <a16:creationId xmlns:a16="http://schemas.microsoft.com/office/drawing/2014/main" id="{00000000-0008-0000-0200-0000E2020000}"/>
            </a:ext>
          </a:extLst>
        </xdr:cNvPr>
        <xdr:cNvSpPr>
          <a:spLocks noChangeArrowheads="1"/>
        </xdr:cNvSpPr>
      </xdr:nvSpPr>
      <xdr:spPr bwMode="auto">
        <a:xfrm>
          <a:off x="11625862" y="23872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997</xdr:row>
      <xdr:rowOff>75353</xdr:rowOff>
    </xdr:from>
    <xdr:to>
      <xdr:col>44</xdr:col>
      <xdr:colOff>264442</xdr:colOff>
      <xdr:row>997</xdr:row>
      <xdr:rowOff>75353</xdr:rowOff>
    </xdr:to>
    <xdr:sp macro="" textlink="">
      <xdr:nvSpPr>
        <xdr:cNvPr id="739" name="Rectangle 29">
          <a:extLst>
            <a:ext uri="{FF2B5EF4-FFF2-40B4-BE49-F238E27FC236}">
              <a16:creationId xmlns:a16="http://schemas.microsoft.com/office/drawing/2014/main" id="{00000000-0008-0000-0200-0000E3020000}"/>
            </a:ext>
          </a:extLst>
        </xdr:cNvPr>
        <xdr:cNvSpPr>
          <a:spLocks noChangeArrowheads="1"/>
        </xdr:cNvSpPr>
      </xdr:nvSpPr>
      <xdr:spPr bwMode="auto">
        <a:xfrm>
          <a:off x="11625862" y="23872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997</xdr:row>
      <xdr:rowOff>75353</xdr:rowOff>
    </xdr:from>
    <xdr:to>
      <xdr:col>44</xdr:col>
      <xdr:colOff>264442</xdr:colOff>
      <xdr:row>997</xdr:row>
      <xdr:rowOff>75353</xdr:rowOff>
    </xdr:to>
    <xdr:sp macro="" textlink="">
      <xdr:nvSpPr>
        <xdr:cNvPr id="740" name="Rectangle 33">
          <a:extLst>
            <a:ext uri="{FF2B5EF4-FFF2-40B4-BE49-F238E27FC236}">
              <a16:creationId xmlns:a16="http://schemas.microsoft.com/office/drawing/2014/main" id="{00000000-0008-0000-0200-0000E4020000}"/>
            </a:ext>
          </a:extLst>
        </xdr:cNvPr>
        <xdr:cNvSpPr>
          <a:spLocks noChangeArrowheads="1"/>
        </xdr:cNvSpPr>
      </xdr:nvSpPr>
      <xdr:spPr bwMode="auto">
        <a:xfrm>
          <a:off x="11625862" y="23872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997</xdr:row>
      <xdr:rowOff>75353</xdr:rowOff>
    </xdr:from>
    <xdr:to>
      <xdr:col>44</xdr:col>
      <xdr:colOff>264442</xdr:colOff>
      <xdr:row>997</xdr:row>
      <xdr:rowOff>75353</xdr:rowOff>
    </xdr:to>
    <xdr:sp macro="" textlink="">
      <xdr:nvSpPr>
        <xdr:cNvPr id="741" name="Rectangle 37">
          <a:extLst>
            <a:ext uri="{FF2B5EF4-FFF2-40B4-BE49-F238E27FC236}">
              <a16:creationId xmlns:a16="http://schemas.microsoft.com/office/drawing/2014/main" id="{00000000-0008-0000-0200-0000E5020000}"/>
            </a:ext>
          </a:extLst>
        </xdr:cNvPr>
        <xdr:cNvSpPr>
          <a:spLocks noChangeArrowheads="1"/>
        </xdr:cNvSpPr>
      </xdr:nvSpPr>
      <xdr:spPr bwMode="auto">
        <a:xfrm>
          <a:off x="11625862" y="238726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994</xdr:row>
      <xdr:rowOff>75353</xdr:rowOff>
    </xdr:from>
    <xdr:to>
      <xdr:col>38</xdr:col>
      <xdr:colOff>264442</xdr:colOff>
      <xdr:row>994</xdr:row>
      <xdr:rowOff>75353</xdr:rowOff>
    </xdr:to>
    <xdr:sp macro="" textlink="">
      <xdr:nvSpPr>
        <xdr:cNvPr id="742" name="Rectangle 15">
          <a:extLst>
            <a:ext uri="{FF2B5EF4-FFF2-40B4-BE49-F238E27FC236}">
              <a16:creationId xmlns:a16="http://schemas.microsoft.com/office/drawing/2014/main" id="{00000000-0008-0000-0200-0000E6020000}"/>
            </a:ext>
          </a:extLst>
        </xdr:cNvPr>
        <xdr:cNvSpPr>
          <a:spLocks noChangeArrowheads="1"/>
        </xdr:cNvSpPr>
      </xdr:nvSpPr>
      <xdr:spPr bwMode="auto">
        <a:xfrm>
          <a:off x="1008662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994</xdr:row>
      <xdr:rowOff>75353</xdr:rowOff>
    </xdr:from>
    <xdr:to>
      <xdr:col>38</xdr:col>
      <xdr:colOff>264442</xdr:colOff>
      <xdr:row>994</xdr:row>
      <xdr:rowOff>75353</xdr:rowOff>
    </xdr:to>
    <xdr:sp macro="" textlink="">
      <xdr:nvSpPr>
        <xdr:cNvPr id="743" name="Rectangle 29">
          <a:extLst>
            <a:ext uri="{FF2B5EF4-FFF2-40B4-BE49-F238E27FC236}">
              <a16:creationId xmlns:a16="http://schemas.microsoft.com/office/drawing/2014/main" id="{00000000-0008-0000-0200-0000E7020000}"/>
            </a:ext>
          </a:extLst>
        </xdr:cNvPr>
        <xdr:cNvSpPr>
          <a:spLocks noChangeArrowheads="1"/>
        </xdr:cNvSpPr>
      </xdr:nvSpPr>
      <xdr:spPr bwMode="auto">
        <a:xfrm>
          <a:off x="1008662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994</xdr:row>
      <xdr:rowOff>75353</xdr:rowOff>
    </xdr:from>
    <xdr:to>
      <xdr:col>38</xdr:col>
      <xdr:colOff>264442</xdr:colOff>
      <xdr:row>994</xdr:row>
      <xdr:rowOff>75353</xdr:rowOff>
    </xdr:to>
    <xdr:sp macro="" textlink="">
      <xdr:nvSpPr>
        <xdr:cNvPr id="744" name="Rectangle 33">
          <a:extLst>
            <a:ext uri="{FF2B5EF4-FFF2-40B4-BE49-F238E27FC236}">
              <a16:creationId xmlns:a16="http://schemas.microsoft.com/office/drawing/2014/main" id="{00000000-0008-0000-0200-0000E8020000}"/>
            </a:ext>
          </a:extLst>
        </xdr:cNvPr>
        <xdr:cNvSpPr>
          <a:spLocks noChangeArrowheads="1"/>
        </xdr:cNvSpPr>
      </xdr:nvSpPr>
      <xdr:spPr bwMode="auto">
        <a:xfrm>
          <a:off x="1008662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994</xdr:row>
      <xdr:rowOff>75353</xdr:rowOff>
    </xdr:from>
    <xdr:to>
      <xdr:col>38</xdr:col>
      <xdr:colOff>264442</xdr:colOff>
      <xdr:row>994</xdr:row>
      <xdr:rowOff>75353</xdr:rowOff>
    </xdr:to>
    <xdr:sp macro="" textlink="">
      <xdr:nvSpPr>
        <xdr:cNvPr id="745" name="Rectangle 37">
          <a:extLst>
            <a:ext uri="{FF2B5EF4-FFF2-40B4-BE49-F238E27FC236}">
              <a16:creationId xmlns:a16="http://schemas.microsoft.com/office/drawing/2014/main" id="{00000000-0008-0000-0200-0000E9020000}"/>
            </a:ext>
          </a:extLst>
        </xdr:cNvPr>
        <xdr:cNvSpPr>
          <a:spLocks noChangeArrowheads="1"/>
        </xdr:cNvSpPr>
      </xdr:nvSpPr>
      <xdr:spPr bwMode="auto">
        <a:xfrm>
          <a:off x="1008662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994</xdr:row>
      <xdr:rowOff>75353</xdr:rowOff>
    </xdr:from>
    <xdr:to>
      <xdr:col>38</xdr:col>
      <xdr:colOff>264442</xdr:colOff>
      <xdr:row>994</xdr:row>
      <xdr:rowOff>75353</xdr:rowOff>
    </xdr:to>
    <xdr:sp macro="" textlink="">
      <xdr:nvSpPr>
        <xdr:cNvPr id="746" name="Rectangle 15">
          <a:extLst>
            <a:ext uri="{FF2B5EF4-FFF2-40B4-BE49-F238E27FC236}">
              <a16:creationId xmlns:a16="http://schemas.microsoft.com/office/drawing/2014/main" id="{00000000-0008-0000-0200-0000EA020000}"/>
            </a:ext>
          </a:extLst>
        </xdr:cNvPr>
        <xdr:cNvSpPr>
          <a:spLocks noChangeArrowheads="1"/>
        </xdr:cNvSpPr>
      </xdr:nvSpPr>
      <xdr:spPr bwMode="auto">
        <a:xfrm>
          <a:off x="1008662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994</xdr:row>
      <xdr:rowOff>75353</xdr:rowOff>
    </xdr:from>
    <xdr:to>
      <xdr:col>38</xdr:col>
      <xdr:colOff>264442</xdr:colOff>
      <xdr:row>994</xdr:row>
      <xdr:rowOff>75353</xdr:rowOff>
    </xdr:to>
    <xdr:sp macro="" textlink="">
      <xdr:nvSpPr>
        <xdr:cNvPr id="747" name="Rectangle 29">
          <a:extLst>
            <a:ext uri="{FF2B5EF4-FFF2-40B4-BE49-F238E27FC236}">
              <a16:creationId xmlns:a16="http://schemas.microsoft.com/office/drawing/2014/main" id="{00000000-0008-0000-0200-0000EB020000}"/>
            </a:ext>
          </a:extLst>
        </xdr:cNvPr>
        <xdr:cNvSpPr>
          <a:spLocks noChangeArrowheads="1"/>
        </xdr:cNvSpPr>
      </xdr:nvSpPr>
      <xdr:spPr bwMode="auto">
        <a:xfrm>
          <a:off x="1008662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994</xdr:row>
      <xdr:rowOff>75353</xdr:rowOff>
    </xdr:from>
    <xdr:to>
      <xdr:col>38</xdr:col>
      <xdr:colOff>264442</xdr:colOff>
      <xdr:row>994</xdr:row>
      <xdr:rowOff>75353</xdr:rowOff>
    </xdr:to>
    <xdr:sp macro="" textlink="">
      <xdr:nvSpPr>
        <xdr:cNvPr id="748" name="Rectangle 33">
          <a:extLst>
            <a:ext uri="{FF2B5EF4-FFF2-40B4-BE49-F238E27FC236}">
              <a16:creationId xmlns:a16="http://schemas.microsoft.com/office/drawing/2014/main" id="{00000000-0008-0000-0200-0000EC020000}"/>
            </a:ext>
          </a:extLst>
        </xdr:cNvPr>
        <xdr:cNvSpPr>
          <a:spLocks noChangeArrowheads="1"/>
        </xdr:cNvSpPr>
      </xdr:nvSpPr>
      <xdr:spPr bwMode="auto">
        <a:xfrm>
          <a:off x="1008662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994</xdr:row>
      <xdr:rowOff>75353</xdr:rowOff>
    </xdr:from>
    <xdr:to>
      <xdr:col>38</xdr:col>
      <xdr:colOff>264442</xdr:colOff>
      <xdr:row>994</xdr:row>
      <xdr:rowOff>75353</xdr:rowOff>
    </xdr:to>
    <xdr:sp macro="" textlink="">
      <xdr:nvSpPr>
        <xdr:cNvPr id="749" name="Rectangle 37">
          <a:extLst>
            <a:ext uri="{FF2B5EF4-FFF2-40B4-BE49-F238E27FC236}">
              <a16:creationId xmlns:a16="http://schemas.microsoft.com/office/drawing/2014/main" id="{00000000-0008-0000-0200-0000ED020000}"/>
            </a:ext>
          </a:extLst>
        </xdr:cNvPr>
        <xdr:cNvSpPr>
          <a:spLocks noChangeArrowheads="1"/>
        </xdr:cNvSpPr>
      </xdr:nvSpPr>
      <xdr:spPr bwMode="auto">
        <a:xfrm>
          <a:off x="1008662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994</xdr:row>
      <xdr:rowOff>75353</xdr:rowOff>
    </xdr:from>
    <xdr:to>
      <xdr:col>38</xdr:col>
      <xdr:colOff>264442</xdr:colOff>
      <xdr:row>994</xdr:row>
      <xdr:rowOff>75353</xdr:rowOff>
    </xdr:to>
    <xdr:sp macro="" textlink="">
      <xdr:nvSpPr>
        <xdr:cNvPr id="750" name="Rectangle 15">
          <a:extLst>
            <a:ext uri="{FF2B5EF4-FFF2-40B4-BE49-F238E27FC236}">
              <a16:creationId xmlns:a16="http://schemas.microsoft.com/office/drawing/2014/main" id="{00000000-0008-0000-0200-0000EE020000}"/>
            </a:ext>
          </a:extLst>
        </xdr:cNvPr>
        <xdr:cNvSpPr>
          <a:spLocks noChangeArrowheads="1"/>
        </xdr:cNvSpPr>
      </xdr:nvSpPr>
      <xdr:spPr bwMode="auto">
        <a:xfrm>
          <a:off x="1008662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994</xdr:row>
      <xdr:rowOff>75353</xdr:rowOff>
    </xdr:from>
    <xdr:to>
      <xdr:col>38</xdr:col>
      <xdr:colOff>264442</xdr:colOff>
      <xdr:row>994</xdr:row>
      <xdr:rowOff>75353</xdr:rowOff>
    </xdr:to>
    <xdr:sp macro="" textlink="">
      <xdr:nvSpPr>
        <xdr:cNvPr id="751" name="Rectangle 29">
          <a:extLst>
            <a:ext uri="{FF2B5EF4-FFF2-40B4-BE49-F238E27FC236}">
              <a16:creationId xmlns:a16="http://schemas.microsoft.com/office/drawing/2014/main" id="{00000000-0008-0000-0200-0000EF020000}"/>
            </a:ext>
          </a:extLst>
        </xdr:cNvPr>
        <xdr:cNvSpPr>
          <a:spLocks noChangeArrowheads="1"/>
        </xdr:cNvSpPr>
      </xdr:nvSpPr>
      <xdr:spPr bwMode="auto">
        <a:xfrm>
          <a:off x="1008662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994</xdr:row>
      <xdr:rowOff>75353</xdr:rowOff>
    </xdr:from>
    <xdr:to>
      <xdr:col>38</xdr:col>
      <xdr:colOff>264442</xdr:colOff>
      <xdr:row>994</xdr:row>
      <xdr:rowOff>75353</xdr:rowOff>
    </xdr:to>
    <xdr:sp macro="" textlink="">
      <xdr:nvSpPr>
        <xdr:cNvPr id="752" name="Rectangle 33">
          <a:extLst>
            <a:ext uri="{FF2B5EF4-FFF2-40B4-BE49-F238E27FC236}">
              <a16:creationId xmlns:a16="http://schemas.microsoft.com/office/drawing/2014/main" id="{00000000-0008-0000-0200-0000F0020000}"/>
            </a:ext>
          </a:extLst>
        </xdr:cNvPr>
        <xdr:cNvSpPr>
          <a:spLocks noChangeArrowheads="1"/>
        </xdr:cNvSpPr>
      </xdr:nvSpPr>
      <xdr:spPr bwMode="auto">
        <a:xfrm>
          <a:off x="1008662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994</xdr:row>
      <xdr:rowOff>75353</xdr:rowOff>
    </xdr:from>
    <xdr:to>
      <xdr:col>38</xdr:col>
      <xdr:colOff>264442</xdr:colOff>
      <xdr:row>994</xdr:row>
      <xdr:rowOff>75353</xdr:rowOff>
    </xdr:to>
    <xdr:sp macro="" textlink="">
      <xdr:nvSpPr>
        <xdr:cNvPr id="753" name="Rectangle 37">
          <a:extLst>
            <a:ext uri="{FF2B5EF4-FFF2-40B4-BE49-F238E27FC236}">
              <a16:creationId xmlns:a16="http://schemas.microsoft.com/office/drawing/2014/main" id="{00000000-0008-0000-0200-0000F1020000}"/>
            </a:ext>
          </a:extLst>
        </xdr:cNvPr>
        <xdr:cNvSpPr>
          <a:spLocks noChangeArrowheads="1"/>
        </xdr:cNvSpPr>
      </xdr:nvSpPr>
      <xdr:spPr bwMode="auto">
        <a:xfrm>
          <a:off x="1008662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994</xdr:row>
      <xdr:rowOff>75353</xdr:rowOff>
    </xdr:from>
    <xdr:to>
      <xdr:col>37</xdr:col>
      <xdr:colOff>264442</xdr:colOff>
      <xdr:row>994</xdr:row>
      <xdr:rowOff>75353</xdr:rowOff>
    </xdr:to>
    <xdr:sp macro="" textlink="">
      <xdr:nvSpPr>
        <xdr:cNvPr id="754" name="Rectangle 15">
          <a:extLst>
            <a:ext uri="{FF2B5EF4-FFF2-40B4-BE49-F238E27FC236}">
              <a16:creationId xmlns:a16="http://schemas.microsoft.com/office/drawing/2014/main" id="{00000000-0008-0000-0200-0000F2020000}"/>
            </a:ext>
          </a:extLst>
        </xdr:cNvPr>
        <xdr:cNvSpPr>
          <a:spLocks noChangeArrowheads="1"/>
        </xdr:cNvSpPr>
      </xdr:nvSpPr>
      <xdr:spPr bwMode="auto">
        <a:xfrm>
          <a:off x="981230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994</xdr:row>
      <xdr:rowOff>75353</xdr:rowOff>
    </xdr:from>
    <xdr:to>
      <xdr:col>37</xdr:col>
      <xdr:colOff>264442</xdr:colOff>
      <xdr:row>994</xdr:row>
      <xdr:rowOff>75353</xdr:rowOff>
    </xdr:to>
    <xdr:sp macro="" textlink="">
      <xdr:nvSpPr>
        <xdr:cNvPr id="755" name="Rectangle 29">
          <a:extLst>
            <a:ext uri="{FF2B5EF4-FFF2-40B4-BE49-F238E27FC236}">
              <a16:creationId xmlns:a16="http://schemas.microsoft.com/office/drawing/2014/main" id="{00000000-0008-0000-0200-0000F3020000}"/>
            </a:ext>
          </a:extLst>
        </xdr:cNvPr>
        <xdr:cNvSpPr>
          <a:spLocks noChangeArrowheads="1"/>
        </xdr:cNvSpPr>
      </xdr:nvSpPr>
      <xdr:spPr bwMode="auto">
        <a:xfrm>
          <a:off x="981230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994</xdr:row>
      <xdr:rowOff>75353</xdr:rowOff>
    </xdr:from>
    <xdr:to>
      <xdr:col>37</xdr:col>
      <xdr:colOff>264442</xdr:colOff>
      <xdr:row>994</xdr:row>
      <xdr:rowOff>75353</xdr:rowOff>
    </xdr:to>
    <xdr:sp macro="" textlink="">
      <xdr:nvSpPr>
        <xdr:cNvPr id="756" name="Rectangle 33">
          <a:extLst>
            <a:ext uri="{FF2B5EF4-FFF2-40B4-BE49-F238E27FC236}">
              <a16:creationId xmlns:a16="http://schemas.microsoft.com/office/drawing/2014/main" id="{00000000-0008-0000-0200-0000F4020000}"/>
            </a:ext>
          </a:extLst>
        </xdr:cNvPr>
        <xdr:cNvSpPr>
          <a:spLocks noChangeArrowheads="1"/>
        </xdr:cNvSpPr>
      </xdr:nvSpPr>
      <xdr:spPr bwMode="auto">
        <a:xfrm>
          <a:off x="981230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994</xdr:row>
      <xdr:rowOff>75353</xdr:rowOff>
    </xdr:from>
    <xdr:to>
      <xdr:col>37</xdr:col>
      <xdr:colOff>264442</xdr:colOff>
      <xdr:row>994</xdr:row>
      <xdr:rowOff>75353</xdr:rowOff>
    </xdr:to>
    <xdr:sp macro="" textlink="">
      <xdr:nvSpPr>
        <xdr:cNvPr id="757" name="Rectangle 37">
          <a:extLst>
            <a:ext uri="{FF2B5EF4-FFF2-40B4-BE49-F238E27FC236}">
              <a16:creationId xmlns:a16="http://schemas.microsoft.com/office/drawing/2014/main" id="{00000000-0008-0000-0200-0000F5020000}"/>
            </a:ext>
          </a:extLst>
        </xdr:cNvPr>
        <xdr:cNvSpPr>
          <a:spLocks noChangeArrowheads="1"/>
        </xdr:cNvSpPr>
      </xdr:nvSpPr>
      <xdr:spPr bwMode="auto">
        <a:xfrm>
          <a:off x="981230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994</xdr:row>
      <xdr:rowOff>142875</xdr:rowOff>
    </xdr:from>
    <xdr:to>
      <xdr:col>44</xdr:col>
      <xdr:colOff>228600</xdr:colOff>
      <xdr:row>994</xdr:row>
      <xdr:rowOff>142875</xdr:rowOff>
    </xdr:to>
    <xdr:sp macro="" textlink="">
      <xdr:nvSpPr>
        <xdr:cNvPr id="758" name="Rectangle 15">
          <a:extLst>
            <a:ext uri="{FF2B5EF4-FFF2-40B4-BE49-F238E27FC236}">
              <a16:creationId xmlns:a16="http://schemas.microsoft.com/office/drawing/2014/main" id="{00000000-0008-0000-0200-0000F6020000}"/>
            </a:ext>
          </a:extLst>
        </xdr:cNvPr>
        <xdr:cNvSpPr>
          <a:spLocks noChangeArrowheads="1"/>
        </xdr:cNvSpPr>
      </xdr:nvSpPr>
      <xdr:spPr bwMode="auto">
        <a:xfrm>
          <a:off x="11605260" y="2382221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994</xdr:row>
      <xdr:rowOff>142875</xdr:rowOff>
    </xdr:from>
    <xdr:to>
      <xdr:col>44</xdr:col>
      <xdr:colOff>228600</xdr:colOff>
      <xdr:row>994</xdr:row>
      <xdr:rowOff>142875</xdr:rowOff>
    </xdr:to>
    <xdr:sp macro="" textlink="">
      <xdr:nvSpPr>
        <xdr:cNvPr id="759" name="Rectangle 29">
          <a:extLst>
            <a:ext uri="{FF2B5EF4-FFF2-40B4-BE49-F238E27FC236}">
              <a16:creationId xmlns:a16="http://schemas.microsoft.com/office/drawing/2014/main" id="{00000000-0008-0000-0200-0000F7020000}"/>
            </a:ext>
          </a:extLst>
        </xdr:cNvPr>
        <xdr:cNvSpPr>
          <a:spLocks noChangeArrowheads="1"/>
        </xdr:cNvSpPr>
      </xdr:nvSpPr>
      <xdr:spPr bwMode="auto">
        <a:xfrm>
          <a:off x="11605260" y="2382221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994</xdr:row>
      <xdr:rowOff>142875</xdr:rowOff>
    </xdr:from>
    <xdr:to>
      <xdr:col>44</xdr:col>
      <xdr:colOff>228600</xdr:colOff>
      <xdr:row>994</xdr:row>
      <xdr:rowOff>142875</xdr:rowOff>
    </xdr:to>
    <xdr:sp macro="" textlink="">
      <xdr:nvSpPr>
        <xdr:cNvPr id="760" name="Rectangle 33">
          <a:extLst>
            <a:ext uri="{FF2B5EF4-FFF2-40B4-BE49-F238E27FC236}">
              <a16:creationId xmlns:a16="http://schemas.microsoft.com/office/drawing/2014/main" id="{00000000-0008-0000-0200-0000F8020000}"/>
            </a:ext>
          </a:extLst>
        </xdr:cNvPr>
        <xdr:cNvSpPr>
          <a:spLocks noChangeArrowheads="1"/>
        </xdr:cNvSpPr>
      </xdr:nvSpPr>
      <xdr:spPr bwMode="auto">
        <a:xfrm>
          <a:off x="11605260" y="2382221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994</xdr:row>
      <xdr:rowOff>142875</xdr:rowOff>
    </xdr:from>
    <xdr:to>
      <xdr:col>44</xdr:col>
      <xdr:colOff>228600</xdr:colOff>
      <xdr:row>994</xdr:row>
      <xdr:rowOff>142875</xdr:rowOff>
    </xdr:to>
    <xdr:sp macro="" textlink="">
      <xdr:nvSpPr>
        <xdr:cNvPr id="761" name="Rectangle 37">
          <a:extLst>
            <a:ext uri="{FF2B5EF4-FFF2-40B4-BE49-F238E27FC236}">
              <a16:creationId xmlns:a16="http://schemas.microsoft.com/office/drawing/2014/main" id="{00000000-0008-0000-0200-0000F9020000}"/>
            </a:ext>
          </a:extLst>
        </xdr:cNvPr>
        <xdr:cNvSpPr>
          <a:spLocks noChangeArrowheads="1"/>
        </xdr:cNvSpPr>
      </xdr:nvSpPr>
      <xdr:spPr bwMode="auto">
        <a:xfrm>
          <a:off x="11605260" y="2382221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994</xdr:row>
      <xdr:rowOff>75353</xdr:rowOff>
    </xdr:from>
    <xdr:to>
      <xdr:col>37</xdr:col>
      <xdr:colOff>264442</xdr:colOff>
      <xdr:row>994</xdr:row>
      <xdr:rowOff>75353</xdr:rowOff>
    </xdr:to>
    <xdr:sp macro="" textlink="">
      <xdr:nvSpPr>
        <xdr:cNvPr id="762" name="Rectangle 15">
          <a:extLst>
            <a:ext uri="{FF2B5EF4-FFF2-40B4-BE49-F238E27FC236}">
              <a16:creationId xmlns:a16="http://schemas.microsoft.com/office/drawing/2014/main" id="{00000000-0008-0000-0200-0000FA020000}"/>
            </a:ext>
          </a:extLst>
        </xdr:cNvPr>
        <xdr:cNvSpPr>
          <a:spLocks noChangeArrowheads="1"/>
        </xdr:cNvSpPr>
      </xdr:nvSpPr>
      <xdr:spPr bwMode="auto">
        <a:xfrm>
          <a:off x="981230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994</xdr:row>
      <xdr:rowOff>75353</xdr:rowOff>
    </xdr:from>
    <xdr:to>
      <xdr:col>37</xdr:col>
      <xdr:colOff>264442</xdr:colOff>
      <xdr:row>994</xdr:row>
      <xdr:rowOff>75353</xdr:rowOff>
    </xdr:to>
    <xdr:sp macro="" textlink="">
      <xdr:nvSpPr>
        <xdr:cNvPr id="763" name="Rectangle 29">
          <a:extLst>
            <a:ext uri="{FF2B5EF4-FFF2-40B4-BE49-F238E27FC236}">
              <a16:creationId xmlns:a16="http://schemas.microsoft.com/office/drawing/2014/main" id="{00000000-0008-0000-0200-0000FB020000}"/>
            </a:ext>
          </a:extLst>
        </xdr:cNvPr>
        <xdr:cNvSpPr>
          <a:spLocks noChangeArrowheads="1"/>
        </xdr:cNvSpPr>
      </xdr:nvSpPr>
      <xdr:spPr bwMode="auto">
        <a:xfrm>
          <a:off x="981230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994</xdr:row>
      <xdr:rowOff>75353</xdr:rowOff>
    </xdr:from>
    <xdr:to>
      <xdr:col>37</xdr:col>
      <xdr:colOff>264442</xdr:colOff>
      <xdr:row>994</xdr:row>
      <xdr:rowOff>75353</xdr:rowOff>
    </xdr:to>
    <xdr:sp macro="" textlink="">
      <xdr:nvSpPr>
        <xdr:cNvPr id="764" name="Rectangle 33">
          <a:extLst>
            <a:ext uri="{FF2B5EF4-FFF2-40B4-BE49-F238E27FC236}">
              <a16:creationId xmlns:a16="http://schemas.microsoft.com/office/drawing/2014/main" id="{00000000-0008-0000-0200-0000FC020000}"/>
            </a:ext>
          </a:extLst>
        </xdr:cNvPr>
        <xdr:cNvSpPr>
          <a:spLocks noChangeArrowheads="1"/>
        </xdr:cNvSpPr>
      </xdr:nvSpPr>
      <xdr:spPr bwMode="auto">
        <a:xfrm>
          <a:off x="981230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994</xdr:row>
      <xdr:rowOff>75353</xdr:rowOff>
    </xdr:from>
    <xdr:to>
      <xdr:col>37</xdr:col>
      <xdr:colOff>264442</xdr:colOff>
      <xdr:row>994</xdr:row>
      <xdr:rowOff>75353</xdr:rowOff>
    </xdr:to>
    <xdr:sp macro="" textlink="">
      <xdr:nvSpPr>
        <xdr:cNvPr id="765" name="Rectangle 37">
          <a:extLst>
            <a:ext uri="{FF2B5EF4-FFF2-40B4-BE49-F238E27FC236}">
              <a16:creationId xmlns:a16="http://schemas.microsoft.com/office/drawing/2014/main" id="{00000000-0008-0000-0200-0000FD020000}"/>
            </a:ext>
          </a:extLst>
        </xdr:cNvPr>
        <xdr:cNvSpPr>
          <a:spLocks noChangeArrowheads="1"/>
        </xdr:cNvSpPr>
      </xdr:nvSpPr>
      <xdr:spPr bwMode="auto">
        <a:xfrm>
          <a:off x="9812302" y="238154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994</xdr:row>
      <xdr:rowOff>142875</xdr:rowOff>
    </xdr:from>
    <xdr:to>
      <xdr:col>44</xdr:col>
      <xdr:colOff>228600</xdr:colOff>
      <xdr:row>994</xdr:row>
      <xdr:rowOff>142875</xdr:rowOff>
    </xdr:to>
    <xdr:sp macro="" textlink="">
      <xdr:nvSpPr>
        <xdr:cNvPr id="766" name="Rectangle 15">
          <a:extLst>
            <a:ext uri="{FF2B5EF4-FFF2-40B4-BE49-F238E27FC236}">
              <a16:creationId xmlns:a16="http://schemas.microsoft.com/office/drawing/2014/main" id="{00000000-0008-0000-0200-0000FE020000}"/>
            </a:ext>
          </a:extLst>
        </xdr:cNvPr>
        <xdr:cNvSpPr>
          <a:spLocks noChangeArrowheads="1"/>
        </xdr:cNvSpPr>
      </xdr:nvSpPr>
      <xdr:spPr bwMode="auto">
        <a:xfrm>
          <a:off x="11605260" y="2382221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994</xdr:row>
      <xdr:rowOff>142875</xdr:rowOff>
    </xdr:from>
    <xdr:to>
      <xdr:col>44</xdr:col>
      <xdr:colOff>228600</xdr:colOff>
      <xdr:row>994</xdr:row>
      <xdr:rowOff>142875</xdr:rowOff>
    </xdr:to>
    <xdr:sp macro="" textlink="">
      <xdr:nvSpPr>
        <xdr:cNvPr id="767" name="Rectangle 29">
          <a:extLst>
            <a:ext uri="{FF2B5EF4-FFF2-40B4-BE49-F238E27FC236}">
              <a16:creationId xmlns:a16="http://schemas.microsoft.com/office/drawing/2014/main" id="{00000000-0008-0000-0200-0000FF020000}"/>
            </a:ext>
          </a:extLst>
        </xdr:cNvPr>
        <xdr:cNvSpPr>
          <a:spLocks noChangeArrowheads="1"/>
        </xdr:cNvSpPr>
      </xdr:nvSpPr>
      <xdr:spPr bwMode="auto">
        <a:xfrm>
          <a:off x="11605260" y="2382221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994</xdr:row>
      <xdr:rowOff>142875</xdr:rowOff>
    </xdr:from>
    <xdr:to>
      <xdr:col>44</xdr:col>
      <xdr:colOff>228600</xdr:colOff>
      <xdr:row>994</xdr:row>
      <xdr:rowOff>142875</xdr:rowOff>
    </xdr:to>
    <xdr:sp macro="" textlink="">
      <xdr:nvSpPr>
        <xdr:cNvPr id="768" name="Rectangle 33">
          <a:extLst>
            <a:ext uri="{FF2B5EF4-FFF2-40B4-BE49-F238E27FC236}">
              <a16:creationId xmlns:a16="http://schemas.microsoft.com/office/drawing/2014/main" id="{00000000-0008-0000-0200-000000030000}"/>
            </a:ext>
          </a:extLst>
        </xdr:cNvPr>
        <xdr:cNvSpPr>
          <a:spLocks noChangeArrowheads="1"/>
        </xdr:cNvSpPr>
      </xdr:nvSpPr>
      <xdr:spPr bwMode="auto">
        <a:xfrm>
          <a:off x="11605260" y="2382221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994</xdr:row>
      <xdr:rowOff>142875</xdr:rowOff>
    </xdr:from>
    <xdr:to>
      <xdr:col>44</xdr:col>
      <xdr:colOff>228600</xdr:colOff>
      <xdr:row>994</xdr:row>
      <xdr:rowOff>142875</xdr:rowOff>
    </xdr:to>
    <xdr:sp macro="" textlink="">
      <xdr:nvSpPr>
        <xdr:cNvPr id="769" name="Rectangle 37">
          <a:extLst>
            <a:ext uri="{FF2B5EF4-FFF2-40B4-BE49-F238E27FC236}">
              <a16:creationId xmlns:a16="http://schemas.microsoft.com/office/drawing/2014/main" id="{00000000-0008-0000-0200-000001030000}"/>
            </a:ext>
          </a:extLst>
        </xdr:cNvPr>
        <xdr:cNvSpPr>
          <a:spLocks noChangeArrowheads="1"/>
        </xdr:cNvSpPr>
      </xdr:nvSpPr>
      <xdr:spPr bwMode="auto">
        <a:xfrm>
          <a:off x="11605260" y="2382221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1063</xdr:row>
      <xdr:rowOff>75353</xdr:rowOff>
    </xdr:from>
    <xdr:to>
      <xdr:col>40</xdr:col>
      <xdr:colOff>264442</xdr:colOff>
      <xdr:row>1063</xdr:row>
      <xdr:rowOff>75353</xdr:rowOff>
    </xdr:to>
    <xdr:sp macro="" textlink="">
      <xdr:nvSpPr>
        <xdr:cNvPr id="770" name="Rectangle 15">
          <a:extLst>
            <a:ext uri="{FF2B5EF4-FFF2-40B4-BE49-F238E27FC236}">
              <a16:creationId xmlns:a16="http://schemas.microsoft.com/office/drawing/2014/main" id="{00000000-0008-0000-0200-000002030000}"/>
            </a:ext>
          </a:extLst>
        </xdr:cNvPr>
        <xdr:cNvSpPr>
          <a:spLocks noChangeArrowheads="1"/>
        </xdr:cNvSpPr>
      </xdr:nvSpPr>
      <xdr:spPr bwMode="auto">
        <a:xfrm>
          <a:off x="1061240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1063</xdr:row>
      <xdr:rowOff>75353</xdr:rowOff>
    </xdr:from>
    <xdr:to>
      <xdr:col>40</xdr:col>
      <xdr:colOff>264442</xdr:colOff>
      <xdr:row>1063</xdr:row>
      <xdr:rowOff>75353</xdr:rowOff>
    </xdr:to>
    <xdr:sp macro="" textlink="">
      <xdr:nvSpPr>
        <xdr:cNvPr id="771" name="Rectangle 29">
          <a:extLst>
            <a:ext uri="{FF2B5EF4-FFF2-40B4-BE49-F238E27FC236}">
              <a16:creationId xmlns:a16="http://schemas.microsoft.com/office/drawing/2014/main" id="{00000000-0008-0000-0200-000003030000}"/>
            </a:ext>
          </a:extLst>
        </xdr:cNvPr>
        <xdr:cNvSpPr>
          <a:spLocks noChangeArrowheads="1"/>
        </xdr:cNvSpPr>
      </xdr:nvSpPr>
      <xdr:spPr bwMode="auto">
        <a:xfrm>
          <a:off x="1061240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1063</xdr:row>
      <xdr:rowOff>75353</xdr:rowOff>
    </xdr:from>
    <xdr:to>
      <xdr:col>40</xdr:col>
      <xdr:colOff>264442</xdr:colOff>
      <xdr:row>1063</xdr:row>
      <xdr:rowOff>75353</xdr:rowOff>
    </xdr:to>
    <xdr:sp macro="" textlink="">
      <xdr:nvSpPr>
        <xdr:cNvPr id="772" name="Rectangle 33">
          <a:extLst>
            <a:ext uri="{FF2B5EF4-FFF2-40B4-BE49-F238E27FC236}">
              <a16:creationId xmlns:a16="http://schemas.microsoft.com/office/drawing/2014/main" id="{00000000-0008-0000-0200-000004030000}"/>
            </a:ext>
          </a:extLst>
        </xdr:cNvPr>
        <xdr:cNvSpPr>
          <a:spLocks noChangeArrowheads="1"/>
        </xdr:cNvSpPr>
      </xdr:nvSpPr>
      <xdr:spPr bwMode="auto">
        <a:xfrm>
          <a:off x="1061240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1063</xdr:row>
      <xdr:rowOff>75353</xdr:rowOff>
    </xdr:from>
    <xdr:to>
      <xdr:col>40</xdr:col>
      <xdr:colOff>264442</xdr:colOff>
      <xdr:row>1063</xdr:row>
      <xdr:rowOff>75353</xdr:rowOff>
    </xdr:to>
    <xdr:sp macro="" textlink="">
      <xdr:nvSpPr>
        <xdr:cNvPr id="773" name="Rectangle 37">
          <a:extLst>
            <a:ext uri="{FF2B5EF4-FFF2-40B4-BE49-F238E27FC236}">
              <a16:creationId xmlns:a16="http://schemas.microsoft.com/office/drawing/2014/main" id="{00000000-0008-0000-0200-000005030000}"/>
            </a:ext>
          </a:extLst>
        </xdr:cNvPr>
        <xdr:cNvSpPr>
          <a:spLocks noChangeArrowheads="1"/>
        </xdr:cNvSpPr>
      </xdr:nvSpPr>
      <xdr:spPr bwMode="auto">
        <a:xfrm>
          <a:off x="1061240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1063</xdr:row>
      <xdr:rowOff>142875</xdr:rowOff>
    </xdr:from>
    <xdr:to>
      <xdr:col>47</xdr:col>
      <xdr:colOff>228600</xdr:colOff>
      <xdr:row>1063</xdr:row>
      <xdr:rowOff>142875</xdr:rowOff>
    </xdr:to>
    <xdr:sp macro="" textlink="">
      <xdr:nvSpPr>
        <xdr:cNvPr id="774" name="Rectangle 15">
          <a:extLst>
            <a:ext uri="{FF2B5EF4-FFF2-40B4-BE49-F238E27FC236}">
              <a16:creationId xmlns:a16="http://schemas.microsoft.com/office/drawing/2014/main" id="{00000000-0008-0000-0200-000006030000}"/>
            </a:ext>
          </a:extLst>
        </xdr:cNvPr>
        <xdr:cNvSpPr>
          <a:spLocks noChangeArrowheads="1"/>
        </xdr:cNvSpPr>
      </xdr:nvSpPr>
      <xdr:spPr bwMode="auto">
        <a:xfrm>
          <a:off x="12359640" y="251366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1063</xdr:row>
      <xdr:rowOff>142875</xdr:rowOff>
    </xdr:from>
    <xdr:to>
      <xdr:col>47</xdr:col>
      <xdr:colOff>228600</xdr:colOff>
      <xdr:row>1063</xdr:row>
      <xdr:rowOff>142875</xdr:rowOff>
    </xdr:to>
    <xdr:sp macro="" textlink="">
      <xdr:nvSpPr>
        <xdr:cNvPr id="775" name="Rectangle 29">
          <a:extLst>
            <a:ext uri="{FF2B5EF4-FFF2-40B4-BE49-F238E27FC236}">
              <a16:creationId xmlns:a16="http://schemas.microsoft.com/office/drawing/2014/main" id="{00000000-0008-0000-0200-000007030000}"/>
            </a:ext>
          </a:extLst>
        </xdr:cNvPr>
        <xdr:cNvSpPr>
          <a:spLocks noChangeArrowheads="1"/>
        </xdr:cNvSpPr>
      </xdr:nvSpPr>
      <xdr:spPr bwMode="auto">
        <a:xfrm>
          <a:off x="12359640" y="251366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1063</xdr:row>
      <xdr:rowOff>142875</xdr:rowOff>
    </xdr:from>
    <xdr:to>
      <xdr:col>47</xdr:col>
      <xdr:colOff>228600</xdr:colOff>
      <xdr:row>1063</xdr:row>
      <xdr:rowOff>142875</xdr:rowOff>
    </xdr:to>
    <xdr:sp macro="" textlink="">
      <xdr:nvSpPr>
        <xdr:cNvPr id="776" name="Rectangle 33">
          <a:extLst>
            <a:ext uri="{FF2B5EF4-FFF2-40B4-BE49-F238E27FC236}">
              <a16:creationId xmlns:a16="http://schemas.microsoft.com/office/drawing/2014/main" id="{00000000-0008-0000-0200-000008030000}"/>
            </a:ext>
          </a:extLst>
        </xdr:cNvPr>
        <xdr:cNvSpPr>
          <a:spLocks noChangeArrowheads="1"/>
        </xdr:cNvSpPr>
      </xdr:nvSpPr>
      <xdr:spPr bwMode="auto">
        <a:xfrm>
          <a:off x="12359640" y="251366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1063</xdr:row>
      <xdr:rowOff>142875</xdr:rowOff>
    </xdr:from>
    <xdr:to>
      <xdr:col>47</xdr:col>
      <xdr:colOff>228600</xdr:colOff>
      <xdr:row>1063</xdr:row>
      <xdr:rowOff>142875</xdr:rowOff>
    </xdr:to>
    <xdr:sp macro="" textlink="">
      <xdr:nvSpPr>
        <xdr:cNvPr id="777" name="Rectangle 37">
          <a:extLst>
            <a:ext uri="{FF2B5EF4-FFF2-40B4-BE49-F238E27FC236}">
              <a16:creationId xmlns:a16="http://schemas.microsoft.com/office/drawing/2014/main" id="{00000000-0008-0000-0200-000009030000}"/>
            </a:ext>
          </a:extLst>
        </xdr:cNvPr>
        <xdr:cNvSpPr>
          <a:spLocks noChangeArrowheads="1"/>
        </xdr:cNvSpPr>
      </xdr:nvSpPr>
      <xdr:spPr bwMode="auto">
        <a:xfrm>
          <a:off x="12359640" y="251366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1063</xdr:row>
      <xdr:rowOff>75353</xdr:rowOff>
    </xdr:from>
    <xdr:to>
      <xdr:col>40</xdr:col>
      <xdr:colOff>264442</xdr:colOff>
      <xdr:row>1063</xdr:row>
      <xdr:rowOff>75353</xdr:rowOff>
    </xdr:to>
    <xdr:sp macro="" textlink="">
      <xdr:nvSpPr>
        <xdr:cNvPr id="778" name="Rectangle 15">
          <a:extLst>
            <a:ext uri="{FF2B5EF4-FFF2-40B4-BE49-F238E27FC236}">
              <a16:creationId xmlns:a16="http://schemas.microsoft.com/office/drawing/2014/main" id="{00000000-0008-0000-0200-00000A030000}"/>
            </a:ext>
          </a:extLst>
        </xdr:cNvPr>
        <xdr:cNvSpPr>
          <a:spLocks noChangeArrowheads="1"/>
        </xdr:cNvSpPr>
      </xdr:nvSpPr>
      <xdr:spPr bwMode="auto">
        <a:xfrm>
          <a:off x="1061240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1063</xdr:row>
      <xdr:rowOff>75353</xdr:rowOff>
    </xdr:from>
    <xdr:to>
      <xdr:col>40</xdr:col>
      <xdr:colOff>264442</xdr:colOff>
      <xdr:row>1063</xdr:row>
      <xdr:rowOff>75353</xdr:rowOff>
    </xdr:to>
    <xdr:sp macro="" textlink="">
      <xdr:nvSpPr>
        <xdr:cNvPr id="779" name="Rectangle 29">
          <a:extLst>
            <a:ext uri="{FF2B5EF4-FFF2-40B4-BE49-F238E27FC236}">
              <a16:creationId xmlns:a16="http://schemas.microsoft.com/office/drawing/2014/main" id="{00000000-0008-0000-0200-00000B030000}"/>
            </a:ext>
          </a:extLst>
        </xdr:cNvPr>
        <xdr:cNvSpPr>
          <a:spLocks noChangeArrowheads="1"/>
        </xdr:cNvSpPr>
      </xdr:nvSpPr>
      <xdr:spPr bwMode="auto">
        <a:xfrm>
          <a:off x="1061240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1063</xdr:row>
      <xdr:rowOff>75353</xdr:rowOff>
    </xdr:from>
    <xdr:to>
      <xdr:col>40</xdr:col>
      <xdr:colOff>264442</xdr:colOff>
      <xdr:row>1063</xdr:row>
      <xdr:rowOff>75353</xdr:rowOff>
    </xdr:to>
    <xdr:sp macro="" textlink="">
      <xdr:nvSpPr>
        <xdr:cNvPr id="780" name="Rectangle 33">
          <a:extLst>
            <a:ext uri="{FF2B5EF4-FFF2-40B4-BE49-F238E27FC236}">
              <a16:creationId xmlns:a16="http://schemas.microsoft.com/office/drawing/2014/main" id="{00000000-0008-0000-0200-00000C030000}"/>
            </a:ext>
          </a:extLst>
        </xdr:cNvPr>
        <xdr:cNvSpPr>
          <a:spLocks noChangeArrowheads="1"/>
        </xdr:cNvSpPr>
      </xdr:nvSpPr>
      <xdr:spPr bwMode="auto">
        <a:xfrm>
          <a:off x="1061240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1063</xdr:row>
      <xdr:rowOff>75353</xdr:rowOff>
    </xdr:from>
    <xdr:to>
      <xdr:col>40</xdr:col>
      <xdr:colOff>264442</xdr:colOff>
      <xdr:row>1063</xdr:row>
      <xdr:rowOff>75353</xdr:rowOff>
    </xdr:to>
    <xdr:sp macro="" textlink="">
      <xdr:nvSpPr>
        <xdr:cNvPr id="781" name="Rectangle 37">
          <a:extLst>
            <a:ext uri="{FF2B5EF4-FFF2-40B4-BE49-F238E27FC236}">
              <a16:creationId xmlns:a16="http://schemas.microsoft.com/office/drawing/2014/main" id="{00000000-0008-0000-0200-00000D030000}"/>
            </a:ext>
          </a:extLst>
        </xdr:cNvPr>
        <xdr:cNvSpPr>
          <a:spLocks noChangeArrowheads="1"/>
        </xdr:cNvSpPr>
      </xdr:nvSpPr>
      <xdr:spPr bwMode="auto">
        <a:xfrm>
          <a:off x="1061240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1063</xdr:row>
      <xdr:rowOff>142875</xdr:rowOff>
    </xdr:from>
    <xdr:to>
      <xdr:col>47</xdr:col>
      <xdr:colOff>228600</xdr:colOff>
      <xdr:row>1063</xdr:row>
      <xdr:rowOff>142875</xdr:rowOff>
    </xdr:to>
    <xdr:sp macro="" textlink="">
      <xdr:nvSpPr>
        <xdr:cNvPr id="782" name="Rectangle 15">
          <a:extLst>
            <a:ext uri="{FF2B5EF4-FFF2-40B4-BE49-F238E27FC236}">
              <a16:creationId xmlns:a16="http://schemas.microsoft.com/office/drawing/2014/main" id="{00000000-0008-0000-0200-00000E030000}"/>
            </a:ext>
          </a:extLst>
        </xdr:cNvPr>
        <xdr:cNvSpPr>
          <a:spLocks noChangeArrowheads="1"/>
        </xdr:cNvSpPr>
      </xdr:nvSpPr>
      <xdr:spPr bwMode="auto">
        <a:xfrm>
          <a:off x="12359640" y="251366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1063</xdr:row>
      <xdr:rowOff>142875</xdr:rowOff>
    </xdr:from>
    <xdr:to>
      <xdr:col>47</xdr:col>
      <xdr:colOff>228600</xdr:colOff>
      <xdr:row>1063</xdr:row>
      <xdr:rowOff>142875</xdr:rowOff>
    </xdr:to>
    <xdr:sp macro="" textlink="">
      <xdr:nvSpPr>
        <xdr:cNvPr id="783" name="Rectangle 29">
          <a:extLst>
            <a:ext uri="{FF2B5EF4-FFF2-40B4-BE49-F238E27FC236}">
              <a16:creationId xmlns:a16="http://schemas.microsoft.com/office/drawing/2014/main" id="{00000000-0008-0000-0200-00000F030000}"/>
            </a:ext>
          </a:extLst>
        </xdr:cNvPr>
        <xdr:cNvSpPr>
          <a:spLocks noChangeArrowheads="1"/>
        </xdr:cNvSpPr>
      </xdr:nvSpPr>
      <xdr:spPr bwMode="auto">
        <a:xfrm>
          <a:off x="12359640" y="251366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1063</xdr:row>
      <xdr:rowOff>142875</xdr:rowOff>
    </xdr:from>
    <xdr:to>
      <xdr:col>47</xdr:col>
      <xdr:colOff>228600</xdr:colOff>
      <xdr:row>1063</xdr:row>
      <xdr:rowOff>142875</xdr:rowOff>
    </xdr:to>
    <xdr:sp macro="" textlink="">
      <xdr:nvSpPr>
        <xdr:cNvPr id="784" name="Rectangle 33">
          <a:extLst>
            <a:ext uri="{FF2B5EF4-FFF2-40B4-BE49-F238E27FC236}">
              <a16:creationId xmlns:a16="http://schemas.microsoft.com/office/drawing/2014/main" id="{00000000-0008-0000-0200-000010030000}"/>
            </a:ext>
          </a:extLst>
        </xdr:cNvPr>
        <xdr:cNvSpPr>
          <a:spLocks noChangeArrowheads="1"/>
        </xdr:cNvSpPr>
      </xdr:nvSpPr>
      <xdr:spPr bwMode="auto">
        <a:xfrm>
          <a:off x="12359640" y="251366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1063</xdr:row>
      <xdr:rowOff>142875</xdr:rowOff>
    </xdr:from>
    <xdr:to>
      <xdr:col>47</xdr:col>
      <xdr:colOff>228600</xdr:colOff>
      <xdr:row>1063</xdr:row>
      <xdr:rowOff>142875</xdr:rowOff>
    </xdr:to>
    <xdr:sp macro="" textlink="">
      <xdr:nvSpPr>
        <xdr:cNvPr id="785" name="Rectangle 37">
          <a:extLst>
            <a:ext uri="{FF2B5EF4-FFF2-40B4-BE49-F238E27FC236}">
              <a16:creationId xmlns:a16="http://schemas.microsoft.com/office/drawing/2014/main" id="{00000000-0008-0000-0200-000011030000}"/>
            </a:ext>
          </a:extLst>
        </xdr:cNvPr>
        <xdr:cNvSpPr>
          <a:spLocks noChangeArrowheads="1"/>
        </xdr:cNvSpPr>
      </xdr:nvSpPr>
      <xdr:spPr bwMode="auto">
        <a:xfrm>
          <a:off x="12359640" y="251366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1066</xdr:row>
      <xdr:rowOff>75353</xdr:rowOff>
    </xdr:from>
    <xdr:to>
      <xdr:col>47</xdr:col>
      <xdr:colOff>264442</xdr:colOff>
      <xdr:row>1066</xdr:row>
      <xdr:rowOff>75353</xdr:rowOff>
    </xdr:to>
    <xdr:sp macro="" textlink="">
      <xdr:nvSpPr>
        <xdr:cNvPr id="786" name="Rectangle 15">
          <a:extLst>
            <a:ext uri="{FF2B5EF4-FFF2-40B4-BE49-F238E27FC236}">
              <a16:creationId xmlns:a16="http://schemas.microsoft.com/office/drawing/2014/main" id="{00000000-0008-0000-0200-000012030000}"/>
            </a:ext>
          </a:extLst>
        </xdr:cNvPr>
        <xdr:cNvSpPr>
          <a:spLocks noChangeArrowheads="1"/>
        </xdr:cNvSpPr>
      </xdr:nvSpPr>
      <xdr:spPr bwMode="auto">
        <a:xfrm>
          <a:off x="12380242" y="251870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1066</xdr:row>
      <xdr:rowOff>75353</xdr:rowOff>
    </xdr:from>
    <xdr:to>
      <xdr:col>47</xdr:col>
      <xdr:colOff>264442</xdr:colOff>
      <xdr:row>1066</xdr:row>
      <xdr:rowOff>75353</xdr:rowOff>
    </xdr:to>
    <xdr:sp macro="" textlink="">
      <xdr:nvSpPr>
        <xdr:cNvPr id="787" name="Rectangle 29">
          <a:extLst>
            <a:ext uri="{FF2B5EF4-FFF2-40B4-BE49-F238E27FC236}">
              <a16:creationId xmlns:a16="http://schemas.microsoft.com/office/drawing/2014/main" id="{00000000-0008-0000-0200-000013030000}"/>
            </a:ext>
          </a:extLst>
        </xdr:cNvPr>
        <xdr:cNvSpPr>
          <a:spLocks noChangeArrowheads="1"/>
        </xdr:cNvSpPr>
      </xdr:nvSpPr>
      <xdr:spPr bwMode="auto">
        <a:xfrm>
          <a:off x="12380242" y="251870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1066</xdr:row>
      <xdr:rowOff>75353</xdr:rowOff>
    </xdr:from>
    <xdr:to>
      <xdr:col>47</xdr:col>
      <xdr:colOff>264442</xdr:colOff>
      <xdr:row>1066</xdr:row>
      <xdr:rowOff>75353</xdr:rowOff>
    </xdr:to>
    <xdr:sp macro="" textlink="">
      <xdr:nvSpPr>
        <xdr:cNvPr id="788" name="Rectangle 33">
          <a:extLst>
            <a:ext uri="{FF2B5EF4-FFF2-40B4-BE49-F238E27FC236}">
              <a16:creationId xmlns:a16="http://schemas.microsoft.com/office/drawing/2014/main" id="{00000000-0008-0000-0200-000014030000}"/>
            </a:ext>
          </a:extLst>
        </xdr:cNvPr>
        <xdr:cNvSpPr>
          <a:spLocks noChangeArrowheads="1"/>
        </xdr:cNvSpPr>
      </xdr:nvSpPr>
      <xdr:spPr bwMode="auto">
        <a:xfrm>
          <a:off x="12380242" y="251870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1066</xdr:row>
      <xdr:rowOff>75353</xdr:rowOff>
    </xdr:from>
    <xdr:to>
      <xdr:col>47</xdr:col>
      <xdr:colOff>264442</xdr:colOff>
      <xdr:row>1066</xdr:row>
      <xdr:rowOff>75353</xdr:rowOff>
    </xdr:to>
    <xdr:sp macro="" textlink="">
      <xdr:nvSpPr>
        <xdr:cNvPr id="789" name="Rectangle 37">
          <a:extLst>
            <a:ext uri="{FF2B5EF4-FFF2-40B4-BE49-F238E27FC236}">
              <a16:creationId xmlns:a16="http://schemas.microsoft.com/office/drawing/2014/main" id="{00000000-0008-0000-0200-000015030000}"/>
            </a:ext>
          </a:extLst>
        </xdr:cNvPr>
        <xdr:cNvSpPr>
          <a:spLocks noChangeArrowheads="1"/>
        </xdr:cNvSpPr>
      </xdr:nvSpPr>
      <xdr:spPr bwMode="auto">
        <a:xfrm>
          <a:off x="12380242" y="251870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1063</xdr:row>
      <xdr:rowOff>75353</xdr:rowOff>
    </xdr:from>
    <xdr:to>
      <xdr:col>41</xdr:col>
      <xdr:colOff>264442</xdr:colOff>
      <xdr:row>1063</xdr:row>
      <xdr:rowOff>75353</xdr:rowOff>
    </xdr:to>
    <xdr:sp macro="" textlink="">
      <xdr:nvSpPr>
        <xdr:cNvPr id="790" name="Rectangle 15">
          <a:extLst>
            <a:ext uri="{FF2B5EF4-FFF2-40B4-BE49-F238E27FC236}">
              <a16:creationId xmlns:a16="http://schemas.microsoft.com/office/drawing/2014/main" id="{00000000-0008-0000-0200-000016030000}"/>
            </a:ext>
          </a:extLst>
        </xdr:cNvPr>
        <xdr:cNvSpPr>
          <a:spLocks noChangeArrowheads="1"/>
        </xdr:cNvSpPr>
      </xdr:nvSpPr>
      <xdr:spPr bwMode="auto">
        <a:xfrm>
          <a:off x="1087148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1063</xdr:row>
      <xdr:rowOff>75353</xdr:rowOff>
    </xdr:from>
    <xdr:to>
      <xdr:col>41</xdr:col>
      <xdr:colOff>264442</xdr:colOff>
      <xdr:row>1063</xdr:row>
      <xdr:rowOff>75353</xdr:rowOff>
    </xdr:to>
    <xdr:sp macro="" textlink="">
      <xdr:nvSpPr>
        <xdr:cNvPr id="791" name="Rectangle 29">
          <a:extLst>
            <a:ext uri="{FF2B5EF4-FFF2-40B4-BE49-F238E27FC236}">
              <a16:creationId xmlns:a16="http://schemas.microsoft.com/office/drawing/2014/main" id="{00000000-0008-0000-0200-000017030000}"/>
            </a:ext>
          </a:extLst>
        </xdr:cNvPr>
        <xdr:cNvSpPr>
          <a:spLocks noChangeArrowheads="1"/>
        </xdr:cNvSpPr>
      </xdr:nvSpPr>
      <xdr:spPr bwMode="auto">
        <a:xfrm>
          <a:off x="1087148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1063</xdr:row>
      <xdr:rowOff>75353</xdr:rowOff>
    </xdr:from>
    <xdr:to>
      <xdr:col>41</xdr:col>
      <xdr:colOff>264442</xdr:colOff>
      <xdr:row>1063</xdr:row>
      <xdr:rowOff>75353</xdr:rowOff>
    </xdr:to>
    <xdr:sp macro="" textlink="">
      <xdr:nvSpPr>
        <xdr:cNvPr id="792" name="Rectangle 33">
          <a:extLst>
            <a:ext uri="{FF2B5EF4-FFF2-40B4-BE49-F238E27FC236}">
              <a16:creationId xmlns:a16="http://schemas.microsoft.com/office/drawing/2014/main" id="{00000000-0008-0000-0200-000018030000}"/>
            </a:ext>
          </a:extLst>
        </xdr:cNvPr>
        <xdr:cNvSpPr>
          <a:spLocks noChangeArrowheads="1"/>
        </xdr:cNvSpPr>
      </xdr:nvSpPr>
      <xdr:spPr bwMode="auto">
        <a:xfrm>
          <a:off x="1087148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1063</xdr:row>
      <xdr:rowOff>75353</xdr:rowOff>
    </xdr:from>
    <xdr:to>
      <xdr:col>41</xdr:col>
      <xdr:colOff>264442</xdr:colOff>
      <xdr:row>1063</xdr:row>
      <xdr:rowOff>75353</xdr:rowOff>
    </xdr:to>
    <xdr:sp macro="" textlink="">
      <xdr:nvSpPr>
        <xdr:cNvPr id="793" name="Rectangle 37">
          <a:extLst>
            <a:ext uri="{FF2B5EF4-FFF2-40B4-BE49-F238E27FC236}">
              <a16:creationId xmlns:a16="http://schemas.microsoft.com/office/drawing/2014/main" id="{00000000-0008-0000-0200-000019030000}"/>
            </a:ext>
          </a:extLst>
        </xdr:cNvPr>
        <xdr:cNvSpPr>
          <a:spLocks noChangeArrowheads="1"/>
        </xdr:cNvSpPr>
      </xdr:nvSpPr>
      <xdr:spPr bwMode="auto">
        <a:xfrm>
          <a:off x="1087148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1063</xdr:row>
      <xdr:rowOff>75353</xdr:rowOff>
    </xdr:from>
    <xdr:to>
      <xdr:col>41</xdr:col>
      <xdr:colOff>264442</xdr:colOff>
      <xdr:row>1063</xdr:row>
      <xdr:rowOff>75353</xdr:rowOff>
    </xdr:to>
    <xdr:sp macro="" textlink="">
      <xdr:nvSpPr>
        <xdr:cNvPr id="794" name="Rectangle 15">
          <a:extLst>
            <a:ext uri="{FF2B5EF4-FFF2-40B4-BE49-F238E27FC236}">
              <a16:creationId xmlns:a16="http://schemas.microsoft.com/office/drawing/2014/main" id="{00000000-0008-0000-0200-00001A030000}"/>
            </a:ext>
          </a:extLst>
        </xdr:cNvPr>
        <xdr:cNvSpPr>
          <a:spLocks noChangeArrowheads="1"/>
        </xdr:cNvSpPr>
      </xdr:nvSpPr>
      <xdr:spPr bwMode="auto">
        <a:xfrm>
          <a:off x="1087148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1063</xdr:row>
      <xdr:rowOff>75353</xdr:rowOff>
    </xdr:from>
    <xdr:to>
      <xdr:col>41</xdr:col>
      <xdr:colOff>264442</xdr:colOff>
      <xdr:row>1063</xdr:row>
      <xdr:rowOff>75353</xdr:rowOff>
    </xdr:to>
    <xdr:sp macro="" textlink="">
      <xdr:nvSpPr>
        <xdr:cNvPr id="795" name="Rectangle 29">
          <a:extLst>
            <a:ext uri="{FF2B5EF4-FFF2-40B4-BE49-F238E27FC236}">
              <a16:creationId xmlns:a16="http://schemas.microsoft.com/office/drawing/2014/main" id="{00000000-0008-0000-0200-00001B030000}"/>
            </a:ext>
          </a:extLst>
        </xdr:cNvPr>
        <xdr:cNvSpPr>
          <a:spLocks noChangeArrowheads="1"/>
        </xdr:cNvSpPr>
      </xdr:nvSpPr>
      <xdr:spPr bwMode="auto">
        <a:xfrm>
          <a:off x="1087148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1063</xdr:row>
      <xdr:rowOff>75353</xdr:rowOff>
    </xdr:from>
    <xdr:to>
      <xdr:col>41</xdr:col>
      <xdr:colOff>264442</xdr:colOff>
      <xdr:row>1063</xdr:row>
      <xdr:rowOff>75353</xdr:rowOff>
    </xdr:to>
    <xdr:sp macro="" textlink="">
      <xdr:nvSpPr>
        <xdr:cNvPr id="796" name="Rectangle 33">
          <a:extLst>
            <a:ext uri="{FF2B5EF4-FFF2-40B4-BE49-F238E27FC236}">
              <a16:creationId xmlns:a16="http://schemas.microsoft.com/office/drawing/2014/main" id="{00000000-0008-0000-0200-00001C030000}"/>
            </a:ext>
          </a:extLst>
        </xdr:cNvPr>
        <xdr:cNvSpPr>
          <a:spLocks noChangeArrowheads="1"/>
        </xdr:cNvSpPr>
      </xdr:nvSpPr>
      <xdr:spPr bwMode="auto">
        <a:xfrm>
          <a:off x="1087148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1063</xdr:row>
      <xdr:rowOff>75353</xdr:rowOff>
    </xdr:from>
    <xdr:to>
      <xdr:col>41</xdr:col>
      <xdr:colOff>264442</xdr:colOff>
      <xdr:row>1063</xdr:row>
      <xdr:rowOff>75353</xdr:rowOff>
    </xdr:to>
    <xdr:sp macro="" textlink="">
      <xdr:nvSpPr>
        <xdr:cNvPr id="797" name="Rectangle 37">
          <a:extLst>
            <a:ext uri="{FF2B5EF4-FFF2-40B4-BE49-F238E27FC236}">
              <a16:creationId xmlns:a16="http://schemas.microsoft.com/office/drawing/2014/main" id="{00000000-0008-0000-0200-00001D030000}"/>
            </a:ext>
          </a:extLst>
        </xdr:cNvPr>
        <xdr:cNvSpPr>
          <a:spLocks noChangeArrowheads="1"/>
        </xdr:cNvSpPr>
      </xdr:nvSpPr>
      <xdr:spPr bwMode="auto">
        <a:xfrm>
          <a:off x="1087148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1063</xdr:row>
      <xdr:rowOff>75353</xdr:rowOff>
    </xdr:from>
    <xdr:to>
      <xdr:col>41</xdr:col>
      <xdr:colOff>264442</xdr:colOff>
      <xdr:row>1063</xdr:row>
      <xdr:rowOff>75353</xdr:rowOff>
    </xdr:to>
    <xdr:sp macro="" textlink="">
      <xdr:nvSpPr>
        <xdr:cNvPr id="798" name="Rectangle 15">
          <a:extLst>
            <a:ext uri="{FF2B5EF4-FFF2-40B4-BE49-F238E27FC236}">
              <a16:creationId xmlns:a16="http://schemas.microsoft.com/office/drawing/2014/main" id="{00000000-0008-0000-0200-00001E030000}"/>
            </a:ext>
          </a:extLst>
        </xdr:cNvPr>
        <xdr:cNvSpPr>
          <a:spLocks noChangeArrowheads="1"/>
        </xdr:cNvSpPr>
      </xdr:nvSpPr>
      <xdr:spPr bwMode="auto">
        <a:xfrm>
          <a:off x="1087148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1063</xdr:row>
      <xdr:rowOff>75353</xdr:rowOff>
    </xdr:from>
    <xdr:to>
      <xdr:col>41</xdr:col>
      <xdr:colOff>264442</xdr:colOff>
      <xdr:row>1063</xdr:row>
      <xdr:rowOff>75353</xdr:rowOff>
    </xdr:to>
    <xdr:sp macro="" textlink="">
      <xdr:nvSpPr>
        <xdr:cNvPr id="799" name="Rectangle 29">
          <a:extLst>
            <a:ext uri="{FF2B5EF4-FFF2-40B4-BE49-F238E27FC236}">
              <a16:creationId xmlns:a16="http://schemas.microsoft.com/office/drawing/2014/main" id="{00000000-0008-0000-0200-00001F030000}"/>
            </a:ext>
          </a:extLst>
        </xdr:cNvPr>
        <xdr:cNvSpPr>
          <a:spLocks noChangeArrowheads="1"/>
        </xdr:cNvSpPr>
      </xdr:nvSpPr>
      <xdr:spPr bwMode="auto">
        <a:xfrm>
          <a:off x="1087148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1063</xdr:row>
      <xdr:rowOff>75353</xdr:rowOff>
    </xdr:from>
    <xdr:to>
      <xdr:col>41</xdr:col>
      <xdr:colOff>264442</xdr:colOff>
      <xdr:row>1063</xdr:row>
      <xdr:rowOff>75353</xdr:rowOff>
    </xdr:to>
    <xdr:sp macro="" textlink="">
      <xdr:nvSpPr>
        <xdr:cNvPr id="800" name="Rectangle 33">
          <a:extLst>
            <a:ext uri="{FF2B5EF4-FFF2-40B4-BE49-F238E27FC236}">
              <a16:creationId xmlns:a16="http://schemas.microsoft.com/office/drawing/2014/main" id="{00000000-0008-0000-0200-000020030000}"/>
            </a:ext>
          </a:extLst>
        </xdr:cNvPr>
        <xdr:cNvSpPr>
          <a:spLocks noChangeArrowheads="1"/>
        </xdr:cNvSpPr>
      </xdr:nvSpPr>
      <xdr:spPr bwMode="auto">
        <a:xfrm>
          <a:off x="1087148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1063</xdr:row>
      <xdr:rowOff>75353</xdr:rowOff>
    </xdr:from>
    <xdr:to>
      <xdr:col>41</xdr:col>
      <xdr:colOff>264442</xdr:colOff>
      <xdr:row>1063</xdr:row>
      <xdr:rowOff>75353</xdr:rowOff>
    </xdr:to>
    <xdr:sp macro="" textlink="">
      <xdr:nvSpPr>
        <xdr:cNvPr id="801" name="Rectangle 37">
          <a:extLst>
            <a:ext uri="{FF2B5EF4-FFF2-40B4-BE49-F238E27FC236}">
              <a16:creationId xmlns:a16="http://schemas.microsoft.com/office/drawing/2014/main" id="{00000000-0008-0000-0200-000021030000}"/>
            </a:ext>
          </a:extLst>
        </xdr:cNvPr>
        <xdr:cNvSpPr>
          <a:spLocks noChangeArrowheads="1"/>
        </xdr:cNvSpPr>
      </xdr:nvSpPr>
      <xdr:spPr bwMode="auto">
        <a:xfrm>
          <a:off x="1087148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1063</xdr:row>
      <xdr:rowOff>75353</xdr:rowOff>
    </xdr:from>
    <xdr:to>
      <xdr:col>40</xdr:col>
      <xdr:colOff>264442</xdr:colOff>
      <xdr:row>1063</xdr:row>
      <xdr:rowOff>75353</xdr:rowOff>
    </xdr:to>
    <xdr:sp macro="" textlink="">
      <xdr:nvSpPr>
        <xdr:cNvPr id="802" name="Rectangle 15">
          <a:extLst>
            <a:ext uri="{FF2B5EF4-FFF2-40B4-BE49-F238E27FC236}">
              <a16:creationId xmlns:a16="http://schemas.microsoft.com/office/drawing/2014/main" id="{00000000-0008-0000-0200-000022030000}"/>
            </a:ext>
          </a:extLst>
        </xdr:cNvPr>
        <xdr:cNvSpPr>
          <a:spLocks noChangeArrowheads="1"/>
        </xdr:cNvSpPr>
      </xdr:nvSpPr>
      <xdr:spPr bwMode="auto">
        <a:xfrm>
          <a:off x="1061240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1063</xdr:row>
      <xdr:rowOff>75353</xdr:rowOff>
    </xdr:from>
    <xdr:to>
      <xdr:col>40</xdr:col>
      <xdr:colOff>264442</xdr:colOff>
      <xdr:row>1063</xdr:row>
      <xdr:rowOff>75353</xdr:rowOff>
    </xdr:to>
    <xdr:sp macro="" textlink="">
      <xdr:nvSpPr>
        <xdr:cNvPr id="803" name="Rectangle 29">
          <a:extLst>
            <a:ext uri="{FF2B5EF4-FFF2-40B4-BE49-F238E27FC236}">
              <a16:creationId xmlns:a16="http://schemas.microsoft.com/office/drawing/2014/main" id="{00000000-0008-0000-0200-000023030000}"/>
            </a:ext>
          </a:extLst>
        </xdr:cNvPr>
        <xdr:cNvSpPr>
          <a:spLocks noChangeArrowheads="1"/>
        </xdr:cNvSpPr>
      </xdr:nvSpPr>
      <xdr:spPr bwMode="auto">
        <a:xfrm>
          <a:off x="1061240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1063</xdr:row>
      <xdr:rowOff>75353</xdr:rowOff>
    </xdr:from>
    <xdr:to>
      <xdr:col>40</xdr:col>
      <xdr:colOff>264442</xdr:colOff>
      <xdr:row>1063</xdr:row>
      <xdr:rowOff>75353</xdr:rowOff>
    </xdr:to>
    <xdr:sp macro="" textlink="">
      <xdr:nvSpPr>
        <xdr:cNvPr id="804" name="Rectangle 33">
          <a:extLst>
            <a:ext uri="{FF2B5EF4-FFF2-40B4-BE49-F238E27FC236}">
              <a16:creationId xmlns:a16="http://schemas.microsoft.com/office/drawing/2014/main" id="{00000000-0008-0000-0200-000024030000}"/>
            </a:ext>
          </a:extLst>
        </xdr:cNvPr>
        <xdr:cNvSpPr>
          <a:spLocks noChangeArrowheads="1"/>
        </xdr:cNvSpPr>
      </xdr:nvSpPr>
      <xdr:spPr bwMode="auto">
        <a:xfrm>
          <a:off x="1061240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1063</xdr:row>
      <xdr:rowOff>75353</xdr:rowOff>
    </xdr:from>
    <xdr:to>
      <xdr:col>40</xdr:col>
      <xdr:colOff>264442</xdr:colOff>
      <xdr:row>1063</xdr:row>
      <xdr:rowOff>75353</xdr:rowOff>
    </xdr:to>
    <xdr:sp macro="" textlink="">
      <xdr:nvSpPr>
        <xdr:cNvPr id="805" name="Rectangle 37">
          <a:extLst>
            <a:ext uri="{FF2B5EF4-FFF2-40B4-BE49-F238E27FC236}">
              <a16:creationId xmlns:a16="http://schemas.microsoft.com/office/drawing/2014/main" id="{00000000-0008-0000-0200-000025030000}"/>
            </a:ext>
          </a:extLst>
        </xdr:cNvPr>
        <xdr:cNvSpPr>
          <a:spLocks noChangeArrowheads="1"/>
        </xdr:cNvSpPr>
      </xdr:nvSpPr>
      <xdr:spPr bwMode="auto">
        <a:xfrm>
          <a:off x="1061240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1063</xdr:row>
      <xdr:rowOff>142875</xdr:rowOff>
    </xdr:from>
    <xdr:to>
      <xdr:col>47</xdr:col>
      <xdr:colOff>228600</xdr:colOff>
      <xdr:row>1063</xdr:row>
      <xdr:rowOff>142875</xdr:rowOff>
    </xdr:to>
    <xdr:sp macro="" textlink="">
      <xdr:nvSpPr>
        <xdr:cNvPr id="806" name="Rectangle 15">
          <a:extLst>
            <a:ext uri="{FF2B5EF4-FFF2-40B4-BE49-F238E27FC236}">
              <a16:creationId xmlns:a16="http://schemas.microsoft.com/office/drawing/2014/main" id="{00000000-0008-0000-0200-000026030000}"/>
            </a:ext>
          </a:extLst>
        </xdr:cNvPr>
        <xdr:cNvSpPr>
          <a:spLocks noChangeArrowheads="1"/>
        </xdr:cNvSpPr>
      </xdr:nvSpPr>
      <xdr:spPr bwMode="auto">
        <a:xfrm>
          <a:off x="12359640" y="251366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1063</xdr:row>
      <xdr:rowOff>142875</xdr:rowOff>
    </xdr:from>
    <xdr:to>
      <xdr:col>47</xdr:col>
      <xdr:colOff>228600</xdr:colOff>
      <xdr:row>1063</xdr:row>
      <xdr:rowOff>142875</xdr:rowOff>
    </xdr:to>
    <xdr:sp macro="" textlink="">
      <xdr:nvSpPr>
        <xdr:cNvPr id="807" name="Rectangle 29">
          <a:extLst>
            <a:ext uri="{FF2B5EF4-FFF2-40B4-BE49-F238E27FC236}">
              <a16:creationId xmlns:a16="http://schemas.microsoft.com/office/drawing/2014/main" id="{00000000-0008-0000-0200-000027030000}"/>
            </a:ext>
          </a:extLst>
        </xdr:cNvPr>
        <xdr:cNvSpPr>
          <a:spLocks noChangeArrowheads="1"/>
        </xdr:cNvSpPr>
      </xdr:nvSpPr>
      <xdr:spPr bwMode="auto">
        <a:xfrm>
          <a:off x="12359640" y="251366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1063</xdr:row>
      <xdr:rowOff>142875</xdr:rowOff>
    </xdr:from>
    <xdr:to>
      <xdr:col>47</xdr:col>
      <xdr:colOff>228600</xdr:colOff>
      <xdr:row>1063</xdr:row>
      <xdr:rowOff>142875</xdr:rowOff>
    </xdr:to>
    <xdr:sp macro="" textlink="">
      <xdr:nvSpPr>
        <xdr:cNvPr id="808" name="Rectangle 33">
          <a:extLst>
            <a:ext uri="{FF2B5EF4-FFF2-40B4-BE49-F238E27FC236}">
              <a16:creationId xmlns:a16="http://schemas.microsoft.com/office/drawing/2014/main" id="{00000000-0008-0000-0200-000028030000}"/>
            </a:ext>
          </a:extLst>
        </xdr:cNvPr>
        <xdr:cNvSpPr>
          <a:spLocks noChangeArrowheads="1"/>
        </xdr:cNvSpPr>
      </xdr:nvSpPr>
      <xdr:spPr bwMode="auto">
        <a:xfrm>
          <a:off x="12359640" y="251366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1063</xdr:row>
      <xdr:rowOff>142875</xdr:rowOff>
    </xdr:from>
    <xdr:to>
      <xdr:col>47</xdr:col>
      <xdr:colOff>228600</xdr:colOff>
      <xdr:row>1063</xdr:row>
      <xdr:rowOff>142875</xdr:rowOff>
    </xdr:to>
    <xdr:sp macro="" textlink="">
      <xdr:nvSpPr>
        <xdr:cNvPr id="809" name="Rectangle 37">
          <a:extLst>
            <a:ext uri="{FF2B5EF4-FFF2-40B4-BE49-F238E27FC236}">
              <a16:creationId xmlns:a16="http://schemas.microsoft.com/office/drawing/2014/main" id="{00000000-0008-0000-0200-000029030000}"/>
            </a:ext>
          </a:extLst>
        </xdr:cNvPr>
        <xdr:cNvSpPr>
          <a:spLocks noChangeArrowheads="1"/>
        </xdr:cNvSpPr>
      </xdr:nvSpPr>
      <xdr:spPr bwMode="auto">
        <a:xfrm>
          <a:off x="12359640" y="251366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1063</xdr:row>
      <xdr:rowOff>75353</xdr:rowOff>
    </xdr:from>
    <xdr:to>
      <xdr:col>40</xdr:col>
      <xdr:colOff>264442</xdr:colOff>
      <xdr:row>1063</xdr:row>
      <xdr:rowOff>75353</xdr:rowOff>
    </xdr:to>
    <xdr:sp macro="" textlink="">
      <xdr:nvSpPr>
        <xdr:cNvPr id="810" name="Rectangle 15">
          <a:extLst>
            <a:ext uri="{FF2B5EF4-FFF2-40B4-BE49-F238E27FC236}">
              <a16:creationId xmlns:a16="http://schemas.microsoft.com/office/drawing/2014/main" id="{00000000-0008-0000-0200-00002A030000}"/>
            </a:ext>
          </a:extLst>
        </xdr:cNvPr>
        <xdr:cNvSpPr>
          <a:spLocks noChangeArrowheads="1"/>
        </xdr:cNvSpPr>
      </xdr:nvSpPr>
      <xdr:spPr bwMode="auto">
        <a:xfrm>
          <a:off x="1061240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1063</xdr:row>
      <xdr:rowOff>75353</xdr:rowOff>
    </xdr:from>
    <xdr:to>
      <xdr:col>40</xdr:col>
      <xdr:colOff>264442</xdr:colOff>
      <xdr:row>1063</xdr:row>
      <xdr:rowOff>75353</xdr:rowOff>
    </xdr:to>
    <xdr:sp macro="" textlink="">
      <xdr:nvSpPr>
        <xdr:cNvPr id="811" name="Rectangle 29">
          <a:extLst>
            <a:ext uri="{FF2B5EF4-FFF2-40B4-BE49-F238E27FC236}">
              <a16:creationId xmlns:a16="http://schemas.microsoft.com/office/drawing/2014/main" id="{00000000-0008-0000-0200-00002B030000}"/>
            </a:ext>
          </a:extLst>
        </xdr:cNvPr>
        <xdr:cNvSpPr>
          <a:spLocks noChangeArrowheads="1"/>
        </xdr:cNvSpPr>
      </xdr:nvSpPr>
      <xdr:spPr bwMode="auto">
        <a:xfrm>
          <a:off x="1061240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1063</xdr:row>
      <xdr:rowOff>75353</xdr:rowOff>
    </xdr:from>
    <xdr:to>
      <xdr:col>40</xdr:col>
      <xdr:colOff>264442</xdr:colOff>
      <xdr:row>1063</xdr:row>
      <xdr:rowOff>75353</xdr:rowOff>
    </xdr:to>
    <xdr:sp macro="" textlink="">
      <xdr:nvSpPr>
        <xdr:cNvPr id="812" name="Rectangle 33">
          <a:extLst>
            <a:ext uri="{FF2B5EF4-FFF2-40B4-BE49-F238E27FC236}">
              <a16:creationId xmlns:a16="http://schemas.microsoft.com/office/drawing/2014/main" id="{00000000-0008-0000-0200-00002C030000}"/>
            </a:ext>
          </a:extLst>
        </xdr:cNvPr>
        <xdr:cNvSpPr>
          <a:spLocks noChangeArrowheads="1"/>
        </xdr:cNvSpPr>
      </xdr:nvSpPr>
      <xdr:spPr bwMode="auto">
        <a:xfrm>
          <a:off x="1061240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1063</xdr:row>
      <xdr:rowOff>75353</xdr:rowOff>
    </xdr:from>
    <xdr:to>
      <xdr:col>40</xdr:col>
      <xdr:colOff>264442</xdr:colOff>
      <xdr:row>1063</xdr:row>
      <xdr:rowOff>75353</xdr:rowOff>
    </xdr:to>
    <xdr:sp macro="" textlink="">
      <xdr:nvSpPr>
        <xdr:cNvPr id="813" name="Rectangle 37">
          <a:extLst>
            <a:ext uri="{FF2B5EF4-FFF2-40B4-BE49-F238E27FC236}">
              <a16:creationId xmlns:a16="http://schemas.microsoft.com/office/drawing/2014/main" id="{00000000-0008-0000-0200-00002D030000}"/>
            </a:ext>
          </a:extLst>
        </xdr:cNvPr>
        <xdr:cNvSpPr>
          <a:spLocks noChangeArrowheads="1"/>
        </xdr:cNvSpPr>
      </xdr:nvSpPr>
      <xdr:spPr bwMode="auto">
        <a:xfrm>
          <a:off x="1061240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1063</xdr:row>
      <xdr:rowOff>142875</xdr:rowOff>
    </xdr:from>
    <xdr:to>
      <xdr:col>47</xdr:col>
      <xdr:colOff>228600</xdr:colOff>
      <xdr:row>1063</xdr:row>
      <xdr:rowOff>142875</xdr:rowOff>
    </xdr:to>
    <xdr:sp macro="" textlink="">
      <xdr:nvSpPr>
        <xdr:cNvPr id="814" name="Rectangle 15">
          <a:extLst>
            <a:ext uri="{FF2B5EF4-FFF2-40B4-BE49-F238E27FC236}">
              <a16:creationId xmlns:a16="http://schemas.microsoft.com/office/drawing/2014/main" id="{00000000-0008-0000-0200-00002E030000}"/>
            </a:ext>
          </a:extLst>
        </xdr:cNvPr>
        <xdr:cNvSpPr>
          <a:spLocks noChangeArrowheads="1"/>
        </xdr:cNvSpPr>
      </xdr:nvSpPr>
      <xdr:spPr bwMode="auto">
        <a:xfrm>
          <a:off x="12359640" y="251366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1063</xdr:row>
      <xdr:rowOff>142875</xdr:rowOff>
    </xdr:from>
    <xdr:to>
      <xdr:col>47</xdr:col>
      <xdr:colOff>228600</xdr:colOff>
      <xdr:row>1063</xdr:row>
      <xdr:rowOff>142875</xdr:rowOff>
    </xdr:to>
    <xdr:sp macro="" textlink="">
      <xdr:nvSpPr>
        <xdr:cNvPr id="815" name="Rectangle 29">
          <a:extLst>
            <a:ext uri="{FF2B5EF4-FFF2-40B4-BE49-F238E27FC236}">
              <a16:creationId xmlns:a16="http://schemas.microsoft.com/office/drawing/2014/main" id="{00000000-0008-0000-0200-00002F030000}"/>
            </a:ext>
          </a:extLst>
        </xdr:cNvPr>
        <xdr:cNvSpPr>
          <a:spLocks noChangeArrowheads="1"/>
        </xdr:cNvSpPr>
      </xdr:nvSpPr>
      <xdr:spPr bwMode="auto">
        <a:xfrm>
          <a:off x="12359640" y="251366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1063</xdr:row>
      <xdr:rowOff>142875</xdr:rowOff>
    </xdr:from>
    <xdr:to>
      <xdr:col>47</xdr:col>
      <xdr:colOff>228600</xdr:colOff>
      <xdr:row>1063</xdr:row>
      <xdr:rowOff>142875</xdr:rowOff>
    </xdr:to>
    <xdr:sp macro="" textlink="">
      <xdr:nvSpPr>
        <xdr:cNvPr id="816" name="Rectangle 33">
          <a:extLst>
            <a:ext uri="{FF2B5EF4-FFF2-40B4-BE49-F238E27FC236}">
              <a16:creationId xmlns:a16="http://schemas.microsoft.com/office/drawing/2014/main" id="{00000000-0008-0000-0200-000030030000}"/>
            </a:ext>
          </a:extLst>
        </xdr:cNvPr>
        <xdr:cNvSpPr>
          <a:spLocks noChangeArrowheads="1"/>
        </xdr:cNvSpPr>
      </xdr:nvSpPr>
      <xdr:spPr bwMode="auto">
        <a:xfrm>
          <a:off x="12359640" y="251366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1063</xdr:row>
      <xdr:rowOff>142875</xdr:rowOff>
    </xdr:from>
    <xdr:to>
      <xdr:col>47</xdr:col>
      <xdr:colOff>228600</xdr:colOff>
      <xdr:row>1063</xdr:row>
      <xdr:rowOff>142875</xdr:rowOff>
    </xdr:to>
    <xdr:sp macro="" textlink="">
      <xdr:nvSpPr>
        <xdr:cNvPr id="817" name="Rectangle 37">
          <a:extLst>
            <a:ext uri="{FF2B5EF4-FFF2-40B4-BE49-F238E27FC236}">
              <a16:creationId xmlns:a16="http://schemas.microsoft.com/office/drawing/2014/main" id="{00000000-0008-0000-0200-000031030000}"/>
            </a:ext>
          </a:extLst>
        </xdr:cNvPr>
        <xdr:cNvSpPr>
          <a:spLocks noChangeArrowheads="1"/>
        </xdr:cNvSpPr>
      </xdr:nvSpPr>
      <xdr:spPr bwMode="auto">
        <a:xfrm>
          <a:off x="12359640" y="251366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1063</xdr:row>
      <xdr:rowOff>75353</xdr:rowOff>
    </xdr:from>
    <xdr:to>
      <xdr:col>37</xdr:col>
      <xdr:colOff>264442</xdr:colOff>
      <xdr:row>1063</xdr:row>
      <xdr:rowOff>75353</xdr:rowOff>
    </xdr:to>
    <xdr:sp macro="" textlink="">
      <xdr:nvSpPr>
        <xdr:cNvPr id="818" name="Rectangle 15">
          <a:extLst>
            <a:ext uri="{FF2B5EF4-FFF2-40B4-BE49-F238E27FC236}">
              <a16:creationId xmlns:a16="http://schemas.microsoft.com/office/drawing/2014/main" id="{00000000-0008-0000-0200-000032030000}"/>
            </a:ext>
          </a:extLst>
        </xdr:cNvPr>
        <xdr:cNvSpPr>
          <a:spLocks noChangeArrowheads="1"/>
        </xdr:cNvSpPr>
      </xdr:nvSpPr>
      <xdr:spPr bwMode="auto">
        <a:xfrm>
          <a:off x="981230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1063</xdr:row>
      <xdr:rowOff>75353</xdr:rowOff>
    </xdr:from>
    <xdr:to>
      <xdr:col>37</xdr:col>
      <xdr:colOff>264442</xdr:colOff>
      <xdr:row>1063</xdr:row>
      <xdr:rowOff>75353</xdr:rowOff>
    </xdr:to>
    <xdr:sp macro="" textlink="">
      <xdr:nvSpPr>
        <xdr:cNvPr id="819" name="Rectangle 29">
          <a:extLst>
            <a:ext uri="{FF2B5EF4-FFF2-40B4-BE49-F238E27FC236}">
              <a16:creationId xmlns:a16="http://schemas.microsoft.com/office/drawing/2014/main" id="{00000000-0008-0000-0200-000033030000}"/>
            </a:ext>
          </a:extLst>
        </xdr:cNvPr>
        <xdr:cNvSpPr>
          <a:spLocks noChangeArrowheads="1"/>
        </xdr:cNvSpPr>
      </xdr:nvSpPr>
      <xdr:spPr bwMode="auto">
        <a:xfrm>
          <a:off x="981230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1063</xdr:row>
      <xdr:rowOff>75353</xdr:rowOff>
    </xdr:from>
    <xdr:to>
      <xdr:col>37</xdr:col>
      <xdr:colOff>264442</xdr:colOff>
      <xdr:row>1063</xdr:row>
      <xdr:rowOff>75353</xdr:rowOff>
    </xdr:to>
    <xdr:sp macro="" textlink="">
      <xdr:nvSpPr>
        <xdr:cNvPr id="820" name="Rectangle 33">
          <a:extLst>
            <a:ext uri="{FF2B5EF4-FFF2-40B4-BE49-F238E27FC236}">
              <a16:creationId xmlns:a16="http://schemas.microsoft.com/office/drawing/2014/main" id="{00000000-0008-0000-0200-000034030000}"/>
            </a:ext>
          </a:extLst>
        </xdr:cNvPr>
        <xdr:cNvSpPr>
          <a:spLocks noChangeArrowheads="1"/>
        </xdr:cNvSpPr>
      </xdr:nvSpPr>
      <xdr:spPr bwMode="auto">
        <a:xfrm>
          <a:off x="981230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1063</xdr:row>
      <xdr:rowOff>75353</xdr:rowOff>
    </xdr:from>
    <xdr:to>
      <xdr:col>37</xdr:col>
      <xdr:colOff>264442</xdr:colOff>
      <xdr:row>1063</xdr:row>
      <xdr:rowOff>75353</xdr:rowOff>
    </xdr:to>
    <xdr:sp macro="" textlink="">
      <xdr:nvSpPr>
        <xdr:cNvPr id="821" name="Rectangle 37">
          <a:extLst>
            <a:ext uri="{FF2B5EF4-FFF2-40B4-BE49-F238E27FC236}">
              <a16:creationId xmlns:a16="http://schemas.microsoft.com/office/drawing/2014/main" id="{00000000-0008-0000-0200-000035030000}"/>
            </a:ext>
          </a:extLst>
        </xdr:cNvPr>
        <xdr:cNvSpPr>
          <a:spLocks noChangeArrowheads="1"/>
        </xdr:cNvSpPr>
      </xdr:nvSpPr>
      <xdr:spPr bwMode="auto">
        <a:xfrm>
          <a:off x="981230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1063</xdr:row>
      <xdr:rowOff>142875</xdr:rowOff>
    </xdr:from>
    <xdr:to>
      <xdr:col>44</xdr:col>
      <xdr:colOff>228600</xdr:colOff>
      <xdr:row>1063</xdr:row>
      <xdr:rowOff>142875</xdr:rowOff>
    </xdr:to>
    <xdr:sp macro="" textlink="">
      <xdr:nvSpPr>
        <xdr:cNvPr id="822" name="Rectangle 15">
          <a:extLst>
            <a:ext uri="{FF2B5EF4-FFF2-40B4-BE49-F238E27FC236}">
              <a16:creationId xmlns:a16="http://schemas.microsoft.com/office/drawing/2014/main" id="{00000000-0008-0000-0200-000036030000}"/>
            </a:ext>
          </a:extLst>
        </xdr:cNvPr>
        <xdr:cNvSpPr>
          <a:spLocks noChangeArrowheads="1"/>
        </xdr:cNvSpPr>
      </xdr:nvSpPr>
      <xdr:spPr bwMode="auto">
        <a:xfrm>
          <a:off x="11605260" y="251366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1063</xdr:row>
      <xdr:rowOff>142875</xdr:rowOff>
    </xdr:from>
    <xdr:to>
      <xdr:col>44</xdr:col>
      <xdr:colOff>228600</xdr:colOff>
      <xdr:row>1063</xdr:row>
      <xdr:rowOff>142875</xdr:rowOff>
    </xdr:to>
    <xdr:sp macro="" textlink="">
      <xdr:nvSpPr>
        <xdr:cNvPr id="823" name="Rectangle 29">
          <a:extLst>
            <a:ext uri="{FF2B5EF4-FFF2-40B4-BE49-F238E27FC236}">
              <a16:creationId xmlns:a16="http://schemas.microsoft.com/office/drawing/2014/main" id="{00000000-0008-0000-0200-000037030000}"/>
            </a:ext>
          </a:extLst>
        </xdr:cNvPr>
        <xdr:cNvSpPr>
          <a:spLocks noChangeArrowheads="1"/>
        </xdr:cNvSpPr>
      </xdr:nvSpPr>
      <xdr:spPr bwMode="auto">
        <a:xfrm>
          <a:off x="11605260" y="251366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1063</xdr:row>
      <xdr:rowOff>142875</xdr:rowOff>
    </xdr:from>
    <xdr:to>
      <xdr:col>44</xdr:col>
      <xdr:colOff>228600</xdr:colOff>
      <xdr:row>1063</xdr:row>
      <xdr:rowOff>142875</xdr:rowOff>
    </xdr:to>
    <xdr:sp macro="" textlink="">
      <xdr:nvSpPr>
        <xdr:cNvPr id="824" name="Rectangle 33">
          <a:extLst>
            <a:ext uri="{FF2B5EF4-FFF2-40B4-BE49-F238E27FC236}">
              <a16:creationId xmlns:a16="http://schemas.microsoft.com/office/drawing/2014/main" id="{00000000-0008-0000-0200-000038030000}"/>
            </a:ext>
          </a:extLst>
        </xdr:cNvPr>
        <xdr:cNvSpPr>
          <a:spLocks noChangeArrowheads="1"/>
        </xdr:cNvSpPr>
      </xdr:nvSpPr>
      <xdr:spPr bwMode="auto">
        <a:xfrm>
          <a:off x="11605260" y="251366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1063</xdr:row>
      <xdr:rowOff>142875</xdr:rowOff>
    </xdr:from>
    <xdr:to>
      <xdr:col>44</xdr:col>
      <xdr:colOff>228600</xdr:colOff>
      <xdr:row>1063</xdr:row>
      <xdr:rowOff>142875</xdr:rowOff>
    </xdr:to>
    <xdr:sp macro="" textlink="">
      <xdr:nvSpPr>
        <xdr:cNvPr id="825" name="Rectangle 37">
          <a:extLst>
            <a:ext uri="{FF2B5EF4-FFF2-40B4-BE49-F238E27FC236}">
              <a16:creationId xmlns:a16="http://schemas.microsoft.com/office/drawing/2014/main" id="{00000000-0008-0000-0200-000039030000}"/>
            </a:ext>
          </a:extLst>
        </xdr:cNvPr>
        <xdr:cNvSpPr>
          <a:spLocks noChangeArrowheads="1"/>
        </xdr:cNvSpPr>
      </xdr:nvSpPr>
      <xdr:spPr bwMode="auto">
        <a:xfrm>
          <a:off x="11605260" y="251366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1063</xdr:row>
      <xdr:rowOff>75353</xdr:rowOff>
    </xdr:from>
    <xdr:to>
      <xdr:col>37</xdr:col>
      <xdr:colOff>264442</xdr:colOff>
      <xdr:row>1063</xdr:row>
      <xdr:rowOff>75353</xdr:rowOff>
    </xdr:to>
    <xdr:sp macro="" textlink="">
      <xdr:nvSpPr>
        <xdr:cNvPr id="826" name="Rectangle 15">
          <a:extLst>
            <a:ext uri="{FF2B5EF4-FFF2-40B4-BE49-F238E27FC236}">
              <a16:creationId xmlns:a16="http://schemas.microsoft.com/office/drawing/2014/main" id="{00000000-0008-0000-0200-00003A030000}"/>
            </a:ext>
          </a:extLst>
        </xdr:cNvPr>
        <xdr:cNvSpPr>
          <a:spLocks noChangeArrowheads="1"/>
        </xdr:cNvSpPr>
      </xdr:nvSpPr>
      <xdr:spPr bwMode="auto">
        <a:xfrm>
          <a:off x="981230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1063</xdr:row>
      <xdr:rowOff>75353</xdr:rowOff>
    </xdr:from>
    <xdr:to>
      <xdr:col>37</xdr:col>
      <xdr:colOff>264442</xdr:colOff>
      <xdr:row>1063</xdr:row>
      <xdr:rowOff>75353</xdr:rowOff>
    </xdr:to>
    <xdr:sp macro="" textlink="">
      <xdr:nvSpPr>
        <xdr:cNvPr id="827" name="Rectangle 29">
          <a:extLst>
            <a:ext uri="{FF2B5EF4-FFF2-40B4-BE49-F238E27FC236}">
              <a16:creationId xmlns:a16="http://schemas.microsoft.com/office/drawing/2014/main" id="{00000000-0008-0000-0200-00003B030000}"/>
            </a:ext>
          </a:extLst>
        </xdr:cNvPr>
        <xdr:cNvSpPr>
          <a:spLocks noChangeArrowheads="1"/>
        </xdr:cNvSpPr>
      </xdr:nvSpPr>
      <xdr:spPr bwMode="auto">
        <a:xfrm>
          <a:off x="981230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1063</xdr:row>
      <xdr:rowOff>75353</xdr:rowOff>
    </xdr:from>
    <xdr:to>
      <xdr:col>37</xdr:col>
      <xdr:colOff>264442</xdr:colOff>
      <xdr:row>1063</xdr:row>
      <xdr:rowOff>75353</xdr:rowOff>
    </xdr:to>
    <xdr:sp macro="" textlink="">
      <xdr:nvSpPr>
        <xdr:cNvPr id="828" name="Rectangle 33">
          <a:extLst>
            <a:ext uri="{FF2B5EF4-FFF2-40B4-BE49-F238E27FC236}">
              <a16:creationId xmlns:a16="http://schemas.microsoft.com/office/drawing/2014/main" id="{00000000-0008-0000-0200-00003C030000}"/>
            </a:ext>
          </a:extLst>
        </xdr:cNvPr>
        <xdr:cNvSpPr>
          <a:spLocks noChangeArrowheads="1"/>
        </xdr:cNvSpPr>
      </xdr:nvSpPr>
      <xdr:spPr bwMode="auto">
        <a:xfrm>
          <a:off x="981230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1063</xdr:row>
      <xdr:rowOff>75353</xdr:rowOff>
    </xdr:from>
    <xdr:to>
      <xdr:col>37</xdr:col>
      <xdr:colOff>264442</xdr:colOff>
      <xdr:row>1063</xdr:row>
      <xdr:rowOff>75353</xdr:rowOff>
    </xdr:to>
    <xdr:sp macro="" textlink="">
      <xdr:nvSpPr>
        <xdr:cNvPr id="829" name="Rectangle 37">
          <a:extLst>
            <a:ext uri="{FF2B5EF4-FFF2-40B4-BE49-F238E27FC236}">
              <a16:creationId xmlns:a16="http://schemas.microsoft.com/office/drawing/2014/main" id="{00000000-0008-0000-0200-00003D030000}"/>
            </a:ext>
          </a:extLst>
        </xdr:cNvPr>
        <xdr:cNvSpPr>
          <a:spLocks noChangeArrowheads="1"/>
        </xdr:cNvSpPr>
      </xdr:nvSpPr>
      <xdr:spPr bwMode="auto">
        <a:xfrm>
          <a:off x="981230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1063</xdr:row>
      <xdr:rowOff>142875</xdr:rowOff>
    </xdr:from>
    <xdr:to>
      <xdr:col>44</xdr:col>
      <xdr:colOff>228600</xdr:colOff>
      <xdr:row>1063</xdr:row>
      <xdr:rowOff>142875</xdr:rowOff>
    </xdr:to>
    <xdr:sp macro="" textlink="">
      <xdr:nvSpPr>
        <xdr:cNvPr id="830" name="Rectangle 15">
          <a:extLst>
            <a:ext uri="{FF2B5EF4-FFF2-40B4-BE49-F238E27FC236}">
              <a16:creationId xmlns:a16="http://schemas.microsoft.com/office/drawing/2014/main" id="{00000000-0008-0000-0200-00003E030000}"/>
            </a:ext>
          </a:extLst>
        </xdr:cNvPr>
        <xdr:cNvSpPr>
          <a:spLocks noChangeArrowheads="1"/>
        </xdr:cNvSpPr>
      </xdr:nvSpPr>
      <xdr:spPr bwMode="auto">
        <a:xfrm>
          <a:off x="11605260" y="251366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1063</xdr:row>
      <xdr:rowOff>142875</xdr:rowOff>
    </xdr:from>
    <xdr:to>
      <xdr:col>44</xdr:col>
      <xdr:colOff>228600</xdr:colOff>
      <xdr:row>1063</xdr:row>
      <xdr:rowOff>142875</xdr:rowOff>
    </xdr:to>
    <xdr:sp macro="" textlink="">
      <xdr:nvSpPr>
        <xdr:cNvPr id="831" name="Rectangle 29">
          <a:extLst>
            <a:ext uri="{FF2B5EF4-FFF2-40B4-BE49-F238E27FC236}">
              <a16:creationId xmlns:a16="http://schemas.microsoft.com/office/drawing/2014/main" id="{00000000-0008-0000-0200-00003F030000}"/>
            </a:ext>
          </a:extLst>
        </xdr:cNvPr>
        <xdr:cNvSpPr>
          <a:spLocks noChangeArrowheads="1"/>
        </xdr:cNvSpPr>
      </xdr:nvSpPr>
      <xdr:spPr bwMode="auto">
        <a:xfrm>
          <a:off x="11605260" y="251366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1063</xdr:row>
      <xdr:rowOff>142875</xdr:rowOff>
    </xdr:from>
    <xdr:to>
      <xdr:col>44</xdr:col>
      <xdr:colOff>228600</xdr:colOff>
      <xdr:row>1063</xdr:row>
      <xdr:rowOff>142875</xdr:rowOff>
    </xdr:to>
    <xdr:sp macro="" textlink="">
      <xdr:nvSpPr>
        <xdr:cNvPr id="832" name="Rectangle 33">
          <a:extLst>
            <a:ext uri="{FF2B5EF4-FFF2-40B4-BE49-F238E27FC236}">
              <a16:creationId xmlns:a16="http://schemas.microsoft.com/office/drawing/2014/main" id="{00000000-0008-0000-0200-000040030000}"/>
            </a:ext>
          </a:extLst>
        </xdr:cNvPr>
        <xdr:cNvSpPr>
          <a:spLocks noChangeArrowheads="1"/>
        </xdr:cNvSpPr>
      </xdr:nvSpPr>
      <xdr:spPr bwMode="auto">
        <a:xfrm>
          <a:off x="11605260" y="251366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1063</xdr:row>
      <xdr:rowOff>142875</xdr:rowOff>
    </xdr:from>
    <xdr:to>
      <xdr:col>44</xdr:col>
      <xdr:colOff>228600</xdr:colOff>
      <xdr:row>1063</xdr:row>
      <xdr:rowOff>142875</xdr:rowOff>
    </xdr:to>
    <xdr:sp macro="" textlink="">
      <xdr:nvSpPr>
        <xdr:cNvPr id="833" name="Rectangle 37">
          <a:extLst>
            <a:ext uri="{FF2B5EF4-FFF2-40B4-BE49-F238E27FC236}">
              <a16:creationId xmlns:a16="http://schemas.microsoft.com/office/drawing/2014/main" id="{00000000-0008-0000-0200-000041030000}"/>
            </a:ext>
          </a:extLst>
        </xdr:cNvPr>
        <xdr:cNvSpPr>
          <a:spLocks noChangeArrowheads="1"/>
        </xdr:cNvSpPr>
      </xdr:nvSpPr>
      <xdr:spPr bwMode="auto">
        <a:xfrm>
          <a:off x="11605260" y="251366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1066</xdr:row>
      <xdr:rowOff>75353</xdr:rowOff>
    </xdr:from>
    <xdr:to>
      <xdr:col>44</xdr:col>
      <xdr:colOff>264442</xdr:colOff>
      <xdr:row>1066</xdr:row>
      <xdr:rowOff>75353</xdr:rowOff>
    </xdr:to>
    <xdr:sp macro="" textlink="">
      <xdr:nvSpPr>
        <xdr:cNvPr id="834" name="Rectangle 15">
          <a:extLst>
            <a:ext uri="{FF2B5EF4-FFF2-40B4-BE49-F238E27FC236}">
              <a16:creationId xmlns:a16="http://schemas.microsoft.com/office/drawing/2014/main" id="{00000000-0008-0000-0200-000042030000}"/>
            </a:ext>
          </a:extLst>
        </xdr:cNvPr>
        <xdr:cNvSpPr>
          <a:spLocks noChangeArrowheads="1"/>
        </xdr:cNvSpPr>
      </xdr:nvSpPr>
      <xdr:spPr bwMode="auto">
        <a:xfrm>
          <a:off x="11625862" y="251870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1066</xdr:row>
      <xdr:rowOff>75353</xdr:rowOff>
    </xdr:from>
    <xdr:to>
      <xdr:col>44</xdr:col>
      <xdr:colOff>264442</xdr:colOff>
      <xdr:row>1066</xdr:row>
      <xdr:rowOff>75353</xdr:rowOff>
    </xdr:to>
    <xdr:sp macro="" textlink="">
      <xdr:nvSpPr>
        <xdr:cNvPr id="835" name="Rectangle 29">
          <a:extLst>
            <a:ext uri="{FF2B5EF4-FFF2-40B4-BE49-F238E27FC236}">
              <a16:creationId xmlns:a16="http://schemas.microsoft.com/office/drawing/2014/main" id="{00000000-0008-0000-0200-000043030000}"/>
            </a:ext>
          </a:extLst>
        </xdr:cNvPr>
        <xdr:cNvSpPr>
          <a:spLocks noChangeArrowheads="1"/>
        </xdr:cNvSpPr>
      </xdr:nvSpPr>
      <xdr:spPr bwMode="auto">
        <a:xfrm>
          <a:off x="11625862" y="251870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1066</xdr:row>
      <xdr:rowOff>75353</xdr:rowOff>
    </xdr:from>
    <xdr:to>
      <xdr:col>44</xdr:col>
      <xdr:colOff>264442</xdr:colOff>
      <xdr:row>1066</xdr:row>
      <xdr:rowOff>75353</xdr:rowOff>
    </xdr:to>
    <xdr:sp macro="" textlink="">
      <xdr:nvSpPr>
        <xdr:cNvPr id="836" name="Rectangle 33">
          <a:extLst>
            <a:ext uri="{FF2B5EF4-FFF2-40B4-BE49-F238E27FC236}">
              <a16:creationId xmlns:a16="http://schemas.microsoft.com/office/drawing/2014/main" id="{00000000-0008-0000-0200-000044030000}"/>
            </a:ext>
          </a:extLst>
        </xdr:cNvPr>
        <xdr:cNvSpPr>
          <a:spLocks noChangeArrowheads="1"/>
        </xdr:cNvSpPr>
      </xdr:nvSpPr>
      <xdr:spPr bwMode="auto">
        <a:xfrm>
          <a:off x="11625862" y="251870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1066</xdr:row>
      <xdr:rowOff>75353</xdr:rowOff>
    </xdr:from>
    <xdr:to>
      <xdr:col>44</xdr:col>
      <xdr:colOff>264442</xdr:colOff>
      <xdr:row>1066</xdr:row>
      <xdr:rowOff>75353</xdr:rowOff>
    </xdr:to>
    <xdr:sp macro="" textlink="">
      <xdr:nvSpPr>
        <xdr:cNvPr id="837" name="Rectangle 37">
          <a:extLst>
            <a:ext uri="{FF2B5EF4-FFF2-40B4-BE49-F238E27FC236}">
              <a16:creationId xmlns:a16="http://schemas.microsoft.com/office/drawing/2014/main" id="{00000000-0008-0000-0200-000045030000}"/>
            </a:ext>
          </a:extLst>
        </xdr:cNvPr>
        <xdr:cNvSpPr>
          <a:spLocks noChangeArrowheads="1"/>
        </xdr:cNvSpPr>
      </xdr:nvSpPr>
      <xdr:spPr bwMode="auto">
        <a:xfrm>
          <a:off x="11625862" y="2518706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1063</xdr:row>
      <xdr:rowOff>75353</xdr:rowOff>
    </xdr:from>
    <xdr:to>
      <xdr:col>38</xdr:col>
      <xdr:colOff>264442</xdr:colOff>
      <xdr:row>1063</xdr:row>
      <xdr:rowOff>75353</xdr:rowOff>
    </xdr:to>
    <xdr:sp macro="" textlink="">
      <xdr:nvSpPr>
        <xdr:cNvPr id="838" name="Rectangle 15">
          <a:extLst>
            <a:ext uri="{FF2B5EF4-FFF2-40B4-BE49-F238E27FC236}">
              <a16:creationId xmlns:a16="http://schemas.microsoft.com/office/drawing/2014/main" id="{00000000-0008-0000-0200-000046030000}"/>
            </a:ext>
          </a:extLst>
        </xdr:cNvPr>
        <xdr:cNvSpPr>
          <a:spLocks noChangeArrowheads="1"/>
        </xdr:cNvSpPr>
      </xdr:nvSpPr>
      <xdr:spPr bwMode="auto">
        <a:xfrm>
          <a:off x="1008662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1063</xdr:row>
      <xdr:rowOff>75353</xdr:rowOff>
    </xdr:from>
    <xdr:to>
      <xdr:col>38</xdr:col>
      <xdr:colOff>264442</xdr:colOff>
      <xdr:row>1063</xdr:row>
      <xdr:rowOff>75353</xdr:rowOff>
    </xdr:to>
    <xdr:sp macro="" textlink="">
      <xdr:nvSpPr>
        <xdr:cNvPr id="839" name="Rectangle 29">
          <a:extLst>
            <a:ext uri="{FF2B5EF4-FFF2-40B4-BE49-F238E27FC236}">
              <a16:creationId xmlns:a16="http://schemas.microsoft.com/office/drawing/2014/main" id="{00000000-0008-0000-0200-000047030000}"/>
            </a:ext>
          </a:extLst>
        </xdr:cNvPr>
        <xdr:cNvSpPr>
          <a:spLocks noChangeArrowheads="1"/>
        </xdr:cNvSpPr>
      </xdr:nvSpPr>
      <xdr:spPr bwMode="auto">
        <a:xfrm>
          <a:off x="1008662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1063</xdr:row>
      <xdr:rowOff>75353</xdr:rowOff>
    </xdr:from>
    <xdr:to>
      <xdr:col>38</xdr:col>
      <xdr:colOff>264442</xdr:colOff>
      <xdr:row>1063</xdr:row>
      <xdr:rowOff>75353</xdr:rowOff>
    </xdr:to>
    <xdr:sp macro="" textlink="">
      <xdr:nvSpPr>
        <xdr:cNvPr id="840" name="Rectangle 33">
          <a:extLst>
            <a:ext uri="{FF2B5EF4-FFF2-40B4-BE49-F238E27FC236}">
              <a16:creationId xmlns:a16="http://schemas.microsoft.com/office/drawing/2014/main" id="{00000000-0008-0000-0200-000048030000}"/>
            </a:ext>
          </a:extLst>
        </xdr:cNvPr>
        <xdr:cNvSpPr>
          <a:spLocks noChangeArrowheads="1"/>
        </xdr:cNvSpPr>
      </xdr:nvSpPr>
      <xdr:spPr bwMode="auto">
        <a:xfrm>
          <a:off x="1008662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1063</xdr:row>
      <xdr:rowOff>75353</xdr:rowOff>
    </xdr:from>
    <xdr:to>
      <xdr:col>38</xdr:col>
      <xdr:colOff>264442</xdr:colOff>
      <xdr:row>1063</xdr:row>
      <xdr:rowOff>75353</xdr:rowOff>
    </xdr:to>
    <xdr:sp macro="" textlink="">
      <xdr:nvSpPr>
        <xdr:cNvPr id="841" name="Rectangle 37">
          <a:extLst>
            <a:ext uri="{FF2B5EF4-FFF2-40B4-BE49-F238E27FC236}">
              <a16:creationId xmlns:a16="http://schemas.microsoft.com/office/drawing/2014/main" id="{00000000-0008-0000-0200-000049030000}"/>
            </a:ext>
          </a:extLst>
        </xdr:cNvPr>
        <xdr:cNvSpPr>
          <a:spLocks noChangeArrowheads="1"/>
        </xdr:cNvSpPr>
      </xdr:nvSpPr>
      <xdr:spPr bwMode="auto">
        <a:xfrm>
          <a:off x="1008662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1063</xdr:row>
      <xdr:rowOff>75353</xdr:rowOff>
    </xdr:from>
    <xdr:to>
      <xdr:col>38</xdr:col>
      <xdr:colOff>264442</xdr:colOff>
      <xdr:row>1063</xdr:row>
      <xdr:rowOff>75353</xdr:rowOff>
    </xdr:to>
    <xdr:sp macro="" textlink="">
      <xdr:nvSpPr>
        <xdr:cNvPr id="842" name="Rectangle 15">
          <a:extLst>
            <a:ext uri="{FF2B5EF4-FFF2-40B4-BE49-F238E27FC236}">
              <a16:creationId xmlns:a16="http://schemas.microsoft.com/office/drawing/2014/main" id="{00000000-0008-0000-0200-00004A030000}"/>
            </a:ext>
          </a:extLst>
        </xdr:cNvPr>
        <xdr:cNvSpPr>
          <a:spLocks noChangeArrowheads="1"/>
        </xdr:cNvSpPr>
      </xdr:nvSpPr>
      <xdr:spPr bwMode="auto">
        <a:xfrm>
          <a:off x="1008662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1063</xdr:row>
      <xdr:rowOff>75353</xdr:rowOff>
    </xdr:from>
    <xdr:to>
      <xdr:col>38</xdr:col>
      <xdr:colOff>264442</xdr:colOff>
      <xdr:row>1063</xdr:row>
      <xdr:rowOff>75353</xdr:rowOff>
    </xdr:to>
    <xdr:sp macro="" textlink="">
      <xdr:nvSpPr>
        <xdr:cNvPr id="843" name="Rectangle 29">
          <a:extLst>
            <a:ext uri="{FF2B5EF4-FFF2-40B4-BE49-F238E27FC236}">
              <a16:creationId xmlns:a16="http://schemas.microsoft.com/office/drawing/2014/main" id="{00000000-0008-0000-0200-00004B030000}"/>
            </a:ext>
          </a:extLst>
        </xdr:cNvPr>
        <xdr:cNvSpPr>
          <a:spLocks noChangeArrowheads="1"/>
        </xdr:cNvSpPr>
      </xdr:nvSpPr>
      <xdr:spPr bwMode="auto">
        <a:xfrm>
          <a:off x="1008662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1063</xdr:row>
      <xdr:rowOff>75353</xdr:rowOff>
    </xdr:from>
    <xdr:to>
      <xdr:col>38</xdr:col>
      <xdr:colOff>264442</xdr:colOff>
      <xdr:row>1063</xdr:row>
      <xdr:rowOff>75353</xdr:rowOff>
    </xdr:to>
    <xdr:sp macro="" textlink="">
      <xdr:nvSpPr>
        <xdr:cNvPr id="844" name="Rectangle 33">
          <a:extLst>
            <a:ext uri="{FF2B5EF4-FFF2-40B4-BE49-F238E27FC236}">
              <a16:creationId xmlns:a16="http://schemas.microsoft.com/office/drawing/2014/main" id="{00000000-0008-0000-0200-00004C030000}"/>
            </a:ext>
          </a:extLst>
        </xdr:cNvPr>
        <xdr:cNvSpPr>
          <a:spLocks noChangeArrowheads="1"/>
        </xdr:cNvSpPr>
      </xdr:nvSpPr>
      <xdr:spPr bwMode="auto">
        <a:xfrm>
          <a:off x="1008662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1063</xdr:row>
      <xdr:rowOff>75353</xdr:rowOff>
    </xdr:from>
    <xdr:to>
      <xdr:col>38</xdr:col>
      <xdr:colOff>264442</xdr:colOff>
      <xdr:row>1063</xdr:row>
      <xdr:rowOff>75353</xdr:rowOff>
    </xdr:to>
    <xdr:sp macro="" textlink="">
      <xdr:nvSpPr>
        <xdr:cNvPr id="845" name="Rectangle 37">
          <a:extLst>
            <a:ext uri="{FF2B5EF4-FFF2-40B4-BE49-F238E27FC236}">
              <a16:creationId xmlns:a16="http://schemas.microsoft.com/office/drawing/2014/main" id="{00000000-0008-0000-0200-00004D030000}"/>
            </a:ext>
          </a:extLst>
        </xdr:cNvPr>
        <xdr:cNvSpPr>
          <a:spLocks noChangeArrowheads="1"/>
        </xdr:cNvSpPr>
      </xdr:nvSpPr>
      <xdr:spPr bwMode="auto">
        <a:xfrm>
          <a:off x="1008662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1063</xdr:row>
      <xdr:rowOff>75353</xdr:rowOff>
    </xdr:from>
    <xdr:to>
      <xdr:col>38</xdr:col>
      <xdr:colOff>264442</xdr:colOff>
      <xdr:row>1063</xdr:row>
      <xdr:rowOff>75353</xdr:rowOff>
    </xdr:to>
    <xdr:sp macro="" textlink="">
      <xdr:nvSpPr>
        <xdr:cNvPr id="846" name="Rectangle 15">
          <a:extLst>
            <a:ext uri="{FF2B5EF4-FFF2-40B4-BE49-F238E27FC236}">
              <a16:creationId xmlns:a16="http://schemas.microsoft.com/office/drawing/2014/main" id="{00000000-0008-0000-0200-00004E030000}"/>
            </a:ext>
          </a:extLst>
        </xdr:cNvPr>
        <xdr:cNvSpPr>
          <a:spLocks noChangeArrowheads="1"/>
        </xdr:cNvSpPr>
      </xdr:nvSpPr>
      <xdr:spPr bwMode="auto">
        <a:xfrm>
          <a:off x="1008662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1063</xdr:row>
      <xdr:rowOff>75353</xdr:rowOff>
    </xdr:from>
    <xdr:to>
      <xdr:col>38</xdr:col>
      <xdr:colOff>264442</xdr:colOff>
      <xdr:row>1063</xdr:row>
      <xdr:rowOff>75353</xdr:rowOff>
    </xdr:to>
    <xdr:sp macro="" textlink="">
      <xdr:nvSpPr>
        <xdr:cNvPr id="847" name="Rectangle 29">
          <a:extLst>
            <a:ext uri="{FF2B5EF4-FFF2-40B4-BE49-F238E27FC236}">
              <a16:creationId xmlns:a16="http://schemas.microsoft.com/office/drawing/2014/main" id="{00000000-0008-0000-0200-00004F030000}"/>
            </a:ext>
          </a:extLst>
        </xdr:cNvPr>
        <xdr:cNvSpPr>
          <a:spLocks noChangeArrowheads="1"/>
        </xdr:cNvSpPr>
      </xdr:nvSpPr>
      <xdr:spPr bwMode="auto">
        <a:xfrm>
          <a:off x="1008662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1063</xdr:row>
      <xdr:rowOff>75353</xdr:rowOff>
    </xdr:from>
    <xdr:to>
      <xdr:col>38</xdr:col>
      <xdr:colOff>264442</xdr:colOff>
      <xdr:row>1063</xdr:row>
      <xdr:rowOff>75353</xdr:rowOff>
    </xdr:to>
    <xdr:sp macro="" textlink="">
      <xdr:nvSpPr>
        <xdr:cNvPr id="848" name="Rectangle 33">
          <a:extLst>
            <a:ext uri="{FF2B5EF4-FFF2-40B4-BE49-F238E27FC236}">
              <a16:creationId xmlns:a16="http://schemas.microsoft.com/office/drawing/2014/main" id="{00000000-0008-0000-0200-000050030000}"/>
            </a:ext>
          </a:extLst>
        </xdr:cNvPr>
        <xdr:cNvSpPr>
          <a:spLocks noChangeArrowheads="1"/>
        </xdr:cNvSpPr>
      </xdr:nvSpPr>
      <xdr:spPr bwMode="auto">
        <a:xfrm>
          <a:off x="1008662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1063</xdr:row>
      <xdr:rowOff>75353</xdr:rowOff>
    </xdr:from>
    <xdr:to>
      <xdr:col>38</xdr:col>
      <xdr:colOff>264442</xdr:colOff>
      <xdr:row>1063</xdr:row>
      <xdr:rowOff>75353</xdr:rowOff>
    </xdr:to>
    <xdr:sp macro="" textlink="">
      <xdr:nvSpPr>
        <xdr:cNvPr id="849" name="Rectangle 37">
          <a:extLst>
            <a:ext uri="{FF2B5EF4-FFF2-40B4-BE49-F238E27FC236}">
              <a16:creationId xmlns:a16="http://schemas.microsoft.com/office/drawing/2014/main" id="{00000000-0008-0000-0200-000051030000}"/>
            </a:ext>
          </a:extLst>
        </xdr:cNvPr>
        <xdr:cNvSpPr>
          <a:spLocks noChangeArrowheads="1"/>
        </xdr:cNvSpPr>
      </xdr:nvSpPr>
      <xdr:spPr bwMode="auto">
        <a:xfrm>
          <a:off x="1008662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1063</xdr:row>
      <xdr:rowOff>75353</xdr:rowOff>
    </xdr:from>
    <xdr:to>
      <xdr:col>37</xdr:col>
      <xdr:colOff>264442</xdr:colOff>
      <xdr:row>1063</xdr:row>
      <xdr:rowOff>75353</xdr:rowOff>
    </xdr:to>
    <xdr:sp macro="" textlink="">
      <xdr:nvSpPr>
        <xdr:cNvPr id="850" name="Rectangle 15">
          <a:extLst>
            <a:ext uri="{FF2B5EF4-FFF2-40B4-BE49-F238E27FC236}">
              <a16:creationId xmlns:a16="http://schemas.microsoft.com/office/drawing/2014/main" id="{00000000-0008-0000-0200-000052030000}"/>
            </a:ext>
          </a:extLst>
        </xdr:cNvPr>
        <xdr:cNvSpPr>
          <a:spLocks noChangeArrowheads="1"/>
        </xdr:cNvSpPr>
      </xdr:nvSpPr>
      <xdr:spPr bwMode="auto">
        <a:xfrm>
          <a:off x="981230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1063</xdr:row>
      <xdr:rowOff>75353</xdr:rowOff>
    </xdr:from>
    <xdr:to>
      <xdr:col>37</xdr:col>
      <xdr:colOff>264442</xdr:colOff>
      <xdr:row>1063</xdr:row>
      <xdr:rowOff>75353</xdr:rowOff>
    </xdr:to>
    <xdr:sp macro="" textlink="">
      <xdr:nvSpPr>
        <xdr:cNvPr id="851" name="Rectangle 29">
          <a:extLst>
            <a:ext uri="{FF2B5EF4-FFF2-40B4-BE49-F238E27FC236}">
              <a16:creationId xmlns:a16="http://schemas.microsoft.com/office/drawing/2014/main" id="{00000000-0008-0000-0200-000053030000}"/>
            </a:ext>
          </a:extLst>
        </xdr:cNvPr>
        <xdr:cNvSpPr>
          <a:spLocks noChangeArrowheads="1"/>
        </xdr:cNvSpPr>
      </xdr:nvSpPr>
      <xdr:spPr bwMode="auto">
        <a:xfrm>
          <a:off x="981230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1063</xdr:row>
      <xdr:rowOff>75353</xdr:rowOff>
    </xdr:from>
    <xdr:to>
      <xdr:col>37</xdr:col>
      <xdr:colOff>264442</xdr:colOff>
      <xdr:row>1063</xdr:row>
      <xdr:rowOff>75353</xdr:rowOff>
    </xdr:to>
    <xdr:sp macro="" textlink="">
      <xdr:nvSpPr>
        <xdr:cNvPr id="852" name="Rectangle 33">
          <a:extLst>
            <a:ext uri="{FF2B5EF4-FFF2-40B4-BE49-F238E27FC236}">
              <a16:creationId xmlns:a16="http://schemas.microsoft.com/office/drawing/2014/main" id="{00000000-0008-0000-0200-000054030000}"/>
            </a:ext>
          </a:extLst>
        </xdr:cNvPr>
        <xdr:cNvSpPr>
          <a:spLocks noChangeArrowheads="1"/>
        </xdr:cNvSpPr>
      </xdr:nvSpPr>
      <xdr:spPr bwMode="auto">
        <a:xfrm>
          <a:off x="981230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1063</xdr:row>
      <xdr:rowOff>75353</xdr:rowOff>
    </xdr:from>
    <xdr:to>
      <xdr:col>37</xdr:col>
      <xdr:colOff>264442</xdr:colOff>
      <xdr:row>1063</xdr:row>
      <xdr:rowOff>75353</xdr:rowOff>
    </xdr:to>
    <xdr:sp macro="" textlink="">
      <xdr:nvSpPr>
        <xdr:cNvPr id="853" name="Rectangle 37">
          <a:extLst>
            <a:ext uri="{FF2B5EF4-FFF2-40B4-BE49-F238E27FC236}">
              <a16:creationId xmlns:a16="http://schemas.microsoft.com/office/drawing/2014/main" id="{00000000-0008-0000-0200-000055030000}"/>
            </a:ext>
          </a:extLst>
        </xdr:cNvPr>
        <xdr:cNvSpPr>
          <a:spLocks noChangeArrowheads="1"/>
        </xdr:cNvSpPr>
      </xdr:nvSpPr>
      <xdr:spPr bwMode="auto">
        <a:xfrm>
          <a:off x="981230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1063</xdr:row>
      <xdr:rowOff>142875</xdr:rowOff>
    </xdr:from>
    <xdr:to>
      <xdr:col>44</xdr:col>
      <xdr:colOff>228600</xdr:colOff>
      <xdr:row>1063</xdr:row>
      <xdr:rowOff>142875</xdr:rowOff>
    </xdr:to>
    <xdr:sp macro="" textlink="">
      <xdr:nvSpPr>
        <xdr:cNvPr id="854" name="Rectangle 15">
          <a:extLst>
            <a:ext uri="{FF2B5EF4-FFF2-40B4-BE49-F238E27FC236}">
              <a16:creationId xmlns:a16="http://schemas.microsoft.com/office/drawing/2014/main" id="{00000000-0008-0000-0200-000056030000}"/>
            </a:ext>
          </a:extLst>
        </xdr:cNvPr>
        <xdr:cNvSpPr>
          <a:spLocks noChangeArrowheads="1"/>
        </xdr:cNvSpPr>
      </xdr:nvSpPr>
      <xdr:spPr bwMode="auto">
        <a:xfrm>
          <a:off x="11605260" y="251366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1063</xdr:row>
      <xdr:rowOff>142875</xdr:rowOff>
    </xdr:from>
    <xdr:to>
      <xdr:col>44</xdr:col>
      <xdr:colOff>228600</xdr:colOff>
      <xdr:row>1063</xdr:row>
      <xdr:rowOff>142875</xdr:rowOff>
    </xdr:to>
    <xdr:sp macro="" textlink="">
      <xdr:nvSpPr>
        <xdr:cNvPr id="855" name="Rectangle 29">
          <a:extLst>
            <a:ext uri="{FF2B5EF4-FFF2-40B4-BE49-F238E27FC236}">
              <a16:creationId xmlns:a16="http://schemas.microsoft.com/office/drawing/2014/main" id="{00000000-0008-0000-0200-000057030000}"/>
            </a:ext>
          </a:extLst>
        </xdr:cNvPr>
        <xdr:cNvSpPr>
          <a:spLocks noChangeArrowheads="1"/>
        </xdr:cNvSpPr>
      </xdr:nvSpPr>
      <xdr:spPr bwMode="auto">
        <a:xfrm>
          <a:off x="11605260" y="251366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1063</xdr:row>
      <xdr:rowOff>142875</xdr:rowOff>
    </xdr:from>
    <xdr:to>
      <xdr:col>44</xdr:col>
      <xdr:colOff>228600</xdr:colOff>
      <xdr:row>1063</xdr:row>
      <xdr:rowOff>142875</xdr:rowOff>
    </xdr:to>
    <xdr:sp macro="" textlink="">
      <xdr:nvSpPr>
        <xdr:cNvPr id="856" name="Rectangle 33">
          <a:extLst>
            <a:ext uri="{FF2B5EF4-FFF2-40B4-BE49-F238E27FC236}">
              <a16:creationId xmlns:a16="http://schemas.microsoft.com/office/drawing/2014/main" id="{00000000-0008-0000-0200-000058030000}"/>
            </a:ext>
          </a:extLst>
        </xdr:cNvPr>
        <xdr:cNvSpPr>
          <a:spLocks noChangeArrowheads="1"/>
        </xdr:cNvSpPr>
      </xdr:nvSpPr>
      <xdr:spPr bwMode="auto">
        <a:xfrm>
          <a:off x="11605260" y="251366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1063</xdr:row>
      <xdr:rowOff>142875</xdr:rowOff>
    </xdr:from>
    <xdr:to>
      <xdr:col>44</xdr:col>
      <xdr:colOff>228600</xdr:colOff>
      <xdr:row>1063</xdr:row>
      <xdr:rowOff>142875</xdr:rowOff>
    </xdr:to>
    <xdr:sp macro="" textlink="">
      <xdr:nvSpPr>
        <xdr:cNvPr id="857" name="Rectangle 37">
          <a:extLst>
            <a:ext uri="{FF2B5EF4-FFF2-40B4-BE49-F238E27FC236}">
              <a16:creationId xmlns:a16="http://schemas.microsoft.com/office/drawing/2014/main" id="{00000000-0008-0000-0200-000059030000}"/>
            </a:ext>
          </a:extLst>
        </xdr:cNvPr>
        <xdr:cNvSpPr>
          <a:spLocks noChangeArrowheads="1"/>
        </xdr:cNvSpPr>
      </xdr:nvSpPr>
      <xdr:spPr bwMode="auto">
        <a:xfrm>
          <a:off x="11605260" y="251366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1063</xdr:row>
      <xdr:rowOff>75353</xdr:rowOff>
    </xdr:from>
    <xdr:to>
      <xdr:col>37</xdr:col>
      <xdr:colOff>264442</xdr:colOff>
      <xdr:row>1063</xdr:row>
      <xdr:rowOff>75353</xdr:rowOff>
    </xdr:to>
    <xdr:sp macro="" textlink="">
      <xdr:nvSpPr>
        <xdr:cNvPr id="858" name="Rectangle 15">
          <a:extLst>
            <a:ext uri="{FF2B5EF4-FFF2-40B4-BE49-F238E27FC236}">
              <a16:creationId xmlns:a16="http://schemas.microsoft.com/office/drawing/2014/main" id="{00000000-0008-0000-0200-00005A030000}"/>
            </a:ext>
          </a:extLst>
        </xdr:cNvPr>
        <xdr:cNvSpPr>
          <a:spLocks noChangeArrowheads="1"/>
        </xdr:cNvSpPr>
      </xdr:nvSpPr>
      <xdr:spPr bwMode="auto">
        <a:xfrm>
          <a:off x="981230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1063</xdr:row>
      <xdr:rowOff>75353</xdr:rowOff>
    </xdr:from>
    <xdr:to>
      <xdr:col>37</xdr:col>
      <xdr:colOff>264442</xdr:colOff>
      <xdr:row>1063</xdr:row>
      <xdr:rowOff>75353</xdr:rowOff>
    </xdr:to>
    <xdr:sp macro="" textlink="">
      <xdr:nvSpPr>
        <xdr:cNvPr id="859" name="Rectangle 29">
          <a:extLst>
            <a:ext uri="{FF2B5EF4-FFF2-40B4-BE49-F238E27FC236}">
              <a16:creationId xmlns:a16="http://schemas.microsoft.com/office/drawing/2014/main" id="{00000000-0008-0000-0200-00005B030000}"/>
            </a:ext>
          </a:extLst>
        </xdr:cNvPr>
        <xdr:cNvSpPr>
          <a:spLocks noChangeArrowheads="1"/>
        </xdr:cNvSpPr>
      </xdr:nvSpPr>
      <xdr:spPr bwMode="auto">
        <a:xfrm>
          <a:off x="981230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1063</xdr:row>
      <xdr:rowOff>75353</xdr:rowOff>
    </xdr:from>
    <xdr:to>
      <xdr:col>37</xdr:col>
      <xdr:colOff>264442</xdr:colOff>
      <xdr:row>1063</xdr:row>
      <xdr:rowOff>75353</xdr:rowOff>
    </xdr:to>
    <xdr:sp macro="" textlink="">
      <xdr:nvSpPr>
        <xdr:cNvPr id="860" name="Rectangle 33">
          <a:extLst>
            <a:ext uri="{FF2B5EF4-FFF2-40B4-BE49-F238E27FC236}">
              <a16:creationId xmlns:a16="http://schemas.microsoft.com/office/drawing/2014/main" id="{00000000-0008-0000-0200-00005C030000}"/>
            </a:ext>
          </a:extLst>
        </xdr:cNvPr>
        <xdr:cNvSpPr>
          <a:spLocks noChangeArrowheads="1"/>
        </xdr:cNvSpPr>
      </xdr:nvSpPr>
      <xdr:spPr bwMode="auto">
        <a:xfrm>
          <a:off x="981230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1063</xdr:row>
      <xdr:rowOff>75353</xdr:rowOff>
    </xdr:from>
    <xdr:to>
      <xdr:col>37</xdr:col>
      <xdr:colOff>264442</xdr:colOff>
      <xdr:row>1063</xdr:row>
      <xdr:rowOff>75353</xdr:rowOff>
    </xdr:to>
    <xdr:sp macro="" textlink="">
      <xdr:nvSpPr>
        <xdr:cNvPr id="861" name="Rectangle 37">
          <a:extLst>
            <a:ext uri="{FF2B5EF4-FFF2-40B4-BE49-F238E27FC236}">
              <a16:creationId xmlns:a16="http://schemas.microsoft.com/office/drawing/2014/main" id="{00000000-0008-0000-0200-00005D030000}"/>
            </a:ext>
          </a:extLst>
        </xdr:cNvPr>
        <xdr:cNvSpPr>
          <a:spLocks noChangeArrowheads="1"/>
        </xdr:cNvSpPr>
      </xdr:nvSpPr>
      <xdr:spPr bwMode="auto">
        <a:xfrm>
          <a:off x="9812302" y="25129913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1063</xdr:row>
      <xdr:rowOff>142875</xdr:rowOff>
    </xdr:from>
    <xdr:to>
      <xdr:col>44</xdr:col>
      <xdr:colOff>228600</xdr:colOff>
      <xdr:row>1063</xdr:row>
      <xdr:rowOff>142875</xdr:rowOff>
    </xdr:to>
    <xdr:sp macro="" textlink="">
      <xdr:nvSpPr>
        <xdr:cNvPr id="862" name="Rectangle 15">
          <a:extLst>
            <a:ext uri="{FF2B5EF4-FFF2-40B4-BE49-F238E27FC236}">
              <a16:creationId xmlns:a16="http://schemas.microsoft.com/office/drawing/2014/main" id="{00000000-0008-0000-0200-00005E030000}"/>
            </a:ext>
          </a:extLst>
        </xdr:cNvPr>
        <xdr:cNvSpPr>
          <a:spLocks noChangeArrowheads="1"/>
        </xdr:cNvSpPr>
      </xdr:nvSpPr>
      <xdr:spPr bwMode="auto">
        <a:xfrm>
          <a:off x="11605260" y="251366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1063</xdr:row>
      <xdr:rowOff>142875</xdr:rowOff>
    </xdr:from>
    <xdr:to>
      <xdr:col>44</xdr:col>
      <xdr:colOff>228600</xdr:colOff>
      <xdr:row>1063</xdr:row>
      <xdr:rowOff>142875</xdr:rowOff>
    </xdr:to>
    <xdr:sp macro="" textlink="">
      <xdr:nvSpPr>
        <xdr:cNvPr id="863" name="Rectangle 29">
          <a:extLst>
            <a:ext uri="{FF2B5EF4-FFF2-40B4-BE49-F238E27FC236}">
              <a16:creationId xmlns:a16="http://schemas.microsoft.com/office/drawing/2014/main" id="{00000000-0008-0000-0200-00005F030000}"/>
            </a:ext>
          </a:extLst>
        </xdr:cNvPr>
        <xdr:cNvSpPr>
          <a:spLocks noChangeArrowheads="1"/>
        </xdr:cNvSpPr>
      </xdr:nvSpPr>
      <xdr:spPr bwMode="auto">
        <a:xfrm>
          <a:off x="11605260" y="251366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1063</xdr:row>
      <xdr:rowOff>142875</xdr:rowOff>
    </xdr:from>
    <xdr:to>
      <xdr:col>44</xdr:col>
      <xdr:colOff>228600</xdr:colOff>
      <xdr:row>1063</xdr:row>
      <xdr:rowOff>142875</xdr:rowOff>
    </xdr:to>
    <xdr:sp macro="" textlink="">
      <xdr:nvSpPr>
        <xdr:cNvPr id="864" name="Rectangle 33">
          <a:extLst>
            <a:ext uri="{FF2B5EF4-FFF2-40B4-BE49-F238E27FC236}">
              <a16:creationId xmlns:a16="http://schemas.microsoft.com/office/drawing/2014/main" id="{00000000-0008-0000-0200-000060030000}"/>
            </a:ext>
          </a:extLst>
        </xdr:cNvPr>
        <xdr:cNvSpPr>
          <a:spLocks noChangeArrowheads="1"/>
        </xdr:cNvSpPr>
      </xdr:nvSpPr>
      <xdr:spPr bwMode="auto">
        <a:xfrm>
          <a:off x="11605260" y="251366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1063</xdr:row>
      <xdr:rowOff>142875</xdr:rowOff>
    </xdr:from>
    <xdr:to>
      <xdr:col>44</xdr:col>
      <xdr:colOff>228600</xdr:colOff>
      <xdr:row>1063</xdr:row>
      <xdr:rowOff>142875</xdr:rowOff>
    </xdr:to>
    <xdr:sp macro="" textlink="">
      <xdr:nvSpPr>
        <xdr:cNvPr id="865" name="Rectangle 37">
          <a:extLst>
            <a:ext uri="{FF2B5EF4-FFF2-40B4-BE49-F238E27FC236}">
              <a16:creationId xmlns:a16="http://schemas.microsoft.com/office/drawing/2014/main" id="{00000000-0008-0000-0200-000061030000}"/>
            </a:ext>
          </a:extLst>
        </xdr:cNvPr>
        <xdr:cNvSpPr>
          <a:spLocks noChangeArrowheads="1"/>
        </xdr:cNvSpPr>
      </xdr:nvSpPr>
      <xdr:spPr bwMode="auto">
        <a:xfrm>
          <a:off x="11605260" y="25136665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201705</xdr:colOff>
      <xdr:row>6</xdr:row>
      <xdr:rowOff>22413</xdr:rowOff>
    </xdr:from>
    <xdr:to>
      <xdr:col>7</xdr:col>
      <xdr:colOff>170687</xdr:colOff>
      <xdr:row>9</xdr:row>
      <xdr:rowOff>173560</xdr:rowOff>
    </xdr:to>
    <xdr:pic>
      <xdr:nvPicPr>
        <xdr:cNvPr id="1358" name="Imagem 1357">
          <a:extLst>
            <a:ext uri="{FF2B5EF4-FFF2-40B4-BE49-F238E27FC236}">
              <a16:creationId xmlns:a16="http://schemas.microsoft.com/office/drawing/2014/main" id="{00000000-0008-0000-0200-00004E05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145" t="3009" r="39772" b="14849"/>
        <a:stretch/>
      </xdr:blipFill>
      <xdr:spPr bwMode="auto">
        <a:xfrm>
          <a:off x="1207545" y="1165413"/>
          <a:ext cx="734792" cy="72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163286</xdr:colOff>
      <xdr:row>12</xdr:row>
      <xdr:rowOff>21771</xdr:rowOff>
    </xdr:from>
    <xdr:ext cx="740228" cy="740228"/>
    <xdr:pic>
      <xdr:nvPicPr>
        <xdr:cNvPr id="1915" name="Imagem 1914">
          <a:extLst>
            <a:ext uri="{FF2B5EF4-FFF2-40B4-BE49-F238E27FC236}">
              <a16:creationId xmlns:a16="http://schemas.microsoft.com/office/drawing/2014/main" id="{00000000-0008-0000-0200-00007B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64772" y="1981200"/>
          <a:ext cx="740228" cy="740228"/>
        </a:xfrm>
        <a:prstGeom prst="rect">
          <a:avLst/>
        </a:prstGeom>
      </xdr:spPr>
    </xdr:pic>
    <xdr:clientData/>
  </xdr:oneCellAnchor>
  <xdr:oneCellAnchor>
    <xdr:from>
      <xdr:col>4</xdr:col>
      <xdr:colOff>201705</xdr:colOff>
      <xdr:row>21</xdr:row>
      <xdr:rowOff>22413</xdr:rowOff>
    </xdr:from>
    <xdr:ext cx="731526" cy="738976"/>
    <xdr:pic>
      <xdr:nvPicPr>
        <xdr:cNvPr id="1917" name="Imagem 1916">
          <a:extLst>
            <a:ext uri="{FF2B5EF4-FFF2-40B4-BE49-F238E27FC236}">
              <a16:creationId xmlns:a16="http://schemas.microsoft.com/office/drawing/2014/main" id="{00000000-0008-0000-0200-00007D07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145" t="3009" r="39772" b="14849"/>
        <a:stretch/>
      </xdr:blipFill>
      <xdr:spPr bwMode="auto">
        <a:xfrm>
          <a:off x="1203191" y="1198070"/>
          <a:ext cx="731526" cy="738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201705</xdr:colOff>
      <xdr:row>30</xdr:row>
      <xdr:rowOff>22413</xdr:rowOff>
    </xdr:from>
    <xdr:ext cx="731526" cy="738976"/>
    <xdr:pic>
      <xdr:nvPicPr>
        <xdr:cNvPr id="1920" name="Imagem 1919">
          <a:extLst>
            <a:ext uri="{FF2B5EF4-FFF2-40B4-BE49-F238E27FC236}">
              <a16:creationId xmlns:a16="http://schemas.microsoft.com/office/drawing/2014/main" id="{00000000-0008-0000-0200-00008007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145" t="3009" r="39772" b="14849"/>
        <a:stretch/>
      </xdr:blipFill>
      <xdr:spPr bwMode="auto">
        <a:xfrm>
          <a:off x="1203191" y="4137213"/>
          <a:ext cx="731526" cy="738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163286</xdr:colOff>
      <xdr:row>36</xdr:row>
      <xdr:rowOff>21771</xdr:rowOff>
    </xdr:from>
    <xdr:ext cx="740228" cy="740228"/>
    <xdr:pic>
      <xdr:nvPicPr>
        <xdr:cNvPr id="1921" name="Imagem 1920">
          <a:extLst>
            <a:ext uri="{FF2B5EF4-FFF2-40B4-BE49-F238E27FC236}">
              <a16:creationId xmlns:a16="http://schemas.microsoft.com/office/drawing/2014/main" id="{00000000-0008-0000-0200-000081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64772" y="2373085"/>
          <a:ext cx="740228" cy="740228"/>
        </a:xfrm>
        <a:prstGeom prst="rect">
          <a:avLst/>
        </a:prstGeom>
      </xdr:spPr>
    </xdr:pic>
    <xdr:clientData/>
  </xdr:oneCellAnchor>
  <xdr:oneCellAnchor>
    <xdr:from>
      <xdr:col>4</xdr:col>
      <xdr:colOff>201705</xdr:colOff>
      <xdr:row>45</xdr:row>
      <xdr:rowOff>22413</xdr:rowOff>
    </xdr:from>
    <xdr:ext cx="731526" cy="738976"/>
    <xdr:pic>
      <xdr:nvPicPr>
        <xdr:cNvPr id="1922" name="Imagem 1921">
          <a:extLst>
            <a:ext uri="{FF2B5EF4-FFF2-40B4-BE49-F238E27FC236}">
              <a16:creationId xmlns:a16="http://schemas.microsoft.com/office/drawing/2014/main" id="{00000000-0008-0000-0200-00008207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145" t="3009" r="39772" b="14849"/>
        <a:stretch/>
      </xdr:blipFill>
      <xdr:spPr bwMode="auto">
        <a:xfrm>
          <a:off x="1203191" y="5900699"/>
          <a:ext cx="731526" cy="738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163285</xdr:colOff>
      <xdr:row>49</xdr:row>
      <xdr:rowOff>43542</xdr:rowOff>
    </xdr:from>
    <xdr:ext cx="720000" cy="720001"/>
    <xdr:pic>
      <xdr:nvPicPr>
        <xdr:cNvPr id="1924" name="Imagem 1923">
          <a:extLst>
            <a:ext uri="{FF2B5EF4-FFF2-40B4-BE49-F238E27FC236}">
              <a16:creationId xmlns:a16="http://schemas.microsoft.com/office/drawing/2014/main" id="{00000000-0008-0000-0200-00008407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360" t="47841" r="42069" b="14548"/>
        <a:stretch/>
      </xdr:blipFill>
      <xdr:spPr bwMode="auto">
        <a:xfrm>
          <a:off x="1164771" y="9644742"/>
          <a:ext cx="720000" cy="720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4</xdr:col>
      <xdr:colOff>152399</xdr:colOff>
      <xdr:row>55</xdr:row>
      <xdr:rowOff>21771</xdr:rowOff>
    </xdr:from>
    <xdr:to>
      <xdr:col>7</xdr:col>
      <xdr:colOff>135799</xdr:colOff>
      <xdr:row>58</xdr:row>
      <xdr:rowOff>169824</xdr:rowOff>
    </xdr:to>
    <xdr:pic>
      <xdr:nvPicPr>
        <xdr:cNvPr id="1925" name="Imagem 1924">
          <a:extLst>
            <a:ext uri="{FF2B5EF4-FFF2-40B4-BE49-F238E27FC236}">
              <a16:creationId xmlns:a16="http://schemas.microsoft.com/office/drawing/2014/main" id="{00000000-0008-0000-0200-00008507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484"/>
        <a:stretch>
          <a:fillRect/>
        </a:stretch>
      </xdr:blipFill>
      <xdr:spPr>
        <a:xfrm>
          <a:off x="1153885" y="10798628"/>
          <a:ext cx="740229" cy="751122"/>
        </a:xfrm>
        <a:prstGeom prst="rect">
          <a:avLst/>
        </a:prstGeom>
      </xdr:spPr>
    </xdr:pic>
    <xdr:clientData/>
  </xdr:twoCellAnchor>
  <xdr:twoCellAnchor editAs="oneCell">
    <xdr:from>
      <xdr:col>4</xdr:col>
      <xdr:colOff>97972</xdr:colOff>
      <xdr:row>59</xdr:row>
      <xdr:rowOff>32656</xdr:rowOff>
    </xdr:from>
    <xdr:to>
      <xdr:col>8</xdr:col>
      <xdr:colOff>0</xdr:colOff>
      <xdr:row>63</xdr:row>
      <xdr:rowOff>1325</xdr:rowOff>
    </xdr:to>
    <xdr:pic>
      <xdr:nvPicPr>
        <xdr:cNvPr id="1927" name="Imagem 1926">
          <a:extLst>
            <a:ext uri="{FF2B5EF4-FFF2-40B4-BE49-F238E27FC236}">
              <a16:creationId xmlns:a16="http://schemas.microsoft.com/office/drawing/2014/main" id="{00000000-0008-0000-0200-00008707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2330"/>
        <a:stretch>
          <a:fillRect/>
        </a:stretch>
      </xdr:blipFill>
      <xdr:spPr>
        <a:xfrm>
          <a:off x="1099458" y="11593285"/>
          <a:ext cx="903513" cy="746997"/>
        </a:xfrm>
        <a:prstGeom prst="rect">
          <a:avLst/>
        </a:prstGeom>
      </xdr:spPr>
    </xdr:pic>
    <xdr:clientData/>
  </xdr:twoCellAnchor>
  <xdr:oneCellAnchor>
    <xdr:from>
      <xdr:col>4</xdr:col>
      <xdr:colOff>201705</xdr:colOff>
      <xdr:row>98</xdr:row>
      <xdr:rowOff>22413</xdr:rowOff>
    </xdr:from>
    <xdr:ext cx="731526" cy="738976"/>
    <xdr:pic>
      <xdr:nvPicPr>
        <xdr:cNvPr id="1859" name="Imagem 1858">
          <a:extLst>
            <a:ext uri="{FF2B5EF4-FFF2-40B4-BE49-F238E27FC236}">
              <a16:creationId xmlns:a16="http://schemas.microsoft.com/office/drawing/2014/main" id="{00000000-0008-0000-0200-00004307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145" t="3009" r="39772" b="14849"/>
        <a:stretch/>
      </xdr:blipFill>
      <xdr:spPr bwMode="auto">
        <a:xfrm>
          <a:off x="1194210" y="15220503"/>
          <a:ext cx="731526" cy="738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163285</xdr:colOff>
      <xdr:row>102</xdr:row>
      <xdr:rowOff>43542</xdr:rowOff>
    </xdr:from>
    <xdr:ext cx="720000" cy="720001"/>
    <xdr:pic>
      <xdr:nvPicPr>
        <xdr:cNvPr id="1860" name="Imagem 1859">
          <a:extLst>
            <a:ext uri="{FF2B5EF4-FFF2-40B4-BE49-F238E27FC236}">
              <a16:creationId xmlns:a16="http://schemas.microsoft.com/office/drawing/2014/main" id="{00000000-0008-0000-0200-00004407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360" t="47841" r="42069" b="14548"/>
        <a:stretch/>
      </xdr:blipFill>
      <xdr:spPr bwMode="auto">
        <a:xfrm>
          <a:off x="1155790" y="16009347"/>
          <a:ext cx="720000" cy="720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152400</xdr:colOff>
      <xdr:row>108</xdr:row>
      <xdr:rowOff>17961</xdr:rowOff>
    </xdr:from>
    <xdr:ext cx="732066" cy="742839"/>
    <xdr:pic>
      <xdr:nvPicPr>
        <xdr:cNvPr id="1861" name="Imagem 1860">
          <a:extLst>
            <a:ext uri="{FF2B5EF4-FFF2-40B4-BE49-F238E27FC236}">
              <a16:creationId xmlns:a16="http://schemas.microsoft.com/office/drawing/2014/main" id="{00000000-0008-0000-0200-00004507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484"/>
        <a:stretch>
          <a:fillRect/>
        </a:stretch>
      </xdr:blipFill>
      <xdr:spPr>
        <a:xfrm>
          <a:off x="1143000" y="17128671"/>
          <a:ext cx="732066" cy="742839"/>
        </a:xfrm>
        <a:prstGeom prst="rect">
          <a:avLst/>
        </a:prstGeom>
      </xdr:spPr>
    </xdr:pic>
    <xdr:clientData/>
  </xdr:oneCellAnchor>
  <xdr:oneCellAnchor>
    <xdr:from>
      <xdr:col>4</xdr:col>
      <xdr:colOff>121376</xdr:colOff>
      <xdr:row>112</xdr:row>
      <xdr:rowOff>28848</xdr:rowOff>
    </xdr:from>
    <xdr:ext cx="835091" cy="690428"/>
    <xdr:pic>
      <xdr:nvPicPr>
        <xdr:cNvPr id="1862" name="Imagem 1861">
          <a:extLst>
            <a:ext uri="{FF2B5EF4-FFF2-40B4-BE49-F238E27FC236}">
              <a16:creationId xmlns:a16="http://schemas.microsoft.com/office/drawing/2014/main" id="{00000000-0008-0000-0200-00004607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2330"/>
        <a:stretch>
          <a:fillRect/>
        </a:stretch>
      </xdr:blipFill>
      <xdr:spPr>
        <a:xfrm>
          <a:off x="1113881" y="17895843"/>
          <a:ext cx="835091" cy="690428"/>
        </a:xfrm>
        <a:prstGeom prst="rect">
          <a:avLst/>
        </a:prstGeom>
      </xdr:spPr>
    </xdr:pic>
    <xdr:clientData/>
  </xdr:oneCellAnchor>
  <xdr:oneCellAnchor>
    <xdr:from>
      <xdr:col>4</xdr:col>
      <xdr:colOff>201705</xdr:colOff>
      <xdr:row>135</xdr:row>
      <xdr:rowOff>22413</xdr:rowOff>
    </xdr:from>
    <xdr:ext cx="731526" cy="738976"/>
    <xdr:pic>
      <xdr:nvPicPr>
        <xdr:cNvPr id="1863" name="Imagem 1862">
          <a:extLst>
            <a:ext uri="{FF2B5EF4-FFF2-40B4-BE49-F238E27FC236}">
              <a16:creationId xmlns:a16="http://schemas.microsoft.com/office/drawing/2014/main" id="{00000000-0008-0000-0200-00004707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145" t="3009" r="39772" b="14849"/>
        <a:stretch/>
      </xdr:blipFill>
      <xdr:spPr bwMode="auto">
        <a:xfrm>
          <a:off x="1194210" y="19602003"/>
          <a:ext cx="731526" cy="738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201705</xdr:colOff>
      <xdr:row>163</xdr:row>
      <xdr:rowOff>22413</xdr:rowOff>
    </xdr:from>
    <xdr:ext cx="731526" cy="738976"/>
    <xdr:pic>
      <xdr:nvPicPr>
        <xdr:cNvPr id="1864" name="Imagem 1863">
          <a:extLst>
            <a:ext uri="{FF2B5EF4-FFF2-40B4-BE49-F238E27FC236}">
              <a16:creationId xmlns:a16="http://schemas.microsoft.com/office/drawing/2014/main" id="{00000000-0008-0000-0200-00004807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145" t="3009" r="39772" b="14849"/>
        <a:stretch/>
      </xdr:blipFill>
      <xdr:spPr bwMode="auto">
        <a:xfrm>
          <a:off x="1194210" y="21316503"/>
          <a:ext cx="731526" cy="738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4</xdr:col>
      <xdr:colOff>187411</xdr:colOff>
      <xdr:row>167</xdr:row>
      <xdr:rowOff>55118</xdr:rowOff>
    </xdr:from>
    <xdr:to>
      <xdr:col>7</xdr:col>
      <xdr:colOff>135438</xdr:colOff>
      <xdr:row>171</xdr:row>
      <xdr:rowOff>1786</xdr:rowOff>
    </xdr:to>
    <xdr:pic>
      <xdr:nvPicPr>
        <xdr:cNvPr id="1865" name="Imagem 1864">
          <a:extLst>
            <a:ext uri="{FF2B5EF4-FFF2-40B4-BE49-F238E27FC236}">
              <a16:creationId xmlns:a16="http://schemas.microsoft.com/office/drawing/2014/main" id="{00000000-0008-0000-0200-00004907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06" t="19291" r="49058" b="22532"/>
        <a:stretch/>
      </xdr:blipFill>
      <xdr:spPr bwMode="auto">
        <a:xfrm>
          <a:off x="1167125" y="30045261"/>
          <a:ext cx="690433" cy="7086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179615</xdr:colOff>
      <xdr:row>171</xdr:row>
      <xdr:rowOff>58783</xdr:rowOff>
    </xdr:from>
    <xdr:to>
      <xdr:col>7</xdr:col>
      <xdr:colOff>172539</xdr:colOff>
      <xdr:row>175</xdr:row>
      <xdr:rowOff>22392</xdr:rowOff>
    </xdr:to>
    <xdr:pic>
      <xdr:nvPicPr>
        <xdr:cNvPr id="1866" name="Imagem 1865">
          <a:extLst>
            <a:ext uri="{FF2B5EF4-FFF2-40B4-BE49-F238E27FC236}">
              <a16:creationId xmlns:a16="http://schemas.microsoft.com/office/drawing/2014/main" id="{00000000-0008-0000-0200-00004A07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1033"/>
        <a:stretch>
          <a:fillRect/>
        </a:stretch>
      </xdr:blipFill>
      <xdr:spPr>
        <a:xfrm>
          <a:off x="1168310" y="22876873"/>
          <a:ext cx="733969" cy="744658"/>
        </a:xfrm>
        <a:prstGeom prst="rect">
          <a:avLst/>
        </a:prstGeom>
      </xdr:spPr>
    </xdr:pic>
    <xdr:clientData/>
  </xdr:twoCellAnchor>
  <xdr:twoCellAnchor editAs="oneCell">
    <xdr:from>
      <xdr:col>4</xdr:col>
      <xdr:colOff>174171</xdr:colOff>
      <xdr:row>195</xdr:row>
      <xdr:rowOff>77800</xdr:rowOff>
    </xdr:from>
    <xdr:to>
      <xdr:col>7</xdr:col>
      <xdr:colOff>150741</xdr:colOff>
      <xdr:row>198</xdr:row>
      <xdr:rowOff>150511</xdr:rowOff>
    </xdr:to>
    <xdr:pic>
      <xdr:nvPicPr>
        <xdr:cNvPr id="1867" name="Imagem 1866">
          <a:extLst>
            <a:ext uri="{FF2B5EF4-FFF2-40B4-BE49-F238E27FC236}">
              <a16:creationId xmlns:a16="http://schemas.microsoft.com/office/drawing/2014/main" id="{00000000-0008-0000-0200-00004B07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619" t="18354" r="45118" b="10035"/>
        <a:stretch/>
      </xdr:blipFill>
      <xdr:spPr bwMode="auto">
        <a:xfrm>
          <a:off x="1160961" y="25185700"/>
          <a:ext cx="723330" cy="6442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163285</xdr:colOff>
      <xdr:row>199</xdr:row>
      <xdr:rowOff>43542</xdr:rowOff>
    </xdr:from>
    <xdr:ext cx="720000" cy="720001"/>
    <xdr:pic>
      <xdr:nvPicPr>
        <xdr:cNvPr id="1868" name="Imagem 1867">
          <a:extLst>
            <a:ext uri="{FF2B5EF4-FFF2-40B4-BE49-F238E27FC236}">
              <a16:creationId xmlns:a16="http://schemas.microsoft.com/office/drawing/2014/main" id="{00000000-0008-0000-0200-00004C07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360" t="47841" r="42069" b="14548"/>
        <a:stretch/>
      </xdr:blipFill>
      <xdr:spPr bwMode="auto">
        <a:xfrm>
          <a:off x="1155790" y="25915347"/>
          <a:ext cx="720000" cy="720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168087</xdr:colOff>
      <xdr:row>205</xdr:row>
      <xdr:rowOff>11205</xdr:rowOff>
    </xdr:from>
    <xdr:ext cx="715198" cy="719999"/>
    <xdr:pic>
      <xdr:nvPicPr>
        <xdr:cNvPr id="1869" name="Imagem 1868">
          <a:extLst>
            <a:ext uri="{FF2B5EF4-FFF2-40B4-BE49-F238E27FC236}">
              <a16:creationId xmlns:a16="http://schemas.microsoft.com/office/drawing/2014/main" id="{00000000-0008-0000-0200-00004D07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179" t="37311" r="67376" b="25379"/>
        <a:stretch/>
      </xdr:blipFill>
      <xdr:spPr bwMode="auto">
        <a:xfrm>
          <a:off x="1162497" y="29273910"/>
          <a:ext cx="715198" cy="719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156880</xdr:colOff>
      <xdr:row>209</xdr:row>
      <xdr:rowOff>44505</xdr:rowOff>
    </xdr:from>
    <xdr:ext cx="715198" cy="708480"/>
    <xdr:pic>
      <xdr:nvPicPr>
        <xdr:cNvPr id="1870" name="Imagem 1869">
          <a:extLst>
            <a:ext uri="{FF2B5EF4-FFF2-40B4-BE49-F238E27FC236}">
              <a16:creationId xmlns:a16="http://schemas.microsoft.com/office/drawing/2014/main" id="{00000000-0008-0000-0200-00004E07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165" t="8726" r="50252" b="54265"/>
        <a:stretch/>
      </xdr:blipFill>
      <xdr:spPr bwMode="auto">
        <a:xfrm>
          <a:off x="1149385" y="30069210"/>
          <a:ext cx="715198" cy="708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4</xdr:col>
      <xdr:colOff>76200</xdr:colOff>
      <xdr:row>241</xdr:row>
      <xdr:rowOff>65316</xdr:rowOff>
    </xdr:from>
    <xdr:to>
      <xdr:col>7</xdr:col>
      <xdr:colOff>58421</xdr:colOff>
      <xdr:row>245</xdr:row>
      <xdr:rowOff>1994</xdr:rowOff>
    </xdr:to>
    <xdr:pic>
      <xdr:nvPicPr>
        <xdr:cNvPr id="1871" name="Imagem 1870">
          <a:extLst>
            <a:ext uri="{FF2B5EF4-FFF2-40B4-BE49-F238E27FC236}">
              <a16:creationId xmlns:a16="http://schemas.microsoft.com/office/drawing/2014/main" id="{00000000-0008-0000-0200-00004F07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t="2372"/>
        <a:stretch>
          <a:fillRect/>
        </a:stretch>
      </xdr:blipFill>
      <xdr:spPr>
        <a:xfrm>
          <a:off x="1066800" y="31229211"/>
          <a:ext cx="725171" cy="698341"/>
        </a:xfrm>
        <a:prstGeom prst="rect">
          <a:avLst/>
        </a:prstGeom>
      </xdr:spPr>
    </xdr:pic>
    <xdr:clientData/>
  </xdr:twoCellAnchor>
  <xdr:oneCellAnchor>
    <xdr:from>
      <xdr:col>4</xdr:col>
      <xdr:colOff>152399</xdr:colOff>
      <xdr:row>273</xdr:row>
      <xdr:rowOff>21772</xdr:rowOff>
    </xdr:from>
    <xdr:ext cx="720000" cy="730595"/>
    <xdr:pic>
      <xdr:nvPicPr>
        <xdr:cNvPr id="1872" name="Imagem 1871">
          <a:extLst>
            <a:ext uri="{FF2B5EF4-FFF2-40B4-BE49-F238E27FC236}">
              <a16:creationId xmlns:a16="http://schemas.microsoft.com/office/drawing/2014/main" id="{00000000-0008-0000-0200-00005007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484"/>
        <a:stretch>
          <a:fillRect/>
        </a:stretch>
      </xdr:blipFill>
      <xdr:spPr>
        <a:xfrm>
          <a:off x="1142999" y="34612762"/>
          <a:ext cx="720000" cy="730595"/>
        </a:xfrm>
        <a:prstGeom prst="rect">
          <a:avLst/>
        </a:prstGeom>
      </xdr:spPr>
    </xdr:pic>
    <xdr:clientData/>
  </xdr:oneCellAnchor>
  <xdr:twoCellAnchor editAs="oneCell">
    <xdr:from>
      <xdr:col>4</xdr:col>
      <xdr:colOff>108856</xdr:colOff>
      <xdr:row>255</xdr:row>
      <xdr:rowOff>43545</xdr:rowOff>
    </xdr:from>
    <xdr:to>
      <xdr:col>7</xdr:col>
      <xdr:colOff>77742</xdr:colOff>
      <xdr:row>258</xdr:row>
      <xdr:rowOff>175184</xdr:rowOff>
    </xdr:to>
    <xdr:pic>
      <xdr:nvPicPr>
        <xdr:cNvPr id="1873" name="Imagem 1872">
          <a:extLst>
            <a:ext uri="{FF2B5EF4-FFF2-40B4-BE49-F238E27FC236}">
              <a16:creationId xmlns:a16="http://schemas.microsoft.com/office/drawing/2014/main" id="{00000000-0008-0000-0200-00005107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l="1934" t="2172"/>
        <a:stretch>
          <a:fillRect/>
        </a:stretch>
      </xdr:blipFill>
      <xdr:spPr>
        <a:xfrm>
          <a:off x="1097551" y="32544750"/>
          <a:ext cx="713741" cy="697423"/>
        </a:xfrm>
        <a:prstGeom prst="rect">
          <a:avLst/>
        </a:prstGeom>
      </xdr:spPr>
    </xdr:pic>
    <xdr:clientData/>
  </xdr:twoCellAnchor>
  <xdr:twoCellAnchor editAs="oneCell">
    <xdr:from>
      <xdr:col>4</xdr:col>
      <xdr:colOff>133894</xdr:colOff>
      <xdr:row>269</xdr:row>
      <xdr:rowOff>27216</xdr:rowOff>
    </xdr:from>
    <xdr:to>
      <xdr:col>7</xdr:col>
      <xdr:colOff>95250</xdr:colOff>
      <xdr:row>272</xdr:row>
      <xdr:rowOff>172405</xdr:rowOff>
    </xdr:to>
    <xdr:pic>
      <xdr:nvPicPr>
        <xdr:cNvPr id="1874" name="Imagem 1873">
          <a:extLst>
            <a:ext uri="{FF2B5EF4-FFF2-40B4-BE49-F238E27FC236}">
              <a16:creationId xmlns:a16="http://schemas.microsoft.com/office/drawing/2014/main" id="{00000000-0008-0000-0200-00005207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l="2019"/>
        <a:stretch>
          <a:fillRect/>
        </a:stretch>
      </xdr:blipFill>
      <xdr:spPr>
        <a:xfrm>
          <a:off x="1120684" y="33858111"/>
          <a:ext cx="704306" cy="714783"/>
        </a:xfrm>
        <a:prstGeom prst="rect">
          <a:avLst/>
        </a:prstGeom>
      </xdr:spPr>
    </xdr:pic>
    <xdr:clientData/>
  </xdr:twoCellAnchor>
  <xdr:oneCellAnchor>
    <xdr:from>
      <xdr:col>4</xdr:col>
      <xdr:colOff>94162</xdr:colOff>
      <xdr:row>277</xdr:row>
      <xdr:rowOff>30751</xdr:rowOff>
    </xdr:from>
    <xdr:ext cx="851549" cy="704035"/>
    <xdr:pic>
      <xdr:nvPicPr>
        <xdr:cNvPr id="1875" name="Imagem 1874">
          <a:extLst>
            <a:ext uri="{FF2B5EF4-FFF2-40B4-BE49-F238E27FC236}">
              <a16:creationId xmlns:a16="http://schemas.microsoft.com/office/drawing/2014/main" id="{00000000-0008-0000-0200-00005307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2330"/>
        <a:stretch>
          <a:fillRect/>
        </a:stretch>
      </xdr:blipFill>
      <xdr:spPr>
        <a:xfrm>
          <a:off x="1088572" y="35385646"/>
          <a:ext cx="851549" cy="704035"/>
        </a:xfrm>
        <a:prstGeom prst="rect">
          <a:avLst/>
        </a:prstGeom>
      </xdr:spPr>
    </xdr:pic>
    <xdr:clientData/>
  </xdr:oneCellAnchor>
  <xdr:twoCellAnchor editAs="oneCell">
    <xdr:from>
      <xdr:col>4</xdr:col>
      <xdr:colOff>132806</xdr:colOff>
      <xdr:row>281</xdr:row>
      <xdr:rowOff>34560</xdr:rowOff>
    </xdr:from>
    <xdr:to>
      <xdr:col>7</xdr:col>
      <xdr:colOff>97426</xdr:colOff>
      <xdr:row>285</xdr:row>
      <xdr:rowOff>1016</xdr:rowOff>
    </xdr:to>
    <xdr:pic>
      <xdr:nvPicPr>
        <xdr:cNvPr id="1876" name="Imagem 1875">
          <a:extLst>
            <a:ext uri="{FF2B5EF4-FFF2-40B4-BE49-F238E27FC236}">
              <a16:creationId xmlns:a16="http://schemas.microsoft.com/office/drawing/2014/main" id="{00000000-0008-0000-0200-00005407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t="3271"/>
        <a:stretch>
          <a:fillRect/>
        </a:stretch>
      </xdr:blipFill>
      <xdr:spPr>
        <a:xfrm>
          <a:off x="1112520" y="50925274"/>
          <a:ext cx="710836" cy="728457"/>
        </a:xfrm>
        <a:prstGeom prst="rect">
          <a:avLst/>
        </a:prstGeom>
      </xdr:spPr>
    </xdr:pic>
    <xdr:clientData/>
  </xdr:twoCellAnchor>
  <xdr:twoCellAnchor editAs="oneCell">
    <xdr:from>
      <xdr:col>4</xdr:col>
      <xdr:colOff>152400</xdr:colOff>
      <xdr:row>285</xdr:row>
      <xdr:rowOff>32658</xdr:rowOff>
    </xdr:from>
    <xdr:to>
      <xdr:col>7</xdr:col>
      <xdr:colOff>130811</xdr:colOff>
      <xdr:row>288</xdr:row>
      <xdr:rowOff>174630</xdr:rowOff>
    </xdr:to>
    <xdr:pic>
      <xdr:nvPicPr>
        <xdr:cNvPr id="1877" name="Imagem 1876">
          <a:extLst>
            <a:ext uri="{FF2B5EF4-FFF2-40B4-BE49-F238E27FC236}">
              <a16:creationId xmlns:a16="http://schemas.microsoft.com/office/drawing/2014/main" id="{00000000-0008-0000-0200-00005507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t="3279"/>
        <a:stretch>
          <a:fillRect/>
        </a:stretch>
      </xdr:blipFill>
      <xdr:spPr>
        <a:xfrm>
          <a:off x="1143000" y="36911553"/>
          <a:ext cx="725171" cy="711566"/>
        </a:xfrm>
        <a:prstGeom prst="rect">
          <a:avLst/>
        </a:prstGeom>
      </xdr:spPr>
    </xdr:pic>
    <xdr:clientData/>
  </xdr:twoCellAnchor>
  <xdr:oneCellAnchor>
    <xdr:from>
      <xdr:col>4</xdr:col>
      <xdr:colOff>201705</xdr:colOff>
      <xdr:row>397</xdr:row>
      <xdr:rowOff>22413</xdr:rowOff>
    </xdr:from>
    <xdr:ext cx="731526" cy="738976"/>
    <xdr:pic>
      <xdr:nvPicPr>
        <xdr:cNvPr id="1911" name="Imagem 1910">
          <a:extLst>
            <a:ext uri="{FF2B5EF4-FFF2-40B4-BE49-F238E27FC236}">
              <a16:creationId xmlns:a16="http://schemas.microsoft.com/office/drawing/2014/main" id="{00000000-0008-0000-0200-00007707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145" t="3009" r="39772" b="14849"/>
        <a:stretch/>
      </xdr:blipFill>
      <xdr:spPr bwMode="auto">
        <a:xfrm>
          <a:off x="1194210" y="43338303"/>
          <a:ext cx="731526" cy="738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152401</xdr:colOff>
      <xdr:row>401</xdr:row>
      <xdr:rowOff>17961</xdr:rowOff>
    </xdr:from>
    <xdr:ext cx="718456" cy="731209"/>
    <xdr:pic>
      <xdr:nvPicPr>
        <xdr:cNvPr id="1912" name="Imagem 1911">
          <a:extLst>
            <a:ext uri="{FF2B5EF4-FFF2-40B4-BE49-F238E27FC236}">
              <a16:creationId xmlns:a16="http://schemas.microsoft.com/office/drawing/2014/main" id="{00000000-0008-0000-0200-00007807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1033"/>
        <a:stretch>
          <a:fillRect/>
        </a:stretch>
      </xdr:blipFill>
      <xdr:spPr>
        <a:xfrm>
          <a:off x="1143001" y="44103471"/>
          <a:ext cx="718456" cy="731209"/>
        </a:xfrm>
        <a:prstGeom prst="rect">
          <a:avLst/>
        </a:prstGeom>
      </xdr:spPr>
    </xdr:pic>
    <xdr:clientData/>
  </xdr:oneCellAnchor>
  <xdr:oneCellAnchor>
    <xdr:from>
      <xdr:col>4</xdr:col>
      <xdr:colOff>174171</xdr:colOff>
      <xdr:row>405</xdr:row>
      <xdr:rowOff>77800</xdr:rowOff>
    </xdr:from>
    <xdr:ext cx="727684" cy="660538"/>
    <xdr:pic>
      <xdr:nvPicPr>
        <xdr:cNvPr id="1913" name="Imagem 1912">
          <a:extLst>
            <a:ext uri="{FF2B5EF4-FFF2-40B4-BE49-F238E27FC236}">
              <a16:creationId xmlns:a16="http://schemas.microsoft.com/office/drawing/2014/main" id="{00000000-0008-0000-0200-00007907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619" t="18354" r="45118" b="10035"/>
        <a:stretch/>
      </xdr:blipFill>
      <xdr:spPr bwMode="auto">
        <a:xfrm>
          <a:off x="1160961" y="44921500"/>
          <a:ext cx="727684" cy="6605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156880</xdr:colOff>
      <xdr:row>413</xdr:row>
      <xdr:rowOff>44505</xdr:rowOff>
    </xdr:from>
    <xdr:ext cx="715198" cy="708480"/>
    <xdr:pic>
      <xdr:nvPicPr>
        <xdr:cNvPr id="1914" name="Imagem 1913">
          <a:extLst>
            <a:ext uri="{FF2B5EF4-FFF2-40B4-BE49-F238E27FC236}">
              <a16:creationId xmlns:a16="http://schemas.microsoft.com/office/drawing/2014/main" id="{00000000-0008-0000-0200-00007A07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165" t="8726" r="50252" b="54265"/>
        <a:stretch/>
      </xdr:blipFill>
      <xdr:spPr bwMode="auto">
        <a:xfrm>
          <a:off x="1149385" y="45652110"/>
          <a:ext cx="715198" cy="708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4</xdr:col>
      <xdr:colOff>119743</xdr:colOff>
      <xdr:row>419</xdr:row>
      <xdr:rowOff>65316</xdr:rowOff>
    </xdr:from>
    <xdr:to>
      <xdr:col>7</xdr:col>
      <xdr:colOff>92439</xdr:colOff>
      <xdr:row>422</xdr:row>
      <xdr:rowOff>186972</xdr:rowOff>
    </xdr:to>
    <xdr:pic>
      <xdr:nvPicPr>
        <xdr:cNvPr id="1916" name="Imagem 1915">
          <a:extLst>
            <a:ext uri="{FF2B5EF4-FFF2-40B4-BE49-F238E27FC236}">
              <a16:creationId xmlns:a16="http://schemas.microsoft.com/office/drawing/2014/main" id="{00000000-0008-0000-0200-00007C07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t="3128"/>
        <a:stretch>
          <a:fillRect/>
        </a:stretch>
      </xdr:blipFill>
      <xdr:spPr>
        <a:xfrm>
          <a:off x="1112248" y="46812111"/>
          <a:ext cx="713741" cy="695063"/>
        </a:xfrm>
        <a:prstGeom prst="rect">
          <a:avLst/>
        </a:prstGeom>
      </xdr:spPr>
    </xdr:pic>
    <xdr:clientData/>
  </xdr:twoCellAnchor>
  <xdr:oneCellAnchor>
    <xdr:from>
      <xdr:col>3</xdr:col>
      <xdr:colOff>228600</xdr:colOff>
      <xdr:row>341</xdr:row>
      <xdr:rowOff>108857</xdr:rowOff>
    </xdr:from>
    <xdr:ext cx="435667" cy="443865"/>
    <xdr:pic>
      <xdr:nvPicPr>
        <xdr:cNvPr id="1959" name="Imagem 1958">
          <a:extLst>
            <a:ext uri="{FF2B5EF4-FFF2-40B4-BE49-F238E27FC236}">
              <a16:creationId xmlns:a16="http://schemas.microsoft.com/office/drawing/2014/main" id="{00000000-0008-0000-0200-0000A7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9577957" y="46425666"/>
          <a:ext cx="435667" cy="443865"/>
        </a:xfrm>
        <a:prstGeom prst="rect">
          <a:avLst/>
        </a:prstGeom>
      </xdr:spPr>
    </xdr:pic>
    <xdr:clientData/>
  </xdr:oneCellAnchor>
  <xdr:oneCellAnchor>
    <xdr:from>
      <xdr:col>4</xdr:col>
      <xdr:colOff>185057</xdr:colOff>
      <xdr:row>332</xdr:row>
      <xdr:rowOff>32657</xdr:rowOff>
    </xdr:from>
    <xdr:ext cx="231594" cy="673760"/>
    <xdr:pic>
      <xdr:nvPicPr>
        <xdr:cNvPr id="1960" name="Imagem 1959">
          <a:extLst>
            <a:ext uri="{FF2B5EF4-FFF2-40B4-BE49-F238E27FC236}">
              <a16:creationId xmlns:a16="http://schemas.microsoft.com/office/drawing/2014/main" id="{00000000-0008-0000-0200-0000A8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0362545" y="44634966"/>
          <a:ext cx="231594" cy="673760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68</xdr:row>
      <xdr:rowOff>33617</xdr:rowOff>
    </xdr:from>
    <xdr:ext cx="2334454" cy="930089"/>
    <xdr:pic>
      <xdr:nvPicPr>
        <xdr:cNvPr id="1967" name="Imagem 1966">
          <a:extLst>
            <a:ext uri="{FF2B5EF4-FFF2-40B4-BE49-F238E27FC236}">
              <a16:creationId xmlns:a16="http://schemas.microsoft.com/office/drawing/2014/main" id="{00000000-0008-0000-0200-0000AF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5364" y="41227337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69</xdr:row>
      <xdr:rowOff>37430</xdr:rowOff>
    </xdr:from>
    <xdr:ext cx="759560" cy="883794"/>
    <xdr:pic>
      <xdr:nvPicPr>
        <xdr:cNvPr id="1968" name="Imagem 1967">
          <a:extLst>
            <a:ext uri="{FF2B5EF4-FFF2-40B4-BE49-F238E27FC236}">
              <a16:creationId xmlns:a16="http://schemas.microsoft.com/office/drawing/2014/main" id="{00000000-0008-0000-0200-0000B0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94782" y="41356880"/>
          <a:ext cx="759560" cy="883794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146</xdr:row>
      <xdr:rowOff>33617</xdr:rowOff>
    </xdr:from>
    <xdr:ext cx="2334454" cy="930089"/>
    <xdr:pic>
      <xdr:nvPicPr>
        <xdr:cNvPr id="1969" name="Imagem 1968">
          <a:extLst>
            <a:ext uri="{FF2B5EF4-FFF2-40B4-BE49-F238E27FC236}">
              <a16:creationId xmlns:a16="http://schemas.microsoft.com/office/drawing/2014/main" id="{00000000-0008-0000-0200-0000B1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5364" y="41227337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147</xdr:row>
      <xdr:rowOff>37430</xdr:rowOff>
    </xdr:from>
    <xdr:ext cx="759560" cy="883794"/>
    <xdr:pic>
      <xdr:nvPicPr>
        <xdr:cNvPr id="1970" name="Imagem 1969">
          <a:extLst>
            <a:ext uri="{FF2B5EF4-FFF2-40B4-BE49-F238E27FC236}">
              <a16:creationId xmlns:a16="http://schemas.microsoft.com/office/drawing/2014/main" id="{00000000-0008-0000-0200-0000B2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94782" y="41356880"/>
          <a:ext cx="759560" cy="883794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224</xdr:row>
      <xdr:rowOff>33617</xdr:rowOff>
    </xdr:from>
    <xdr:ext cx="2334454" cy="930089"/>
    <xdr:pic>
      <xdr:nvPicPr>
        <xdr:cNvPr id="1971" name="Imagem 1970">
          <a:extLst>
            <a:ext uri="{FF2B5EF4-FFF2-40B4-BE49-F238E27FC236}">
              <a16:creationId xmlns:a16="http://schemas.microsoft.com/office/drawing/2014/main" id="{00000000-0008-0000-0200-0000B3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5364" y="41227337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225</xdr:row>
      <xdr:rowOff>37430</xdr:rowOff>
    </xdr:from>
    <xdr:ext cx="759560" cy="883794"/>
    <xdr:pic>
      <xdr:nvPicPr>
        <xdr:cNvPr id="1972" name="Imagem 1971">
          <a:extLst>
            <a:ext uri="{FF2B5EF4-FFF2-40B4-BE49-F238E27FC236}">
              <a16:creationId xmlns:a16="http://schemas.microsoft.com/office/drawing/2014/main" id="{00000000-0008-0000-0200-0000B4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94782" y="41356880"/>
          <a:ext cx="759560" cy="883794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302</xdr:row>
      <xdr:rowOff>33617</xdr:rowOff>
    </xdr:from>
    <xdr:ext cx="2334454" cy="930089"/>
    <xdr:pic>
      <xdr:nvPicPr>
        <xdr:cNvPr id="1973" name="Imagem 1972">
          <a:extLst>
            <a:ext uri="{FF2B5EF4-FFF2-40B4-BE49-F238E27FC236}">
              <a16:creationId xmlns:a16="http://schemas.microsoft.com/office/drawing/2014/main" id="{00000000-0008-0000-0200-0000B5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5364" y="41227337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303</xdr:row>
      <xdr:rowOff>37430</xdr:rowOff>
    </xdr:from>
    <xdr:ext cx="759560" cy="883794"/>
    <xdr:pic>
      <xdr:nvPicPr>
        <xdr:cNvPr id="1974" name="Imagem 1973">
          <a:extLst>
            <a:ext uri="{FF2B5EF4-FFF2-40B4-BE49-F238E27FC236}">
              <a16:creationId xmlns:a16="http://schemas.microsoft.com/office/drawing/2014/main" id="{00000000-0008-0000-0200-0000B6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94782" y="41356880"/>
          <a:ext cx="759560" cy="883794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380</xdr:row>
      <xdr:rowOff>33617</xdr:rowOff>
    </xdr:from>
    <xdr:ext cx="2334454" cy="930089"/>
    <xdr:pic>
      <xdr:nvPicPr>
        <xdr:cNvPr id="1975" name="Imagem 1974">
          <a:extLst>
            <a:ext uri="{FF2B5EF4-FFF2-40B4-BE49-F238E27FC236}">
              <a16:creationId xmlns:a16="http://schemas.microsoft.com/office/drawing/2014/main" id="{00000000-0008-0000-0200-0000B7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5364" y="41227337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381</xdr:row>
      <xdr:rowOff>37430</xdr:rowOff>
    </xdr:from>
    <xdr:ext cx="759560" cy="883794"/>
    <xdr:pic>
      <xdr:nvPicPr>
        <xdr:cNvPr id="1976" name="Imagem 1975">
          <a:extLst>
            <a:ext uri="{FF2B5EF4-FFF2-40B4-BE49-F238E27FC236}">
              <a16:creationId xmlns:a16="http://schemas.microsoft.com/office/drawing/2014/main" id="{00000000-0008-0000-0200-0000B8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94782" y="41356880"/>
          <a:ext cx="759560" cy="883794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458</xdr:row>
      <xdr:rowOff>33617</xdr:rowOff>
    </xdr:from>
    <xdr:ext cx="2334454" cy="930089"/>
    <xdr:pic>
      <xdr:nvPicPr>
        <xdr:cNvPr id="1977" name="Imagem 1976">
          <a:extLst>
            <a:ext uri="{FF2B5EF4-FFF2-40B4-BE49-F238E27FC236}">
              <a16:creationId xmlns:a16="http://schemas.microsoft.com/office/drawing/2014/main" id="{00000000-0008-0000-0200-0000B9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5364" y="41227337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459</xdr:row>
      <xdr:rowOff>37430</xdr:rowOff>
    </xdr:from>
    <xdr:ext cx="759560" cy="883794"/>
    <xdr:pic>
      <xdr:nvPicPr>
        <xdr:cNvPr id="1978" name="Imagem 1977">
          <a:extLst>
            <a:ext uri="{FF2B5EF4-FFF2-40B4-BE49-F238E27FC236}">
              <a16:creationId xmlns:a16="http://schemas.microsoft.com/office/drawing/2014/main" id="{00000000-0008-0000-0200-0000BA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94782" y="41356880"/>
          <a:ext cx="759560" cy="883794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68</xdr:row>
      <xdr:rowOff>33617</xdr:rowOff>
    </xdr:from>
    <xdr:ext cx="2334454" cy="930089"/>
    <xdr:pic>
      <xdr:nvPicPr>
        <xdr:cNvPr id="1856" name="Imagem 1855">
          <a:extLst>
            <a:ext uri="{FF2B5EF4-FFF2-40B4-BE49-F238E27FC236}">
              <a16:creationId xmlns:a16="http://schemas.microsoft.com/office/drawing/2014/main" id="{00000000-0008-0000-0200-000040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5364" y="26415962"/>
          <a:ext cx="2334454" cy="930089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68</xdr:row>
      <xdr:rowOff>33617</xdr:rowOff>
    </xdr:from>
    <xdr:ext cx="2334454" cy="930089"/>
    <xdr:pic>
      <xdr:nvPicPr>
        <xdr:cNvPr id="1857" name="Imagem 1856">
          <a:extLst>
            <a:ext uri="{FF2B5EF4-FFF2-40B4-BE49-F238E27FC236}">
              <a16:creationId xmlns:a16="http://schemas.microsoft.com/office/drawing/2014/main" id="{00000000-0008-0000-0200-000041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5364" y="26415962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69</xdr:row>
      <xdr:rowOff>37430</xdr:rowOff>
    </xdr:from>
    <xdr:ext cx="759560" cy="883794"/>
    <xdr:pic>
      <xdr:nvPicPr>
        <xdr:cNvPr id="1858" name="Imagem 1857">
          <a:extLst>
            <a:ext uri="{FF2B5EF4-FFF2-40B4-BE49-F238E27FC236}">
              <a16:creationId xmlns:a16="http://schemas.microsoft.com/office/drawing/2014/main" id="{00000000-0008-0000-0200-000042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94782" y="26516930"/>
          <a:ext cx="759560" cy="883794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68</xdr:row>
      <xdr:rowOff>33617</xdr:rowOff>
    </xdr:from>
    <xdr:ext cx="2334454" cy="930089"/>
    <xdr:pic>
      <xdr:nvPicPr>
        <xdr:cNvPr id="1878" name="Imagem 1877">
          <a:extLst>
            <a:ext uri="{FF2B5EF4-FFF2-40B4-BE49-F238E27FC236}">
              <a16:creationId xmlns:a16="http://schemas.microsoft.com/office/drawing/2014/main" id="{00000000-0008-0000-0200-000056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5364" y="26415962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69</xdr:row>
      <xdr:rowOff>37430</xdr:rowOff>
    </xdr:from>
    <xdr:ext cx="759560" cy="883794"/>
    <xdr:pic>
      <xdr:nvPicPr>
        <xdr:cNvPr id="1879" name="Imagem 1878">
          <a:extLst>
            <a:ext uri="{FF2B5EF4-FFF2-40B4-BE49-F238E27FC236}">
              <a16:creationId xmlns:a16="http://schemas.microsoft.com/office/drawing/2014/main" id="{00000000-0008-0000-0200-000057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94782" y="26516930"/>
          <a:ext cx="759560" cy="883794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146</xdr:row>
      <xdr:rowOff>33617</xdr:rowOff>
    </xdr:from>
    <xdr:ext cx="2334454" cy="930089"/>
    <xdr:pic>
      <xdr:nvPicPr>
        <xdr:cNvPr id="1880" name="Imagem 1879">
          <a:extLst>
            <a:ext uri="{FF2B5EF4-FFF2-40B4-BE49-F238E27FC236}">
              <a16:creationId xmlns:a16="http://schemas.microsoft.com/office/drawing/2014/main" id="{00000000-0008-0000-0200-000058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5364" y="26415962"/>
          <a:ext cx="2334454" cy="930089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146</xdr:row>
      <xdr:rowOff>33617</xdr:rowOff>
    </xdr:from>
    <xdr:ext cx="2334454" cy="930089"/>
    <xdr:pic>
      <xdr:nvPicPr>
        <xdr:cNvPr id="1881" name="Imagem 1880">
          <a:extLst>
            <a:ext uri="{FF2B5EF4-FFF2-40B4-BE49-F238E27FC236}">
              <a16:creationId xmlns:a16="http://schemas.microsoft.com/office/drawing/2014/main" id="{00000000-0008-0000-0200-000059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5364" y="26415962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147</xdr:row>
      <xdr:rowOff>37430</xdr:rowOff>
    </xdr:from>
    <xdr:ext cx="759560" cy="883794"/>
    <xdr:pic>
      <xdr:nvPicPr>
        <xdr:cNvPr id="1882" name="Imagem 1881">
          <a:extLst>
            <a:ext uri="{FF2B5EF4-FFF2-40B4-BE49-F238E27FC236}">
              <a16:creationId xmlns:a16="http://schemas.microsoft.com/office/drawing/2014/main" id="{00000000-0008-0000-0200-00005A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94782" y="26516930"/>
          <a:ext cx="759560" cy="883794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146</xdr:row>
      <xdr:rowOff>33617</xdr:rowOff>
    </xdr:from>
    <xdr:ext cx="2334454" cy="930089"/>
    <xdr:pic>
      <xdr:nvPicPr>
        <xdr:cNvPr id="1883" name="Imagem 1882">
          <a:extLst>
            <a:ext uri="{FF2B5EF4-FFF2-40B4-BE49-F238E27FC236}">
              <a16:creationId xmlns:a16="http://schemas.microsoft.com/office/drawing/2014/main" id="{00000000-0008-0000-0200-00005B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5364" y="26415962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147</xdr:row>
      <xdr:rowOff>37430</xdr:rowOff>
    </xdr:from>
    <xdr:ext cx="759560" cy="883794"/>
    <xdr:pic>
      <xdr:nvPicPr>
        <xdr:cNvPr id="1884" name="Imagem 1883">
          <a:extLst>
            <a:ext uri="{FF2B5EF4-FFF2-40B4-BE49-F238E27FC236}">
              <a16:creationId xmlns:a16="http://schemas.microsoft.com/office/drawing/2014/main" id="{00000000-0008-0000-0200-00005C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94782" y="26516930"/>
          <a:ext cx="759560" cy="883794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224</xdr:row>
      <xdr:rowOff>33617</xdr:rowOff>
    </xdr:from>
    <xdr:ext cx="2334454" cy="930089"/>
    <xdr:pic>
      <xdr:nvPicPr>
        <xdr:cNvPr id="1889" name="Imagem 1888">
          <a:extLst>
            <a:ext uri="{FF2B5EF4-FFF2-40B4-BE49-F238E27FC236}">
              <a16:creationId xmlns:a16="http://schemas.microsoft.com/office/drawing/2014/main" id="{00000000-0008-0000-0200-000061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5364" y="26415962"/>
          <a:ext cx="2334454" cy="930089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224</xdr:row>
      <xdr:rowOff>33617</xdr:rowOff>
    </xdr:from>
    <xdr:ext cx="2334454" cy="930089"/>
    <xdr:pic>
      <xdr:nvPicPr>
        <xdr:cNvPr id="1890" name="Imagem 1889">
          <a:extLst>
            <a:ext uri="{FF2B5EF4-FFF2-40B4-BE49-F238E27FC236}">
              <a16:creationId xmlns:a16="http://schemas.microsoft.com/office/drawing/2014/main" id="{00000000-0008-0000-0200-000062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5364" y="26415962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225</xdr:row>
      <xdr:rowOff>37430</xdr:rowOff>
    </xdr:from>
    <xdr:ext cx="759560" cy="883794"/>
    <xdr:pic>
      <xdr:nvPicPr>
        <xdr:cNvPr id="1891" name="Imagem 1890">
          <a:extLst>
            <a:ext uri="{FF2B5EF4-FFF2-40B4-BE49-F238E27FC236}">
              <a16:creationId xmlns:a16="http://schemas.microsoft.com/office/drawing/2014/main" id="{00000000-0008-0000-0200-000063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94782" y="26516930"/>
          <a:ext cx="759560" cy="883794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224</xdr:row>
      <xdr:rowOff>33617</xdr:rowOff>
    </xdr:from>
    <xdr:ext cx="2334454" cy="930089"/>
    <xdr:pic>
      <xdr:nvPicPr>
        <xdr:cNvPr id="1893" name="Imagem 1892">
          <a:extLst>
            <a:ext uri="{FF2B5EF4-FFF2-40B4-BE49-F238E27FC236}">
              <a16:creationId xmlns:a16="http://schemas.microsoft.com/office/drawing/2014/main" id="{00000000-0008-0000-0200-000065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5364" y="26415962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225</xdr:row>
      <xdr:rowOff>37430</xdr:rowOff>
    </xdr:from>
    <xdr:ext cx="759560" cy="883794"/>
    <xdr:pic>
      <xdr:nvPicPr>
        <xdr:cNvPr id="1894" name="Imagem 1893">
          <a:extLst>
            <a:ext uri="{FF2B5EF4-FFF2-40B4-BE49-F238E27FC236}">
              <a16:creationId xmlns:a16="http://schemas.microsoft.com/office/drawing/2014/main" id="{00000000-0008-0000-0200-000066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94782" y="26516930"/>
          <a:ext cx="759560" cy="883794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302</xdr:row>
      <xdr:rowOff>33617</xdr:rowOff>
    </xdr:from>
    <xdr:ext cx="2334454" cy="930089"/>
    <xdr:pic>
      <xdr:nvPicPr>
        <xdr:cNvPr id="1895" name="Imagem 1894">
          <a:extLst>
            <a:ext uri="{FF2B5EF4-FFF2-40B4-BE49-F238E27FC236}">
              <a16:creationId xmlns:a16="http://schemas.microsoft.com/office/drawing/2014/main" id="{00000000-0008-0000-0200-000067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5364" y="26415962"/>
          <a:ext cx="2334454" cy="930089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302</xdr:row>
      <xdr:rowOff>33617</xdr:rowOff>
    </xdr:from>
    <xdr:ext cx="2334454" cy="930089"/>
    <xdr:pic>
      <xdr:nvPicPr>
        <xdr:cNvPr id="1896" name="Imagem 1895">
          <a:extLst>
            <a:ext uri="{FF2B5EF4-FFF2-40B4-BE49-F238E27FC236}">
              <a16:creationId xmlns:a16="http://schemas.microsoft.com/office/drawing/2014/main" id="{00000000-0008-0000-0200-000068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5364" y="26415962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303</xdr:row>
      <xdr:rowOff>37430</xdr:rowOff>
    </xdr:from>
    <xdr:ext cx="759560" cy="883794"/>
    <xdr:pic>
      <xdr:nvPicPr>
        <xdr:cNvPr id="1897" name="Imagem 1896">
          <a:extLst>
            <a:ext uri="{FF2B5EF4-FFF2-40B4-BE49-F238E27FC236}">
              <a16:creationId xmlns:a16="http://schemas.microsoft.com/office/drawing/2014/main" id="{00000000-0008-0000-0200-000069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94782" y="26516930"/>
          <a:ext cx="759560" cy="883794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302</xdr:row>
      <xdr:rowOff>33617</xdr:rowOff>
    </xdr:from>
    <xdr:ext cx="2334454" cy="930089"/>
    <xdr:pic>
      <xdr:nvPicPr>
        <xdr:cNvPr id="1898" name="Imagem 1897">
          <a:extLst>
            <a:ext uri="{FF2B5EF4-FFF2-40B4-BE49-F238E27FC236}">
              <a16:creationId xmlns:a16="http://schemas.microsoft.com/office/drawing/2014/main" id="{00000000-0008-0000-0200-00006A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5364" y="26415962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303</xdr:row>
      <xdr:rowOff>37430</xdr:rowOff>
    </xdr:from>
    <xdr:ext cx="759560" cy="883794"/>
    <xdr:pic>
      <xdr:nvPicPr>
        <xdr:cNvPr id="1899" name="Imagem 1898">
          <a:extLst>
            <a:ext uri="{FF2B5EF4-FFF2-40B4-BE49-F238E27FC236}">
              <a16:creationId xmlns:a16="http://schemas.microsoft.com/office/drawing/2014/main" id="{00000000-0008-0000-0200-00006B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94782" y="26516930"/>
          <a:ext cx="759560" cy="883794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380</xdr:row>
      <xdr:rowOff>33617</xdr:rowOff>
    </xdr:from>
    <xdr:ext cx="2334454" cy="930089"/>
    <xdr:pic>
      <xdr:nvPicPr>
        <xdr:cNvPr id="1900" name="Imagem 1899">
          <a:extLst>
            <a:ext uri="{FF2B5EF4-FFF2-40B4-BE49-F238E27FC236}">
              <a16:creationId xmlns:a16="http://schemas.microsoft.com/office/drawing/2014/main" id="{00000000-0008-0000-0200-00006C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5364" y="26415962"/>
          <a:ext cx="2334454" cy="930089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380</xdr:row>
      <xdr:rowOff>33617</xdr:rowOff>
    </xdr:from>
    <xdr:ext cx="2334454" cy="930089"/>
    <xdr:pic>
      <xdr:nvPicPr>
        <xdr:cNvPr id="1901" name="Imagem 1900">
          <a:extLst>
            <a:ext uri="{FF2B5EF4-FFF2-40B4-BE49-F238E27FC236}">
              <a16:creationId xmlns:a16="http://schemas.microsoft.com/office/drawing/2014/main" id="{00000000-0008-0000-0200-00006D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5364" y="26415962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381</xdr:row>
      <xdr:rowOff>37430</xdr:rowOff>
    </xdr:from>
    <xdr:ext cx="759560" cy="883794"/>
    <xdr:pic>
      <xdr:nvPicPr>
        <xdr:cNvPr id="1902" name="Imagem 1901">
          <a:extLst>
            <a:ext uri="{FF2B5EF4-FFF2-40B4-BE49-F238E27FC236}">
              <a16:creationId xmlns:a16="http://schemas.microsoft.com/office/drawing/2014/main" id="{00000000-0008-0000-0200-00006E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94782" y="26516930"/>
          <a:ext cx="759560" cy="883794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380</xdr:row>
      <xdr:rowOff>33617</xdr:rowOff>
    </xdr:from>
    <xdr:ext cx="2334454" cy="930089"/>
    <xdr:pic>
      <xdr:nvPicPr>
        <xdr:cNvPr id="1903" name="Imagem 1902">
          <a:extLst>
            <a:ext uri="{FF2B5EF4-FFF2-40B4-BE49-F238E27FC236}">
              <a16:creationId xmlns:a16="http://schemas.microsoft.com/office/drawing/2014/main" id="{00000000-0008-0000-0200-00006F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5364" y="26415962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381</xdr:row>
      <xdr:rowOff>37430</xdr:rowOff>
    </xdr:from>
    <xdr:ext cx="759560" cy="883794"/>
    <xdr:pic>
      <xdr:nvPicPr>
        <xdr:cNvPr id="1904" name="Imagem 1903">
          <a:extLst>
            <a:ext uri="{FF2B5EF4-FFF2-40B4-BE49-F238E27FC236}">
              <a16:creationId xmlns:a16="http://schemas.microsoft.com/office/drawing/2014/main" id="{00000000-0008-0000-0200-000070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94782" y="26516930"/>
          <a:ext cx="759560" cy="883794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458</xdr:row>
      <xdr:rowOff>33617</xdr:rowOff>
    </xdr:from>
    <xdr:ext cx="2334454" cy="930089"/>
    <xdr:pic>
      <xdr:nvPicPr>
        <xdr:cNvPr id="1905" name="Imagem 1904">
          <a:extLst>
            <a:ext uri="{FF2B5EF4-FFF2-40B4-BE49-F238E27FC236}">
              <a16:creationId xmlns:a16="http://schemas.microsoft.com/office/drawing/2014/main" id="{00000000-0008-0000-0200-000071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5364" y="26415962"/>
          <a:ext cx="2334454" cy="930089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458</xdr:row>
      <xdr:rowOff>33617</xdr:rowOff>
    </xdr:from>
    <xdr:ext cx="2334454" cy="930089"/>
    <xdr:pic>
      <xdr:nvPicPr>
        <xdr:cNvPr id="1906" name="Imagem 1905">
          <a:extLst>
            <a:ext uri="{FF2B5EF4-FFF2-40B4-BE49-F238E27FC236}">
              <a16:creationId xmlns:a16="http://schemas.microsoft.com/office/drawing/2014/main" id="{00000000-0008-0000-0200-000072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5364" y="26415962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459</xdr:row>
      <xdr:rowOff>37430</xdr:rowOff>
    </xdr:from>
    <xdr:ext cx="759560" cy="883794"/>
    <xdr:pic>
      <xdr:nvPicPr>
        <xdr:cNvPr id="1907" name="Imagem 1906">
          <a:extLst>
            <a:ext uri="{FF2B5EF4-FFF2-40B4-BE49-F238E27FC236}">
              <a16:creationId xmlns:a16="http://schemas.microsoft.com/office/drawing/2014/main" id="{00000000-0008-0000-0200-000073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94782" y="26516930"/>
          <a:ext cx="759560" cy="883794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458</xdr:row>
      <xdr:rowOff>33617</xdr:rowOff>
    </xdr:from>
    <xdr:ext cx="2334454" cy="930089"/>
    <xdr:pic>
      <xdr:nvPicPr>
        <xdr:cNvPr id="1908" name="Imagem 1907">
          <a:extLst>
            <a:ext uri="{FF2B5EF4-FFF2-40B4-BE49-F238E27FC236}">
              <a16:creationId xmlns:a16="http://schemas.microsoft.com/office/drawing/2014/main" id="{00000000-0008-0000-0200-000074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5364" y="26415962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459</xdr:row>
      <xdr:rowOff>37430</xdr:rowOff>
    </xdr:from>
    <xdr:ext cx="759560" cy="883794"/>
    <xdr:pic>
      <xdr:nvPicPr>
        <xdr:cNvPr id="1909" name="Imagem 1908">
          <a:extLst>
            <a:ext uri="{FF2B5EF4-FFF2-40B4-BE49-F238E27FC236}">
              <a16:creationId xmlns:a16="http://schemas.microsoft.com/office/drawing/2014/main" id="{00000000-0008-0000-0200-000075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94782" y="26516930"/>
          <a:ext cx="759560" cy="883794"/>
        </a:xfrm>
        <a:prstGeom prst="rect">
          <a:avLst/>
        </a:prstGeom>
      </xdr:spPr>
    </xdr:pic>
    <xdr:clientData/>
  </xdr:oneCellAnchor>
  <xdr:twoCellAnchor editAs="oneCell">
    <xdr:from>
      <xdr:col>4</xdr:col>
      <xdr:colOff>45048</xdr:colOff>
      <xdr:row>289</xdr:row>
      <xdr:rowOff>82251</xdr:rowOff>
    </xdr:from>
    <xdr:to>
      <xdr:col>8</xdr:col>
      <xdr:colOff>2129</xdr:colOff>
      <xdr:row>292</xdr:row>
      <xdr:rowOff>111735</xdr:rowOff>
    </xdr:to>
    <xdr:pic>
      <xdr:nvPicPr>
        <xdr:cNvPr id="1910" name="Imagem 1909">
          <a:extLst>
            <a:ext uri="{FF2B5EF4-FFF2-40B4-BE49-F238E27FC236}">
              <a16:creationId xmlns:a16="http://schemas.microsoft.com/office/drawing/2014/main" id="{00000000-0008-0000-0200-000076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031166" y="51909457"/>
          <a:ext cx="927958" cy="600984"/>
        </a:xfrm>
        <a:prstGeom prst="rect">
          <a:avLst/>
        </a:prstGeom>
      </xdr:spPr>
    </xdr:pic>
    <xdr:clientData/>
  </xdr:twoCellAnchor>
  <xdr:twoCellAnchor editAs="oneCell">
    <xdr:from>
      <xdr:col>4</xdr:col>
      <xdr:colOff>95361</xdr:colOff>
      <xdr:row>116</xdr:row>
      <xdr:rowOff>102756</xdr:rowOff>
    </xdr:from>
    <xdr:to>
      <xdr:col>8</xdr:col>
      <xdr:colOff>16247</xdr:colOff>
      <xdr:row>119</xdr:row>
      <xdr:rowOff>113190</xdr:rowOff>
    </xdr:to>
    <xdr:pic>
      <xdr:nvPicPr>
        <xdr:cNvPr id="1930" name="Imagem 1929">
          <a:extLst>
            <a:ext uri="{FF2B5EF4-FFF2-40B4-BE49-F238E27FC236}">
              <a16:creationId xmlns:a16="http://schemas.microsoft.com/office/drawing/2014/main" id="{00000000-0008-0000-0200-00008A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081479" y="21124991"/>
          <a:ext cx="907003" cy="581934"/>
        </a:xfrm>
        <a:prstGeom prst="rect">
          <a:avLst/>
        </a:prstGeom>
      </xdr:spPr>
    </xdr:pic>
    <xdr:clientData/>
  </xdr:twoCellAnchor>
  <xdr:twoCellAnchor editAs="oneCell">
    <xdr:from>
      <xdr:col>4</xdr:col>
      <xdr:colOff>44823</xdr:colOff>
      <xdr:row>63</xdr:row>
      <xdr:rowOff>89647</xdr:rowOff>
    </xdr:from>
    <xdr:to>
      <xdr:col>7</xdr:col>
      <xdr:colOff>208428</xdr:colOff>
      <xdr:row>66</xdr:row>
      <xdr:rowOff>98176</xdr:rowOff>
    </xdr:to>
    <xdr:pic>
      <xdr:nvPicPr>
        <xdr:cNvPr id="1931" name="Imagem 1930">
          <a:extLst>
            <a:ext uri="{FF2B5EF4-FFF2-40B4-BE49-F238E27FC236}">
              <a16:creationId xmlns:a16="http://schemas.microsoft.com/office/drawing/2014/main" id="{00000000-0008-0000-0200-00008B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030941" y="12091147"/>
          <a:ext cx="910813" cy="589554"/>
        </a:xfrm>
        <a:prstGeom prst="rect">
          <a:avLst/>
        </a:prstGeom>
      </xdr:spPr>
    </xdr:pic>
    <xdr:clientData/>
  </xdr:twoCellAnchor>
  <xdr:twoCellAnchor editAs="oneCell">
    <xdr:from>
      <xdr:col>1</xdr:col>
      <xdr:colOff>194310</xdr:colOff>
      <xdr:row>433</xdr:row>
      <xdr:rowOff>11206</xdr:rowOff>
    </xdr:from>
    <xdr:to>
      <xdr:col>11</xdr:col>
      <xdr:colOff>130884</xdr:colOff>
      <xdr:row>436</xdr:row>
      <xdr:rowOff>172887</xdr:rowOff>
    </xdr:to>
    <xdr:pic>
      <xdr:nvPicPr>
        <xdr:cNvPr id="1933" name="Imagem 1932">
          <a:extLst>
            <a:ext uri="{FF2B5EF4-FFF2-40B4-BE49-F238E27FC236}">
              <a16:creationId xmlns:a16="http://schemas.microsoft.com/office/drawing/2014/main" id="{00000000-0008-0000-0200-00008D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440839" y="77118882"/>
          <a:ext cx="2398059" cy="723656"/>
        </a:xfrm>
        <a:prstGeom prst="rect">
          <a:avLst/>
        </a:prstGeom>
      </xdr:spPr>
    </xdr:pic>
    <xdr:clientData/>
  </xdr:twoCellAnchor>
  <xdr:twoCellAnchor editAs="oneCell">
    <xdr:from>
      <xdr:col>4</xdr:col>
      <xdr:colOff>112058</xdr:colOff>
      <xdr:row>427</xdr:row>
      <xdr:rowOff>22412</xdr:rowOff>
    </xdr:from>
    <xdr:to>
      <xdr:col>8</xdr:col>
      <xdr:colOff>132789</xdr:colOff>
      <xdr:row>430</xdr:row>
      <xdr:rowOff>172791</xdr:rowOff>
    </xdr:to>
    <xdr:pic>
      <xdr:nvPicPr>
        <xdr:cNvPr id="1934" name="Imagem 1933">
          <a:extLst>
            <a:ext uri="{FF2B5EF4-FFF2-40B4-BE49-F238E27FC236}">
              <a16:creationId xmlns:a16="http://schemas.microsoft.com/office/drawing/2014/main" id="{00000000-0008-0000-0200-00008E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098176" y="75987088"/>
          <a:ext cx="1016373" cy="725689"/>
        </a:xfrm>
        <a:prstGeom prst="rect">
          <a:avLst/>
        </a:prstGeom>
      </xdr:spPr>
    </xdr:pic>
    <xdr:clientData/>
  </xdr:twoCellAnchor>
  <xdr:twoCellAnchor editAs="oneCell">
    <xdr:from>
      <xdr:col>4</xdr:col>
      <xdr:colOff>87742</xdr:colOff>
      <xdr:row>437</xdr:row>
      <xdr:rowOff>18603</xdr:rowOff>
    </xdr:from>
    <xdr:to>
      <xdr:col>8</xdr:col>
      <xdr:colOff>168089</xdr:colOff>
      <xdr:row>440</xdr:row>
      <xdr:rowOff>169611</xdr:rowOff>
    </xdr:to>
    <xdr:pic>
      <xdr:nvPicPr>
        <xdr:cNvPr id="1935" name="Imagem 1934">
          <a:extLst>
            <a:ext uri="{FF2B5EF4-FFF2-40B4-BE49-F238E27FC236}">
              <a16:creationId xmlns:a16="http://schemas.microsoft.com/office/drawing/2014/main" id="{00000000-0008-0000-0200-00008F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073860" y="77888279"/>
          <a:ext cx="1062654" cy="735843"/>
        </a:xfrm>
        <a:prstGeom prst="rect">
          <a:avLst/>
        </a:prstGeom>
      </xdr:spPr>
    </xdr:pic>
    <xdr:clientData/>
  </xdr:twoCellAnchor>
  <xdr:twoCellAnchor editAs="oneCell">
    <xdr:from>
      <xdr:col>4</xdr:col>
      <xdr:colOff>170219</xdr:colOff>
      <xdr:row>423</xdr:row>
      <xdr:rowOff>25998</xdr:rowOff>
    </xdr:from>
    <xdr:to>
      <xdr:col>8</xdr:col>
      <xdr:colOff>136375</xdr:colOff>
      <xdr:row>426</xdr:row>
      <xdr:rowOff>173075</xdr:rowOff>
    </xdr:to>
    <xdr:pic>
      <xdr:nvPicPr>
        <xdr:cNvPr id="1936" name="Imagem 1935">
          <a:extLst>
            <a:ext uri="{FF2B5EF4-FFF2-40B4-BE49-F238E27FC236}">
              <a16:creationId xmlns:a16="http://schemas.microsoft.com/office/drawing/2014/main" id="{00000000-0008-0000-0200-000090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156337" y="75228674"/>
          <a:ext cx="948463" cy="714767"/>
        </a:xfrm>
        <a:prstGeom prst="rect">
          <a:avLst/>
        </a:prstGeom>
      </xdr:spPr>
    </xdr:pic>
    <xdr:clientData/>
  </xdr:twoCellAnchor>
  <xdr:twoCellAnchor editAs="oneCell">
    <xdr:from>
      <xdr:col>3</xdr:col>
      <xdr:colOff>37204</xdr:colOff>
      <xdr:row>441</xdr:row>
      <xdr:rowOff>48635</xdr:rowOff>
    </xdr:from>
    <xdr:to>
      <xdr:col>9</xdr:col>
      <xdr:colOff>76536</xdr:colOff>
      <xdr:row>444</xdr:row>
      <xdr:rowOff>174375</xdr:rowOff>
    </xdr:to>
    <xdr:pic>
      <xdr:nvPicPr>
        <xdr:cNvPr id="1937" name="Imagem 1936">
          <a:extLst>
            <a:ext uri="{FF2B5EF4-FFF2-40B4-BE49-F238E27FC236}">
              <a16:creationId xmlns:a16="http://schemas.microsoft.com/office/drawing/2014/main" id="{00000000-0008-0000-0200-000091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776792" y="78680311"/>
          <a:ext cx="1518509" cy="701050"/>
        </a:xfrm>
        <a:prstGeom prst="rect">
          <a:avLst/>
        </a:prstGeom>
      </xdr:spPr>
    </xdr:pic>
    <xdr:clientData/>
  </xdr:twoCellAnchor>
  <xdr:twoCellAnchor editAs="oneCell">
    <xdr:from>
      <xdr:col>2</xdr:col>
      <xdr:colOff>201706</xdr:colOff>
      <xdr:row>445</xdr:row>
      <xdr:rowOff>134471</xdr:rowOff>
    </xdr:from>
    <xdr:to>
      <xdr:col>9</xdr:col>
      <xdr:colOff>59615</xdr:colOff>
      <xdr:row>448</xdr:row>
      <xdr:rowOff>55722</xdr:rowOff>
    </xdr:to>
    <xdr:pic>
      <xdr:nvPicPr>
        <xdr:cNvPr id="1938" name="Imagem 1937">
          <a:extLst>
            <a:ext uri="{FF2B5EF4-FFF2-40B4-BE49-F238E27FC236}">
              <a16:creationId xmlns:a16="http://schemas.microsoft.com/office/drawing/2014/main" id="{00000000-0008-0000-0200-000092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694765" y="79528147"/>
          <a:ext cx="1595045" cy="502276"/>
        </a:xfrm>
        <a:prstGeom prst="rect">
          <a:avLst/>
        </a:prstGeom>
      </xdr:spPr>
    </xdr:pic>
    <xdr:clientData/>
  </xdr:twoCellAnchor>
  <xdr:twoCellAnchor editAs="oneCell">
    <xdr:from>
      <xdr:col>4</xdr:col>
      <xdr:colOff>37427</xdr:colOff>
      <xdr:row>323</xdr:row>
      <xdr:rowOff>56253</xdr:rowOff>
    </xdr:from>
    <xdr:to>
      <xdr:col>8</xdr:col>
      <xdr:colOff>0</xdr:colOff>
      <xdr:row>326</xdr:row>
      <xdr:rowOff>172442</xdr:rowOff>
    </xdr:to>
    <xdr:pic>
      <xdr:nvPicPr>
        <xdr:cNvPr id="1941" name="Imagem 1940">
          <a:extLst>
            <a:ext uri="{FF2B5EF4-FFF2-40B4-BE49-F238E27FC236}">
              <a16:creationId xmlns:a16="http://schemas.microsoft.com/office/drawing/2014/main" id="{00000000-0008-0000-0200-000095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023545" y="57284694"/>
          <a:ext cx="948690" cy="687689"/>
        </a:xfrm>
        <a:prstGeom prst="rect">
          <a:avLst/>
        </a:prstGeom>
      </xdr:spPr>
    </xdr:pic>
    <xdr:clientData/>
  </xdr:twoCellAnchor>
  <xdr:twoCellAnchor editAs="oneCell">
    <xdr:from>
      <xdr:col>4</xdr:col>
      <xdr:colOff>58160</xdr:colOff>
      <xdr:row>319</xdr:row>
      <xdr:rowOff>22412</xdr:rowOff>
    </xdr:from>
    <xdr:to>
      <xdr:col>8</xdr:col>
      <xdr:colOff>20506</xdr:colOff>
      <xdr:row>322</xdr:row>
      <xdr:rowOff>169489</xdr:rowOff>
    </xdr:to>
    <xdr:pic>
      <xdr:nvPicPr>
        <xdr:cNvPr id="1944" name="Imagem 1943">
          <a:extLst>
            <a:ext uri="{FF2B5EF4-FFF2-40B4-BE49-F238E27FC236}">
              <a16:creationId xmlns:a16="http://schemas.microsoft.com/office/drawing/2014/main" id="{00000000-0008-0000-0200-000098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044278" y="56488853"/>
          <a:ext cx="944653" cy="722387"/>
        </a:xfrm>
        <a:prstGeom prst="rect">
          <a:avLst/>
        </a:prstGeom>
      </xdr:spPr>
    </xdr:pic>
    <xdr:clientData/>
  </xdr:twoCellAnchor>
  <xdr:twoCellAnchor editAs="oneCell">
    <xdr:from>
      <xdr:col>3</xdr:col>
      <xdr:colOff>183104</xdr:colOff>
      <xdr:row>354</xdr:row>
      <xdr:rowOff>27903</xdr:rowOff>
    </xdr:from>
    <xdr:to>
      <xdr:col>9</xdr:col>
      <xdr:colOff>207197</xdr:colOff>
      <xdr:row>357</xdr:row>
      <xdr:rowOff>172357</xdr:rowOff>
    </xdr:to>
    <xdr:pic>
      <xdr:nvPicPr>
        <xdr:cNvPr id="1945" name="Imagem 1944">
          <a:extLst>
            <a:ext uri="{FF2B5EF4-FFF2-40B4-BE49-F238E27FC236}">
              <a16:creationId xmlns:a16="http://schemas.microsoft.com/office/drawing/2014/main" id="{00000000-0008-0000-0200-000099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922692" y="63161844"/>
          <a:ext cx="1510890" cy="715954"/>
        </a:xfrm>
        <a:prstGeom prst="rect">
          <a:avLst/>
        </a:prstGeom>
      </xdr:spPr>
    </xdr:pic>
    <xdr:clientData/>
  </xdr:twoCellAnchor>
  <xdr:twoCellAnchor editAs="oneCell">
    <xdr:from>
      <xdr:col>3</xdr:col>
      <xdr:colOff>149487</xdr:colOff>
      <xdr:row>358</xdr:row>
      <xdr:rowOff>18602</xdr:rowOff>
    </xdr:from>
    <xdr:to>
      <xdr:col>10</xdr:col>
      <xdr:colOff>2130</xdr:colOff>
      <xdr:row>361</xdr:row>
      <xdr:rowOff>171110</xdr:rowOff>
    </xdr:to>
    <xdr:pic>
      <xdr:nvPicPr>
        <xdr:cNvPr id="1946" name="Imagem 1945">
          <a:extLst>
            <a:ext uri="{FF2B5EF4-FFF2-40B4-BE49-F238E27FC236}">
              <a16:creationId xmlns:a16="http://schemas.microsoft.com/office/drawing/2014/main" id="{00000000-0008-0000-0200-00009A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889075" y="63914543"/>
          <a:ext cx="1565014" cy="735438"/>
        </a:xfrm>
        <a:prstGeom prst="rect">
          <a:avLst/>
        </a:prstGeom>
      </xdr:spPr>
    </xdr:pic>
    <xdr:clientData/>
  </xdr:twoCellAnchor>
  <xdr:twoCellAnchor editAs="oneCell">
    <xdr:from>
      <xdr:col>3</xdr:col>
      <xdr:colOff>226025</xdr:colOff>
      <xdr:row>362</xdr:row>
      <xdr:rowOff>18602</xdr:rowOff>
    </xdr:from>
    <xdr:to>
      <xdr:col>9</xdr:col>
      <xdr:colOff>97043</xdr:colOff>
      <xdr:row>365</xdr:row>
      <xdr:rowOff>174113</xdr:rowOff>
    </xdr:to>
    <xdr:pic>
      <xdr:nvPicPr>
        <xdr:cNvPr id="1947" name="Imagem 1946">
          <a:extLst>
            <a:ext uri="{FF2B5EF4-FFF2-40B4-BE49-F238E27FC236}">
              <a16:creationId xmlns:a16="http://schemas.microsoft.com/office/drawing/2014/main" id="{00000000-0008-0000-0200-00009B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965613" y="64676543"/>
          <a:ext cx="1350195" cy="732726"/>
        </a:xfrm>
        <a:prstGeom prst="rect">
          <a:avLst/>
        </a:prstGeom>
      </xdr:spPr>
    </xdr:pic>
    <xdr:clientData/>
  </xdr:twoCellAnchor>
  <xdr:twoCellAnchor editAs="oneCell">
    <xdr:from>
      <xdr:col>3</xdr:col>
      <xdr:colOff>95364</xdr:colOff>
      <xdr:row>366</xdr:row>
      <xdr:rowOff>9301</xdr:rowOff>
    </xdr:from>
    <xdr:to>
      <xdr:col>9</xdr:col>
      <xdr:colOff>190501</xdr:colOff>
      <xdr:row>369</xdr:row>
      <xdr:rowOff>170813</xdr:rowOff>
    </xdr:to>
    <xdr:pic>
      <xdr:nvPicPr>
        <xdr:cNvPr id="1949" name="Imagem 1948">
          <a:extLst>
            <a:ext uri="{FF2B5EF4-FFF2-40B4-BE49-F238E27FC236}">
              <a16:creationId xmlns:a16="http://schemas.microsoft.com/office/drawing/2014/main" id="{00000000-0008-0000-0200-00009D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834952" y="65429242"/>
          <a:ext cx="1574314" cy="733012"/>
        </a:xfrm>
        <a:prstGeom prst="rect">
          <a:avLst/>
        </a:prstGeom>
      </xdr:spPr>
    </xdr:pic>
    <xdr:clientData/>
  </xdr:twoCellAnchor>
  <xdr:twoCellAnchor editAs="oneCell">
    <xdr:from>
      <xdr:col>4</xdr:col>
      <xdr:colOff>194309</xdr:colOff>
      <xdr:row>370</xdr:row>
      <xdr:rowOff>18378</xdr:rowOff>
    </xdr:from>
    <xdr:to>
      <xdr:col>8</xdr:col>
      <xdr:colOff>95586</xdr:colOff>
      <xdr:row>373</xdr:row>
      <xdr:rowOff>168952</xdr:rowOff>
    </xdr:to>
    <xdr:pic>
      <xdr:nvPicPr>
        <xdr:cNvPr id="1950" name="Imagem 1949">
          <a:extLst>
            <a:ext uri="{FF2B5EF4-FFF2-40B4-BE49-F238E27FC236}">
              <a16:creationId xmlns:a16="http://schemas.microsoft.com/office/drawing/2014/main" id="{00000000-0008-0000-0200-00009E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180427" y="66200319"/>
          <a:ext cx="872154" cy="722074"/>
        </a:xfrm>
        <a:prstGeom prst="rect">
          <a:avLst/>
        </a:prstGeom>
      </xdr:spPr>
    </xdr:pic>
    <xdr:clientData/>
  </xdr:twoCellAnchor>
  <xdr:twoCellAnchor editAs="oneCell">
    <xdr:from>
      <xdr:col>4</xdr:col>
      <xdr:colOff>89645</xdr:colOff>
      <xdr:row>85</xdr:row>
      <xdr:rowOff>16700</xdr:rowOff>
    </xdr:from>
    <xdr:to>
      <xdr:col>8</xdr:col>
      <xdr:colOff>57934</xdr:colOff>
      <xdr:row>88</xdr:row>
      <xdr:rowOff>174499</xdr:rowOff>
    </xdr:to>
    <xdr:pic>
      <xdr:nvPicPr>
        <xdr:cNvPr id="1951" name="Imagem 1950">
          <a:extLst>
            <a:ext uri="{FF2B5EF4-FFF2-40B4-BE49-F238E27FC236}">
              <a16:creationId xmlns:a16="http://schemas.microsoft.com/office/drawing/2014/main" id="{00000000-0008-0000-0200-00009F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075763" y="15133435"/>
          <a:ext cx="954406" cy="738824"/>
        </a:xfrm>
        <a:prstGeom prst="rect">
          <a:avLst/>
        </a:prstGeom>
      </xdr:spPr>
    </xdr:pic>
    <xdr:clientData/>
  </xdr:twoCellAnchor>
  <xdr:oneCellAnchor>
    <xdr:from>
      <xdr:col>2</xdr:col>
      <xdr:colOff>201706</xdr:colOff>
      <xdr:row>89</xdr:row>
      <xdr:rowOff>134471</xdr:rowOff>
    </xdr:from>
    <xdr:ext cx="1581710" cy="496561"/>
    <xdr:pic>
      <xdr:nvPicPr>
        <xdr:cNvPr id="1952" name="Imagem 1951">
          <a:extLst>
            <a:ext uri="{FF2B5EF4-FFF2-40B4-BE49-F238E27FC236}">
              <a16:creationId xmlns:a16="http://schemas.microsoft.com/office/drawing/2014/main" id="{00000000-0008-0000-0200-0000A0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696670" y="79524337"/>
          <a:ext cx="1581710" cy="496561"/>
        </a:xfrm>
        <a:prstGeom prst="rect">
          <a:avLst/>
        </a:prstGeom>
      </xdr:spPr>
    </xdr:pic>
    <xdr:clientData/>
  </xdr:oneCellAnchor>
  <xdr:twoCellAnchor editAs="oneCell">
    <xdr:from>
      <xdr:col>3</xdr:col>
      <xdr:colOff>141866</xdr:colOff>
      <xdr:row>122</xdr:row>
      <xdr:rowOff>11432</xdr:rowOff>
    </xdr:from>
    <xdr:to>
      <xdr:col>10</xdr:col>
      <xdr:colOff>20731</xdr:colOff>
      <xdr:row>125</xdr:row>
      <xdr:rowOff>174017</xdr:rowOff>
    </xdr:to>
    <xdr:pic>
      <xdr:nvPicPr>
        <xdr:cNvPr id="1953" name="Imagem 1952">
          <a:extLst>
            <a:ext uri="{FF2B5EF4-FFF2-40B4-BE49-F238E27FC236}">
              <a16:creationId xmlns:a16="http://schemas.microsoft.com/office/drawing/2014/main" id="{00000000-0008-0000-0200-0000A1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881454" y="22176667"/>
          <a:ext cx="1593141" cy="739800"/>
        </a:xfrm>
        <a:prstGeom prst="rect">
          <a:avLst/>
        </a:prstGeom>
      </xdr:spPr>
    </xdr:pic>
    <xdr:clientData/>
  </xdr:twoCellAnchor>
  <xdr:oneCellAnchor>
    <xdr:from>
      <xdr:col>3</xdr:col>
      <xdr:colOff>136378</xdr:colOff>
      <xdr:row>126</xdr:row>
      <xdr:rowOff>22412</xdr:rowOff>
    </xdr:from>
    <xdr:ext cx="1578124" cy="731107"/>
    <xdr:pic>
      <xdr:nvPicPr>
        <xdr:cNvPr id="1954" name="Imagem 1953">
          <a:extLst>
            <a:ext uri="{FF2B5EF4-FFF2-40B4-BE49-F238E27FC236}">
              <a16:creationId xmlns:a16="http://schemas.microsoft.com/office/drawing/2014/main" id="{00000000-0008-0000-0200-0000A2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875966" y="22949647"/>
          <a:ext cx="1578124" cy="731107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264442</xdr:colOff>
      <xdr:row>1090</xdr:row>
      <xdr:rowOff>75353</xdr:rowOff>
    </xdr:from>
    <xdr:to>
      <xdr:col>40</xdr:col>
      <xdr:colOff>264442</xdr:colOff>
      <xdr:row>1090</xdr:row>
      <xdr:rowOff>75353</xdr:rowOff>
    </xdr:to>
    <xdr:sp macro="" textlink="">
      <xdr:nvSpPr>
        <xdr:cNvPr id="2" name="Rectangle 15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1062764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1090</xdr:row>
      <xdr:rowOff>75353</xdr:rowOff>
    </xdr:from>
    <xdr:to>
      <xdr:col>40</xdr:col>
      <xdr:colOff>264442</xdr:colOff>
      <xdr:row>1090</xdr:row>
      <xdr:rowOff>75353</xdr:rowOff>
    </xdr:to>
    <xdr:sp macro="" textlink="">
      <xdr:nvSpPr>
        <xdr:cNvPr id="3" name="Rectangle 29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1062764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1090</xdr:row>
      <xdr:rowOff>75353</xdr:rowOff>
    </xdr:from>
    <xdr:to>
      <xdr:col>40</xdr:col>
      <xdr:colOff>264442</xdr:colOff>
      <xdr:row>1090</xdr:row>
      <xdr:rowOff>75353</xdr:rowOff>
    </xdr:to>
    <xdr:sp macro="" textlink="">
      <xdr:nvSpPr>
        <xdr:cNvPr id="4" name="Rectangle 3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Arrowheads="1"/>
        </xdr:cNvSpPr>
      </xdr:nvSpPr>
      <xdr:spPr bwMode="auto">
        <a:xfrm>
          <a:off x="1062764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1090</xdr:row>
      <xdr:rowOff>75353</xdr:rowOff>
    </xdr:from>
    <xdr:to>
      <xdr:col>40</xdr:col>
      <xdr:colOff>264442</xdr:colOff>
      <xdr:row>1090</xdr:row>
      <xdr:rowOff>75353</xdr:rowOff>
    </xdr:to>
    <xdr:sp macro="" textlink="">
      <xdr:nvSpPr>
        <xdr:cNvPr id="5" name="Rectangle 37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rrowheads="1"/>
        </xdr:cNvSpPr>
      </xdr:nvSpPr>
      <xdr:spPr bwMode="auto">
        <a:xfrm>
          <a:off x="1062764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1090</xdr:row>
      <xdr:rowOff>142875</xdr:rowOff>
    </xdr:from>
    <xdr:to>
      <xdr:col>47</xdr:col>
      <xdr:colOff>228600</xdr:colOff>
      <xdr:row>1090</xdr:row>
      <xdr:rowOff>142875</xdr:rowOff>
    </xdr:to>
    <xdr:sp macro="" textlink="">
      <xdr:nvSpPr>
        <xdr:cNvPr id="6" name="Rectangle 1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>
          <a:spLocks noChangeArrowheads="1"/>
        </xdr:cNvSpPr>
      </xdr:nvSpPr>
      <xdr:spPr bwMode="auto">
        <a:xfrm>
          <a:off x="12344400" y="185478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1090</xdr:row>
      <xdr:rowOff>142875</xdr:rowOff>
    </xdr:from>
    <xdr:to>
      <xdr:col>47</xdr:col>
      <xdr:colOff>228600</xdr:colOff>
      <xdr:row>1090</xdr:row>
      <xdr:rowOff>142875</xdr:rowOff>
    </xdr:to>
    <xdr:sp macro="" textlink="">
      <xdr:nvSpPr>
        <xdr:cNvPr id="7" name="Rectangle 29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Arrowheads="1"/>
        </xdr:cNvSpPr>
      </xdr:nvSpPr>
      <xdr:spPr bwMode="auto">
        <a:xfrm>
          <a:off x="12344400" y="185478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1090</xdr:row>
      <xdr:rowOff>142875</xdr:rowOff>
    </xdr:from>
    <xdr:to>
      <xdr:col>47</xdr:col>
      <xdr:colOff>228600</xdr:colOff>
      <xdr:row>1090</xdr:row>
      <xdr:rowOff>142875</xdr:rowOff>
    </xdr:to>
    <xdr:sp macro="" textlink="">
      <xdr:nvSpPr>
        <xdr:cNvPr id="8" name="Rectangle 33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>
          <a:spLocks noChangeArrowheads="1"/>
        </xdr:cNvSpPr>
      </xdr:nvSpPr>
      <xdr:spPr bwMode="auto">
        <a:xfrm>
          <a:off x="12344400" y="185478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1090</xdr:row>
      <xdr:rowOff>142875</xdr:rowOff>
    </xdr:from>
    <xdr:to>
      <xdr:col>47</xdr:col>
      <xdr:colOff>228600</xdr:colOff>
      <xdr:row>1090</xdr:row>
      <xdr:rowOff>142875</xdr:rowOff>
    </xdr:to>
    <xdr:sp macro="" textlink="">
      <xdr:nvSpPr>
        <xdr:cNvPr id="9" name="Rectangle 37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>
          <a:spLocks noChangeArrowheads="1"/>
        </xdr:cNvSpPr>
      </xdr:nvSpPr>
      <xdr:spPr bwMode="auto">
        <a:xfrm>
          <a:off x="12344400" y="185478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1090</xdr:row>
      <xdr:rowOff>75353</xdr:rowOff>
    </xdr:from>
    <xdr:to>
      <xdr:col>40</xdr:col>
      <xdr:colOff>264442</xdr:colOff>
      <xdr:row>1090</xdr:row>
      <xdr:rowOff>75353</xdr:rowOff>
    </xdr:to>
    <xdr:sp macro="" textlink="">
      <xdr:nvSpPr>
        <xdr:cNvPr id="10" name="Rectangle 15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>
          <a:spLocks noChangeArrowheads="1"/>
        </xdr:cNvSpPr>
      </xdr:nvSpPr>
      <xdr:spPr bwMode="auto">
        <a:xfrm>
          <a:off x="1062764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1090</xdr:row>
      <xdr:rowOff>75353</xdr:rowOff>
    </xdr:from>
    <xdr:to>
      <xdr:col>40</xdr:col>
      <xdr:colOff>264442</xdr:colOff>
      <xdr:row>1090</xdr:row>
      <xdr:rowOff>75353</xdr:rowOff>
    </xdr:to>
    <xdr:sp macro="" textlink="">
      <xdr:nvSpPr>
        <xdr:cNvPr id="11" name="Rectangle 29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>
          <a:spLocks noChangeArrowheads="1"/>
        </xdr:cNvSpPr>
      </xdr:nvSpPr>
      <xdr:spPr bwMode="auto">
        <a:xfrm>
          <a:off x="1062764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1090</xdr:row>
      <xdr:rowOff>75353</xdr:rowOff>
    </xdr:from>
    <xdr:to>
      <xdr:col>40</xdr:col>
      <xdr:colOff>264442</xdr:colOff>
      <xdr:row>1090</xdr:row>
      <xdr:rowOff>75353</xdr:rowOff>
    </xdr:to>
    <xdr:sp macro="" textlink="">
      <xdr:nvSpPr>
        <xdr:cNvPr id="12" name="Rectangle 33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>
          <a:spLocks noChangeArrowheads="1"/>
        </xdr:cNvSpPr>
      </xdr:nvSpPr>
      <xdr:spPr bwMode="auto">
        <a:xfrm>
          <a:off x="1062764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1090</xdr:row>
      <xdr:rowOff>75353</xdr:rowOff>
    </xdr:from>
    <xdr:to>
      <xdr:col>40</xdr:col>
      <xdr:colOff>264442</xdr:colOff>
      <xdr:row>1090</xdr:row>
      <xdr:rowOff>75353</xdr:rowOff>
    </xdr:to>
    <xdr:sp macro="" textlink="">
      <xdr:nvSpPr>
        <xdr:cNvPr id="13" name="Rectangle 37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>
          <a:spLocks noChangeArrowheads="1"/>
        </xdr:cNvSpPr>
      </xdr:nvSpPr>
      <xdr:spPr bwMode="auto">
        <a:xfrm>
          <a:off x="1062764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1090</xdr:row>
      <xdr:rowOff>142875</xdr:rowOff>
    </xdr:from>
    <xdr:to>
      <xdr:col>47</xdr:col>
      <xdr:colOff>228600</xdr:colOff>
      <xdr:row>1090</xdr:row>
      <xdr:rowOff>142875</xdr:rowOff>
    </xdr:to>
    <xdr:sp macro="" textlink="">
      <xdr:nvSpPr>
        <xdr:cNvPr id="14" name="Rectangle 15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>
          <a:spLocks noChangeArrowheads="1"/>
        </xdr:cNvSpPr>
      </xdr:nvSpPr>
      <xdr:spPr bwMode="auto">
        <a:xfrm>
          <a:off x="12344400" y="185478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1090</xdr:row>
      <xdr:rowOff>142875</xdr:rowOff>
    </xdr:from>
    <xdr:to>
      <xdr:col>47</xdr:col>
      <xdr:colOff>228600</xdr:colOff>
      <xdr:row>1090</xdr:row>
      <xdr:rowOff>142875</xdr:rowOff>
    </xdr:to>
    <xdr:sp macro="" textlink="">
      <xdr:nvSpPr>
        <xdr:cNvPr id="15" name="Rectangle 29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>
          <a:spLocks noChangeArrowheads="1"/>
        </xdr:cNvSpPr>
      </xdr:nvSpPr>
      <xdr:spPr bwMode="auto">
        <a:xfrm>
          <a:off x="12344400" y="185478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1090</xdr:row>
      <xdr:rowOff>142875</xdr:rowOff>
    </xdr:from>
    <xdr:to>
      <xdr:col>47</xdr:col>
      <xdr:colOff>228600</xdr:colOff>
      <xdr:row>1090</xdr:row>
      <xdr:rowOff>142875</xdr:rowOff>
    </xdr:to>
    <xdr:sp macro="" textlink="">
      <xdr:nvSpPr>
        <xdr:cNvPr id="16" name="Rectangle 33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>
          <a:spLocks noChangeArrowheads="1"/>
        </xdr:cNvSpPr>
      </xdr:nvSpPr>
      <xdr:spPr bwMode="auto">
        <a:xfrm>
          <a:off x="12344400" y="185478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1090</xdr:row>
      <xdr:rowOff>142875</xdr:rowOff>
    </xdr:from>
    <xdr:to>
      <xdr:col>47</xdr:col>
      <xdr:colOff>228600</xdr:colOff>
      <xdr:row>1090</xdr:row>
      <xdr:rowOff>142875</xdr:rowOff>
    </xdr:to>
    <xdr:sp macro="" textlink="">
      <xdr:nvSpPr>
        <xdr:cNvPr id="17" name="Rectangle 37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>
          <a:spLocks noChangeArrowheads="1"/>
        </xdr:cNvSpPr>
      </xdr:nvSpPr>
      <xdr:spPr bwMode="auto">
        <a:xfrm>
          <a:off x="12344400" y="185478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1093</xdr:row>
      <xdr:rowOff>75353</xdr:rowOff>
    </xdr:from>
    <xdr:to>
      <xdr:col>47</xdr:col>
      <xdr:colOff>264442</xdr:colOff>
      <xdr:row>1093</xdr:row>
      <xdr:rowOff>75353</xdr:rowOff>
    </xdr:to>
    <xdr:sp macro="" textlink="">
      <xdr:nvSpPr>
        <xdr:cNvPr id="18" name="Rectangle 15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>
          <a:spLocks noChangeArrowheads="1"/>
        </xdr:cNvSpPr>
      </xdr:nvSpPr>
      <xdr:spPr bwMode="auto">
        <a:xfrm>
          <a:off x="12361192" y="185984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1093</xdr:row>
      <xdr:rowOff>75353</xdr:rowOff>
    </xdr:from>
    <xdr:to>
      <xdr:col>47</xdr:col>
      <xdr:colOff>264442</xdr:colOff>
      <xdr:row>1093</xdr:row>
      <xdr:rowOff>75353</xdr:rowOff>
    </xdr:to>
    <xdr:sp macro="" textlink="">
      <xdr:nvSpPr>
        <xdr:cNvPr id="19" name="Rectangle 29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>
          <a:spLocks noChangeArrowheads="1"/>
        </xdr:cNvSpPr>
      </xdr:nvSpPr>
      <xdr:spPr bwMode="auto">
        <a:xfrm>
          <a:off x="12361192" y="185984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1093</xdr:row>
      <xdr:rowOff>75353</xdr:rowOff>
    </xdr:from>
    <xdr:to>
      <xdr:col>47</xdr:col>
      <xdr:colOff>264442</xdr:colOff>
      <xdr:row>1093</xdr:row>
      <xdr:rowOff>75353</xdr:rowOff>
    </xdr:to>
    <xdr:sp macro="" textlink="">
      <xdr:nvSpPr>
        <xdr:cNvPr id="20" name="Rectangle 33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>
          <a:spLocks noChangeArrowheads="1"/>
        </xdr:cNvSpPr>
      </xdr:nvSpPr>
      <xdr:spPr bwMode="auto">
        <a:xfrm>
          <a:off x="12361192" y="185984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1093</xdr:row>
      <xdr:rowOff>75353</xdr:rowOff>
    </xdr:from>
    <xdr:to>
      <xdr:col>47</xdr:col>
      <xdr:colOff>264442</xdr:colOff>
      <xdr:row>1093</xdr:row>
      <xdr:rowOff>75353</xdr:rowOff>
    </xdr:to>
    <xdr:sp macro="" textlink="">
      <xdr:nvSpPr>
        <xdr:cNvPr id="21" name="Rectangle 37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>
          <a:spLocks noChangeArrowheads="1"/>
        </xdr:cNvSpPr>
      </xdr:nvSpPr>
      <xdr:spPr bwMode="auto">
        <a:xfrm>
          <a:off x="12361192" y="185984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1090</xdr:row>
      <xdr:rowOff>75353</xdr:rowOff>
    </xdr:from>
    <xdr:to>
      <xdr:col>41</xdr:col>
      <xdr:colOff>264442</xdr:colOff>
      <xdr:row>1090</xdr:row>
      <xdr:rowOff>75353</xdr:rowOff>
    </xdr:to>
    <xdr:sp macro="" textlink="">
      <xdr:nvSpPr>
        <xdr:cNvPr id="22" name="Rectangle 15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>
          <a:spLocks noChangeArrowheads="1"/>
        </xdr:cNvSpPr>
      </xdr:nvSpPr>
      <xdr:spPr bwMode="auto">
        <a:xfrm>
          <a:off x="1087529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1090</xdr:row>
      <xdr:rowOff>75353</xdr:rowOff>
    </xdr:from>
    <xdr:to>
      <xdr:col>41</xdr:col>
      <xdr:colOff>264442</xdr:colOff>
      <xdr:row>1090</xdr:row>
      <xdr:rowOff>75353</xdr:rowOff>
    </xdr:to>
    <xdr:sp macro="" textlink="">
      <xdr:nvSpPr>
        <xdr:cNvPr id="23" name="Rectangle 29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>
          <a:spLocks noChangeArrowheads="1"/>
        </xdr:cNvSpPr>
      </xdr:nvSpPr>
      <xdr:spPr bwMode="auto">
        <a:xfrm>
          <a:off x="1087529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1090</xdr:row>
      <xdr:rowOff>75353</xdr:rowOff>
    </xdr:from>
    <xdr:to>
      <xdr:col>41</xdr:col>
      <xdr:colOff>264442</xdr:colOff>
      <xdr:row>1090</xdr:row>
      <xdr:rowOff>75353</xdr:rowOff>
    </xdr:to>
    <xdr:sp macro="" textlink="">
      <xdr:nvSpPr>
        <xdr:cNvPr id="24" name="Rectangle 3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>
          <a:spLocks noChangeArrowheads="1"/>
        </xdr:cNvSpPr>
      </xdr:nvSpPr>
      <xdr:spPr bwMode="auto">
        <a:xfrm>
          <a:off x="1087529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1090</xdr:row>
      <xdr:rowOff>75353</xdr:rowOff>
    </xdr:from>
    <xdr:to>
      <xdr:col>41</xdr:col>
      <xdr:colOff>264442</xdr:colOff>
      <xdr:row>1090</xdr:row>
      <xdr:rowOff>75353</xdr:rowOff>
    </xdr:to>
    <xdr:sp macro="" textlink="">
      <xdr:nvSpPr>
        <xdr:cNvPr id="25" name="Rectangle 37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>
          <a:spLocks noChangeArrowheads="1"/>
        </xdr:cNvSpPr>
      </xdr:nvSpPr>
      <xdr:spPr bwMode="auto">
        <a:xfrm>
          <a:off x="1087529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1090</xdr:row>
      <xdr:rowOff>75353</xdr:rowOff>
    </xdr:from>
    <xdr:to>
      <xdr:col>41</xdr:col>
      <xdr:colOff>264442</xdr:colOff>
      <xdr:row>1090</xdr:row>
      <xdr:rowOff>75353</xdr:rowOff>
    </xdr:to>
    <xdr:sp macro="" textlink="">
      <xdr:nvSpPr>
        <xdr:cNvPr id="26" name="Rectangle 1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>
          <a:spLocks noChangeArrowheads="1"/>
        </xdr:cNvSpPr>
      </xdr:nvSpPr>
      <xdr:spPr bwMode="auto">
        <a:xfrm>
          <a:off x="1087529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1090</xdr:row>
      <xdr:rowOff>75353</xdr:rowOff>
    </xdr:from>
    <xdr:to>
      <xdr:col>41</xdr:col>
      <xdr:colOff>264442</xdr:colOff>
      <xdr:row>1090</xdr:row>
      <xdr:rowOff>75353</xdr:rowOff>
    </xdr:to>
    <xdr:sp macro="" textlink="">
      <xdr:nvSpPr>
        <xdr:cNvPr id="27" name="Rectangle 29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>
          <a:spLocks noChangeArrowheads="1"/>
        </xdr:cNvSpPr>
      </xdr:nvSpPr>
      <xdr:spPr bwMode="auto">
        <a:xfrm>
          <a:off x="1087529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1090</xdr:row>
      <xdr:rowOff>75353</xdr:rowOff>
    </xdr:from>
    <xdr:to>
      <xdr:col>41</xdr:col>
      <xdr:colOff>264442</xdr:colOff>
      <xdr:row>1090</xdr:row>
      <xdr:rowOff>75353</xdr:rowOff>
    </xdr:to>
    <xdr:sp macro="" textlink="">
      <xdr:nvSpPr>
        <xdr:cNvPr id="28" name="Rectangle 33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>
          <a:spLocks noChangeArrowheads="1"/>
        </xdr:cNvSpPr>
      </xdr:nvSpPr>
      <xdr:spPr bwMode="auto">
        <a:xfrm>
          <a:off x="1087529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1090</xdr:row>
      <xdr:rowOff>75353</xdr:rowOff>
    </xdr:from>
    <xdr:to>
      <xdr:col>41</xdr:col>
      <xdr:colOff>264442</xdr:colOff>
      <xdr:row>1090</xdr:row>
      <xdr:rowOff>75353</xdr:rowOff>
    </xdr:to>
    <xdr:sp macro="" textlink="">
      <xdr:nvSpPr>
        <xdr:cNvPr id="29" name="Rectangle 37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>
          <a:spLocks noChangeArrowheads="1"/>
        </xdr:cNvSpPr>
      </xdr:nvSpPr>
      <xdr:spPr bwMode="auto">
        <a:xfrm>
          <a:off x="1087529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1090</xdr:row>
      <xdr:rowOff>75353</xdr:rowOff>
    </xdr:from>
    <xdr:to>
      <xdr:col>41</xdr:col>
      <xdr:colOff>264442</xdr:colOff>
      <xdr:row>1090</xdr:row>
      <xdr:rowOff>75353</xdr:rowOff>
    </xdr:to>
    <xdr:sp macro="" textlink="">
      <xdr:nvSpPr>
        <xdr:cNvPr id="30" name="Rectangle 15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>
          <a:spLocks noChangeArrowheads="1"/>
        </xdr:cNvSpPr>
      </xdr:nvSpPr>
      <xdr:spPr bwMode="auto">
        <a:xfrm>
          <a:off x="1087529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1090</xdr:row>
      <xdr:rowOff>75353</xdr:rowOff>
    </xdr:from>
    <xdr:to>
      <xdr:col>41</xdr:col>
      <xdr:colOff>264442</xdr:colOff>
      <xdr:row>1090</xdr:row>
      <xdr:rowOff>75353</xdr:rowOff>
    </xdr:to>
    <xdr:sp macro="" textlink="">
      <xdr:nvSpPr>
        <xdr:cNvPr id="31" name="Rectangle 29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>
          <a:spLocks noChangeArrowheads="1"/>
        </xdr:cNvSpPr>
      </xdr:nvSpPr>
      <xdr:spPr bwMode="auto">
        <a:xfrm>
          <a:off x="1087529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1090</xdr:row>
      <xdr:rowOff>75353</xdr:rowOff>
    </xdr:from>
    <xdr:to>
      <xdr:col>41</xdr:col>
      <xdr:colOff>264442</xdr:colOff>
      <xdr:row>1090</xdr:row>
      <xdr:rowOff>75353</xdr:rowOff>
    </xdr:to>
    <xdr:sp macro="" textlink="">
      <xdr:nvSpPr>
        <xdr:cNvPr id="32" name="Rectangle 33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>
          <a:spLocks noChangeArrowheads="1"/>
        </xdr:cNvSpPr>
      </xdr:nvSpPr>
      <xdr:spPr bwMode="auto">
        <a:xfrm>
          <a:off x="1087529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1090</xdr:row>
      <xdr:rowOff>75353</xdr:rowOff>
    </xdr:from>
    <xdr:to>
      <xdr:col>41</xdr:col>
      <xdr:colOff>264442</xdr:colOff>
      <xdr:row>1090</xdr:row>
      <xdr:rowOff>75353</xdr:rowOff>
    </xdr:to>
    <xdr:sp macro="" textlink="">
      <xdr:nvSpPr>
        <xdr:cNvPr id="33" name="Rectangle 37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>
          <a:spLocks noChangeArrowheads="1"/>
        </xdr:cNvSpPr>
      </xdr:nvSpPr>
      <xdr:spPr bwMode="auto">
        <a:xfrm>
          <a:off x="1087529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1090</xdr:row>
      <xdr:rowOff>75353</xdr:rowOff>
    </xdr:from>
    <xdr:to>
      <xdr:col>40</xdr:col>
      <xdr:colOff>264442</xdr:colOff>
      <xdr:row>1090</xdr:row>
      <xdr:rowOff>75353</xdr:rowOff>
    </xdr:to>
    <xdr:sp macro="" textlink="">
      <xdr:nvSpPr>
        <xdr:cNvPr id="34" name="Rectangle 15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>
          <a:spLocks noChangeArrowheads="1"/>
        </xdr:cNvSpPr>
      </xdr:nvSpPr>
      <xdr:spPr bwMode="auto">
        <a:xfrm>
          <a:off x="1062764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1090</xdr:row>
      <xdr:rowOff>75353</xdr:rowOff>
    </xdr:from>
    <xdr:to>
      <xdr:col>40</xdr:col>
      <xdr:colOff>264442</xdr:colOff>
      <xdr:row>1090</xdr:row>
      <xdr:rowOff>75353</xdr:rowOff>
    </xdr:to>
    <xdr:sp macro="" textlink="">
      <xdr:nvSpPr>
        <xdr:cNvPr id="35" name="Rectangle 29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>
          <a:spLocks noChangeArrowheads="1"/>
        </xdr:cNvSpPr>
      </xdr:nvSpPr>
      <xdr:spPr bwMode="auto">
        <a:xfrm>
          <a:off x="1062764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1090</xdr:row>
      <xdr:rowOff>75353</xdr:rowOff>
    </xdr:from>
    <xdr:to>
      <xdr:col>40</xdr:col>
      <xdr:colOff>264442</xdr:colOff>
      <xdr:row>1090</xdr:row>
      <xdr:rowOff>75353</xdr:rowOff>
    </xdr:to>
    <xdr:sp macro="" textlink="">
      <xdr:nvSpPr>
        <xdr:cNvPr id="36" name="Rectangle 33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>
          <a:spLocks noChangeArrowheads="1"/>
        </xdr:cNvSpPr>
      </xdr:nvSpPr>
      <xdr:spPr bwMode="auto">
        <a:xfrm>
          <a:off x="1062764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1090</xdr:row>
      <xdr:rowOff>75353</xdr:rowOff>
    </xdr:from>
    <xdr:to>
      <xdr:col>40</xdr:col>
      <xdr:colOff>264442</xdr:colOff>
      <xdr:row>1090</xdr:row>
      <xdr:rowOff>75353</xdr:rowOff>
    </xdr:to>
    <xdr:sp macro="" textlink="">
      <xdr:nvSpPr>
        <xdr:cNvPr id="37" name="Rectangle 37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>
          <a:spLocks noChangeArrowheads="1"/>
        </xdr:cNvSpPr>
      </xdr:nvSpPr>
      <xdr:spPr bwMode="auto">
        <a:xfrm>
          <a:off x="1062764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1090</xdr:row>
      <xdr:rowOff>142875</xdr:rowOff>
    </xdr:from>
    <xdr:to>
      <xdr:col>47</xdr:col>
      <xdr:colOff>228600</xdr:colOff>
      <xdr:row>1090</xdr:row>
      <xdr:rowOff>142875</xdr:rowOff>
    </xdr:to>
    <xdr:sp macro="" textlink="">
      <xdr:nvSpPr>
        <xdr:cNvPr id="38" name="Rectangle 15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>
          <a:spLocks noChangeArrowheads="1"/>
        </xdr:cNvSpPr>
      </xdr:nvSpPr>
      <xdr:spPr bwMode="auto">
        <a:xfrm>
          <a:off x="12344400" y="185478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1090</xdr:row>
      <xdr:rowOff>142875</xdr:rowOff>
    </xdr:from>
    <xdr:to>
      <xdr:col>47</xdr:col>
      <xdr:colOff>228600</xdr:colOff>
      <xdr:row>1090</xdr:row>
      <xdr:rowOff>142875</xdr:rowOff>
    </xdr:to>
    <xdr:sp macro="" textlink="">
      <xdr:nvSpPr>
        <xdr:cNvPr id="39" name="Rectangle 29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>
          <a:spLocks noChangeArrowheads="1"/>
        </xdr:cNvSpPr>
      </xdr:nvSpPr>
      <xdr:spPr bwMode="auto">
        <a:xfrm>
          <a:off x="12344400" y="185478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1090</xdr:row>
      <xdr:rowOff>142875</xdr:rowOff>
    </xdr:from>
    <xdr:to>
      <xdr:col>47</xdr:col>
      <xdr:colOff>228600</xdr:colOff>
      <xdr:row>1090</xdr:row>
      <xdr:rowOff>142875</xdr:rowOff>
    </xdr:to>
    <xdr:sp macro="" textlink="">
      <xdr:nvSpPr>
        <xdr:cNvPr id="40" name="Rectangle 33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>
          <a:spLocks noChangeArrowheads="1"/>
        </xdr:cNvSpPr>
      </xdr:nvSpPr>
      <xdr:spPr bwMode="auto">
        <a:xfrm>
          <a:off x="12344400" y="185478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1090</xdr:row>
      <xdr:rowOff>142875</xdr:rowOff>
    </xdr:from>
    <xdr:to>
      <xdr:col>47</xdr:col>
      <xdr:colOff>228600</xdr:colOff>
      <xdr:row>1090</xdr:row>
      <xdr:rowOff>142875</xdr:rowOff>
    </xdr:to>
    <xdr:sp macro="" textlink="">
      <xdr:nvSpPr>
        <xdr:cNvPr id="41" name="Rectangle 37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>
          <a:spLocks noChangeArrowheads="1"/>
        </xdr:cNvSpPr>
      </xdr:nvSpPr>
      <xdr:spPr bwMode="auto">
        <a:xfrm>
          <a:off x="12344400" y="185478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1090</xdr:row>
      <xdr:rowOff>75353</xdr:rowOff>
    </xdr:from>
    <xdr:to>
      <xdr:col>40</xdr:col>
      <xdr:colOff>264442</xdr:colOff>
      <xdr:row>1090</xdr:row>
      <xdr:rowOff>75353</xdr:rowOff>
    </xdr:to>
    <xdr:sp macro="" textlink="">
      <xdr:nvSpPr>
        <xdr:cNvPr id="42" name="Rectangle 15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>
          <a:spLocks noChangeArrowheads="1"/>
        </xdr:cNvSpPr>
      </xdr:nvSpPr>
      <xdr:spPr bwMode="auto">
        <a:xfrm>
          <a:off x="1062764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1090</xdr:row>
      <xdr:rowOff>75353</xdr:rowOff>
    </xdr:from>
    <xdr:to>
      <xdr:col>40</xdr:col>
      <xdr:colOff>264442</xdr:colOff>
      <xdr:row>1090</xdr:row>
      <xdr:rowOff>75353</xdr:rowOff>
    </xdr:to>
    <xdr:sp macro="" textlink="">
      <xdr:nvSpPr>
        <xdr:cNvPr id="43" name="Rectangle 29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>
          <a:spLocks noChangeArrowheads="1"/>
        </xdr:cNvSpPr>
      </xdr:nvSpPr>
      <xdr:spPr bwMode="auto">
        <a:xfrm>
          <a:off x="1062764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1090</xdr:row>
      <xdr:rowOff>75353</xdr:rowOff>
    </xdr:from>
    <xdr:to>
      <xdr:col>40</xdr:col>
      <xdr:colOff>264442</xdr:colOff>
      <xdr:row>1090</xdr:row>
      <xdr:rowOff>75353</xdr:rowOff>
    </xdr:to>
    <xdr:sp macro="" textlink="">
      <xdr:nvSpPr>
        <xdr:cNvPr id="44" name="Rectangle 33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>
          <a:spLocks noChangeArrowheads="1"/>
        </xdr:cNvSpPr>
      </xdr:nvSpPr>
      <xdr:spPr bwMode="auto">
        <a:xfrm>
          <a:off x="1062764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1090</xdr:row>
      <xdr:rowOff>75353</xdr:rowOff>
    </xdr:from>
    <xdr:to>
      <xdr:col>40</xdr:col>
      <xdr:colOff>264442</xdr:colOff>
      <xdr:row>1090</xdr:row>
      <xdr:rowOff>75353</xdr:rowOff>
    </xdr:to>
    <xdr:sp macro="" textlink="">
      <xdr:nvSpPr>
        <xdr:cNvPr id="45" name="Rectangle 37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>
          <a:spLocks noChangeArrowheads="1"/>
        </xdr:cNvSpPr>
      </xdr:nvSpPr>
      <xdr:spPr bwMode="auto">
        <a:xfrm>
          <a:off x="1062764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1090</xdr:row>
      <xdr:rowOff>142875</xdr:rowOff>
    </xdr:from>
    <xdr:to>
      <xdr:col>47</xdr:col>
      <xdr:colOff>228600</xdr:colOff>
      <xdr:row>1090</xdr:row>
      <xdr:rowOff>142875</xdr:rowOff>
    </xdr:to>
    <xdr:sp macro="" textlink="">
      <xdr:nvSpPr>
        <xdr:cNvPr id="46" name="Rectangle 15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>
          <a:spLocks noChangeArrowheads="1"/>
        </xdr:cNvSpPr>
      </xdr:nvSpPr>
      <xdr:spPr bwMode="auto">
        <a:xfrm>
          <a:off x="12344400" y="185478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1090</xdr:row>
      <xdr:rowOff>142875</xdr:rowOff>
    </xdr:from>
    <xdr:to>
      <xdr:col>47</xdr:col>
      <xdr:colOff>228600</xdr:colOff>
      <xdr:row>1090</xdr:row>
      <xdr:rowOff>142875</xdr:rowOff>
    </xdr:to>
    <xdr:sp macro="" textlink="">
      <xdr:nvSpPr>
        <xdr:cNvPr id="47" name="Rectangle 29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>
          <a:spLocks noChangeArrowheads="1"/>
        </xdr:cNvSpPr>
      </xdr:nvSpPr>
      <xdr:spPr bwMode="auto">
        <a:xfrm>
          <a:off x="12344400" y="185478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1090</xdr:row>
      <xdr:rowOff>142875</xdr:rowOff>
    </xdr:from>
    <xdr:to>
      <xdr:col>47</xdr:col>
      <xdr:colOff>228600</xdr:colOff>
      <xdr:row>1090</xdr:row>
      <xdr:rowOff>142875</xdr:rowOff>
    </xdr:to>
    <xdr:sp macro="" textlink="">
      <xdr:nvSpPr>
        <xdr:cNvPr id="48" name="Rectangle 33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>
          <a:spLocks noChangeArrowheads="1"/>
        </xdr:cNvSpPr>
      </xdr:nvSpPr>
      <xdr:spPr bwMode="auto">
        <a:xfrm>
          <a:off x="12344400" y="185478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1090</xdr:row>
      <xdr:rowOff>142875</xdr:rowOff>
    </xdr:from>
    <xdr:to>
      <xdr:col>47</xdr:col>
      <xdr:colOff>228600</xdr:colOff>
      <xdr:row>1090</xdr:row>
      <xdr:rowOff>142875</xdr:rowOff>
    </xdr:to>
    <xdr:sp macro="" textlink="">
      <xdr:nvSpPr>
        <xdr:cNvPr id="49" name="Rectangle 37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>
          <a:spLocks noChangeArrowheads="1"/>
        </xdr:cNvSpPr>
      </xdr:nvSpPr>
      <xdr:spPr bwMode="auto">
        <a:xfrm>
          <a:off x="12344400" y="185478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1158</xdr:row>
      <xdr:rowOff>75353</xdr:rowOff>
    </xdr:from>
    <xdr:to>
      <xdr:col>40</xdr:col>
      <xdr:colOff>264442</xdr:colOff>
      <xdr:row>1158</xdr:row>
      <xdr:rowOff>75353</xdr:rowOff>
    </xdr:to>
    <xdr:sp macro="" textlink="">
      <xdr:nvSpPr>
        <xdr:cNvPr id="50" name="Rectangle 15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>
          <a:spLocks noChangeArrowheads="1"/>
        </xdr:cNvSpPr>
      </xdr:nvSpPr>
      <xdr:spPr bwMode="auto">
        <a:xfrm>
          <a:off x="1062764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1158</xdr:row>
      <xdr:rowOff>75353</xdr:rowOff>
    </xdr:from>
    <xdr:to>
      <xdr:col>40</xdr:col>
      <xdr:colOff>264442</xdr:colOff>
      <xdr:row>1158</xdr:row>
      <xdr:rowOff>75353</xdr:rowOff>
    </xdr:to>
    <xdr:sp macro="" textlink="">
      <xdr:nvSpPr>
        <xdr:cNvPr id="51" name="Rectangle 29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>
          <a:spLocks noChangeArrowheads="1"/>
        </xdr:cNvSpPr>
      </xdr:nvSpPr>
      <xdr:spPr bwMode="auto">
        <a:xfrm>
          <a:off x="1062764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1158</xdr:row>
      <xdr:rowOff>75353</xdr:rowOff>
    </xdr:from>
    <xdr:to>
      <xdr:col>40</xdr:col>
      <xdr:colOff>264442</xdr:colOff>
      <xdr:row>1158</xdr:row>
      <xdr:rowOff>75353</xdr:rowOff>
    </xdr:to>
    <xdr:sp macro="" textlink="">
      <xdr:nvSpPr>
        <xdr:cNvPr id="52" name="Rectangle 33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>
          <a:spLocks noChangeArrowheads="1"/>
        </xdr:cNvSpPr>
      </xdr:nvSpPr>
      <xdr:spPr bwMode="auto">
        <a:xfrm>
          <a:off x="1062764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1158</xdr:row>
      <xdr:rowOff>75353</xdr:rowOff>
    </xdr:from>
    <xdr:to>
      <xdr:col>40</xdr:col>
      <xdr:colOff>264442</xdr:colOff>
      <xdr:row>1158</xdr:row>
      <xdr:rowOff>75353</xdr:rowOff>
    </xdr:to>
    <xdr:sp macro="" textlink="">
      <xdr:nvSpPr>
        <xdr:cNvPr id="53" name="Rectangle 37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>
          <a:spLocks noChangeArrowheads="1"/>
        </xdr:cNvSpPr>
      </xdr:nvSpPr>
      <xdr:spPr bwMode="auto">
        <a:xfrm>
          <a:off x="1062764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1158</xdr:row>
      <xdr:rowOff>142875</xdr:rowOff>
    </xdr:from>
    <xdr:to>
      <xdr:col>47</xdr:col>
      <xdr:colOff>228600</xdr:colOff>
      <xdr:row>1158</xdr:row>
      <xdr:rowOff>142875</xdr:rowOff>
    </xdr:to>
    <xdr:sp macro="" textlink="">
      <xdr:nvSpPr>
        <xdr:cNvPr id="54" name="Rectangle 15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SpPr>
          <a:spLocks noChangeArrowheads="1"/>
        </xdr:cNvSpPr>
      </xdr:nvSpPr>
      <xdr:spPr bwMode="auto">
        <a:xfrm>
          <a:off x="12344400" y="198432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1158</xdr:row>
      <xdr:rowOff>142875</xdr:rowOff>
    </xdr:from>
    <xdr:to>
      <xdr:col>47</xdr:col>
      <xdr:colOff>228600</xdr:colOff>
      <xdr:row>1158</xdr:row>
      <xdr:rowOff>142875</xdr:rowOff>
    </xdr:to>
    <xdr:sp macro="" textlink="">
      <xdr:nvSpPr>
        <xdr:cNvPr id="55" name="Rectangle 29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SpPr>
          <a:spLocks noChangeArrowheads="1"/>
        </xdr:cNvSpPr>
      </xdr:nvSpPr>
      <xdr:spPr bwMode="auto">
        <a:xfrm>
          <a:off x="12344400" y="198432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1158</xdr:row>
      <xdr:rowOff>142875</xdr:rowOff>
    </xdr:from>
    <xdr:to>
      <xdr:col>47</xdr:col>
      <xdr:colOff>228600</xdr:colOff>
      <xdr:row>1158</xdr:row>
      <xdr:rowOff>142875</xdr:rowOff>
    </xdr:to>
    <xdr:sp macro="" textlink="">
      <xdr:nvSpPr>
        <xdr:cNvPr id="56" name="Rectangle 33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SpPr>
          <a:spLocks noChangeArrowheads="1"/>
        </xdr:cNvSpPr>
      </xdr:nvSpPr>
      <xdr:spPr bwMode="auto">
        <a:xfrm>
          <a:off x="12344400" y="198432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1158</xdr:row>
      <xdr:rowOff>142875</xdr:rowOff>
    </xdr:from>
    <xdr:to>
      <xdr:col>47</xdr:col>
      <xdr:colOff>228600</xdr:colOff>
      <xdr:row>1158</xdr:row>
      <xdr:rowOff>142875</xdr:rowOff>
    </xdr:to>
    <xdr:sp macro="" textlink="">
      <xdr:nvSpPr>
        <xdr:cNvPr id="57" name="Rectangle 37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SpPr>
          <a:spLocks noChangeArrowheads="1"/>
        </xdr:cNvSpPr>
      </xdr:nvSpPr>
      <xdr:spPr bwMode="auto">
        <a:xfrm>
          <a:off x="12344400" y="198432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1158</xdr:row>
      <xdr:rowOff>75353</xdr:rowOff>
    </xdr:from>
    <xdr:to>
      <xdr:col>40</xdr:col>
      <xdr:colOff>264442</xdr:colOff>
      <xdr:row>1158</xdr:row>
      <xdr:rowOff>75353</xdr:rowOff>
    </xdr:to>
    <xdr:sp macro="" textlink="">
      <xdr:nvSpPr>
        <xdr:cNvPr id="58" name="Rectangle 15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>
          <a:spLocks noChangeArrowheads="1"/>
        </xdr:cNvSpPr>
      </xdr:nvSpPr>
      <xdr:spPr bwMode="auto">
        <a:xfrm>
          <a:off x="1062764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1158</xdr:row>
      <xdr:rowOff>75353</xdr:rowOff>
    </xdr:from>
    <xdr:to>
      <xdr:col>40</xdr:col>
      <xdr:colOff>264442</xdr:colOff>
      <xdr:row>1158</xdr:row>
      <xdr:rowOff>75353</xdr:rowOff>
    </xdr:to>
    <xdr:sp macro="" textlink="">
      <xdr:nvSpPr>
        <xdr:cNvPr id="59" name="Rectangle 29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>
          <a:spLocks noChangeArrowheads="1"/>
        </xdr:cNvSpPr>
      </xdr:nvSpPr>
      <xdr:spPr bwMode="auto">
        <a:xfrm>
          <a:off x="1062764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1158</xdr:row>
      <xdr:rowOff>75353</xdr:rowOff>
    </xdr:from>
    <xdr:to>
      <xdr:col>40</xdr:col>
      <xdr:colOff>264442</xdr:colOff>
      <xdr:row>1158</xdr:row>
      <xdr:rowOff>75353</xdr:rowOff>
    </xdr:to>
    <xdr:sp macro="" textlink="">
      <xdr:nvSpPr>
        <xdr:cNvPr id="60" name="Rectangle 33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>
          <a:spLocks noChangeArrowheads="1"/>
        </xdr:cNvSpPr>
      </xdr:nvSpPr>
      <xdr:spPr bwMode="auto">
        <a:xfrm>
          <a:off x="1062764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1158</xdr:row>
      <xdr:rowOff>75353</xdr:rowOff>
    </xdr:from>
    <xdr:to>
      <xdr:col>40</xdr:col>
      <xdr:colOff>264442</xdr:colOff>
      <xdr:row>1158</xdr:row>
      <xdr:rowOff>75353</xdr:rowOff>
    </xdr:to>
    <xdr:sp macro="" textlink="">
      <xdr:nvSpPr>
        <xdr:cNvPr id="61" name="Rectangle 37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>
          <a:spLocks noChangeArrowheads="1"/>
        </xdr:cNvSpPr>
      </xdr:nvSpPr>
      <xdr:spPr bwMode="auto">
        <a:xfrm>
          <a:off x="1062764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1158</xdr:row>
      <xdr:rowOff>142875</xdr:rowOff>
    </xdr:from>
    <xdr:to>
      <xdr:col>47</xdr:col>
      <xdr:colOff>228600</xdr:colOff>
      <xdr:row>1158</xdr:row>
      <xdr:rowOff>142875</xdr:rowOff>
    </xdr:to>
    <xdr:sp macro="" textlink="">
      <xdr:nvSpPr>
        <xdr:cNvPr id="62" name="Rectangle 15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SpPr>
          <a:spLocks noChangeArrowheads="1"/>
        </xdr:cNvSpPr>
      </xdr:nvSpPr>
      <xdr:spPr bwMode="auto">
        <a:xfrm>
          <a:off x="12344400" y="198432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1158</xdr:row>
      <xdr:rowOff>142875</xdr:rowOff>
    </xdr:from>
    <xdr:to>
      <xdr:col>47</xdr:col>
      <xdr:colOff>228600</xdr:colOff>
      <xdr:row>1158</xdr:row>
      <xdr:rowOff>142875</xdr:rowOff>
    </xdr:to>
    <xdr:sp macro="" textlink="">
      <xdr:nvSpPr>
        <xdr:cNvPr id="63" name="Rectangle 29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SpPr>
          <a:spLocks noChangeArrowheads="1"/>
        </xdr:cNvSpPr>
      </xdr:nvSpPr>
      <xdr:spPr bwMode="auto">
        <a:xfrm>
          <a:off x="12344400" y="198432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1158</xdr:row>
      <xdr:rowOff>142875</xdr:rowOff>
    </xdr:from>
    <xdr:to>
      <xdr:col>47</xdr:col>
      <xdr:colOff>228600</xdr:colOff>
      <xdr:row>1158</xdr:row>
      <xdr:rowOff>142875</xdr:rowOff>
    </xdr:to>
    <xdr:sp macro="" textlink="">
      <xdr:nvSpPr>
        <xdr:cNvPr id="64" name="Rectangle 33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SpPr>
          <a:spLocks noChangeArrowheads="1"/>
        </xdr:cNvSpPr>
      </xdr:nvSpPr>
      <xdr:spPr bwMode="auto">
        <a:xfrm>
          <a:off x="12344400" y="198432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1158</xdr:row>
      <xdr:rowOff>142875</xdr:rowOff>
    </xdr:from>
    <xdr:to>
      <xdr:col>47</xdr:col>
      <xdr:colOff>228600</xdr:colOff>
      <xdr:row>1158</xdr:row>
      <xdr:rowOff>142875</xdr:rowOff>
    </xdr:to>
    <xdr:sp macro="" textlink="">
      <xdr:nvSpPr>
        <xdr:cNvPr id="65" name="Rectangle 37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>
          <a:spLocks noChangeArrowheads="1"/>
        </xdr:cNvSpPr>
      </xdr:nvSpPr>
      <xdr:spPr bwMode="auto">
        <a:xfrm>
          <a:off x="12344400" y="198432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1161</xdr:row>
      <xdr:rowOff>75353</xdr:rowOff>
    </xdr:from>
    <xdr:to>
      <xdr:col>47</xdr:col>
      <xdr:colOff>264442</xdr:colOff>
      <xdr:row>1161</xdr:row>
      <xdr:rowOff>75353</xdr:rowOff>
    </xdr:to>
    <xdr:sp macro="" textlink="">
      <xdr:nvSpPr>
        <xdr:cNvPr id="66" name="Rectangle 15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SpPr>
          <a:spLocks noChangeArrowheads="1"/>
        </xdr:cNvSpPr>
      </xdr:nvSpPr>
      <xdr:spPr bwMode="auto">
        <a:xfrm>
          <a:off x="12361192" y="198938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1161</xdr:row>
      <xdr:rowOff>75353</xdr:rowOff>
    </xdr:from>
    <xdr:to>
      <xdr:col>47</xdr:col>
      <xdr:colOff>264442</xdr:colOff>
      <xdr:row>1161</xdr:row>
      <xdr:rowOff>75353</xdr:rowOff>
    </xdr:to>
    <xdr:sp macro="" textlink="">
      <xdr:nvSpPr>
        <xdr:cNvPr id="67" name="Rectangle 29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SpPr>
          <a:spLocks noChangeArrowheads="1"/>
        </xdr:cNvSpPr>
      </xdr:nvSpPr>
      <xdr:spPr bwMode="auto">
        <a:xfrm>
          <a:off x="12361192" y="198938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1161</xdr:row>
      <xdr:rowOff>75353</xdr:rowOff>
    </xdr:from>
    <xdr:to>
      <xdr:col>47</xdr:col>
      <xdr:colOff>264442</xdr:colOff>
      <xdr:row>1161</xdr:row>
      <xdr:rowOff>75353</xdr:rowOff>
    </xdr:to>
    <xdr:sp macro="" textlink="">
      <xdr:nvSpPr>
        <xdr:cNvPr id="68" name="Rectangle 33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SpPr>
          <a:spLocks noChangeArrowheads="1"/>
        </xdr:cNvSpPr>
      </xdr:nvSpPr>
      <xdr:spPr bwMode="auto">
        <a:xfrm>
          <a:off x="12361192" y="198938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1161</xdr:row>
      <xdr:rowOff>75353</xdr:rowOff>
    </xdr:from>
    <xdr:to>
      <xdr:col>47</xdr:col>
      <xdr:colOff>264442</xdr:colOff>
      <xdr:row>1161</xdr:row>
      <xdr:rowOff>75353</xdr:rowOff>
    </xdr:to>
    <xdr:sp macro="" textlink="">
      <xdr:nvSpPr>
        <xdr:cNvPr id="69" name="Rectangle 37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SpPr>
          <a:spLocks noChangeArrowheads="1"/>
        </xdr:cNvSpPr>
      </xdr:nvSpPr>
      <xdr:spPr bwMode="auto">
        <a:xfrm>
          <a:off x="12361192" y="198938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1158</xdr:row>
      <xdr:rowOff>75353</xdr:rowOff>
    </xdr:from>
    <xdr:to>
      <xdr:col>41</xdr:col>
      <xdr:colOff>264442</xdr:colOff>
      <xdr:row>1158</xdr:row>
      <xdr:rowOff>75353</xdr:rowOff>
    </xdr:to>
    <xdr:sp macro="" textlink="">
      <xdr:nvSpPr>
        <xdr:cNvPr id="70" name="Rectangle 15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SpPr>
          <a:spLocks noChangeArrowheads="1"/>
        </xdr:cNvSpPr>
      </xdr:nvSpPr>
      <xdr:spPr bwMode="auto">
        <a:xfrm>
          <a:off x="1087529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1158</xdr:row>
      <xdr:rowOff>75353</xdr:rowOff>
    </xdr:from>
    <xdr:to>
      <xdr:col>41</xdr:col>
      <xdr:colOff>264442</xdr:colOff>
      <xdr:row>1158</xdr:row>
      <xdr:rowOff>75353</xdr:rowOff>
    </xdr:to>
    <xdr:sp macro="" textlink="">
      <xdr:nvSpPr>
        <xdr:cNvPr id="71" name="Rectangle 29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SpPr>
          <a:spLocks noChangeArrowheads="1"/>
        </xdr:cNvSpPr>
      </xdr:nvSpPr>
      <xdr:spPr bwMode="auto">
        <a:xfrm>
          <a:off x="1087529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1158</xdr:row>
      <xdr:rowOff>75353</xdr:rowOff>
    </xdr:from>
    <xdr:to>
      <xdr:col>41</xdr:col>
      <xdr:colOff>264442</xdr:colOff>
      <xdr:row>1158</xdr:row>
      <xdr:rowOff>75353</xdr:rowOff>
    </xdr:to>
    <xdr:sp macro="" textlink="">
      <xdr:nvSpPr>
        <xdr:cNvPr id="72" name="Rectangle 33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SpPr>
          <a:spLocks noChangeArrowheads="1"/>
        </xdr:cNvSpPr>
      </xdr:nvSpPr>
      <xdr:spPr bwMode="auto">
        <a:xfrm>
          <a:off x="1087529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1158</xdr:row>
      <xdr:rowOff>75353</xdr:rowOff>
    </xdr:from>
    <xdr:to>
      <xdr:col>41</xdr:col>
      <xdr:colOff>264442</xdr:colOff>
      <xdr:row>1158</xdr:row>
      <xdr:rowOff>75353</xdr:rowOff>
    </xdr:to>
    <xdr:sp macro="" textlink="">
      <xdr:nvSpPr>
        <xdr:cNvPr id="73" name="Rectangle 37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SpPr>
          <a:spLocks noChangeArrowheads="1"/>
        </xdr:cNvSpPr>
      </xdr:nvSpPr>
      <xdr:spPr bwMode="auto">
        <a:xfrm>
          <a:off x="1087529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1158</xdr:row>
      <xdr:rowOff>75353</xdr:rowOff>
    </xdr:from>
    <xdr:to>
      <xdr:col>41</xdr:col>
      <xdr:colOff>264442</xdr:colOff>
      <xdr:row>1158</xdr:row>
      <xdr:rowOff>75353</xdr:rowOff>
    </xdr:to>
    <xdr:sp macro="" textlink="">
      <xdr:nvSpPr>
        <xdr:cNvPr id="74" name="Rectangle 15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SpPr>
          <a:spLocks noChangeArrowheads="1"/>
        </xdr:cNvSpPr>
      </xdr:nvSpPr>
      <xdr:spPr bwMode="auto">
        <a:xfrm>
          <a:off x="1087529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1158</xdr:row>
      <xdr:rowOff>75353</xdr:rowOff>
    </xdr:from>
    <xdr:to>
      <xdr:col>41</xdr:col>
      <xdr:colOff>264442</xdr:colOff>
      <xdr:row>1158</xdr:row>
      <xdr:rowOff>75353</xdr:rowOff>
    </xdr:to>
    <xdr:sp macro="" textlink="">
      <xdr:nvSpPr>
        <xdr:cNvPr id="75" name="Rectangle 29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SpPr>
          <a:spLocks noChangeArrowheads="1"/>
        </xdr:cNvSpPr>
      </xdr:nvSpPr>
      <xdr:spPr bwMode="auto">
        <a:xfrm>
          <a:off x="1087529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1158</xdr:row>
      <xdr:rowOff>75353</xdr:rowOff>
    </xdr:from>
    <xdr:to>
      <xdr:col>41</xdr:col>
      <xdr:colOff>264442</xdr:colOff>
      <xdr:row>1158</xdr:row>
      <xdr:rowOff>75353</xdr:rowOff>
    </xdr:to>
    <xdr:sp macro="" textlink="">
      <xdr:nvSpPr>
        <xdr:cNvPr id="76" name="Rectangle 33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SpPr>
          <a:spLocks noChangeArrowheads="1"/>
        </xdr:cNvSpPr>
      </xdr:nvSpPr>
      <xdr:spPr bwMode="auto">
        <a:xfrm>
          <a:off x="1087529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1158</xdr:row>
      <xdr:rowOff>75353</xdr:rowOff>
    </xdr:from>
    <xdr:to>
      <xdr:col>41</xdr:col>
      <xdr:colOff>264442</xdr:colOff>
      <xdr:row>1158</xdr:row>
      <xdr:rowOff>75353</xdr:rowOff>
    </xdr:to>
    <xdr:sp macro="" textlink="">
      <xdr:nvSpPr>
        <xdr:cNvPr id="77" name="Rectangle 37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SpPr>
          <a:spLocks noChangeArrowheads="1"/>
        </xdr:cNvSpPr>
      </xdr:nvSpPr>
      <xdr:spPr bwMode="auto">
        <a:xfrm>
          <a:off x="1087529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1158</xdr:row>
      <xdr:rowOff>75353</xdr:rowOff>
    </xdr:from>
    <xdr:to>
      <xdr:col>41</xdr:col>
      <xdr:colOff>264442</xdr:colOff>
      <xdr:row>1158</xdr:row>
      <xdr:rowOff>75353</xdr:rowOff>
    </xdr:to>
    <xdr:sp macro="" textlink="">
      <xdr:nvSpPr>
        <xdr:cNvPr id="78" name="Rectangle 15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SpPr>
          <a:spLocks noChangeArrowheads="1"/>
        </xdr:cNvSpPr>
      </xdr:nvSpPr>
      <xdr:spPr bwMode="auto">
        <a:xfrm>
          <a:off x="1087529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1158</xdr:row>
      <xdr:rowOff>75353</xdr:rowOff>
    </xdr:from>
    <xdr:to>
      <xdr:col>41</xdr:col>
      <xdr:colOff>264442</xdr:colOff>
      <xdr:row>1158</xdr:row>
      <xdr:rowOff>75353</xdr:rowOff>
    </xdr:to>
    <xdr:sp macro="" textlink="">
      <xdr:nvSpPr>
        <xdr:cNvPr id="79" name="Rectangle 29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SpPr>
          <a:spLocks noChangeArrowheads="1"/>
        </xdr:cNvSpPr>
      </xdr:nvSpPr>
      <xdr:spPr bwMode="auto">
        <a:xfrm>
          <a:off x="1087529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1158</xdr:row>
      <xdr:rowOff>75353</xdr:rowOff>
    </xdr:from>
    <xdr:to>
      <xdr:col>41</xdr:col>
      <xdr:colOff>264442</xdr:colOff>
      <xdr:row>1158</xdr:row>
      <xdr:rowOff>75353</xdr:rowOff>
    </xdr:to>
    <xdr:sp macro="" textlink="">
      <xdr:nvSpPr>
        <xdr:cNvPr id="80" name="Rectangle 33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SpPr>
          <a:spLocks noChangeArrowheads="1"/>
        </xdr:cNvSpPr>
      </xdr:nvSpPr>
      <xdr:spPr bwMode="auto">
        <a:xfrm>
          <a:off x="1087529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1158</xdr:row>
      <xdr:rowOff>75353</xdr:rowOff>
    </xdr:from>
    <xdr:to>
      <xdr:col>41</xdr:col>
      <xdr:colOff>264442</xdr:colOff>
      <xdr:row>1158</xdr:row>
      <xdr:rowOff>75353</xdr:rowOff>
    </xdr:to>
    <xdr:sp macro="" textlink="">
      <xdr:nvSpPr>
        <xdr:cNvPr id="81" name="Rectangle 37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SpPr>
          <a:spLocks noChangeArrowheads="1"/>
        </xdr:cNvSpPr>
      </xdr:nvSpPr>
      <xdr:spPr bwMode="auto">
        <a:xfrm>
          <a:off x="1087529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1158</xdr:row>
      <xdr:rowOff>75353</xdr:rowOff>
    </xdr:from>
    <xdr:to>
      <xdr:col>40</xdr:col>
      <xdr:colOff>264442</xdr:colOff>
      <xdr:row>1158</xdr:row>
      <xdr:rowOff>75353</xdr:rowOff>
    </xdr:to>
    <xdr:sp macro="" textlink="">
      <xdr:nvSpPr>
        <xdr:cNvPr id="82" name="Rectangle 15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SpPr>
          <a:spLocks noChangeArrowheads="1"/>
        </xdr:cNvSpPr>
      </xdr:nvSpPr>
      <xdr:spPr bwMode="auto">
        <a:xfrm>
          <a:off x="1062764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1158</xdr:row>
      <xdr:rowOff>75353</xdr:rowOff>
    </xdr:from>
    <xdr:to>
      <xdr:col>40</xdr:col>
      <xdr:colOff>264442</xdr:colOff>
      <xdr:row>1158</xdr:row>
      <xdr:rowOff>75353</xdr:rowOff>
    </xdr:to>
    <xdr:sp macro="" textlink="">
      <xdr:nvSpPr>
        <xdr:cNvPr id="83" name="Rectangle 29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SpPr>
          <a:spLocks noChangeArrowheads="1"/>
        </xdr:cNvSpPr>
      </xdr:nvSpPr>
      <xdr:spPr bwMode="auto">
        <a:xfrm>
          <a:off x="1062764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1158</xdr:row>
      <xdr:rowOff>75353</xdr:rowOff>
    </xdr:from>
    <xdr:to>
      <xdr:col>40</xdr:col>
      <xdr:colOff>264442</xdr:colOff>
      <xdr:row>1158</xdr:row>
      <xdr:rowOff>75353</xdr:rowOff>
    </xdr:to>
    <xdr:sp macro="" textlink="">
      <xdr:nvSpPr>
        <xdr:cNvPr id="84" name="Rectangle 33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SpPr>
          <a:spLocks noChangeArrowheads="1"/>
        </xdr:cNvSpPr>
      </xdr:nvSpPr>
      <xdr:spPr bwMode="auto">
        <a:xfrm>
          <a:off x="1062764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1158</xdr:row>
      <xdr:rowOff>75353</xdr:rowOff>
    </xdr:from>
    <xdr:to>
      <xdr:col>40</xdr:col>
      <xdr:colOff>264442</xdr:colOff>
      <xdr:row>1158</xdr:row>
      <xdr:rowOff>75353</xdr:rowOff>
    </xdr:to>
    <xdr:sp macro="" textlink="">
      <xdr:nvSpPr>
        <xdr:cNvPr id="85" name="Rectangle 37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SpPr>
          <a:spLocks noChangeArrowheads="1"/>
        </xdr:cNvSpPr>
      </xdr:nvSpPr>
      <xdr:spPr bwMode="auto">
        <a:xfrm>
          <a:off x="1062764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1158</xdr:row>
      <xdr:rowOff>142875</xdr:rowOff>
    </xdr:from>
    <xdr:to>
      <xdr:col>47</xdr:col>
      <xdr:colOff>228600</xdr:colOff>
      <xdr:row>1158</xdr:row>
      <xdr:rowOff>142875</xdr:rowOff>
    </xdr:to>
    <xdr:sp macro="" textlink="">
      <xdr:nvSpPr>
        <xdr:cNvPr id="86" name="Rectangle 15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SpPr>
          <a:spLocks noChangeArrowheads="1"/>
        </xdr:cNvSpPr>
      </xdr:nvSpPr>
      <xdr:spPr bwMode="auto">
        <a:xfrm>
          <a:off x="12344400" y="198432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1158</xdr:row>
      <xdr:rowOff>142875</xdr:rowOff>
    </xdr:from>
    <xdr:to>
      <xdr:col>47</xdr:col>
      <xdr:colOff>228600</xdr:colOff>
      <xdr:row>1158</xdr:row>
      <xdr:rowOff>142875</xdr:rowOff>
    </xdr:to>
    <xdr:sp macro="" textlink="">
      <xdr:nvSpPr>
        <xdr:cNvPr id="87" name="Rectangle 29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SpPr>
          <a:spLocks noChangeArrowheads="1"/>
        </xdr:cNvSpPr>
      </xdr:nvSpPr>
      <xdr:spPr bwMode="auto">
        <a:xfrm>
          <a:off x="12344400" y="198432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1158</xdr:row>
      <xdr:rowOff>142875</xdr:rowOff>
    </xdr:from>
    <xdr:to>
      <xdr:col>47</xdr:col>
      <xdr:colOff>228600</xdr:colOff>
      <xdr:row>1158</xdr:row>
      <xdr:rowOff>142875</xdr:rowOff>
    </xdr:to>
    <xdr:sp macro="" textlink="">
      <xdr:nvSpPr>
        <xdr:cNvPr id="88" name="Rectangle 33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SpPr>
          <a:spLocks noChangeArrowheads="1"/>
        </xdr:cNvSpPr>
      </xdr:nvSpPr>
      <xdr:spPr bwMode="auto">
        <a:xfrm>
          <a:off x="12344400" y="198432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1158</xdr:row>
      <xdr:rowOff>142875</xdr:rowOff>
    </xdr:from>
    <xdr:to>
      <xdr:col>47</xdr:col>
      <xdr:colOff>228600</xdr:colOff>
      <xdr:row>1158</xdr:row>
      <xdr:rowOff>142875</xdr:rowOff>
    </xdr:to>
    <xdr:sp macro="" textlink="">
      <xdr:nvSpPr>
        <xdr:cNvPr id="89" name="Rectangle 37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SpPr>
          <a:spLocks noChangeArrowheads="1"/>
        </xdr:cNvSpPr>
      </xdr:nvSpPr>
      <xdr:spPr bwMode="auto">
        <a:xfrm>
          <a:off x="12344400" y="198432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1158</xdr:row>
      <xdr:rowOff>75353</xdr:rowOff>
    </xdr:from>
    <xdr:to>
      <xdr:col>40</xdr:col>
      <xdr:colOff>264442</xdr:colOff>
      <xdr:row>1158</xdr:row>
      <xdr:rowOff>75353</xdr:rowOff>
    </xdr:to>
    <xdr:sp macro="" textlink="">
      <xdr:nvSpPr>
        <xdr:cNvPr id="90" name="Rectangle 15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SpPr>
          <a:spLocks noChangeArrowheads="1"/>
        </xdr:cNvSpPr>
      </xdr:nvSpPr>
      <xdr:spPr bwMode="auto">
        <a:xfrm>
          <a:off x="1062764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1158</xdr:row>
      <xdr:rowOff>75353</xdr:rowOff>
    </xdr:from>
    <xdr:to>
      <xdr:col>40</xdr:col>
      <xdr:colOff>264442</xdr:colOff>
      <xdr:row>1158</xdr:row>
      <xdr:rowOff>75353</xdr:rowOff>
    </xdr:to>
    <xdr:sp macro="" textlink="">
      <xdr:nvSpPr>
        <xdr:cNvPr id="91" name="Rectangle 29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SpPr>
          <a:spLocks noChangeArrowheads="1"/>
        </xdr:cNvSpPr>
      </xdr:nvSpPr>
      <xdr:spPr bwMode="auto">
        <a:xfrm>
          <a:off x="1062764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1158</xdr:row>
      <xdr:rowOff>75353</xdr:rowOff>
    </xdr:from>
    <xdr:to>
      <xdr:col>40</xdr:col>
      <xdr:colOff>264442</xdr:colOff>
      <xdr:row>1158</xdr:row>
      <xdr:rowOff>75353</xdr:rowOff>
    </xdr:to>
    <xdr:sp macro="" textlink="">
      <xdr:nvSpPr>
        <xdr:cNvPr id="92" name="Rectangle 33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SpPr>
          <a:spLocks noChangeArrowheads="1"/>
        </xdr:cNvSpPr>
      </xdr:nvSpPr>
      <xdr:spPr bwMode="auto">
        <a:xfrm>
          <a:off x="1062764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1158</xdr:row>
      <xdr:rowOff>75353</xdr:rowOff>
    </xdr:from>
    <xdr:to>
      <xdr:col>40</xdr:col>
      <xdr:colOff>264442</xdr:colOff>
      <xdr:row>1158</xdr:row>
      <xdr:rowOff>75353</xdr:rowOff>
    </xdr:to>
    <xdr:sp macro="" textlink="">
      <xdr:nvSpPr>
        <xdr:cNvPr id="93" name="Rectangle 37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SpPr>
          <a:spLocks noChangeArrowheads="1"/>
        </xdr:cNvSpPr>
      </xdr:nvSpPr>
      <xdr:spPr bwMode="auto">
        <a:xfrm>
          <a:off x="1062764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1158</xdr:row>
      <xdr:rowOff>142875</xdr:rowOff>
    </xdr:from>
    <xdr:to>
      <xdr:col>47</xdr:col>
      <xdr:colOff>228600</xdr:colOff>
      <xdr:row>1158</xdr:row>
      <xdr:rowOff>142875</xdr:rowOff>
    </xdr:to>
    <xdr:sp macro="" textlink="">
      <xdr:nvSpPr>
        <xdr:cNvPr id="94" name="Rectangle 15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SpPr>
          <a:spLocks noChangeArrowheads="1"/>
        </xdr:cNvSpPr>
      </xdr:nvSpPr>
      <xdr:spPr bwMode="auto">
        <a:xfrm>
          <a:off x="12344400" y="198432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1158</xdr:row>
      <xdr:rowOff>142875</xdr:rowOff>
    </xdr:from>
    <xdr:to>
      <xdr:col>47</xdr:col>
      <xdr:colOff>228600</xdr:colOff>
      <xdr:row>1158</xdr:row>
      <xdr:rowOff>142875</xdr:rowOff>
    </xdr:to>
    <xdr:sp macro="" textlink="">
      <xdr:nvSpPr>
        <xdr:cNvPr id="95" name="Rectangle 29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SpPr>
          <a:spLocks noChangeArrowheads="1"/>
        </xdr:cNvSpPr>
      </xdr:nvSpPr>
      <xdr:spPr bwMode="auto">
        <a:xfrm>
          <a:off x="12344400" y="198432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1158</xdr:row>
      <xdr:rowOff>142875</xdr:rowOff>
    </xdr:from>
    <xdr:to>
      <xdr:col>47</xdr:col>
      <xdr:colOff>228600</xdr:colOff>
      <xdr:row>1158</xdr:row>
      <xdr:rowOff>142875</xdr:rowOff>
    </xdr:to>
    <xdr:sp macro="" textlink="">
      <xdr:nvSpPr>
        <xdr:cNvPr id="96" name="Rectangle 33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SpPr>
          <a:spLocks noChangeArrowheads="1"/>
        </xdr:cNvSpPr>
      </xdr:nvSpPr>
      <xdr:spPr bwMode="auto">
        <a:xfrm>
          <a:off x="12344400" y="198432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1158</xdr:row>
      <xdr:rowOff>142875</xdr:rowOff>
    </xdr:from>
    <xdr:to>
      <xdr:col>47</xdr:col>
      <xdr:colOff>228600</xdr:colOff>
      <xdr:row>1158</xdr:row>
      <xdr:rowOff>142875</xdr:rowOff>
    </xdr:to>
    <xdr:sp macro="" textlink="">
      <xdr:nvSpPr>
        <xdr:cNvPr id="97" name="Rectangle 37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SpPr>
          <a:spLocks noChangeArrowheads="1"/>
        </xdr:cNvSpPr>
      </xdr:nvSpPr>
      <xdr:spPr bwMode="auto">
        <a:xfrm>
          <a:off x="12344400" y="198432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1226</xdr:row>
      <xdr:rowOff>75353</xdr:rowOff>
    </xdr:from>
    <xdr:to>
      <xdr:col>40</xdr:col>
      <xdr:colOff>264442</xdr:colOff>
      <xdr:row>1226</xdr:row>
      <xdr:rowOff>75353</xdr:rowOff>
    </xdr:to>
    <xdr:sp macro="" textlink="">
      <xdr:nvSpPr>
        <xdr:cNvPr id="98" name="Rectangle 15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SpPr>
          <a:spLocks noChangeArrowheads="1"/>
        </xdr:cNvSpPr>
      </xdr:nvSpPr>
      <xdr:spPr bwMode="auto">
        <a:xfrm>
          <a:off x="1062764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1226</xdr:row>
      <xdr:rowOff>75353</xdr:rowOff>
    </xdr:from>
    <xdr:to>
      <xdr:col>40</xdr:col>
      <xdr:colOff>264442</xdr:colOff>
      <xdr:row>1226</xdr:row>
      <xdr:rowOff>75353</xdr:rowOff>
    </xdr:to>
    <xdr:sp macro="" textlink="">
      <xdr:nvSpPr>
        <xdr:cNvPr id="99" name="Rectangle 29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SpPr>
          <a:spLocks noChangeArrowheads="1"/>
        </xdr:cNvSpPr>
      </xdr:nvSpPr>
      <xdr:spPr bwMode="auto">
        <a:xfrm>
          <a:off x="1062764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1226</xdr:row>
      <xdr:rowOff>75353</xdr:rowOff>
    </xdr:from>
    <xdr:to>
      <xdr:col>40</xdr:col>
      <xdr:colOff>264442</xdr:colOff>
      <xdr:row>1226</xdr:row>
      <xdr:rowOff>75353</xdr:rowOff>
    </xdr:to>
    <xdr:sp macro="" textlink="">
      <xdr:nvSpPr>
        <xdr:cNvPr id="100" name="Rectangle 33">
          <a:extLst>
            <a:ext uri="{FF2B5EF4-FFF2-40B4-BE49-F238E27FC236}">
              <a16:creationId xmlns:a16="http://schemas.microsoft.com/office/drawing/2014/main" id="{00000000-0008-0000-0300-000064000000}"/>
            </a:ext>
          </a:extLst>
        </xdr:cNvPr>
        <xdr:cNvSpPr>
          <a:spLocks noChangeArrowheads="1"/>
        </xdr:cNvSpPr>
      </xdr:nvSpPr>
      <xdr:spPr bwMode="auto">
        <a:xfrm>
          <a:off x="1062764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1226</xdr:row>
      <xdr:rowOff>75353</xdr:rowOff>
    </xdr:from>
    <xdr:to>
      <xdr:col>40</xdr:col>
      <xdr:colOff>264442</xdr:colOff>
      <xdr:row>1226</xdr:row>
      <xdr:rowOff>75353</xdr:rowOff>
    </xdr:to>
    <xdr:sp macro="" textlink="">
      <xdr:nvSpPr>
        <xdr:cNvPr id="101" name="Rectangle 37">
          <a:extLst>
            <a:ext uri="{FF2B5EF4-FFF2-40B4-BE49-F238E27FC236}">
              <a16:creationId xmlns:a16="http://schemas.microsoft.com/office/drawing/2014/main" id="{00000000-0008-0000-0300-000065000000}"/>
            </a:ext>
          </a:extLst>
        </xdr:cNvPr>
        <xdr:cNvSpPr>
          <a:spLocks noChangeArrowheads="1"/>
        </xdr:cNvSpPr>
      </xdr:nvSpPr>
      <xdr:spPr bwMode="auto">
        <a:xfrm>
          <a:off x="1062764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1226</xdr:row>
      <xdr:rowOff>142875</xdr:rowOff>
    </xdr:from>
    <xdr:to>
      <xdr:col>47</xdr:col>
      <xdr:colOff>228600</xdr:colOff>
      <xdr:row>1226</xdr:row>
      <xdr:rowOff>142875</xdr:rowOff>
    </xdr:to>
    <xdr:sp macro="" textlink="">
      <xdr:nvSpPr>
        <xdr:cNvPr id="102" name="Rectangle 15">
          <a:extLst>
            <a:ext uri="{FF2B5EF4-FFF2-40B4-BE49-F238E27FC236}">
              <a16:creationId xmlns:a16="http://schemas.microsoft.com/office/drawing/2014/main" id="{00000000-0008-0000-0300-000066000000}"/>
            </a:ext>
          </a:extLst>
        </xdr:cNvPr>
        <xdr:cNvSpPr>
          <a:spLocks noChangeArrowheads="1"/>
        </xdr:cNvSpPr>
      </xdr:nvSpPr>
      <xdr:spPr bwMode="auto">
        <a:xfrm>
          <a:off x="12344400" y="211386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1226</xdr:row>
      <xdr:rowOff>142875</xdr:rowOff>
    </xdr:from>
    <xdr:to>
      <xdr:col>47</xdr:col>
      <xdr:colOff>228600</xdr:colOff>
      <xdr:row>1226</xdr:row>
      <xdr:rowOff>142875</xdr:rowOff>
    </xdr:to>
    <xdr:sp macro="" textlink="">
      <xdr:nvSpPr>
        <xdr:cNvPr id="103" name="Rectangle 29">
          <a:extLst>
            <a:ext uri="{FF2B5EF4-FFF2-40B4-BE49-F238E27FC236}">
              <a16:creationId xmlns:a16="http://schemas.microsoft.com/office/drawing/2014/main" id="{00000000-0008-0000-0300-000067000000}"/>
            </a:ext>
          </a:extLst>
        </xdr:cNvPr>
        <xdr:cNvSpPr>
          <a:spLocks noChangeArrowheads="1"/>
        </xdr:cNvSpPr>
      </xdr:nvSpPr>
      <xdr:spPr bwMode="auto">
        <a:xfrm>
          <a:off x="12344400" y="211386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1226</xdr:row>
      <xdr:rowOff>142875</xdr:rowOff>
    </xdr:from>
    <xdr:to>
      <xdr:col>47</xdr:col>
      <xdr:colOff>228600</xdr:colOff>
      <xdr:row>1226</xdr:row>
      <xdr:rowOff>142875</xdr:rowOff>
    </xdr:to>
    <xdr:sp macro="" textlink="">
      <xdr:nvSpPr>
        <xdr:cNvPr id="104" name="Rectangle 33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SpPr>
          <a:spLocks noChangeArrowheads="1"/>
        </xdr:cNvSpPr>
      </xdr:nvSpPr>
      <xdr:spPr bwMode="auto">
        <a:xfrm>
          <a:off x="12344400" y="211386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1226</xdr:row>
      <xdr:rowOff>142875</xdr:rowOff>
    </xdr:from>
    <xdr:to>
      <xdr:col>47</xdr:col>
      <xdr:colOff>228600</xdr:colOff>
      <xdr:row>1226</xdr:row>
      <xdr:rowOff>142875</xdr:rowOff>
    </xdr:to>
    <xdr:sp macro="" textlink="">
      <xdr:nvSpPr>
        <xdr:cNvPr id="105" name="Rectangle 37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SpPr>
          <a:spLocks noChangeArrowheads="1"/>
        </xdr:cNvSpPr>
      </xdr:nvSpPr>
      <xdr:spPr bwMode="auto">
        <a:xfrm>
          <a:off x="12344400" y="211386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1226</xdr:row>
      <xdr:rowOff>75353</xdr:rowOff>
    </xdr:from>
    <xdr:to>
      <xdr:col>40</xdr:col>
      <xdr:colOff>264442</xdr:colOff>
      <xdr:row>1226</xdr:row>
      <xdr:rowOff>75353</xdr:rowOff>
    </xdr:to>
    <xdr:sp macro="" textlink="">
      <xdr:nvSpPr>
        <xdr:cNvPr id="106" name="Rectangle 15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SpPr>
          <a:spLocks noChangeArrowheads="1"/>
        </xdr:cNvSpPr>
      </xdr:nvSpPr>
      <xdr:spPr bwMode="auto">
        <a:xfrm>
          <a:off x="1062764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1226</xdr:row>
      <xdr:rowOff>75353</xdr:rowOff>
    </xdr:from>
    <xdr:to>
      <xdr:col>40</xdr:col>
      <xdr:colOff>264442</xdr:colOff>
      <xdr:row>1226</xdr:row>
      <xdr:rowOff>75353</xdr:rowOff>
    </xdr:to>
    <xdr:sp macro="" textlink="">
      <xdr:nvSpPr>
        <xdr:cNvPr id="107" name="Rectangle 29"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SpPr>
          <a:spLocks noChangeArrowheads="1"/>
        </xdr:cNvSpPr>
      </xdr:nvSpPr>
      <xdr:spPr bwMode="auto">
        <a:xfrm>
          <a:off x="1062764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1226</xdr:row>
      <xdr:rowOff>75353</xdr:rowOff>
    </xdr:from>
    <xdr:to>
      <xdr:col>40</xdr:col>
      <xdr:colOff>264442</xdr:colOff>
      <xdr:row>1226</xdr:row>
      <xdr:rowOff>75353</xdr:rowOff>
    </xdr:to>
    <xdr:sp macro="" textlink="">
      <xdr:nvSpPr>
        <xdr:cNvPr id="108" name="Rectangle 33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SpPr>
          <a:spLocks noChangeArrowheads="1"/>
        </xdr:cNvSpPr>
      </xdr:nvSpPr>
      <xdr:spPr bwMode="auto">
        <a:xfrm>
          <a:off x="1062764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1226</xdr:row>
      <xdr:rowOff>75353</xdr:rowOff>
    </xdr:from>
    <xdr:to>
      <xdr:col>40</xdr:col>
      <xdr:colOff>264442</xdr:colOff>
      <xdr:row>1226</xdr:row>
      <xdr:rowOff>75353</xdr:rowOff>
    </xdr:to>
    <xdr:sp macro="" textlink="">
      <xdr:nvSpPr>
        <xdr:cNvPr id="109" name="Rectangle 37"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SpPr>
          <a:spLocks noChangeArrowheads="1"/>
        </xdr:cNvSpPr>
      </xdr:nvSpPr>
      <xdr:spPr bwMode="auto">
        <a:xfrm>
          <a:off x="1062764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1226</xdr:row>
      <xdr:rowOff>142875</xdr:rowOff>
    </xdr:from>
    <xdr:to>
      <xdr:col>47</xdr:col>
      <xdr:colOff>228600</xdr:colOff>
      <xdr:row>1226</xdr:row>
      <xdr:rowOff>142875</xdr:rowOff>
    </xdr:to>
    <xdr:sp macro="" textlink="">
      <xdr:nvSpPr>
        <xdr:cNvPr id="110" name="Rectangle 15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SpPr>
          <a:spLocks noChangeArrowheads="1"/>
        </xdr:cNvSpPr>
      </xdr:nvSpPr>
      <xdr:spPr bwMode="auto">
        <a:xfrm>
          <a:off x="12344400" y="211386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1226</xdr:row>
      <xdr:rowOff>142875</xdr:rowOff>
    </xdr:from>
    <xdr:to>
      <xdr:col>47</xdr:col>
      <xdr:colOff>228600</xdr:colOff>
      <xdr:row>1226</xdr:row>
      <xdr:rowOff>142875</xdr:rowOff>
    </xdr:to>
    <xdr:sp macro="" textlink="">
      <xdr:nvSpPr>
        <xdr:cNvPr id="111" name="Rectangle 29">
          <a:extLst>
            <a:ext uri="{FF2B5EF4-FFF2-40B4-BE49-F238E27FC236}">
              <a16:creationId xmlns:a16="http://schemas.microsoft.com/office/drawing/2014/main" id="{00000000-0008-0000-0300-00006F000000}"/>
            </a:ext>
          </a:extLst>
        </xdr:cNvPr>
        <xdr:cNvSpPr>
          <a:spLocks noChangeArrowheads="1"/>
        </xdr:cNvSpPr>
      </xdr:nvSpPr>
      <xdr:spPr bwMode="auto">
        <a:xfrm>
          <a:off x="12344400" y="211386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1226</xdr:row>
      <xdr:rowOff>142875</xdr:rowOff>
    </xdr:from>
    <xdr:to>
      <xdr:col>47</xdr:col>
      <xdr:colOff>228600</xdr:colOff>
      <xdr:row>1226</xdr:row>
      <xdr:rowOff>142875</xdr:rowOff>
    </xdr:to>
    <xdr:sp macro="" textlink="">
      <xdr:nvSpPr>
        <xdr:cNvPr id="112" name="Rectangle 33"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SpPr>
          <a:spLocks noChangeArrowheads="1"/>
        </xdr:cNvSpPr>
      </xdr:nvSpPr>
      <xdr:spPr bwMode="auto">
        <a:xfrm>
          <a:off x="12344400" y="211386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1226</xdr:row>
      <xdr:rowOff>142875</xdr:rowOff>
    </xdr:from>
    <xdr:to>
      <xdr:col>47</xdr:col>
      <xdr:colOff>228600</xdr:colOff>
      <xdr:row>1226</xdr:row>
      <xdr:rowOff>142875</xdr:rowOff>
    </xdr:to>
    <xdr:sp macro="" textlink="">
      <xdr:nvSpPr>
        <xdr:cNvPr id="113" name="Rectangle 37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SpPr>
          <a:spLocks noChangeArrowheads="1"/>
        </xdr:cNvSpPr>
      </xdr:nvSpPr>
      <xdr:spPr bwMode="auto">
        <a:xfrm>
          <a:off x="12344400" y="211386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1229</xdr:row>
      <xdr:rowOff>75353</xdr:rowOff>
    </xdr:from>
    <xdr:to>
      <xdr:col>47</xdr:col>
      <xdr:colOff>264442</xdr:colOff>
      <xdr:row>1229</xdr:row>
      <xdr:rowOff>75353</xdr:rowOff>
    </xdr:to>
    <xdr:sp macro="" textlink="">
      <xdr:nvSpPr>
        <xdr:cNvPr id="114" name="Rectangle 15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SpPr>
          <a:spLocks noChangeArrowheads="1"/>
        </xdr:cNvSpPr>
      </xdr:nvSpPr>
      <xdr:spPr bwMode="auto">
        <a:xfrm>
          <a:off x="12361192" y="211892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1229</xdr:row>
      <xdr:rowOff>75353</xdr:rowOff>
    </xdr:from>
    <xdr:to>
      <xdr:col>47</xdr:col>
      <xdr:colOff>264442</xdr:colOff>
      <xdr:row>1229</xdr:row>
      <xdr:rowOff>75353</xdr:rowOff>
    </xdr:to>
    <xdr:sp macro="" textlink="">
      <xdr:nvSpPr>
        <xdr:cNvPr id="115" name="Rectangle 29">
          <a:extLst>
            <a:ext uri="{FF2B5EF4-FFF2-40B4-BE49-F238E27FC236}">
              <a16:creationId xmlns:a16="http://schemas.microsoft.com/office/drawing/2014/main" id="{00000000-0008-0000-0300-000073000000}"/>
            </a:ext>
          </a:extLst>
        </xdr:cNvPr>
        <xdr:cNvSpPr>
          <a:spLocks noChangeArrowheads="1"/>
        </xdr:cNvSpPr>
      </xdr:nvSpPr>
      <xdr:spPr bwMode="auto">
        <a:xfrm>
          <a:off x="12361192" y="211892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1229</xdr:row>
      <xdr:rowOff>75353</xdr:rowOff>
    </xdr:from>
    <xdr:to>
      <xdr:col>47</xdr:col>
      <xdr:colOff>264442</xdr:colOff>
      <xdr:row>1229</xdr:row>
      <xdr:rowOff>75353</xdr:rowOff>
    </xdr:to>
    <xdr:sp macro="" textlink="">
      <xdr:nvSpPr>
        <xdr:cNvPr id="116" name="Rectangle 33">
          <a:extLst>
            <a:ext uri="{FF2B5EF4-FFF2-40B4-BE49-F238E27FC236}">
              <a16:creationId xmlns:a16="http://schemas.microsoft.com/office/drawing/2014/main" id="{00000000-0008-0000-0300-000074000000}"/>
            </a:ext>
          </a:extLst>
        </xdr:cNvPr>
        <xdr:cNvSpPr>
          <a:spLocks noChangeArrowheads="1"/>
        </xdr:cNvSpPr>
      </xdr:nvSpPr>
      <xdr:spPr bwMode="auto">
        <a:xfrm>
          <a:off x="12361192" y="211892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1229</xdr:row>
      <xdr:rowOff>75353</xdr:rowOff>
    </xdr:from>
    <xdr:to>
      <xdr:col>47</xdr:col>
      <xdr:colOff>264442</xdr:colOff>
      <xdr:row>1229</xdr:row>
      <xdr:rowOff>75353</xdr:rowOff>
    </xdr:to>
    <xdr:sp macro="" textlink="">
      <xdr:nvSpPr>
        <xdr:cNvPr id="117" name="Rectangle 37">
          <a:extLst>
            <a:ext uri="{FF2B5EF4-FFF2-40B4-BE49-F238E27FC236}">
              <a16:creationId xmlns:a16="http://schemas.microsoft.com/office/drawing/2014/main" id="{00000000-0008-0000-0300-000075000000}"/>
            </a:ext>
          </a:extLst>
        </xdr:cNvPr>
        <xdr:cNvSpPr>
          <a:spLocks noChangeArrowheads="1"/>
        </xdr:cNvSpPr>
      </xdr:nvSpPr>
      <xdr:spPr bwMode="auto">
        <a:xfrm>
          <a:off x="12361192" y="211892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1226</xdr:row>
      <xdr:rowOff>75353</xdr:rowOff>
    </xdr:from>
    <xdr:to>
      <xdr:col>41</xdr:col>
      <xdr:colOff>264442</xdr:colOff>
      <xdr:row>1226</xdr:row>
      <xdr:rowOff>75353</xdr:rowOff>
    </xdr:to>
    <xdr:sp macro="" textlink="">
      <xdr:nvSpPr>
        <xdr:cNvPr id="118" name="Rectangle 15">
          <a:extLst>
            <a:ext uri="{FF2B5EF4-FFF2-40B4-BE49-F238E27FC236}">
              <a16:creationId xmlns:a16="http://schemas.microsoft.com/office/drawing/2014/main" id="{00000000-0008-0000-0300-000076000000}"/>
            </a:ext>
          </a:extLst>
        </xdr:cNvPr>
        <xdr:cNvSpPr>
          <a:spLocks noChangeArrowheads="1"/>
        </xdr:cNvSpPr>
      </xdr:nvSpPr>
      <xdr:spPr bwMode="auto">
        <a:xfrm>
          <a:off x="1087529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1226</xdr:row>
      <xdr:rowOff>75353</xdr:rowOff>
    </xdr:from>
    <xdr:to>
      <xdr:col>41</xdr:col>
      <xdr:colOff>264442</xdr:colOff>
      <xdr:row>1226</xdr:row>
      <xdr:rowOff>75353</xdr:rowOff>
    </xdr:to>
    <xdr:sp macro="" textlink="">
      <xdr:nvSpPr>
        <xdr:cNvPr id="119" name="Rectangle 29">
          <a:extLst>
            <a:ext uri="{FF2B5EF4-FFF2-40B4-BE49-F238E27FC236}">
              <a16:creationId xmlns:a16="http://schemas.microsoft.com/office/drawing/2014/main" id="{00000000-0008-0000-0300-000077000000}"/>
            </a:ext>
          </a:extLst>
        </xdr:cNvPr>
        <xdr:cNvSpPr>
          <a:spLocks noChangeArrowheads="1"/>
        </xdr:cNvSpPr>
      </xdr:nvSpPr>
      <xdr:spPr bwMode="auto">
        <a:xfrm>
          <a:off x="1087529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1226</xdr:row>
      <xdr:rowOff>75353</xdr:rowOff>
    </xdr:from>
    <xdr:to>
      <xdr:col>41</xdr:col>
      <xdr:colOff>264442</xdr:colOff>
      <xdr:row>1226</xdr:row>
      <xdr:rowOff>75353</xdr:rowOff>
    </xdr:to>
    <xdr:sp macro="" textlink="">
      <xdr:nvSpPr>
        <xdr:cNvPr id="120" name="Rectangle 33">
          <a:extLst>
            <a:ext uri="{FF2B5EF4-FFF2-40B4-BE49-F238E27FC236}">
              <a16:creationId xmlns:a16="http://schemas.microsoft.com/office/drawing/2014/main" id="{00000000-0008-0000-0300-000078000000}"/>
            </a:ext>
          </a:extLst>
        </xdr:cNvPr>
        <xdr:cNvSpPr>
          <a:spLocks noChangeArrowheads="1"/>
        </xdr:cNvSpPr>
      </xdr:nvSpPr>
      <xdr:spPr bwMode="auto">
        <a:xfrm>
          <a:off x="1087529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1226</xdr:row>
      <xdr:rowOff>75353</xdr:rowOff>
    </xdr:from>
    <xdr:to>
      <xdr:col>41</xdr:col>
      <xdr:colOff>264442</xdr:colOff>
      <xdr:row>1226</xdr:row>
      <xdr:rowOff>75353</xdr:rowOff>
    </xdr:to>
    <xdr:sp macro="" textlink="">
      <xdr:nvSpPr>
        <xdr:cNvPr id="121" name="Rectangle 37">
          <a:extLst>
            <a:ext uri="{FF2B5EF4-FFF2-40B4-BE49-F238E27FC236}">
              <a16:creationId xmlns:a16="http://schemas.microsoft.com/office/drawing/2014/main" id="{00000000-0008-0000-0300-000079000000}"/>
            </a:ext>
          </a:extLst>
        </xdr:cNvPr>
        <xdr:cNvSpPr>
          <a:spLocks noChangeArrowheads="1"/>
        </xdr:cNvSpPr>
      </xdr:nvSpPr>
      <xdr:spPr bwMode="auto">
        <a:xfrm>
          <a:off x="1087529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1226</xdr:row>
      <xdr:rowOff>75353</xdr:rowOff>
    </xdr:from>
    <xdr:to>
      <xdr:col>41</xdr:col>
      <xdr:colOff>264442</xdr:colOff>
      <xdr:row>1226</xdr:row>
      <xdr:rowOff>75353</xdr:rowOff>
    </xdr:to>
    <xdr:sp macro="" textlink="">
      <xdr:nvSpPr>
        <xdr:cNvPr id="122" name="Rectangle 15">
          <a:extLst>
            <a:ext uri="{FF2B5EF4-FFF2-40B4-BE49-F238E27FC236}">
              <a16:creationId xmlns:a16="http://schemas.microsoft.com/office/drawing/2014/main" id="{00000000-0008-0000-0300-00007A000000}"/>
            </a:ext>
          </a:extLst>
        </xdr:cNvPr>
        <xdr:cNvSpPr>
          <a:spLocks noChangeArrowheads="1"/>
        </xdr:cNvSpPr>
      </xdr:nvSpPr>
      <xdr:spPr bwMode="auto">
        <a:xfrm>
          <a:off x="1087529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1226</xdr:row>
      <xdr:rowOff>75353</xdr:rowOff>
    </xdr:from>
    <xdr:to>
      <xdr:col>41</xdr:col>
      <xdr:colOff>264442</xdr:colOff>
      <xdr:row>1226</xdr:row>
      <xdr:rowOff>75353</xdr:rowOff>
    </xdr:to>
    <xdr:sp macro="" textlink="">
      <xdr:nvSpPr>
        <xdr:cNvPr id="123" name="Rectangle 29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SpPr>
          <a:spLocks noChangeArrowheads="1"/>
        </xdr:cNvSpPr>
      </xdr:nvSpPr>
      <xdr:spPr bwMode="auto">
        <a:xfrm>
          <a:off x="1087529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1226</xdr:row>
      <xdr:rowOff>75353</xdr:rowOff>
    </xdr:from>
    <xdr:to>
      <xdr:col>41</xdr:col>
      <xdr:colOff>264442</xdr:colOff>
      <xdr:row>1226</xdr:row>
      <xdr:rowOff>75353</xdr:rowOff>
    </xdr:to>
    <xdr:sp macro="" textlink="">
      <xdr:nvSpPr>
        <xdr:cNvPr id="124" name="Rectangle 33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SpPr>
          <a:spLocks noChangeArrowheads="1"/>
        </xdr:cNvSpPr>
      </xdr:nvSpPr>
      <xdr:spPr bwMode="auto">
        <a:xfrm>
          <a:off x="1087529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1226</xdr:row>
      <xdr:rowOff>75353</xdr:rowOff>
    </xdr:from>
    <xdr:to>
      <xdr:col>41</xdr:col>
      <xdr:colOff>264442</xdr:colOff>
      <xdr:row>1226</xdr:row>
      <xdr:rowOff>75353</xdr:rowOff>
    </xdr:to>
    <xdr:sp macro="" textlink="">
      <xdr:nvSpPr>
        <xdr:cNvPr id="125" name="Rectangle 37">
          <a:extLst>
            <a:ext uri="{FF2B5EF4-FFF2-40B4-BE49-F238E27FC236}">
              <a16:creationId xmlns:a16="http://schemas.microsoft.com/office/drawing/2014/main" id="{00000000-0008-0000-0300-00007D000000}"/>
            </a:ext>
          </a:extLst>
        </xdr:cNvPr>
        <xdr:cNvSpPr>
          <a:spLocks noChangeArrowheads="1"/>
        </xdr:cNvSpPr>
      </xdr:nvSpPr>
      <xdr:spPr bwMode="auto">
        <a:xfrm>
          <a:off x="1087529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1226</xdr:row>
      <xdr:rowOff>75353</xdr:rowOff>
    </xdr:from>
    <xdr:to>
      <xdr:col>41</xdr:col>
      <xdr:colOff>264442</xdr:colOff>
      <xdr:row>1226</xdr:row>
      <xdr:rowOff>75353</xdr:rowOff>
    </xdr:to>
    <xdr:sp macro="" textlink="">
      <xdr:nvSpPr>
        <xdr:cNvPr id="126" name="Rectangle 15">
          <a:extLst>
            <a:ext uri="{FF2B5EF4-FFF2-40B4-BE49-F238E27FC236}">
              <a16:creationId xmlns:a16="http://schemas.microsoft.com/office/drawing/2014/main" id="{00000000-0008-0000-0300-00007E000000}"/>
            </a:ext>
          </a:extLst>
        </xdr:cNvPr>
        <xdr:cNvSpPr>
          <a:spLocks noChangeArrowheads="1"/>
        </xdr:cNvSpPr>
      </xdr:nvSpPr>
      <xdr:spPr bwMode="auto">
        <a:xfrm>
          <a:off x="1087529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1226</xdr:row>
      <xdr:rowOff>75353</xdr:rowOff>
    </xdr:from>
    <xdr:to>
      <xdr:col>41</xdr:col>
      <xdr:colOff>264442</xdr:colOff>
      <xdr:row>1226</xdr:row>
      <xdr:rowOff>75353</xdr:rowOff>
    </xdr:to>
    <xdr:sp macro="" textlink="">
      <xdr:nvSpPr>
        <xdr:cNvPr id="127" name="Rectangle 29">
          <a:extLst>
            <a:ext uri="{FF2B5EF4-FFF2-40B4-BE49-F238E27FC236}">
              <a16:creationId xmlns:a16="http://schemas.microsoft.com/office/drawing/2014/main" id="{00000000-0008-0000-0300-00007F000000}"/>
            </a:ext>
          </a:extLst>
        </xdr:cNvPr>
        <xdr:cNvSpPr>
          <a:spLocks noChangeArrowheads="1"/>
        </xdr:cNvSpPr>
      </xdr:nvSpPr>
      <xdr:spPr bwMode="auto">
        <a:xfrm>
          <a:off x="1087529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1226</xdr:row>
      <xdr:rowOff>75353</xdr:rowOff>
    </xdr:from>
    <xdr:to>
      <xdr:col>41</xdr:col>
      <xdr:colOff>264442</xdr:colOff>
      <xdr:row>1226</xdr:row>
      <xdr:rowOff>75353</xdr:rowOff>
    </xdr:to>
    <xdr:sp macro="" textlink="">
      <xdr:nvSpPr>
        <xdr:cNvPr id="128" name="Rectangle 33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SpPr>
          <a:spLocks noChangeArrowheads="1"/>
        </xdr:cNvSpPr>
      </xdr:nvSpPr>
      <xdr:spPr bwMode="auto">
        <a:xfrm>
          <a:off x="1087529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1226</xdr:row>
      <xdr:rowOff>75353</xdr:rowOff>
    </xdr:from>
    <xdr:to>
      <xdr:col>41</xdr:col>
      <xdr:colOff>264442</xdr:colOff>
      <xdr:row>1226</xdr:row>
      <xdr:rowOff>75353</xdr:rowOff>
    </xdr:to>
    <xdr:sp macro="" textlink="">
      <xdr:nvSpPr>
        <xdr:cNvPr id="129" name="Rectangle 37">
          <a:extLst>
            <a:ext uri="{FF2B5EF4-FFF2-40B4-BE49-F238E27FC236}">
              <a16:creationId xmlns:a16="http://schemas.microsoft.com/office/drawing/2014/main" id="{00000000-0008-0000-0300-000081000000}"/>
            </a:ext>
          </a:extLst>
        </xdr:cNvPr>
        <xdr:cNvSpPr>
          <a:spLocks noChangeArrowheads="1"/>
        </xdr:cNvSpPr>
      </xdr:nvSpPr>
      <xdr:spPr bwMode="auto">
        <a:xfrm>
          <a:off x="1087529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1226</xdr:row>
      <xdr:rowOff>75353</xdr:rowOff>
    </xdr:from>
    <xdr:to>
      <xdr:col>40</xdr:col>
      <xdr:colOff>264442</xdr:colOff>
      <xdr:row>1226</xdr:row>
      <xdr:rowOff>75353</xdr:rowOff>
    </xdr:to>
    <xdr:sp macro="" textlink="">
      <xdr:nvSpPr>
        <xdr:cNvPr id="130" name="Rectangle 15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SpPr>
          <a:spLocks noChangeArrowheads="1"/>
        </xdr:cNvSpPr>
      </xdr:nvSpPr>
      <xdr:spPr bwMode="auto">
        <a:xfrm>
          <a:off x="1062764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1226</xdr:row>
      <xdr:rowOff>75353</xdr:rowOff>
    </xdr:from>
    <xdr:to>
      <xdr:col>40</xdr:col>
      <xdr:colOff>264442</xdr:colOff>
      <xdr:row>1226</xdr:row>
      <xdr:rowOff>75353</xdr:rowOff>
    </xdr:to>
    <xdr:sp macro="" textlink="">
      <xdr:nvSpPr>
        <xdr:cNvPr id="131" name="Rectangle 29">
          <a:extLst>
            <a:ext uri="{FF2B5EF4-FFF2-40B4-BE49-F238E27FC236}">
              <a16:creationId xmlns:a16="http://schemas.microsoft.com/office/drawing/2014/main" id="{00000000-0008-0000-0300-000083000000}"/>
            </a:ext>
          </a:extLst>
        </xdr:cNvPr>
        <xdr:cNvSpPr>
          <a:spLocks noChangeArrowheads="1"/>
        </xdr:cNvSpPr>
      </xdr:nvSpPr>
      <xdr:spPr bwMode="auto">
        <a:xfrm>
          <a:off x="1062764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1226</xdr:row>
      <xdr:rowOff>75353</xdr:rowOff>
    </xdr:from>
    <xdr:to>
      <xdr:col>40</xdr:col>
      <xdr:colOff>264442</xdr:colOff>
      <xdr:row>1226</xdr:row>
      <xdr:rowOff>75353</xdr:rowOff>
    </xdr:to>
    <xdr:sp macro="" textlink="">
      <xdr:nvSpPr>
        <xdr:cNvPr id="132" name="Rectangle 33">
          <a:extLst>
            <a:ext uri="{FF2B5EF4-FFF2-40B4-BE49-F238E27FC236}">
              <a16:creationId xmlns:a16="http://schemas.microsoft.com/office/drawing/2014/main" id="{00000000-0008-0000-0300-000084000000}"/>
            </a:ext>
          </a:extLst>
        </xdr:cNvPr>
        <xdr:cNvSpPr>
          <a:spLocks noChangeArrowheads="1"/>
        </xdr:cNvSpPr>
      </xdr:nvSpPr>
      <xdr:spPr bwMode="auto">
        <a:xfrm>
          <a:off x="1062764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1226</xdr:row>
      <xdr:rowOff>75353</xdr:rowOff>
    </xdr:from>
    <xdr:to>
      <xdr:col>40</xdr:col>
      <xdr:colOff>264442</xdr:colOff>
      <xdr:row>1226</xdr:row>
      <xdr:rowOff>75353</xdr:rowOff>
    </xdr:to>
    <xdr:sp macro="" textlink="">
      <xdr:nvSpPr>
        <xdr:cNvPr id="133" name="Rectangle 37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SpPr>
          <a:spLocks noChangeArrowheads="1"/>
        </xdr:cNvSpPr>
      </xdr:nvSpPr>
      <xdr:spPr bwMode="auto">
        <a:xfrm>
          <a:off x="1062764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1226</xdr:row>
      <xdr:rowOff>142875</xdr:rowOff>
    </xdr:from>
    <xdr:to>
      <xdr:col>47</xdr:col>
      <xdr:colOff>228600</xdr:colOff>
      <xdr:row>1226</xdr:row>
      <xdr:rowOff>142875</xdr:rowOff>
    </xdr:to>
    <xdr:sp macro="" textlink="">
      <xdr:nvSpPr>
        <xdr:cNvPr id="134" name="Rectangle 15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SpPr>
          <a:spLocks noChangeArrowheads="1"/>
        </xdr:cNvSpPr>
      </xdr:nvSpPr>
      <xdr:spPr bwMode="auto">
        <a:xfrm>
          <a:off x="12344400" y="211386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1226</xdr:row>
      <xdr:rowOff>142875</xdr:rowOff>
    </xdr:from>
    <xdr:to>
      <xdr:col>47</xdr:col>
      <xdr:colOff>228600</xdr:colOff>
      <xdr:row>1226</xdr:row>
      <xdr:rowOff>142875</xdr:rowOff>
    </xdr:to>
    <xdr:sp macro="" textlink="">
      <xdr:nvSpPr>
        <xdr:cNvPr id="135" name="Rectangle 29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SpPr>
          <a:spLocks noChangeArrowheads="1"/>
        </xdr:cNvSpPr>
      </xdr:nvSpPr>
      <xdr:spPr bwMode="auto">
        <a:xfrm>
          <a:off x="12344400" y="211386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1226</xdr:row>
      <xdr:rowOff>142875</xdr:rowOff>
    </xdr:from>
    <xdr:to>
      <xdr:col>47</xdr:col>
      <xdr:colOff>228600</xdr:colOff>
      <xdr:row>1226</xdr:row>
      <xdr:rowOff>142875</xdr:rowOff>
    </xdr:to>
    <xdr:sp macro="" textlink="">
      <xdr:nvSpPr>
        <xdr:cNvPr id="136" name="Rectangle 33">
          <a:extLst>
            <a:ext uri="{FF2B5EF4-FFF2-40B4-BE49-F238E27FC236}">
              <a16:creationId xmlns:a16="http://schemas.microsoft.com/office/drawing/2014/main" id="{00000000-0008-0000-0300-000088000000}"/>
            </a:ext>
          </a:extLst>
        </xdr:cNvPr>
        <xdr:cNvSpPr>
          <a:spLocks noChangeArrowheads="1"/>
        </xdr:cNvSpPr>
      </xdr:nvSpPr>
      <xdr:spPr bwMode="auto">
        <a:xfrm>
          <a:off x="12344400" y="211386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1226</xdr:row>
      <xdr:rowOff>142875</xdr:rowOff>
    </xdr:from>
    <xdr:to>
      <xdr:col>47</xdr:col>
      <xdr:colOff>228600</xdr:colOff>
      <xdr:row>1226</xdr:row>
      <xdr:rowOff>142875</xdr:rowOff>
    </xdr:to>
    <xdr:sp macro="" textlink="">
      <xdr:nvSpPr>
        <xdr:cNvPr id="137" name="Rectangle 37">
          <a:extLst>
            <a:ext uri="{FF2B5EF4-FFF2-40B4-BE49-F238E27FC236}">
              <a16:creationId xmlns:a16="http://schemas.microsoft.com/office/drawing/2014/main" id="{00000000-0008-0000-0300-000089000000}"/>
            </a:ext>
          </a:extLst>
        </xdr:cNvPr>
        <xdr:cNvSpPr>
          <a:spLocks noChangeArrowheads="1"/>
        </xdr:cNvSpPr>
      </xdr:nvSpPr>
      <xdr:spPr bwMode="auto">
        <a:xfrm>
          <a:off x="12344400" y="211386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1226</xdr:row>
      <xdr:rowOff>75353</xdr:rowOff>
    </xdr:from>
    <xdr:to>
      <xdr:col>40</xdr:col>
      <xdr:colOff>264442</xdr:colOff>
      <xdr:row>1226</xdr:row>
      <xdr:rowOff>75353</xdr:rowOff>
    </xdr:to>
    <xdr:sp macro="" textlink="">
      <xdr:nvSpPr>
        <xdr:cNvPr id="138" name="Rectangle 15">
          <a:extLst>
            <a:ext uri="{FF2B5EF4-FFF2-40B4-BE49-F238E27FC236}">
              <a16:creationId xmlns:a16="http://schemas.microsoft.com/office/drawing/2014/main" id="{00000000-0008-0000-0300-00008A000000}"/>
            </a:ext>
          </a:extLst>
        </xdr:cNvPr>
        <xdr:cNvSpPr>
          <a:spLocks noChangeArrowheads="1"/>
        </xdr:cNvSpPr>
      </xdr:nvSpPr>
      <xdr:spPr bwMode="auto">
        <a:xfrm>
          <a:off x="1062764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1226</xdr:row>
      <xdr:rowOff>75353</xdr:rowOff>
    </xdr:from>
    <xdr:to>
      <xdr:col>40</xdr:col>
      <xdr:colOff>264442</xdr:colOff>
      <xdr:row>1226</xdr:row>
      <xdr:rowOff>75353</xdr:rowOff>
    </xdr:to>
    <xdr:sp macro="" textlink="">
      <xdr:nvSpPr>
        <xdr:cNvPr id="139" name="Rectangle 29">
          <a:extLst>
            <a:ext uri="{FF2B5EF4-FFF2-40B4-BE49-F238E27FC236}">
              <a16:creationId xmlns:a16="http://schemas.microsoft.com/office/drawing/2014/main" id="{00000000-0008-0000-0300-00008B000000}"/>
            </a:ext>
          </a:extLst>
        </xdr:cNvPr>
        <xdr:cNvSpPr>
          <a:spLocks noChangeArrowheads="1"/>
        </xdr:cNvSpPr>
      </xdr:nvSpPr>
      <xdr:spPr bwMode="auto">
        <a:xfrm>
          <a:off x="1062764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1226</xdr:row>
      <xdr:rowOff>75353</xdr:rowOff>
    </xdr:from>
    <xdr:to>
      <xdr:col>40</xdr:col>
      <xdr:colOff>264442</xdr:colOff>
      <xdr:row>1226</xdr:row>
      <xdr:rowOff>75353</xdr:rowOff>
    </xdr:to>
    <xdr:sp macro="" textlink="">
      <xdr:nvSpPr>
        <xdr:cNvPr id="140" name="Rectangle 33">
          <a:extLst>
            <a:ext uri="{FF2B5EF4-FFF2-40B4-BE49-F238E27FC236}">
              <a16:creationId xmlns:a16="http://schemas.microsoft.com/office/drawing/2014/main" id="{00000000-0008-0000-0300-00008C000000}"/>
            </a:ext>
          </a:extLst>
        </xdr:cNvPr>
        <xdr:cNvSpPr>
          <a:spLocks noChangeArrowheads="1"/>
        </xdr:cNvSpPr>
      </xdr:nvSpPr>
      <xdr:spPr bwMode="auto">
        <a:xfrm>
          <a:off x="1062764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1226</xdr:row>
      <xdr:rowOff>75353</xdr:rowOff>
    </xdr:from>
    <xdr:to>
      <xdr:col>40</xdr:col>
      <xdr:colOff>264442</xdr:colOff>
      <xdr:row>1226</xdr:row>
      <xdr:rowOff>75353</xdr:rowOff>
    </xdr:to>
    <xdr:sp macro="" textlink="">
      <xdr:nvSpPr>
        <xdr:cNvPr id="141" name="Rectangle 37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SpPr>
          <a:spLocks noChangeArrowheads="1"/>
        </xdr:cNvSpPr>
      </xdr:nvSpPr>
      <xdr:spPr bwMode="auto">
        <a:xfrm>
          <a:off x="1062764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1226</xdr:row>
      <xdr:rowOff>142875</xdr:rowOff>
    </xdr:from>
    <xdr:to>
      <xdr:col>47</xdr:col>
      <xdr:colOff>228600</xdr:colOff>
      <xdr:row>1226</xdr:row>
      <xdr:rowOff>142875</xdr:rowOff>
    </xdr:to>
    <xdr:sp macro="" textlink="">
      <xdr:nvSpPr>
        <xdr:cNvPr id="142" name="Rectangle 15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SpPr>
          <a:spLocks noChangeArrowheads="1"/>
        </xdr:cNvSpPr>
      </xdr:nvSpPr>
      <xdr:spPr bwMode="auto">
        <a:xfrm>
          <a:off x="12344400" y="211386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1226</xdr:row>
      <xdr:rowOff>142875</xdr:rowOff>
    </xdr:from>
    <xdr:to>
      <xdr:col>47</xdr:col>
      <xdr:colOff>228600</xdr:colOff>
      <xdr:row>1226</xdr:row>
      <xdr:rowOff>142875</xdr:rowOff>
    </xdr:to>
    <xdr:sp macro="" textlink="">
      <xdr:nvSpPr>
        <xdr:cNvPr id="143" name="Rectangle 29">
          <a:extLst>
            <a:ext uri="{FF2B5EF4-FFF2-40B4-BE49-F238E27FC236}">
              <a16:creationId xmlns:a16="http://schemas.microsoft.com/office/drawing/2014/main" id="{00000000-0008-0000-0300-00008F000000}"/>
            </a:ext>
          </a:extLst>
        </xdr:cNvPr>
        <xdr:cNvSpPr>
          <a:spLocks noChangeArrowheads="1"/>
        </xdr:cNvSpPr>
      </xdr:nvSpPr>
      <xdr:spPr bwMode="auto">
        <a:xfrm>
          <a:off x="12344400" y="211386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1226</xdr:row>
      <xdr:rowOff>142875</xdr:rowOff>
    </xdr:from>
    <xdr:to>
      <xdr:col>47</xdr:col>
      <xdr:colOff>228600</xdr:colOff>
      <xdr:row>1226</xdr:row>
      <xdr:rowOff>142875</xdr:rowOff>
    </xdr:to>
    <xdr:sp macro="" textlink="">
      <xdr:nvSpPr>
        <xdr:cNvPr id="144" name="Rectangle 33">
          <a:extLst>
            <a:ext uri="{FF2B5EF4-FFF2-40B4-BE49-F238E27FC236}">
              <a16:creationId xmlns:a16="http://schemas.microsoft.com/office/drawing/2014/main" id="{00000000-0008-0000-0300-000090000000}"/>
            </a:ext>
          </a:extLst>
        </xdr:cNvPr>
        <xdr:cNvSpPr>
          <a:spLocks noChangeArrowheads="1"/>
        </xdr:cNvSpPr>
      </xdr:nvSpPr>
      <xdr:spPr bwMode="auto">
        <a:xfrm>
          <a:off x="12344400" y="211386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1226</xdr:row>
      <xdr:rowOff>142875</xdr:rowOff>
    </xdr:from>
    <xdr:to>
      <xdr:col>47</xdr:col>
      <xdr:colOff>228600</xdr:colOff>
      <xdr:row>1226</xdr:row>
      <xdr:rowOff>142875</xdr:rowOff>
    </xdr:to>
    <xdr:sp macro="" textlink="">
      <xdr:nvSpPr>
        <xdr:cNvPr id="145" name="Rectangle 37">
          <a:extLst>
            <a:ext uri="{FF2B5EF4-FFF2-40B4-BE49-F238E27FC236}">
              <a16:creationId xmlns:a16="http://schemas.microsoft.com/office/drawing/2014/main" id="{00000000-0008-0000-0300-000091000000}"/>
            </a:ext>
          </a:extLst>
        </xdr:cNvPr>
        <xdr:cNvSpPr>
          <a:spLocks noChangeArrowheads="1"/>
        </xdr:cNvSpPr>
      </xdr:nvSpPr>
      <xdr:spPr bwMode="auto">
        <a:xfrm>
          <a:off x="12344400" y="211386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1294</xdr:row>
      <xdr:rowOff>75353</xdr:rowOff>
    </xdr:from>
    <xdr:to>
      <xdr:col>40</xdr:col>
      <xdr:colOff>264442</xdr:colOff>
      <xdr:row>1294</xdr:row>
      <xdr:rowOff>75353</xdr:rowOff>
    </xdr:to>
    <xdr:sp macro="" textlink="">
      <xdr:nvSpPr>
        <xdr:cNvPr id="146" name="Rectangle 15">
          <a:extLst>
            <a:ext uri="{FF2B5EF4-FFF2-40B4-BE49-F238E27FC236}">
              <a16:creationId xmlns:a16="http://schemas.microsoft.com/office/drawing/2014/main" id="{00000000-0008-0000-0300-000092000000}"/>
            </a:ext>
          </a:extLst>
        </xdr:cNvPr>
        <xdr:cNvSpPr>
          <a:spLocks noChangeArrowheads="1"/>
        </xdr:cNvSpPr>
      </xdr:nvSpPr>
      <xdr:spPr bwMode="auto">
        <a:xfrm>
          <a:off x="1062764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1294</xdr:row>
      <xdr:rowOff>75353</xdr:rowOff>
    </xdr:from>
    <xdr:to>
      <xdr:col>40</xdr:col>
      <xdr:colOff>264442</xdr:colOff>
      <xdr:row>1294</xdr:row>
      <xdr:rowOff>75353</xdr:rowOff>
    </xdr:to>
    <xdr:sp macro="" textlink="">
      <xdr:nvSpPr>
        <xdr:cNvPr id="147" name="Rectangle 29">
          <a:extLst>
            <a:ext uri="{FF2B5EF4-FFF2-40B4-BE49-F238E27FC236}">
              <a16:creationId xmlns:a16="http://schemas.microsoft.com/office/drawing/2014/main" id="{00000000-0008-0000-0300-000093000000}"/>
            </a:ext>
          </a:extLst>
        </xdr:cNvPr>
        <xdr:cNvSpPr>
          <a:spLocks noChangeArrowheads="1"/>
        </xdr:cNvSpPr>
      </xdr:nvSpPr>
      <xdr:spPr bwMode="auto">
        <a:xfrm>
          <a:off x="1062764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1294</xdr:row>
      <xdr:rowOff>75353</xdr:rowOff>
    </xdr:from>
    <xdr:to>
      <xdr:col>40</xdr:col>
      <xdr:colOff>264442</xdr:colOff>
      <xdr:row>1294</xdr:row>
      <xdr:rowOff>75353</xdr:rowOff>
    </xdr:to>
    <xdr:sp macro="" textlink="">
      <xdr:nvSpPr>
        <xdr:cNvPr id="148" name="Rectangle 33">
          <a:extLst>
            <a:ext uri="{FF2B5EF4-FFF2-40B4-BE49-F238E27FC236}">
              <a16:creationId xmlns:a16="http://schemas.microsoft.com/office/drawing/2014/main" id="{00000000-0008-0000-0300-000094000000}"/>
            </a:ext>
          </a:extLst>
        </xdr:cNvPr>
        <xdr:cNvSpPr>
          <a:spLocks noChangeArrowheads="1"/>
        </xdr:cNvSpPr>
      </xdr:nvSpPr>
      <xdr:spPr bwMode="auto">
        <a:xfrm>
          <a:off x="1062764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1294</xdr:row>
      <xdr:rowOff>75353</xdr:rowOff>
    </xdr:from>
    <xdr:to>
      <xdr:col>40</xdr:col>
      <xdr:colOff>264442</xdr:colOff>
      <xdr:row>1294</xdr:row>
      <xdr:rowOff>75353</xdr:rowOff>
    </xdr:to>
    <xdr:sp macro="" textlink="">
      <xdr:nvSpPr>
        <xdr:cNvPr id="149" name="Rectangle 37">
          <a:extLst>
            <a:ext uri="{FF2B5EF4-FFF2-40B4-BE49-F238E27FC236}">
              <a16:creationId xmlns:a16="http://schemas.microsoft.com/office/drawing/2014/main" id="{00000000-0008-0000-0300-000095000000}"/>
            </a:ext>
          </a:extLst>
        </xdr:cNvPr>
        <xdr:cNvSpPr>
          <a:spLocks noChangeArrowheads="1"/>
        </xdr:cNvSpPr>
      </xdr:nvSpPr>
      <xdr:spPr bwMode="auto">
        <a:xfrm>
          <a:off x="1062764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1294</xdr:row>
      <xdr:rowOff>142875</xdr:rowOff>
    </xdr:from>
    <xdr:to>
      <xdr:col>47</xdr:col>
      <xdr:colOff>228600</xdr:colOff>
      <xdr:row>1294</xdr:row>
      <xdr:rowOff>142875</xdr:rowOff>
    </xdr:to>
    <xdr:sp macro="" textlink="">
      <xdr:nvSpPr>
        <xdr:cNvPr id="150" name="Rectangle 15">
          <a:extLst>
            <a:ext uri="{FF2B5EF4-FFF2-40B4-BE49-F238E27FC236}">
              <a16:creationId xmlns:a16="http://schemas.microsoft.com/office/drawing/2014/main" id="{00000000-0008-0000-0300-000096000000}"/>
            </a:ext>
          </a:extLst>
        </xdr:cNvPr>
        <xdr:cNvSpPr>
          <a:spLocks noChangeArrowheads="1"/>
        </xdr:cNvSpPr>
      </xdr:nvSpPr>
      <xdr:spPr bwMode="auto">
        <a:xfrm>
          <a:off x="12344400" y="224340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1294</xdr:row>
      <xdr:rowOff>142875</xdr:rowOff>
    </xdr:from>
    <xdr:to>
      <xdr:col>47</xdr:col>
      <xdr:colOff>228600</xdr:colOff>
      <xdr:row>1294</xdr:row>
      <xdr:rowOff>142875</xdr:rowOff>
    </xdr:to>
    <xdr:sp macro="" textlink="">
      <xdr:nvSpPr>
        <xdr:cNvPr id="151" name="Rectangle 29">
          <a:extLst>
            <a:ext uri="{FF2B5EF4-FFF2-40B4-BE49-F238E27FC236}">
              <a16:creationId xmlns:a16="http://schemas.microsoft.com/office/drawing/2014/main" id="{00000000-0008-0000-0300-000097000000}"/>
            </a:ext>
          </a:extLst>
        </xdr:cNvPr>
        <xdr:cNvSpPr>
          <a:spLocks noChangeArrowheads="1"/>
        </xdr:cNvSpPr>
      </xdr:nvSpPr>
      <xdr:spPr bwMode="auto">
        <a:xfrm>
          <a:off x="12344400" y="224340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1294</xdr:row>
      <xdr:rowOff>142875</xdr:rowOff>
    </xdr:from>
    <xdr:to>
      <xdr:col>47</xdr:col>
      <xdr:colOff>228600</xdr:colOff>
      <xdr:row>1294</xdr:row>
      <xdr:rowOff>142875</xdr:rowOff>
    </xdr:to>
    <xdr:sp macro="" textlink="">
      <xdr:nvSpPr>
        <xdr:cNvPr id="152" name="Rectangle 33">
          <a:extLst>
            <a:ext uri="{FF2B5EF4-FFF2-40B4-BE49-F238E27FC236}">
              <a16:creationId xmlns:a16="http://schemas.microsoft.com/office/drawing/2014/main" id="{00000000-0008-0000-0300-000098000000}"/>
            </a:ext>
          </a:extLst>
        </xdr:cNvPr>
        <xdr:cNvSpPr>
          <a:spLocks noChangeArrowheads="1"/>
        </xdr:cNvSpPr>
      </xdr:nvSpPr>
      <xdr:spPr bwMode="auto">
        <a:xfrm>
          <a:off x="12344400" y="224340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1294</xdr:row>
      <xdr:rowOff>142875</xdr:rowOff>
    </xdr:from>
    <xdr:to>
      <xdr:col>47</xdr:col>
      <xdr:colOff>228600</xdr:colOff>
      <xdr:row>1294</xdr:row>
      <xdr:rowOff>142875</xdr:rowOff>
    </xdr:to>
    <xdr:sp macro="" textlink="">
      <xdr:nvSpPr>
        <xdr:cNvPr id="153" name="Rectangle 37">
          <a:extLst>
            <a:ext uri="{FF2B5EF4-FFF2-40B4-BE49-F238E27FC236}">
              <a16:creationId xmlns:a16="http://schemas.microsoft.com/office/drawing/2014/main" id="{00000000-0008-0000-0300-000099000000}"/>
            </a:ext>
          </a:extLst>
        </xdr:cNvPr>
        <xdr:cNvSpPr>
          <a:spLocks noChangeArrowheads="1"/>
        </xdr:cNvSpPr>
      </xdr:nvSpPr>
      <xdr:spPr bwMode="auto">
        <a:xfrm>
          <a:off x="12344400" y="224340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1294</xdr:row>
      <xdr:rowOff>75353</xdr:rowOff>
    </xdr:from>
    <xdr:to>
      <xdr:col>40</xdr:col>
      <xdr:colOff>264442</xdr:colOff>
      <xdr:row>1294</xdr:row>
      <xdr:rowOff>75353</xdr:rowOff>
    </xdr:to>
    <xdr:sp macro="" textlink="">
      <xdr:nvSpPr>
        <xdr:cNvPr id="154" name="Rectangle 15">
          <a:extLst>
            <a:ext uri="{FF2B5EF4-FFF2-40B4-BE49-F238E27FC236}">
              <a16:creationId xmlns:a16="http://schemas.microsoft.com/office/drawing/2014/main" id="{00000000-0008-0000-0300-00009A000000}"/>
            </a:ext>
          </a:extLst>
        </xdr:cNvPr>
        <xdr:cNvSpPr>
          <a:spLocks noChangeArrowheads="1"/>
        </xdr:cNvSpPr>
      </xdr:nvSpPr>
      <xdr:spPr bwMode="auto">
        <a:xfrm>
          <a:off x="1062764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1294</xdr:row>
      <xdr:rowOff>75353</xdr:rowOff>
    </xdr:from>
    <xdr:to>
      <xdr:col>40</xdr:col>
      <xdr:colOff>264442</xdr:colOff>
      <xdr:row>1294</xdr:row>
      <xdr:rowOff>75353</xdr:rowOff>
    </xdr:to>
    <xdr:sp macro="" textlink="">
      <xdr:nvSpPr>
        <xdr:cNvPr id="155" name="Rectangle 29">
          <a:extLst>
            <a:ext uri="{FF2B5EF4-FFF2-40B4-BE49-F238E27FC236}">
              <a16:creationId xmlns:a16="http://schemas.microsoft.com/office/drawing/2014/main" id="{00000000-0008-0000-0300-00009B000000}"/>
            </a:ext>
          </a:extLst>
        </xdr:cNvPr>
        <xdr:cNvSpPr>
          <a:spLocks noChangeArrowheads="1"/>
        </xdr:cNvSpPr>
      </xdr:nvSpPr>
      <xdr:spPr bwMode="auto">
        <a:xfrm>
          <a:off x="1062764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1294</xdr:row>
      <xdr:rowOff>75353</xdr:rowOff>
    </xdr:from>
    <xdr:to>
      <xdr:col>40</xdr:col>
      <xdr:colOff>264442</xdr:colOff>
      <xdr:row>1294</xdr:row>
      <xdr:rowOff>75353</xdr:rowOff>
    </xdr:to>
    <xdr:sp macro="" textlink="">
      <xdr:nvSpPr>
        <xdr:cNvPr id="156" name="Rectangle 33">
          <a:extLst>
            <a:ext uri="{FF2B5EF4-FFF2-40B4-BE49-F238E27FC236}">
              <a16:creationId xmlns:a16="http://schemas.microsoft.com/office/drawing/2014/main" id="{00000000-0008-0000-0300-00009C000000}"/>
            </a:ext>
          </a:extLst>
        </xdr:cNvPr>
        <xdr:cNvSpPr>
          <a:spLocks noChangeArrowheads="1"/>
        </xdr:cNvSpPr>
      </xdr:nvSpPr>
      <xdr:spPr bwMode="auto">
        <a:xfrm>
          <a:off x="1062764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1294</xdr:row>
      <xdr:rowOff>75353</xdr:rowOff>
    </xdr:from>
    <xdr:to>
      <xdr:col>40</xdr:col>
      <xdr:colOff>264442</xdr:colOff>
      <xdr:row>1294</xdr:row>
      <xdr:rowOff>75353</xdr:rowOff>
    </xdr:to>
    <xdr:sp macro="" textlink="">
      <xdr:nvSpPr>
        <xdr:cNvPr id="157" name="Rectangle 37">
          <a:extLst>
            <a:ext uri="{FF2B5EF4-FFF2-40B4-BE49-F238E27FC236}">
              <a16:creationId xmlns:a16="http://schemas.microsoft.com/office/drawing/2014/main" id="{00000000-0008-0000-0300-00009D000000}"/>
            </a:ext>
          </a:extLst>
        </xdr:cNvPr>
        <xdr:cNvSpPr>
          <a:spLocks noChangeArrowheads="1"/>
        </xdr:cNvSpPr>
      </xdr:nvSpPr>
      <xdr:spPr bwMode="auto">
        <a:xfrm>
          <a:off x="1062764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1294</xdr:row>
      <xdr:rowOff>142875</xdr:rowOff>
    </xdr:from>
    <xdr:to>
      <xdr:col>47</xdr:col>
      <xdr:colOff>228600</xdr:colOff>
      <xdr:row>1294</xdr:row>
      <xdr:rowOff>142875</xdr:rowOff>
    </xdr:to>
    <xdr:sp macro="" textlink="">
      <xdr:nvSpPr>
        <xdr:cNvPr id="158" name="Rectangle 15">
          <a:extLst>
            <a:ext uri="{FF2B5EF4-FFF2-40B4-BE49-F238E27FC236}">
              <a16:creationId xmlns:a16="http://schemas.microsoft.com/office/drawing/2014/main" id="{00000000-0008-0000-0300-00009E000000}"/>
            </a:ext>
          </a:extLst>
        </xdr:cNvPr>
        <xdr:cNvSpPr>
          <a:spLocks noChangeArrowheads="1"/>
        </xdr:cNvSpPr>
      </xdr:nvSpPr>
      <xdr:spPr bwMode="auto">
        <a:xfrm>
          <a:off x="12344400" y="224340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1294</xdr:row>
      <xdr:rowOff>142875</xdr:rowOff>
    </xdr:from>
    <xdr:to>
      <xdr:col>47</xdr:col>
      <xdr:colOff>228600</xdr:colOff>
      <xdr:row>1294</xdr:row>
      <xdr:rowOff>142875</xdr:rowOff>
    </xdr:to>
    <xdr:sp macro="" textlink="">
      <xdr:nvSpPr>
        <xdr:cNvPr id="159" name="Rectangle 29">
          <a:extLst>
            <a:ext uri="{FF2B5EF4-FFF2-40B4-BE49-F238E27FC236}">
              <a16:creationId xmlns:a16="http://schemas.microsoft.com/office/drawing/2014/main" id="{00000000-0008-0000-0300-00009F000000}"/>
            </a:ext>
          </a:extLst>
        </xdr:cNvPr>
        <xdr:cNvSpPr>
          <a:spLocks noChangeArrowheads="1"/>
        </xdr:cNvSpPr>
      </xdr:nvSpPr>
      <xdr:spPr bwMode="auto">
        <a:xfrm>
          <a:off x="12344400" y="224340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1294</xdr:row>
      <xdr:rowOff>142875</xdr:rowOff>
    </xdr:from>
    <xdr:to>
      <xdr:col>47</xdr:col>
      <xdr:colOff>228600</xdr:colOff>
      <xdr:row>1294</xdr:row>
      <xdr:rowOff>142875</xdr:rowOff>
    </xdr:to>
    <xdr:sp macro="" textlink="">
      <xdr:nvSpPr>
        <xdr:cNvPr id="160" name="Rectangle 33">
          <a:extLst>
            <a:ext uri="{FF2B5EF4-FFF2-40B4-BE49-F238E27FC236}">
              <a16:creationId xmlns:a16="http://schemas.microsoft.com/office/drawing/2014/main" id="{00000000-0008-0000-0300-0000A0000000}"/>
            </a:ext>
          </a:extLst>
        </xdr:cNvPr>
        <xdr:cNvSpPr>
          <a:spLocks noChangeArrowheads="1"/>
        </xdr:cNvSpPr>
      </xdr:nvSpPr>
      <xdr:spPr bwMode="auto">
        <a:xfrm>
          <a:off x="12344400" y="224340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1294</xdr:row>
      <xdr:rowOff>142875</xdr:rowOff>
    </xdr:from>
    <xdr:to>
      <xdr:col>47</xdr:col>
      <xdr:colOff>228600</xdr:colOff>
      <xdr:row>1294</xdr:row>
      <xdr:rowOff>142875</xdr:rowOff>
    </xdr:to>
    <xdr:sp macro="" textlink="">
      <xdr:nvSpPr>
        <xdr:cNvPr id="161" name="Rectangle 37">
          <a:extLst>
            <a:ext uri="{FF2B5EF4-FFF2-40B4-BE49-F238E27FC236}">
              <a16:creationId xmlns:a16="http://schemas.microsoft.com/office/drawing/2014/main" id="{00000000-0008-0000-0300-0000A1000000}"/>
            </a:ext>
          </a:extLst>
        </xdr:cNvPr>
        <xdr:cNvSpPr>
          <a:spLocks noChangeArrowheads="1"/>
        </xdr:cNvSpPr>
      </xdr:nvSpPr>
      <xdr:spPr bwMode="auto">
        <a:xfrm>
          <a:off x="12344400" y="224340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1297</xdr:row>
      <xdr:rowOff>75353</xdr:rowOff>
    </xdr:from>
    <xdr:to>
      <xdr:col>47</xdr:col>
      <xdr:colOff>264442</xdr:colOff>
      <xdr:row>1297</xdr:row>
      <xdr:rowOff>75353</xdr:rowOff>
    </xdr:to>
    <xdr:sp macro="" textlink="">
      <xdr:nvSpPr>
        <xdr:cNvPr id="162" name="Rectangle 15">
          <a:extLst>
            <a:ext uri="{FF2B5EF4-FFF2-40B4-BE49-F238E27FC236}">
              <a16:creationId xmlns:a16="http://schemas.microsoft.com/office/drawing/2014/main" id="{00000000-0008-0000-0300-0000A2000000}"/>
            </a:ext>
          </a:extLst>
        </xdr:cNvPr>
        <xdr:cNvSpPr>
          <a:spLocks noChangeArrowheads="1"/>
        </xdr:cNvSpPr>
      </xdr:nvSpPr>
      <xdr:spPr bwMode="auto">
        <a:xfrm>
          <a:off x="12361192" y="224846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1297</xdr:row>
      <xdr:rowOff>75353</xdr:rowOff>
    </xdr:from>
    <xdr:to>
      <xdr:col>47</xdr:col>
      <xdr:colOff>264442</xdr:colOff>
      <xdr:row>1297</xdr:row>
      <xdr:rowOff>75353</xdr:rowOff>
    </xdr:to>
    <xdr:sp macro="" textlink="">
      <xdr:nvSpPr>
        <xdr:cNvPr id="163" name="Rectangle 29">
          <a:extLst>
            <a:ext uri="{FF2B5EF4-FFF2-40B4-BE49-F238E27FC236}">
              <a16:creationId xmlns:a16="http://schemas.microsoft.com/office/drawing/2014/main" id="{00000000-0008-0000-0300-0000A3000000}"/>
            </a:ext>
          </a:extLst>
        </xdr:cNvPr>
        <xdr:cNvSpPr>
          <a:spLocks noChangeArrowheads="1"/>
        </xdr:cNvSpPr>
      </xdr:nvSpPr>
      <xdr:spPr bwMode="auto">
        <a:xfrm>
          <a:off x="12361192" y="224846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1297</xdr:row>
      <xdr:rowOff>75353</xdr:rowOff>
    </xdr:from>
    <xdr:to>
      <xdr:col>47</xdr:col>
      <xdr:colOff>264442</xdr:colOff>
      <xdr:row>1297</xdr:row>
      <xdr:rowOff>75353</xdr:rowOff>
    </xdr:to>
    <xdr:sp macro="" textlink="">
      <xdr:nvSpPr>
        <xdr:cNvPr id="164" name="Rectangle 33">
          <a:extLst>
            <a:ext uri="{FF2B5EF4-FFF2-40B4-BE49-F238E27FC236}">
              <a16:creationId xmlns:a16="http://schemas.microsoft.com/office/drawing/2014/main" id="{00000000-0008-0000-0300-0000A4000000}"/>
            </a:ext>
          </a:extLst>
        </xdr:cNvPr>
        <xdr:cNvSpPr>
          <a:spLocks noChangeArrowheads="1"/>
        </xdr:cNvSpPr>
      </xdr:nvSpPr>
      <xdr:spPr bwMode="auto">
        <a:xfrm>
          <a:off x="12361192" y="224846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1297</xdr:row>
      <xdr:rowOff>75353</xdr:rowOff>
    </xdr:from>
    <xdr:to>
      <xdr:col>47</xdr:col>
      <xdr:colOff>264442</xdr:colOff>
      <xdr:row>1297</xdr:row>
      <xdr:rowOff>75353</xdr:rowOff>
    </xdr:to>
    <xdr:sp macro="" textlink="">
      <xdr:nvSpPr>
        <xdr:cNvPr id="165" name="Rectangle 37">
          <a:extLst>
            <a:ext uri="{FF2B5EF4-FFF2-40B4-BE49-F238E27FC236}">
              <a16:creationId xmlns:a16="http://schemas.microsoft.com/office/drawing/2014/main" id="{00000000-0008-0000-0300-0000A5000000}"/>
            </a:ext>
          </a:extLst>
        </xdr:cNvPr>
        <xdr:cNvSpPr>
          <a:spLocks noChangeArrowheads="1"/>
        </xdr:cNvSpPr>
      </xdr:nvSpPr>
      <xdr:spPr bwMode="auto">
        <a:xfrm>
          <a:off x="12361192" y="224846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1294</xdr:row>
      <xdr:rowOff>75353</xdr:rowOff>
    </xdr:from>
    <xdr:to>
      <xdr:col>41</xdr:col>
      <xdr:colOff>264442</xdr:colOff>
      <xdr:row>1294</xdr:row>
      <xdr:rowOff>75353</xdr:rowOff>
    </xdr:to>
    <xdr:sp macro="" textlink="">
      <xdr:nvSpPr>
        <xdr:cNvPr id="166" name="Rectangle 15">
          <a:extLst>
            <a:ext uri="{FF2B5EF4-FFF2-40B4-BE49-F238E27FC236}">
              <a16:creationId xmlns:a16="http://schemas.microsoft.com/office/drawing/2014/main" id="{00000000-0008-0000-0300-0000A6000000}"/>
            </a:ext>
          </a:extLst>
        </xdr:cNvPr>
        <xdr:cNvSpPr>
          <a:spLocks noChangeArrowheads="1"/>
        </xdr:cNvSpPr>
      </xdr:nvSpPr>
      <xdr:spPr bwMode="auto">
        <a:xfrm>
          <a:off x="1087529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1294</xdr:row>
      <xdr:rowOff>75353</xdr:rowOff>
    </xdr:from>
    <xdr:to>
      <xdr:col>41</xdr:col>
      <xdr:colOff>264442</xdr:colOff>
      <xdr:row>1294</xdr:row>
      <xdr:rowOff>75353</xdr:rowOff>
    </xdr:to>
    <xdr:sp macro="" textlink="">
      <xdr:nvSpPr>
        <xdr:cNvPr id="167" name="Rectangle 29">
          <a:extLst>
            <a:ext uri="{FF2B5EF4-FFF2-40B4-BE49-F238E27FC236}">
              <a16:creationId xmlns:a16="http://schemas.microsoft.com/office/drawing/2014/main" id="{00000000-0008-0000-0300-0000A7000000}"/>
            </a:ext>
          </a:extLst>
        </xdr:cNvPr>
        <xdr:cNvSpPr>
          <a:spLocks noChangeArrowheads="1"/>
        </xdr:cNvSpPr>
      </xdr:nvSpPr>
      <xdr:spPr bwMode="auto">
        <a:xfrm>
          <a:off x="1087529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1294</xdr:row>
      <xdr:rowOff>75353</xdr:rowOff>
    </xdr:from>
    <xdr:to>
      <xdr:col>41</xdr:col>
      <xdr:colOff>264442</xdr:colOff>
      <xdr:row>1294</xdr:row>
      <xdr:rowOff>75353</xdr:rowOff>
    </xdr:to>
    <xdr:sp macro="" textlink="">
      <xdr:nvSpPr>
        <xdr:cNvPr id="168" name="Rectangle 33">
          <a:extLst>
            <a:ext uri="{FF2B5EF4-FFF2-40B4-BE49-F238E27FC236}">
              <a16:creationId xmlns:a16="http://schemas.microsoft.com/office/drawing/2014/main" id="{00000000-0008-0000-0300-0000A8000000}"/>
            </a:ext>
          </a:extLst>
        </xdr:cNvPr>
        <xdr:cNvSpPr>
          <a:spLocks noChangeArrowheads="1"/>
        </xdr:cNvSpPr>
      </xdr:nvSpPr>
      <xdr:spPr bwMode="auto">
        <a:xfrm>
          <a:off x="1087529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1294</xdr:row>
      <xdr:rowOff>75353</xdr:rowOff>
    </xdr:from>
    <xdr:to>
      <xdr:col>41</xdr:col>
      <xdr:colOff>264442</xdr:colOff>
      <xdr:row>1294</xdr:row>
      <xdr:rowOff>75353</xdr:rowOff>
    </xdr:to>
    <xdr:sp macro="" textlink="">
      <xdr:nvSpPr>
        <xdr:cNvPr id="169" name="Rectangle 37">
          <a:extLst>
            <a:ext uri="{FF2B5EF4-FFF2-40B4-BE49-F238E27FC236}">
              <a16:creationId xmlns:a16="http://schemas.microsoft.com/office/drawing/2014/main" id="{00000000-0008-0000-0300-0000A9000000}"/>
            </a:ext>
          </a:extLst>
        </xdr:cNvPr>
        <xdr:cNvSpPr>
          <a:spLocks noChangeArrowheads="1"/>
        </xdr:cNvSpPr>
      </xdr:nvSpPr>
      <xdr:spPr bwMode="auto">
        <a:xfrm>
          <a:off x="1087529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1294</xdr:row>
      <xdr:rowOff>75353</xdr:rowOff>
    </xdr:from>
    <xdr:to>
      <xdr:col>41</xdr:col>
      <xdr:colOff>264442</xdr:colOff>
      <xdr:row>1294</xdr:row>
      <xdr:rowOff>75353</xdr:rowOff>
    </xdr:to>
    <xdr:sp macro="" textlink="">
      <xdr:nvSpPr>
        <xdr:cNvPr id="170" name="Rectangle 15">
          <a:extLst>
            <a:ext uri="{FF2B5EF4-FFF2-40B4-BE49-F238E27FC236}">
              <a16:creationId xmlns:a16="http://schemas.microsoft.com/office/drawing/2014/main" id="{00000000-0008-0000-0300-0000AA000000}"/>
            </a:ext>
          </a:extLst>
        </xdr:cNvPr>
        <xdr:cNvSpPr>
          <a:spLocks noChangeArrowheads="1"/>
        </xdr:cNvSpPr>
      </xdr:nvSpPr>
      <xdr:spPr bwMode="auto">
        <a:xfrm>
          <a:off x="1087529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1294</xdr:row>
      <xdr:rowOff>75353</xdr:rowOff>
    </xdr:from>
    <xdr:to>
      <xdr:col>41</xdr:col>
      <xdr:colOff>264442</xdr:colOff>
      <xdr:row>1294</xdr:row>
      <xdr:rowOff>75353</xdr:rowOff>
    </xdr:to>
    <xdr:sp macro="" textlink="">
      <xdr:nvSpPr>
        <xdr:cNvPr id="171" name="Rectangle 29">
          <a:extLst>
            <a:ext uri="{FF2B5EF4-FFF2-40B4-BE49-F238E27FC236}">
              <a16:creationId xmlns:a16="http://schemas.microsoft.com/office/drawing/2014/main" id="{00000000-0008-0000-0300-0000AB000000}"/>
            </a:ext>
          </a:extLst>
        </xdr:cNvPr>
        <xdr:cNvSpPr>
          <a:spLocks noChangeArrowheads="1"/>
        </xdr:cNvSpPr>
      </xdr:nvSpPr>
      <xdr:spPr bwMode="auto">
        <a:xfrm>
          <a:off x="1087529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1294</xdr:row>
      <xdr:rowOff>75353</xdr:rowOff>
    </xdr:from>
    <xdr:to>
      <xdr:col>41</xdr:col>
      <xdr:colOff>264442</xdr:colOff>
      <xdr:row>1294</xdr:row>
      <xdr:rowOff>75353</xdr:rowOff>
    </xdr:to>
    <xdr:sp macro="" textlink="">
      <xdr:nvSpPr>
        <xdr:cNvPr id="172" name="Rectangle 33">
          <a:extLst>
            <a:ext uri="{FF2B5EF4-FFF2-40B4-BE49-F238E27FC236}">
              <a16:creationId xmlns:a16="http://schemas.microsoft.com/office/drawing/2014/main" id="{00000000-0008-0000-0300-0000AC000000}"/>
            </a:ext>
          </a:extLst>
        </xdr:cNvPr>
        <xdr:cNvSpPr>
          <a:spLocks noChangeArrowheads="1"/>
        </xdr:cNvSpPr>
      </xdr:nvSpPr>
      <xdr:spPr bwMode="auto">
        <a:xfrm>
          <a:off x="1087529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1294</xdr:row>
      <xdr:rowOff>75353</xdr:rowOff>
    </xdr:from>
    <xdr:to>
      <xdr:col>41</xdr:col>
      <xdr:colOff>264442</xdr:colOff>
      <xdr:row>1294</xdr:row>
      <xdr:rowOff>75353</xdr:rowOff>
    </xdr:to>
    <xdr:sp macro="" textlink="">
      <xdr:nvSpPr>
        <xdr:cNvPr id="173" name="Rectangle 37">
          <a:extLst>
            <a:ext uri="{FF2B5EF4-FFF2-40B4-BE49-F238E27FC236}">
              <a16:creationId xmlns:a16="http://schemas.microsoft.com/office/drawing/2014/main" id="{00000000-0008-0000-0300-0000AD000000}"/>
            </a:ext>
          </a:extLst>
        </xdr:cNvPr>
        <xdr:cNvSpPr>
          <a:spLocks noChangeArrowheads="1"/>
        </xdr:cNvSpPr>
      </xdr:nvSpPr>
      <xdr:spPr bwMode="auto">
        <a:xfrm>
          <a:off x="1087529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1294</xdr:row>
      <xdr:rowOff>75353</xdr:rowOff>
    </xdr:from>
    <xdr:to>
      <xdr:col>41</xdr:col>
      <xdr:colOff>264442</xdr:colOff>
      <xdr:row>1294</xdr:row>
      <xdr:rowOff>75353</xdr:rowOff>
    </xdr:to>
    <xdr:sp macro="" textlink="">
      <xdr:nvSpPr>
        <xdr:cNvPr id="174" name="Rectangle 15">
          <a:extLst>
            <a:ext uri="{FF2B5EF4-FFF2-40B4-BE49-F238E27FC236}">
              <a16:creationId xmlns:a16="http://schemas.microsoft.com/office/drawing/2014/main" id="{00000000-0008-0000-0300-0000AE000000}"/>
            </a:ext>
          </a:extLst>
        </xdr:cNvPr>
        <xdr:cNvSpPr>
          <a:spLocks noChangeArrowheads="1"/>
        </xdr:cNvSpPr>
      </xdr:nvSpPr>
      <xdr:spPr bwMode="auto">
        <a:xfrm>
          <a:off x="1087529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1294</xdr:row>
      <xdr:rowOff>75353</xdr:rowOff>
    </xdr:from>
    <xdr:to>
      <xdr:col>41</xdr:col>
      <xdr:colOff>264442</xdr:colOff>
      <xdr:row>1294</xdr:row>
      <xdr:rowOff>75353</xdr:rowOff>
    </xdr:to>
    <xdr:sp macro="" textlink="">
      <xdr:nvSpPr>
        <xdr:cNvPr id="175" name="Rectangle 29">
          <a:extLst>
            <a:ext uri="{FF2B5EF4-FFF2-40B4-BE49-F238E27FC236}">
              <a16:creationId xmlns:a16="http://schemas.microsoft.com/office/drawing/2014/main" id="{00000000-0008-0000-0300-0000AF000000}"/>
            </a:ext>
          </a:extLst>
        </xdr:cNvPr>
        <xdr:cNvSpPr>
          <a:spLocks noChangeArrowheads="1"/>
        </xdr:cNvSpPr>
      </xdr:nvSpPr>
      <xdr:spPr bwMode="auto">
        <a:xfrm>
          <a:off x="1087529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1294</xdr:row>
      <xdr:rowOff>75353</xdr:rowOff>
    </xdr:from>
    <xdr:to>
      <xdr:col>41</xdr:col>
      <xdr:colOff>264442</xdr:colOff>
      <xdr:row>1294</xdr:row>
      <xdr:rowOff>75353</xdr:rowOff>
    </xdr:to>
    <xdr:sp macro="" textlink="">
      <xdr:nvSpPr>
        <xdr:cNvPr id="176" name="Rectangle 33">
          <a:extLst>
            <a:ext uri="{FF2B5EF4-FFF2-40B4-BE49-F238E27FC236}">
              <a16:creationId xmlns:a16="http://schemas.microsoft.com/office/drawing/2014/main" id="{00000000-0008-0000-0300-0000B0000000}"/>
            </a:ext>
          </a:extLst>
        </xdr:cNvPr>
        <xdr:cNvSpPr>
          <a:spLocks noChangeArrowheads="1"/>
        </xdr:cNvSpPr>
      </xdr:nvSpPr>
      <xdr:spPr bwMode="auto">
        <a:xfrm>
          <a:off x="1087529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1294</xdr:row>
      <xdr:rowOff>75353</xdr:rowOff>
    </xdr:from>
    <xdr:to>
      <xdr:col>41</xdr:col>
      <xdr:colOff>264442</xdr:colOff>
      <xdr:row>1294</xdr:row>
      <xdr:rowOff>75353</xdr:rowOff>
    </xdr:to>
    <xdr:sp macro="" textlink="">
      <xdr:nvSpPr>
        <xdr:cNvPr id="177" name="Rectangle 37">
          <a:extLst>
            <a:ext uri="{FF2B5EF4-FFF2-40B4-BE49-F238E27FC236}">
              <a16:creationId xmlns:a16="http://schemas.microsoft.com/office/drawing/2014/main" id="{00000000-0008-0000-0300-0000B1000000}"/>
            </a:ext>
          </a:extLst>
        </xdr:cNvPr>
        <xdr:cNvSpPr>
          <a:spLocks noChangeArrowheads="1"/>
        </xdr:cNvSpPr>
      </xdr:nvSpPr>
      <xdr:spPr bwMode="auto">
        <a:xfrm>
          <a:off x="1087529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1294</xdr:row>
      <xdr:rowOff>75353</xdr:rowOff>
    </xdr:from>
    <xdr:to>
      <xdr:col>40</xdr:col>
      <xdr:colOff>264442</xdr:colOff>
      <xdr:row>1294</xdr:row>
      <xdr:rowOff>75353</xdr:rowOff>
    </xdr:to>
    <xdr:sp macro="" textlink="">
      <xdr:nvSpPr>
        <xdr:cNvPr id="178" name="Rectangle 15">
          <a:extLst>
            <a:ext uri="{FF2B5EF4-FFF2-40B4-BE49-F238E27FC236}">
              <a16:creationId xmlns:a16="http://schemas.microsoft.com/office/drawing/2014/main" id="{00000000-0008-0000-0300-0000B2000000}"/>
            </a:ext>
          </a:extLst>
        </xdr:cNvPr>
        <xdr:cNvSpPr>
          <a:spLocks noChangeArrowheads="1"/>
        </xdr:cNvSpPr>
      </xdr:nvSpPr>
      <xdr:spPr bwMode="auto">
        <a:xfrm>
          <a:off x="1062764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1294</xdr:row>
      <xdr:rowOff>75353</xdr:rowOff>
    </xdr:from>
    <xdr:to>
      <xdr:col>40</xdr:col>
      <xdr:colOff>264442</xdr:colOff>
      <xdr:row>1294</xdr:row>
      <xdr:rowOff>75353</xdr:rowOff>
    </xdr:to>
    <xdr:sp macro="" textlink="">
      <xdr:nvSpPr>
        <xdr:cNvPr id="179" name="Rectangle 29">
          <a:extLst>
            <a:ext uri="{FF2B5EF4-FFF2-40B4-BE49-F238E27FC236}">
              <a16:creationId xmlns:a16="http://schemas.microsoft.com/office/drawing/2014/main" id="{00000000-0008-0000-0300-0000B3000000}"/>
            </a:ext>
          </a:extLst>
        </xdr:cNvPr>
        <xdr:cNvSpPr>
          <a:spLocks noChangeArrowheads="1"/>
        </xdr:cNvSpPr>
      </xdr:nvSpPr>
      <xdr:spPr bwMode="auto">
        <a:xfrm>
          <a:off x="1062764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1294</xdr:row>
      <xdr:rowOff>75353</xdr:rowOff>
    </xdr:from>
    <xdr:to>
      <xdr:col>40</xdr:col>
      <xdr:colOff>264442</xdr:colOff>
      <xdr:row>1294</xdr:row>
      <xdr:rowOff>75353</xdr:rowOff>
    </xdr:to>
    <xdr:sp macro="" textlink="">
      <xdr:nvSpPr>
        <xdr:cNvPr id="180" name="Rectangle 33">
          <a:extLst>
            <a:ext uri="{FF2B5EF4-FFF2-40B4-BE49-F238E27FC236}">
              <a16:creationId xmlns:a16="http://schemas.microsoft.com/office/drawing/2014/main" id="{00000000-0008-0000-0300-0000B4000000}"/>
            </a:ext>
          </a:extLst>
        </xdr:cNvPr>
        <xdr:cNvSpPr>
          <a:spLocks noChangeArrowheads="1"/>
        </xdr:cNvSpPr>
      </xdr:nvSpPr>
      <xdr:spPr bwMode="auto">
        <a:xfrm>
          <a:off x="1062764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1294</xdr:row>
      <xdr:rowOff>75353</xdr:rowOff>
    </xdr:from>
    <xdr:to>
      <xdr:col>40</xdr:col>
      <xdr:colOff>264442</xdr:colOff>
      <xdr:row>1294</xdr:row>
      <xdr:rowOff>75353</xdr:rowOff>
    </xdr:to>
    <xdr:sp macro="" textlink="">
      <xdr:nvSpPr>
        <xdr:cNvPr id="181" name="Rectangle 37">
          <a:extLst>
            <a:ext uri="{FF2B5EF4-FFF2-40B4-BE49-F238E27FC236}">
              <a16:creationId xmlns:a16="http://schemas.microsoft.com/office/drawing/2014/main" id="{00000000-0008-0000-0300-0000B5000000}"/>
            </a:ext>
          </a:extLst>
        </xdr:cNvPr>
        <xdr:cNvSpPr>
          <a:spLocks noChangeArrowheads="1"/>
        </xdr:cNvSpPr>
      </xdr:nvSpPr>
      <xdr:spPr bwMode="auto">
        <a:xfrm>
          <a:off x="1062764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1294</xdr:row>
      <xdr:rowOff>142875</xdr:rowOff>
    </xdr:from>
    <xdr:to>
      <xdr:col>47</xdr:col>
      <xdr:colOff>228600</xdr:colOff>
      <xdr:row>1294</xdr:row>
      <xdr:rowOff>142875</xdr:rowOff>
    </xdr:to>
    <xdr:sp macro="" textlink="">
      <xdr:nvSpPr>
        <xdr:cNvPr id="182" name="Rectangle 15">
          <a:extLst>
            <a:ext uri="{FF2B5EF4-FFF2-40B4-BE49-F238E27FC236}">
              <a16:creationId xmlns:a16="http://schemas.microsoft.com/office/drawing/2014/main" id="{00000000-0008-0000-0300-0000B6000000}"/>
            </a:ext>
          </a:extLst>
        </xdr:cNvPr>
        <xdr:cNvSpPr>
          <a:spLocks noChangeArrowheads="1"/>
        </xdr:cNvSpPr>
      </xdr:nvSpPr>
      <xdr:spPr bwMode="auto">
        <a:xfrm>
          <a:off x="12344400" y="224340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1294</xdr:row>
      <xdr:rowOff>142875</xdr:rowOff>
    </xdr:from>
    <xdr:to>
      <xdr:col>47</xdr:col>
      <xdr:colOff>228600</xdr:colOff>
      <xdr:row>1294</xdr:row>
      <xdr:rowOff>142875</xdr:rowOff>
    </xdr:to>
    <xdr:sp macro="" textlink="">
      <xdr:nvSpPr>
        <xdr:cNvPr id="183" name="Rectangle 29">
          <a:extLst>
            <a:ext uri="{FF2B5EF4-FFF2-40B4-BE49-F238E27FC236}">
              <a16:creationId xmlns:a16="http://schemas.microsoft.com/office/drawing/2014/main" id="{00000000-0008-0000-0300-0000B7000000}"/>
            </a:ext>
          </a:extLst>
        </xdr:cNvPr>
        <xdr:cNvSpPr>
          <a:spLocks noChangeArrowheads="1"/>
        </xdr:cNvSpPr>
      </xdr:nvSpPr>
      <xdr:spPr bwMode="auto">
        <a:xfrm>
          <a:off x="12344400" y="224340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1294</xdr:row>
      <xdr:rowOff>142875</xdr:rowOff>
    </xdr:from>
    <xdr:to>
      <xdr:col>47</xdr:col>
      <xdr:colOff>228600</xdr:colOff>
      <xdr:row>1294</xdr:row>
      <xdr:rowOff>142875</xdr:rowOff>
    </xdr:to>
    <xdr:sp macro="" textlink="">
      <xdr:nvSpPr>
        <xdr:cNvPr id="184" name="Rectangle 33">
          <a:extLst>
            <a:ext uri="{FF2B5EF4-FFF2-40B4-BE49-F238E27FC236}">
              <a16:creationId xmlns:a16="http://schemas.microsoft.com/office/drawing/2014/main" id="{00000000-0008-0000-0300-0000B8000000}"/>
            </a:ext>
          </a:extLst>
        </xdr:cNvPr>
        <xdr:cNvSpPr>
          <a:spLocks noChangeArrowheads="1"/>
        </xdr:cNvSpPr>
      </xdr:nvSpPr>
      <xdr:spPr bwMode="auto">
        <a:xfrm>
          <a:off x="12344400" y="224340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1294</xdr:row>
      <xdr:rowOff>142875</xdr:rowOff>
    </xdr:from>
    <xdr:to>
      <xdr:col>47</xdr:col>
      <xdr:colOff>228600</xdr:colOff>
      <xdr:row>1294</xdr:row>
      <xdr:rowOff>142875</xdr:rowOff>
    </xdr:to>
    <xdr:sp macro="" textlink="">
      <xdr:nvSpPr>
        <xdr:cNvPr id="185" name="Rectangle 37">
          <a:extLst>
            <a:ext uri="{FF2B5EF4-FFF2-40B4-BE49-F238E27FC236}">
              <a16:creationId xmlns:a16="http://schemas.microsoft.com/office/drawing/2014/main" id="{00000000-0008-0000-0300-0000B9000000}"/>
            </a:ext>
          </a:extLst>
        </xdr:cNvPr>
        <xdr:cNvSpPr>
          <a:spLocks noChangeArrowheads="1"/>
        </xdr:cNvSpPr>
      </xdr:nvSpPr>
      <xdr:spPr bwMode="auto">
        <a:xfrm>
          <a:off x="12344400" y="224340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1294</xdr:row>
      <xdr:rowOff>75353</xdr:rowOff>
    </xdr:from>
    <xdr:to>
      <xdr:col>40</xdr:col>
      <xdr:colOff>264442</xdr:colOff>
      <xdr:row>1294</xdr:row>
      <xdr:rowOff>75353</xdr:rowOff>
    </xdr:to>
    <xdr:sp macro="" textlink="">
      <xdr:nvSpPr>
        <xdr:cNvPr id="186" name="Rectangle 15">
          <a:extLst>
            <a:ext uri="{FF2B5EF4-FFF2-40B4-BE49-F238E27FC236}">
              <a16:creationId xmlns:a16="http://schemas.microsoft.com/office/drawing/2014/main" id="{00000000-0008-0000-0300-0000BA000000}"/>
            </a:ext>
          </a:extLst>
        </xdr:cNvPr>
        <xdr:cNvSpPr>
          <a:spLocks noChangeArrowheads="1"/>
        </xdr:cNvSpPr>
      </xdr:nvSpPr>
      <xdr:spPr bwMode="auto">
        <a:xfrm>
          <a:off x="1062764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1294</xdr:row>
      <xdr:rowOff>75353</xdr:rowOff>
    </xdr:from>
    <xdr:to>
      <xdr:col>40</xdr:col>
      <xdr:colOff>264442</xdr:colOff>
      <xdr:row>1294</xdr:row>
      <xdr:rowOff>75353</xdr:rowOff>
    </xdr:to>
    <xdr:sp macro="" textlink="">
      <xdr:nvSpPr>
        <xdr:cNvPr id="187" name="Rectangle 29">
          <a:extLst>
            <a:ext uri="{FF2B5EF4-FFF2-40B4-BE49-F238E27FC236}">
              <a16:creationId xmlns:a16="http://schemas.microsoft.com/office/drawing/2014/main" id="{00000000-0008-0000-0300-0000BB000000}"/>
            </a:ext>
          </a:extLst>
        </xdr:cNvPr>
        <xdr:cNvSpPr>
          <a:spLocks noChangeArrowheads="1"/>
        </xdr:cNvSpPr>
      </xdr:nvSpPr>
      <xdr:spPr bwMode="auto">
        <a:xfrm>
          <a:off x="1062764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1294</xdr:row>
      <xdr:rowOff>75353</xdr:rowOff>
    </xdr:from>
    <xdr:to>
      <xdr:col>40</xdr:col>
      <xdr:colOff>264442</xdr:colOff>
      <xdr:row>1294</xdr:row>
      <xdr:rowOff>75353</xdr:rowOff>
    </xdr:to>
    <xdr:sp macro="" textlink="">
      <xdr:nvSpPr>
        <xdr:cNvPr id="188" name="Rectangle 33">
          <a:extLst>
            <a:ext uri="{FF2B5EF4-FFF2-40B4-BE49-F238E27FC236}">
              <a16:creationId xmlns:a16="http://schemas.microsoft.com/office/drawing/2014/main" id="{00000000-0008-0000-0300-0000BC000000}"/>
            </a:ext>
          </a:extLst>
        </xdr:cNvPr>
        <xdr:cNvSpPr>
          <a:spLocks noChangeArrowheads="1"/>
        </xdr:cNvSpPr>
      </xdr:nvSpPr>
      <xdr:spPr bwMode="auto">
        <a:xfrm>
          <a:off x="1062764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1294</xdr:row>
      <xdr:rowOff>75353</xdr:rowOff>
    </xdr:from>
    <xdr:to>
      <xdr:col>40</xdr:col>
      <xdr:colOff>264442</xdr:colOff>
      <xdr:row>1294</xdr:row>
      <xdr:rowOff>75353</xdr:rowOff>
    </xdr:to>
    <xdr:sp macro="" textlink="">
      <xdr:nvSpPr>
        <xdr:cNvPr id="189" name="Rectangle 37">
          <a:extLst>
            <a:ext uri="{FF2B5EF4-FFF2-40B4-BE49-F238E27FC236}">
              <a16:creationId xmlns:a16="http://schemas.microsoft.com/office/drawing/2014/main" id="{00000000-0008-0000-0300-0000BD000000}"/>
            </a:ext>
          </a:extLst>
        </xdr:cNvPr>
        <xdr:cNvSpPr>
          <a:spLocks noChangeArrowheads="1"/>
        </xdr:cNvSpPr>
      </xdr:nvSpPr>
      <xdr:spPr bwMode="auto">
        <a:xfrm>
          <a:off x="1062764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1294</xdr:row>
      <xdr:rowOff>142875</xdr:rowOff>
    </xdr:from>
    <xdr:to>
      <xdr:col>47</xdr:col>
      <xdr:colOff>228600</xdr:colOff>
      <xdr:row>1294</xdr:row>
      <xdr:rowOff>142875</xdr:rowOff>
    </xdr:to>
    <xdr:sp macro="" textlink="">
      <xdr:nvSpPr>
        <xdr:cNvPr id="190" name="Rectangle 15">
          <a:extLst>
            <a:ext uri="{FF2B5EF4-FFF2-40B4-BE49-F238E27FC236}">
              <a16:creationId xmlns:a16="http://schemas.microsoft.com/office/drawing/2014/main" id="{00000000-0008-0000-0300-0000BE000000}"/>
            </a:ext>
          </a:extLst>
        </xdr:cNvPr>
        <xdr:cNvSpPr>
          <a:spLocks noChangeArrowheads="1"/>
        </xdr:cNvSpPr>
      </xdr:nvSpPr>
      <xdr:spPr bwMode="auto">
        <a:xfrm>
          <a:off x="12344400" y="224340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1294</xdr:row>
      <xdr:rowOff>142875</xdr:rowOff>
    </xdr:from>
    <xdr:to>
      <xdr:col>47</xdr:col>
      <xdr:colOff>228600</xdr:colOff>
      <xdr:row>1294</xdr:row>
      <xdr:rowOff>142875</xdr:rowOff>
    </xdr:to>
    <xdr:sp macro="" textlink="">
      <xdr:nvSpPr>
        <xdr:cNvPr id="191" name="Rectangle 29">
          <a:extLst>
            <a:ext uri="{FF2B5EF4-FFF2-40B4-BE49-F238E27FC236}">
              <a16:creationId xmlns:a16="http://schemas.microsoft.com/office/drawing/2014/main" id="{00000000-0008-0000-0300-0000BF000000}"/>
            </a:ext>
          </a:extLst>
        </xdr:cNvPr>
        <xdr:cNvSpPr>
          <a:spLocks noChangeArrowheads="1"/>
        </xdr:cNvSpPr>
      </xdr:nvSpPr>
      <xdr:spPr bwMode="auto">
        <a:xfrm>
          <a:off x="12344400" y="224340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1294</xdr:row>
      <xdr:rowOff>142875</xdr:rowOff>
    </xdr:from>
    <xdr:to>
      <xdr:col>47</xdr:col>
      <xdr:colOff>228600</xdr:colOff>
      <xdr:row>1294</xdr:row>
      <xdr:rowOff>142875</xdr:rowOff>
    </xdr:to>
    <xdr:sp macro="" textlink="">
      <xdr:nvSpPr>
        <xdr:cNvPr id="192" name="Rectangle 33">
          <a:extLst>
            <a:ext uri="{FF2B5EF4-FFF2-40B4-BE49-F238E27FC236}">
              <a16:creationId xmlns:a16="http://schemas.microsoft.com/office/drawing/2014/main" id="{00000000-0008-0000-0300-0000C0000000}"/>
            </a:ext>
          </a:extLst>
        </xdr:cNvPr>
        <xdr:cNvSpPr>
          <a:spLocks noChangeArrowheads="1"/>
        </xdr:cNvSpPr>
      </xdr:nvSpPr>
      <xdr:spPr bwMode="auto">
        <a:xfrm>
          <a:off x="12344400" y="224340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1294</xdr:row>
      <xdr:rowOff>142875</xdr:rowOff>
    </xdr:from>
    <xdr:to>
      <xdr:col>47</xdr:col>
      <xdr:colOff>228600</xdr:colOff>
      <xdr:row>1294</xdr:row>
      <xdr:rowOff>142875</xdr:rowOff>
    </xdr:to>
    <xdr:sp macro="" textlink="">
      <xdr:nvSpPr>
        <xdr:cNvPr id="193" name="Rectangle 37">
          <a:extLst>
            <a:ext uri="{FF2B5EF4-FFF2-40B4-BE49-F238E27FC236}">
              <a16:creationId xmlns:a16="http://schemas.microsoft.com/office/drawing/2014/main" id="{00000000-0008-0000-0300-0000C1000000}"/>
            </a:ext>
          </a:extLst>
        </xdr:cNvPr>
        <xdr:cNvSpPr>
          <a:spLocks noChangeArrowheads="1"/>
        </xdr:cNvSpPr>
      </xdr:nvSpPr>
      <xdr:spPr bwMode="auto">
        <a:xfrm>
          <a:off x="12344400" y="224340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1363</xdr:row>
      <xdr:rowOff>75353</xdr:rowOff>
    </xdr:from>
    <xdr:to>
      <xdr:col>40</xdr:col>
      <xdr:colOff>264442</xdr:colOff>
      <xdr:row>1363</xdr:row>
      <xdr:rowOff>75353</xdr:rowOff>
    </xdr:to>
    <xdr:sp macro="" textlink="">
      <xdr:nvSpPr>
        <xdr:cNvPr id="194" name="Rectangle 15">
          <a:extLst>
            <a:ext uri="{FF2B5EF4-FFF2-40B4-BE49-F238E27FC236}">
              <a16:creationId xmlns:a16="http://schemas.microsoft.com/office/drawing/2014/main" id="{00000000-0008-0000-0300-0000C2000000}"/>
            </a:ext>
          </a:extLst>
        </xdr:cNvPr>
        <xdr:cNvSpPr>
          <a:spLocks noChangeArrowheads="1"/>
        </xdr:cNvSpPr>
      </xdr:nvSpPr>
      <xdr:spPr bwMode="auto">
        <a:xfrm>
          <a:off x="1062764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1363</xdr:row>
      <xdr:rowOff>75353</xdr:rowOff>
    </xdr:from>
    <xdr:to>
      <xdr:col>40</xdr:col>
      <xdr:colOff>264442</xdr:colOff>
      <xdr:row>1363</xdr:row>
      <xdr:rowOff>75353</xdr:rowOff>
    </xdr:to>
    <xdr:sp macro="" textlink="">
      <xdr:nvSpPr>
        <xdr:cNvPr id="195" name="Rectangle 29">
          <a:extLst>
            <a:ext uri="{FF2B5EF4-FFF2-40B4-BE49-F238E27FC236}">
              <a16:creationId xmlns:a16="http://schemas.microsoft.com/office/drawing/2014/main" id="{00000000-0008-0000-0300-0000C3000000}"/>
            </a:ext>
          </a:extLst>
        </xdr:cNvPr>
        <xdr:cNvSpPr>
          <a:spLocks noChangeArrowheads="1"/>
        </xdr:cNvSpPr>
      </xdr:nvSpPr>
      <xdr:spPr bwMode="auto">
        <a:xfrm>
          <a:off x="1062764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1363</xdr:row>
      <xdr:rowOff>75353</xdr:rowOff>
    </xdr:from>
    <xdr:to>
      <xdr:col>40</xdr:col>
      <xdr:colOff>264442</xdr:colOff>
      <xdr:row>1363</xdr:row>
      <xdr:rowOff>75353</xdr:rowOff>
    </xdr:to>
    <xdr:sp macro="" textlink="">
      <xdr:nvSpPr>
        <xdr:cNvPr id="196" name="Rectangle 33">
          <a:extLst>
            <a:ext uri="{FF2B5EF4-FFF2-40B4-BE49-F238E27FC236}">
              <a16:creationId xmlns:a16="http://schemas.microsoft.com/office/drawing/2014/main" id="{00000000-0008-0000-0300-0000C4000000}"/>
            </a:ext>
          </a:extLst>
        </xdr:cNvPr>
        <xdr:cNvSpPr>
          <a:spLocks noChangeArrowheads="1"/>
        </xdr:cNvSpPr>
      </xdr:nvSpPr>
      <xdr:spPr bwMode="auto">
        <a:xfrm>
          <a:off x="1062764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1363</xdr:row>
      <xdr:rowOff>75353</xdr:rowOff>
    </xdr:from>
    <xdr:to>
      <xdr:col>40</xdr:col>
      <xdr:colOff>264442</xdr:colOff>
      <xdr:row>1363</xdr:row>
      <xdr:rowOff>75353</xdr:rowOff>
    </xdr:to>
    <xdr:sp macro="" textlink="">
      <xdr:nvSpPr>
        <xdr:cNvPr id="197" name="Rectangle 37">
          <a:extLst>
            <a:ext uri="{FF2B5EF4-FFF2-40B4-BE49-F238E27FC236}">
              <a16:creationId xmlns:a16="http://schemas.microsoft.com/office/drawing/2014/main" id="{00000000-0008-0000-0300-0000C5000000}"/>
            </a:ext>
          </a:extLst>
        </xdr:cNvPr>
        <xdr:cNvSpPr>
          <a:spLocks noChangeArrowheads="1"/>
        </xdr:cNvSpPr>
      </xdr:nvSpPr>
      <xdr:spPr bwMode="auto">
        <a:xfrm>
          <a:off x="1062764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1363</xdr:row>
      <xdr:rowOff>142875</xdr:rowOff>
    </xdr:from>
    <xdr:to>
      <xdr:col>47</xdr:col>
      <xdr:colOff>228600</xdr:colOff>
      <xdr:row>1363</xdr:row>
      <xdr:rowOff>142875</xdr:rowOff>
    </xdr:to>
    <xdr:sp macro="" textlink="">
      <xdr:nvSpPr>
        <xdr:cNvPr id="198" name="Rectangle 15">
          <a:extLst>
            <a:ext uri="{FF2B5EF4-FFF2-40B4-BE49-F238E27FC236}">
              <a16:creationId xmlns:a16="http://schemas.microsoft.com/office/drawing/2014/main" id="{00000000-0008-0000-0300-0000C6000000}"/>
            </a:ext>
          </a:extLst>
        </xdr:cNvPr>
        <xdr:cNvSpPr>
          <a:spLocks noChangeArrowheads="1"/>
        </xdr:cNvSpPr>
      </xdr:nvSpPr>
      <xdr:spPr bwMode="auto">
        <a:xfrm>
          <a:off x="12344400" y="2374849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1363</xdr:row>
      <xdr:rowOff>142875</xdr:rowOff>
    </xdr:from>
    <xdr:to>
      <xdr:col>47</xdr:col>
      <xdr:colOff>228600</xdr:colOff>
      <xdr:row>1363</xdr:row>
      <xdr:rowOff>142875</xdr:rowOff>
    </xdr:to>
    <xdr:sp macro="" textlink="">
      <xdr:nvSpPr>
        <xdr:cNvPr id="199" name="Rectangle 29">
          <a:extLst>
            <a:ext uri="{FF2B5EF4-FFF2-40B4-BE49-F238E27FC236}">
              <a16:creationId xmlns:a16="http://schemas.microsoft.com/office/drawing/2014/main" id="{00000000-0008-0000-0300-0000C7000000}"/>
            </a:ext>
          </a:extLst>
        </xdr:cNvPr>
        <xdr:cNvSpPr>
          <a:spLocks noChangeArrowheads="1"/>
        </xdr:cNvSpPr>
      </xdr:nvSpPr>
      <xdr:spPr bwMode="auto">
        <a:xfrm>
          <a:off x="12344400" y="2374849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1363</xdr:row>
      <xdr:rowOff>142875</xdr:rowOff>
    </xdr:from>
    <xdr:to>
      <xdr:col>47</xdr:col>
      <xdr:colOff>228600</xdr:colOff>
      <xdr:row>1363</xdr:row>
      <xdr:rowOff>142875</xdr:rowOff>
    </xdr:to>
    <xdr:sp macro="" textlink="">
      <xdr:nvSpPr>
        <xdr:cNvPr id="200" name="Rectangle 33">
          <a:extLst>
            <a:ext uri="{FF2B5EF4-FFF2-40B4-BE49-F238E27FC236}">
              <a16:creationId xmlns:a16="http://schemas.microsoft.com/office/drawing/2014/main" id="{00000000-0008-0000-0300-0000C8000000}"/>
            </a:ext>
          </a:extLst>
        </xdr:cNvPr>
        <xdr:cNvSpPr>
          <a:spLocks noChangeArrowheads="1"/>
        </xdr:cNvSpPr>
      </xdr:nvSpPr>
      <xdr:spPr bwMode="auto">
        <a:xfrm>
          <a:off x="12344400" y="2374849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1363</xdr:row>
      <xdr:rowOff>142875</xdr:rowOff>
    </xdr:from>
    <xdr:to>
      <xdr:col>47</xdr:col>
      <xdr:colOff>228600</xdr:colOff>
      <xdr:row>1363</xdr:row>
      <xdr:rowOff>142875</xdr:rowOff>
    </xdr:to>
    <xdr:sp macro="" textlink="">
      <xdr:nvSpPr>
        <xdr:cNvPr id="201" name="Rectangle 37">
          <a:extLst>
            <a:ext uri="{FF2B5EF4-FFF2-40B4-BE49-F238E27FC236}">
              <a16:creationId xmlns:a16="http://schemas.microsoft.com/office/drawing/2014/main" id="{00000000-0008-0000-0300-0000C9000000}"/>
            </a:ext>
          </a:extLst>
        </xdr:cNvPr>
        <xdr:cNvSpPr>
          <a:spLocks noChangeArrowheads="1"/>
        </xdr:cNvSpPr>
      </xdr:nvSpPr>
      <xdr:spPr bwMode="auto">
        <a:xfrm>
          <a:off x="12344400" y="2374849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1363</xdr:row>
      <xdr:rowOff>75353</xdr:rowOff>
    </xdr:from>
    <xdr:to>
      <xdr:col>40</xdr:col>
      <xdr:colOff>264442</xdr:colOff>
      <xdr:row>1363</xdr:row>
      <xdr:rowOff>75353</xdr:rowOff>
    </xdr:to>
    <xdr:sp macro="" textlink="">
      <xdr:nvSpPr>
        <xdr:cNvPr id="202" name="Rectangle 15">
          <a:extLst>
            <a:ext uri="{FF2B5EF4-FFF2-40B4-BE49-F238E27FC236}">
              <a16:creationId xmlns:a16="http://schemas.microsoft.com/office/drawing/2014/main" id="{00000000-0008-0000-0300-0000CA000000}"/>
            </a:ext>
          </a:extLst>
        </xdr:cNvPr>
        <xdr:cNvSpPr>
          <a:spLocks noChangeArrowheads="1"/>
        </xdr:cNvSpPr>
      </xdr:nvSpPr>
      <xdr:spPr bwMode="auto">
        <a:xfrm>
          <a:off x="1062764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1363</xdr:row>
      <xdr:rowOff>75353</xdr:rowOff>
    </xdr:from>
    <xdr:to>
      <xdr:col>40</xdr:col>
      <xdr:colOff>264442</xdr:colOff>
      <xdr:row>1363</xdr:row>
      <xdr:rowOff>75353</xdr:rowOff>
    </xdr:to>
    <xdr:sp macro="" textlink="">
      <xdr:nvSpPr>
        <xdr:cNvPr id="203" name="Rectangle 29">
          <a:extLst>
            <a:ext uri="{FF2B5EF4-FFF2-40B4-BE49-F238E27FC236}">
              <a16:creationId xmlns:a16="http://schemas.microsoft.com/office/drawing/2014/main" id="{00000000-0008-0000-0300-0000CB000000}"/>
            </a:ext>
          </a:extLst>
        </xdr:cNvPr>
        <xdr:cNvSpPr>
          <a:spLocks noChangeArrowheads="1"/>
        </xdr:cNvSpPr>
      </xdr:nvSpPr>
      <xdr:spPr bwMode="auto">
        <a:xfrm>
          <a:off x="1062764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1363</xdr:row>
      <xdr:rowOff>75353</xdr:rowOff>
    </xdr:from>
    <xdr:to>
      <xdr:col>40</xdr:col>
      <xdr:colOff>264442</xdr:colOff>
      <xdr:row>1363</xdr:row>
      <xdr:rowOff>75353</xdr:rowOff>
    </xdr:to>
    <xdr:sp macro="" textlink="">
      <xdr:nvSpPr>
        <xdr:cNvPr id="204" name="Rectangle 33">
          <a:extLst>
            <a:ext uri="{FF2B5EF4-FFF2-40B4-BE49-F238E27FC236}">
              <a16:creationId xmlns:a16="http://schemas.microsoft.com/office/drawing/2014/main" id="{00000000-0008-0000-0300-0000CC000000}"/>
            </a:ext>
          </a:extLst>
        </xdr:cNvPr>
        <xdr:cNvSpPr>
          <a:spLocks noChangeArrowheads="1"/>
        </xdr:cNvSpPr>
      </xdr:nvSpPr>
      <xdr:spPr bwMode="auto">
        <a:xfrm>
          <a:off x="1062764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1363</xdr:row>
      <xdr:rowOff>75353</xdr:rowOff>
    </xdr:from>
    <xdr:to>
      <xdr:col>40</xdr:col>
      <xdr:colOff>264442</xdr:colOff>
      <xdr:row>1363</xdr:row>
      <xdr:rowOff>75353</xdr:rowOff>
    </xdr:to>
    <xdr:sp macro="" textlink="">
      <xdr:nvSpPr>
        <xdr:cNvPr id="205" name="Rectangle 37">
          <a:extLst>
            <a:ext uri="{FF2B5EF4-FFF2-40B4-BE49-F238E27FC236}">
              <a16:creationId xmlns:a16="http://schemas.microsoft.com/office/drawing/2014/main" id="{00000000-0008-0000-0300-0000CD000000}"/>
            </a:ext>
          </a:extLst>
        </xdr:cNvPr>
        <xdr:cNvSpPr>
          <a:spLocks noChangeArrowheads="1"/>
        </xdr:cNvSpPr>
      </xdr:nvSpPr>
      <xdr:spPr bwMode="auto">
        <a:xfrm>
          <a:off x="1062764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1363</xdr:row>
      <xdr:rowOff>142875</xdr:rowOff>
    </xdr:from>
    <xdr:to>
      <xdr:col>47</xdr:col>
      <xdr:colOff>228600</xdr:colOff>
      <xdr:row>1363</xdr:row>
      <xdr:rowOff>142875</xdr:rowOff>
    </xdr:to>
    <xdr:sp macro="" textlink="">
      <xdr:nvSpPr>
        <xdr:cNvPr id="206" name="Rectangle 15">
          <a:extLst>
            <a:ext uri="{FF2B5EF4-FFF2-40B4-BE49-F238E27FC236}">
              <a16:creationId xmlns:a16="http://schemas.microsoft.com/office/drawing/2014/main" id="{00000000-0008-0000-0300-0000CE000000}"/>
            </a:ext>
          </a:extLst>
        </xdr:cNvPr>
        <xdr:cNvSpPr>
          <a:spLocks noChangeArrowheads="1"/>
        </xdr:cNvSpPr>
      </xdr:nvSpPr>
      <xdr:spPr bwMode="auto">
        <a:xfrm>
          <a:off x="12344400" y="2374849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1363</xdr:row>
      <xdr:rowOff>142875</xdr:rowOff>
    </xdr:from>
    <xdr:to>
      <xdr:col>47</xdr:col>
      <xdr:colOff>228600</xdr:colOff>
      <xdr:row>1363</xdr:row>
      <xdr:rowOff>142875</xdr:rowOff>
    </xdr:to>
    <xdr:sp macro="" textlink="">
      <xdr:nvSpPr>
        <xdr:cNvPr id="207" name="Rectangle 29">
          <a:extLst>
            <a:ext uri="{FF2B5EF4-FFF2-40B4-BE49-F238E27FC236}">
              <a16:creationId xmlns:a16="http://schemas.microsoft.com/office/drawing/2014/main" id="{00000000-0008-0000-0300-0000CF000000}"/>
            </a:ext>
          </a:extLst>
        </xdr:cNvPr>
        <xdr:cNvSpPr>
          <a:spLocks noChangeArrowheads="1"/>
        </xdr:cNvSpPr>
      </xdr:nvSpPr>
      <xdr:spPr bwMode="auto">
        <a:xfrm>
          <a:off x="12344400" y="2374849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1363</xdr:row>
      <xdr:rowOff>142875</xdr:rowOff>
    </xdr:from>
    <xdr:to>
      <xdr:col>47</xdr:col>
      <xdr:colOff>228600</xdr:colOff>
      <xdr:row>1363</xdr:row>
      <xdr:rowOff>142875</xdr:rowOff>
    </xdr:to>
    <xdr:sp macro="" textlink="">
      <xdr:nvSpPr>
        <xdr:cNvPr id="208" name="Rectangle 33">
          <a:extLst>
            <a:ext uri="{FF2B5EF4-FFF2-40B4-BE49-F238E27FC236}">
              <a16:creationId xmlns:a16="http://schemas.microsoft.com/office/drawing/2014/main" id="{00000000-0008-0000-0300-0000D0000000}"/>
            </a:ext>
          </a:extLst>
        </xdr:cNvPr>
        <xdr:cNvSpPr>
          <a:spLocks noChangeArrowheads="1"/>
        </xdr:cNvSpPr>
      </xdr:nvSpPr>
      <xdr:spPr bwMode="auto">
        <a:xfrm>
          <a:off x="12344400" y="2374849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1363</xdr:row>
      <xdr:rowOff>142875</xdr:rowOff>
    </xdr:from>
    <xdr:to>
      <xdr:col>47</xdr:col>
      <xdr:colOff>228600</xdr:colOff>
      <xdr:row>1363</xdr:row>
      <xdr:rowOff>142875</xdr:rowOff>
    </xdr:to>
    <xdr:sp macro="" textlink="">
      <xdr:nvSpPr>
        <xdr:cNvPr id="209" name="Rectangle 37">
          <a:extLst>
            <a:ext uri="{FF2B5EF4-FFF2-40B4-BE49-F238E27FC236}">
              <a16:creationId xmlns:a16="http://schemas.microsoft.com/office/drawing/2014/main" id="{00000000-0008-0000-0300-0000D1000000}"/>
            </a:ext>
          </a:extLst>
        </xdr:cNvPr>
        <xdr:cNvSpPr>
          <a:spLocks noChangeArrowheads="1"/>
        </xdr:cNvSpPr>
      </xdr:nvSpPr>
      <xdr:spPr bwMode="auto">
        <a:xfrm>
          <a:off x="12344400" y="2374849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1366</xdr:row>
      <xdr:rowOff>75353</xdr:rowOff>
    </xdr:from>
    <xdr:to>
      <xdr:col>47</xdr:col>
      <xdr:colOff>264442</xdr:colOff>
      <xdr:row>1366</xdr:row>
      <xdr:rowOff>75353</xdr:rowOff>
    </xdr:to>
    <xdr:sp macro="" textlink="">
      <xdr:nvSpPr>
        <xdr:cNvPr id="210" name="Rectangle 15">
          <a:extLst>
            <a:ext uri="{FF2B5EF4-FFF2-40B4-BE49-F238E27FC236}">
              <a16:creationId xmlns:a16="http://schemas.microsoft.com/office/drawing/2014/main" id="{00000000-0008-0000-0300-0000D2000000}"/>
            </a:ext>
          </a:extLst>
        </xdr:cNvPr>
        <xdr:cNvSpPr>
          <a:spLocks noChangeArrowheads="1"/>
        </xdr:cNvSpPr>
      </xdr:nvSpPr>
      <xdr:spPr bwMode="auto">
        <a:xfrm>
          <a:off x="12361192" y="23799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1366</xdr:row>
      <xdr:rowOff>75353</xdr:rowOff>
    </xdr:from>
    <xdr:to>
      <xdr:col>47</xdr:col>
      <xdr:colOff>264442</xdr:colOff>
      <xdr:row>1366</xdr:row>
      <xdr:rowOff>75353</xdr:rowOff>
    </xdr:to>
    <xdr:sp macro="" textlink="">
      <xdr:nvSpPr>
        <xdr:cNvPr id="211" name="Rectangle 29">
          <a:extLst>
            <a:ext uri="{FF2B5EF4-FFF2-40B4-BE49-F238E27FC236}">
              <a16:creationId xmlns:a16="http://schemas.microsoft.com/office/drawing/2014/main" id="{00000000-0008-0000-0300-0000D3000000}"/>
            </a:ext>
          </a:extLst>
        </xdr:cNvPr>
        <xdr:cNvSpPr>
          <a:spLocks noChangeArrowheads="1"/>
        </xdr:cNvSpPr>
      </xdr:nvSpPr>
      <xdr:spPr bwMode="auto">
        <a:xfrm>
          <a:off x="12361192" y="23799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1366</xdr:row>
      <xdr:rowOff>75353</xdr:rowOff>
    </xdr:from>
    <xdr:to>
      <xdr:col>47</xdr:col>
      <xdr:colOff>264442</xdr:colOff>
      <xdr:row>1366</xdr:row>
      <xdr:rowOff>75353</xdr:rowOff>
    </xdr:to>
    <xdr:sp macro="" textlink="">
      <xdr:nvSpPr>
        <xdr:cNvPr id="212" name="Rectangle 33">
          <a:extLst>
            <a:ext uri="{FF2B5EF4-FFF2-40B4-BE49-F238E27FC236}">
              <a16:creationId xmlns:a16="http://schemas.microsoft.com/office/drawing/2014/main" id="{00000000-0008-0000-0300-0000D4000000}"/>
            </a:ext>
          </a:extLst>
        </xdr:cNvPr>
        <xdr:cNvSpPr>
          <a:spLocks noChangeArrowheads="1"/>
        </xdr:cNvSpPr>
      </xdr:nvSpPr>
      <xdr:spPr bwMode="auto">
        <a:xfrm>
          <a:off x="12361192" y="23799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1366</xdr:row>
      <xdr:rowOff>75353</xdr:rowOff>
    </xdr:from>
    <xdr:to>
      <xdr:col>47</xdr:col>
      <xdr:colOff>264442</xdr:colOff>
      <xdr:row>1366</xdr:row>
      <xdr:rowOff>75353</xdr:rowOff>
    </xdr:to>
    <xdr:sp macro="" textlink="">
      <xdr:nvSpPr>
        <xdr:cNvPr id="213" name="Rectangle 37">
          <a:extLst>
            <a:ext uri="{FF2B5EF4-FFF2-40B4-BE49-F238E27FC236}">
              <a16:creationId xmlns:a16="http://schemas.microsoft.com/office/drawing/2014/main" id="{00000000-0008-0000-0300-0000D5000000}"/>
            </a:ext>
          </a:extLst>
        </xdr:cNvPr>
        <xdr:cNvSpPr>
          <a:spLocks noChangeArrowheads="1"/>
        </xdr:cNvSpPr>
      </xdr:nvSpPr>
      <xdr:spPr bwMode="auto">
        <a:xfrm>
          <a:off x="12361192" y="23799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1363</xdr:row>
      <xdr:rowOff>75353</xdr:rowOff>
    </xdr:from>
    <xdr:to>
      <xdr:col>41</xdr:col>
      <xdr:colOff>264442</xdr:colOff>
      <xdr:row>1363</xdr:row>
      <xdr:rowOff>75353</xdr:rowOff>
    </xdr:to>
    <xdr:sp macro="" textlink="">
      <xdr:nvSpPr>
        <xdr:cNvPr id="214" name="Rectangle 15">
          <a:extLst>
            <a:ext uri="{FF2B5EF4-FFF2-40B4-BE49-F238E27FC236}">
              <a16:creationId xmlns:a16="http://schemas.microsoft.com/office/drawing/2014/main" id="{00000000-0008-0000-0300-0000D6000000}"/>
            </a:ext>
          </a:extLst>
        </xdr:cNvPr>
        <xdr:cNvSpPr>
          <a:spLocks noChangeArrowheads="1"/>
        </xdr:cNvSpPr>
      </xdr:nvSpPr>
      <xdr:spPr bwMode="auto">
        <a:xfrm>
          <a:off x="1087529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1363</xdr:row>
      <xdr:rowOff>75353</xdr:rowOff>
    </xdr:from>
    <xdr:to>
      <xdr:col>41</xdr:col>
      <xdr:colOff>264442</xdr:colOff>
      <xdr:row>1363</xdr:row>
      <xdr:rowOff>75353</xdr:rowOff>
    </xdr:to>
    <xdr:sp macro="" textlink="">
      <xdr:nvSpPr>
        <xdr:cNvPr id="215" name="Rectangle 29">
          <a:extLst>
            <a:ext uri="{FF2B5EF4-FFF2-40B4-BE49-F238E27FC236}">
              <a16:creationId xmlns:a16="http://schemas.microsoft.com/office/drawing/2014/main" id="{00000000-0008-0000-0300-0000D7000000}"/>
            </a:ext>
          </a:extLst>
        </xdr:cNvPr>
        <xdr:cNvSpPr>
          <a:spLocks noChangeArrowheads="1"/>
        </xdr:cNvSpPr>
      </xdr:nvSpPr>
      <xdr:spPr bwMode="auto">
        <a:xfrm>
          <a:off x="1087529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1363</xdr:row>
      <xdr:rowOff>75353</xdr:rowOff>
    </xdr:from>
    <xdr:to>
      <xdr:col>41</xdr:col>
      <xdr:colOff>264442</xdr:colOff>
      <xdr:row>1363</xdr:row>
      <xdr:rowOff>75353</xdr:rowOff>
    </xdr:to>
    <xdr:sp macro="" textlink="">
      <xdr:nvSpPr>
        <xdr:cNvPr id="216" name="Rectangle 33">
          <a:extLst>
            <a:ext uri="{FF2B5EF4-FFF2-40B4-BE49-F238E27FC236}">
              <a16:creationId xmlns:a16="http://schemas.microsoft.com/office/drawing/2014/main" id="{00000000-0008-0000-0300-0000D8000000}"/>
            </a:ext>
          </a:extLst>
        </xdr:cNvPr>
        <xdr:cNvSpPr>
          <a:spLocks noChangeArrowheads="1"/>
        </xdr:cNvSpPr>
      </xdr:nvSpPr>
      <xdr:spPr bwMode="auto">
        <a:xfrm>
          <a:off x="1087529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1363</xdr:row>
      <xdr:rowOff>75353</xdr:rowOff>
    </xdr:from>
    <xdr:to>
      <xdr:col>41</xdr:col>
      <xdr:colOff>264442</xdr:colOff>
      <xdr:row>1363</xdr:row>
      <xdr:rowOff>75353</xdr:rowOff>
    </xdr:to>
    <xdr:sp macro="" textlink="">
      <xdr:nvSpPr>
        <xdr:cNvPr id="217" name="Rectangle 37">
          <a:extLst>
            <a:ext uri="{FF2B5EF4-FFF2-40B4-BE49-F238E27FC236}">
              <a16:creationId xmlns:a16="http://schemas.microsoft.com/office/drawing/2014/main" id="{00000000-0008-0000-0300-0000D9000000}"/>
            </a:ext>
          </a:extLst>
        </xdr:cNvPr>
        <xdr:cNvSpPr>
          <a:spLocks noChangeArrowheads="1"/>
        </xdr:cNvSpPr>
      </xdr:nvSpPr>
      <xdr:spPr bwMode="auto">
        <a:xfrm>
          <a:off x="1087529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1363</xdr:row>
      <xdr:rowOff>75353</xdr:rowOff>
    </xdr:from>
    <xdr:to>
      <xdr:col>41</xdr:col>
      <xdr:colOff>264442</xdr:colOff>
      <xdr:row>1363</xdr:row>
      <xdr:rowOff>75353</xdr:rowOff>
    </xdr:to>
    <xdr:sp macro="" textlink="">
      <xdr:nvSpPr>
        <xdr:cNvPr id="218" name="Rectangle 15">
          <a:extLst>
            <a:ext uri="{FF2B5EF4-FFF2-40B4-BE49-F238E27FC236}">
              <a16:creationId xmlns:a16="http://schemas.microsoft.com/office/drawing/2014/main" id="{00000000-0008-0000-0300-0000DA000000}"/>
            </a:ext>
          </a:extLst>
        </xdr:cNvPr>
        <xdr:cNvSpPr>
          <a:spLocks noChangeArrowheads="1"/>
        </xdr:cNvSpPr>
      </xdr:nvSpPr>
      <xdr:spPr bwMode="auto">
        <a:xfrm>
          <a:off x="1087529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1363</xdr:row>
      <xdr:rowOff>75353</xdr:rowOff>
    </xdr:from>
    <xdr:to>
      <xdr:col>41</xdr:col>
      <xdr:colOff>264442</xdr:colOff>
      <xdr:row>1363</xdr:row>
      <xdr:rowOff>75353</xdr:rowOff>
    </xdr:to>
    <xdr:sp macro="" textlink="">
      <xdr:nvSpPr>
        <xdr:cNvPr id="219" name="Rectangle 29">
          <a:extLst>
            <a:ext uri="{FF2B5EF4-FFF2-40B4-BE49-F238E27FC236}">
              <a16:creationId xmlns:a16="http://schemas.microsoft.com/office/drawing/2014/main" id="{00000000-0008-0000-0300-0000DB000000}"/>
            </a:ext>
          </a:extLst>
        </xdr:cNvPr>
        <xdr:cNvSpPr>
          <a:spLocks noChangeArrowheads="1"/>
        </xdr:cNvSpPr>
      </xdr:nvSpPr>
      <xdr:spPr bwMode="auto">
        <a:xfrm>
          <a:off x="1087529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1363</xdr:row>
      <xdr:rowOff>75353</xdr:rowOff>
    </xdr:from>
    <xdr:to>
      <xdr:col>41</xdr:col>
      <xdr:colOff>264442</xdr:colOff>
      <xdr:row>1363</xdr:row>
      <xdr:rowOff>75353</xdr:rowOff>
    </xdr:to>
    <xdr:sp macro="" textlink="">
      <xdr:nvSpPr>
        <xdr:cNvPr id="220" name="Rectangle 33">
          <a:extLst>
            <a:ext uri="{FF2B5EF4-FFF2-40B4-BE49-F238E27FC236}">
              <a16:creationId xmlns:a16="http://schemas.microsoft.com/office/drawing/2014/main" id="{00000000-0008-0000-0300-0000DC000000}"/>
            </a:ext>
          </a:extLst>
        </xdr:cNvPr>
        <xdr:cNvSpPr>
          <a:spLocks noChangeArrowheads="1"/>
        </xdr:cNvSpPr>
      </xdr:nvSpPr>
      <xdr:spPr bwMode="auto">
        <a:xfrm>
          <a:off x="1087529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1363</xdr:row>
      <xdr:rowOff>75353</xdr:rowOff>
    </xdr:from>
    <xdr:to>
      <xdr:col>41</xdr:col>
      <xdr:colOff>264442</xdr:colOff>
      <xdr:row>1363</xdr:row>
      <xdr:rowOff>75353</xdr:rowOff>
    </xdr:to>
    <xdr:sp macro="" textlink="">
      <xdr:nvSpPr>
        <xdr:cNvPr id="221" name="Rectangle 37">
          <a:extLst>
            <a:ext uri="{FF2B5EF4-FFF2-40B4-BE49-F238E27FC236}">
              <a16:creationId xmlns:a16="http://schemas.microsoft.com/office/drawing/2014/main" id="{00000000-0008-0000-0300-0000DD000000}"/>
            </a:ext>
          </a:extLst>
        </xdr:cNvPr>
        <xdr:cNvSpPr>
          <a:spLocks noChangeArrowheads="1"/>
        </xdr:cNvSpPr>
      </xdr:nvSpPr>
      <xdr:spPr bwMode="auto">
        <a:xfrm>
          <a:off x="1087529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1363</xdr:row>
      <xdr:rowOff>75353</xdr:rowOff>
    </xdr:from>
    <xdr:to>
      <xdr:col>41</xdr:col>
      <xdr:colOff>264442</xdr:colOff>
      <xdr:row>1363</xdr:row>
      <xdr:rowOff>75353</xdr:rowOff>
    </xdr:to>
    <xdr:sp macro="" textlink="">
      <xdr:nvSpPr>
        <xdr:cNvPr id="222" name="Rectangle 15">
          <a:extLst>
            <a:ext uri="{FF2B5EF4-FFF2-40B4-BE49-F238E27FC236}">
              <a16:creationId xmlns:a16="http://schemas.microsoft.com/office/drawing/2014/main" id="{00000000-0008-0000-0300-0000DE000000}"/>
            </a:ext>
          </a:extLst>
        </xdr:cNvPr>
        <xdr:cNvSpPr>
          <a:spLocks noChangeArrowheads="1"/>
        </xdr:cNvSpPr>
      </xdr:nvSpPr>
      <xdr:spPr bwMode="auto">
        <a:xfrm>
          <a:off x="1087529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1363</xdr:row>
      <xdr:rowOff>75353</xdr:rowOff>
    </xdr:from>
    <xdr:to>
      <xdr:col>41</xdr:col>
      <xdr:colOff>264442</xdr:colOff>
      <xdr:row>1363</xdr:row>
      <xdr:rowOff>75353</xdr:rowOff>
    </xdr:to>
    <xdr:sp macro="" textlink="">
      <xdr:nvSpPr>
        <xdr:cNvPr id="223" name="Rectangle 29">
          <a:extLst>
            <a:ext uri="{FF2B5EF4-FFF2-40B4-BE49-F238E27FC236}">
              <a16:creationId xmlns:a16="http://schemas.microsoft.com/office/drawing/2014/main" id="{00000000-0008-0000-0300-0000DF000000}"/>
            </a:ext>
          </a:extLst>
        </xdr:cNvPr>
        <xdr:cNvSpPr>
          <a:spLocks noChangeArrowheads="1"/>
        </xdr:cNvSpPr>
      </xdr:nvSpPr>
      <xdr:spPr bwMode="auto">
        <a:xfrm>
          <a:off x="1087529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1363</xdr:row>
      <xdr:rowOff>75353</xdr:rowOff>
    </xdr:from>
    <xdr:to>
      <xdr:col>41</xdr:col>
      <xdr:colOff>264442</xdr:colOff>
      <xdr:row>1363</xdr:row>
      <xdr:rowOff>75353</xdr:rowOff>
    </xdr:to>
    <xdr:sp macro="" textlink="">
      <xdr:nvSpPr>
        <xdr:cNvPr id="224" name="Rectangle 33">
          <a:extLst>
            <a:ext uri="{FF2B5EF4-FFF2-40B4-BE49-F238E27FC236}">
              <a16:creationId xmlns:a16="http://schemas.microsoft.com/office/drawing/2014/main" id="{00000000-0008-0000-0300-0000E0000000}"/>
            </a:ext>
          </a:extLst>
        </xdr:cNvPr>
        <xdr:cNvSpPr>
          <a:spLocks noChangeArrowheads="1"/>
        </xdr:cNvSpPr>
      </xdr:nvSpPr>
      <xdr:spPr bwMode="auto">
        <a:xfrm>
          <a:off x="1087529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1363</xdr:row>
      <xdr:rowOff>75353</xdr:rowOff>
    </xdr:from>
    <xdr:to>
      <xdr:col>41</xdr:col>
      <xdr:colOff>264442</xdr:colOff>
      <xdr:row>1363</xdr:row>
      <xdr:rowOff>75353</xdr:rowOff>
    </xdr:to>
    <xdr:sp macro="" textlink="">
      <xdr:nvSpPr>
        <xdr:cNvPr id="225" name="Rectangle 37">
          <a:extLst>
            <a:ext uri="{FF2B5EF4-FFF2-40B4-BE49-F238E27FC236}">
              <a16:creationId xmlns:a16="http://schemas.microsoft.com/office/drawing/2014/main" id="{00000000-0008-0000-0300-0000E1000000}"/>
            </a:ext>
          </a:extLst>
        </xdr:cNvPr>
        <xdr:cNvSpPr>
          <a:spLocks noChangeArrowheads="1"/>
        </xdr:cNvSpPr>
      </xdr:nvSpPr>
      <xdr:spPr bwMode="auto">
        <a:xfrm>
          <a:off x="1087529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1363</xdr:row>
      <xdr:rowOff>75353</xdr:rowOff>
    </xdr:from>
    <xdr:to>
      <xdr:col>40</xdr:col>
      <xdr:colOff>264442</xdr:colOff>
      <xdr:row>1363</xdr:row>
      <xdr:rowOff>75353</xdr:rowOff>
    </xdr:to>
    <xdr:sp macro="" textlink="">
      <xdr:nvSpPr>
        <xdr:cNvPr id="226" name="Rectangle 15">
          <a:extLst>
            <a:ext uri="{FF2B5EF4-FFF2-40B4-BE49-F238E27FC236}">
              <a16:creationId xmlns:a16="http://schemas.microsoft.com/office/drawing/2014/main" id="{00000000-0008-0000-0300-0000E2000000}"/>
            </a:ext>
          </a:extLst>
        </xdr:cNvPr>
        <xdr:cNvSpPr>
          <a:spLocks noChangeArrowheads="1"/>
        </xdr:cNvSpPr>
      </xdr:nvSpPr>
      <xdr:spPr bwMode="auto">
        <a:xfrm>
          <a:off x="1062764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1363</xdr:row>
      <xdr:rowOff>75353</xdr:rowOff>
    </xdr:from>
    <xdr:to>
      <xdr:col>40</xdr:col>
      <xdr:colOff>264442</xdr:colOff>
      <xdr:row>1363</xdr:row>
      <xdr:rowOff>75353</xdr:rowOff>
    </xdr:to>
    <xdr:sp macro="" textlink="">
      <xdr:nvSpPr>
        <xdr:cNvPr id="227" name="Rectangle 29">
          <a:extLst>
            <a:ext uri="{FF2B5EF4-FFF2-40B4-BE49-F238E27FC236}">
              <a16:creationId xmlns:a16="http://schemas.microsoft.com/office/drawing/2014/main" id="{00000000-0008-0000-0300-0000E3000000}"/>
            </a:ext>
          </a:extLst>
        </xdr:cNvPr>
        <xdr:cNvSpPr>
          <a:spLocks noChangeArrowheads="1"/>
        </xdr:cNvSpPr>
      </xdr:nvSpPr>
      <xdr:spPr bwMode="auto">
        <a:xfrm>
          <a:off x="1062764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1363</xdr:row>
      <xdr:rowOff>75353</xdr:rowOff>
    </xdr:from>
    <xdr:to>
      <xdr:col>40</xdr:col>
      <xdr:colOff>264442</xdr:colOff>
      <xdr:row>1363</xdr:row>
      <xdr:rowOff>75353</xdr:rowOff>
    </xdr:to>
    <xdr:sp macro="" textlink="">
      <xdr:nvSpPr>
        <xdr:cNvPr id="228" name="Rectangle 33">
          <a:extLst>
            <a:ext uri="{FF2B5EF4-FFF2-40B4-BE49-F238E27FC236}">
              <a16:creationId xmlns:a16="http://schemas.microsoft.com/office/drawing/2014/main" id="{00000000-0008-0000-0300-0000E4000000}"/>
            </a:ext>
          </a:extLst>
        </xdr:cNvPr>
        <xdr:cNvSpPr>
          <a:spLocks noChangeArrowheads="1"/>
        </xdr:cNvSpPr>
      </xdr:nvSpPr>
      <xdr:spPr bwMode="auto">
        <a:xfrm>
          <a:off x="1062764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1363</xdr:row>
      <xdr:rowOff>75353</xdr:rowOff>
    </xdr:from>
    <xdr:to>
      <xdr:col>40</xdr:col>
      <xdr:colOff>264442</xdr:colOff>
      <xdr:row>1363</xdr:row>
      <xdr:rowOff>75353</xdr:rowOff>
    </xdr:to>
    <xdr:sp macro="" textlink="">
      <xdr:nvSpPr>
        <xdr:cNvPr id="229" name="Rectangle 37">
          <a:extLst>
            <a:ext uri="{FF2B5EF4-FFF2-40B4-BE49-F238E27FC236}">
              <a16:creationId xmlns:a16="http://schemas.microsoft.com/office/drawing/2014/main" id="{00000000-0008-0000-0300-0000E5000000}"/>
            </a:ext>
          </a:extLst>
        </xdr:cNvPr>
        <xdr:cNvSpPr>
          <a:spLocks noChangeArrowheads="1"/>
        </xdr:cNvSpPr>
      </xdr:nvSpPr>
      <xdr:spPr bwMode="auto">
        <a:xfrm>
          <a:off x="1062764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1363</xdr:row>
      <xdr:rowOff>142875</xdr:rowOff>
    </xdr:from>
    <xdr:to>
      <xdr:col>47</xdr:col>
      <xdr:colOff>228600</xdr:colOff>
      <xdr:row>1363</xdr:row>
      <xdr:rowOff>142875</xdr:rowOff>
    </xdr:to>
    <xdr:sp macro="" textlink="">
      <xdr:nvSpPr>
        <xdr:cNvPr id="230" name="Rectangle 15">
          <a:extLst>
            <a:ext uri="{FF2B5EF4-FFF2-40B4-BE49-F238E27FC236}">
              <a16:creationId xmlns:a16="http://schemas.microsoft.com/office/drawing/2014/main" id="{00000000-0008-0000-0300-0000E6000000}"/>
            </a:ext>
          </a:extLst>
        </xdr:cNvPr>
        <xdr:cNvSpPr>
          <a:spLocks noChangeArrowheads="1"/>
        </xdr:cNvSpPr>
      </xdr:nvSpPr>
      <xdr:spPr bwMode="auto">
        <a:xfrm>
          <a:off x="12344400" y="2374849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1363</xdr:row>
      <xdr:rowOff>142875</xdr:rowOff>
    </xdr:from>
    <xdr:to>
      <xdr:col>47</xdr:col>
      <xdr:colOff>228600</xdr:colOff>
      <xdr:row>1363</xdr:row>
      <xdr:rowOff>142875</xdr:rowOff>
    </xdr:to>
    <xdr:sp macro="" textlink="">
      <xdr:nvSpPr>
        <xdr:cNvPr id="231" name="Rectangle 29">
          <a:extLst>
            <a:ext uri="{FF2B5EF4-FFF2-40B4-BE49-F238E27FC236}">
              <a16:creationId xmlns:a16="http://schemas.microsoft.com/office/drawing/2014/main" id="{00000000-0008-0000-0300-0000E7000000}"/>
            </a:ext>
          </a:extLst>
        </xdr:cNvPr>
        <xdr:cNvSpPr>
          <a:spLocks noChangeArrowheads="1"/>
        </xdr:cNvSpPr>
      </xdr:nvSpPr>
      <xdr:spPr bwMode="auto">
        <a:xfrm>
          <a:off x="12344400" y="2374849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1363</xdr:row>
      <xdr:rowOff>142875</xdr:rowOff>
    </xdr:from>
    <xdr:to>
      <xdr:col>47</xdr:col>
      <xdr:colOff>228600</xdr:colOff>
      <xdr:row>1363</xdr:row>
      <xdr:rowOff>142875</xdr:rowOff>
    </xdr:to>
    <xdr:sp macro="" textlink="">
      <xdr:nvSpPr>
        <xdr:cNvPr id="232" name="Rectangle 33">
          <a:extLst>
            <a:ext uri="{FF2B5EF4-FFF2-40B4-BE49-F238E27FC236}">
              <a16:creationId xmlns:a16="http://schemas.microsoft.com/office/drawing/2014/main" id="{00000000-0008-0000-0300-0000E8000000}"/>
            </a:ext>
          </a:extLst>
        </xdr:cNvPr>
        <xdr:cNvSpPr>
          <a:spLocks noChangeArrowheads="1"/>
        </xdr:cNvSpPr>
      </xdr:nvSpPr>
      <xdr:spPr bwMode="auto">
        <a:xfrm>
          <a:off x="12344400" y="2374849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1363</xdr:row>
      <xdr:rowOff>142875</xdr:rowOff>
    </xdr:from>
    <xdr:to>
      <xdr:col>47</xdr:col>
      <xdr:colOff>228600</xdr:colOff>
      <xdr:row>1363</xdr:row>
      <xdr:rowOff>142875</xdr:rowOff>
    </xdr:to>
    <xdr:sp macro="" textlink="">
      <xdr:nvSpPr>
        <xdr:cNvPr id="233" name="Rectangle 37">
          <a:extLst>
            <a:ext uri="{FF2B5EF4-FFF2-40B4-BE49-F238E27FC236}">
              <a16:creationId xmlns:a16="http://schemas.microsoft.com/office/drawing/2014/main" id="{00000000-0008-0000-0300-0000E9000000}"/>
            </a:ext>
          </a:extLst>
        </xdr:cNvPr>
        <xdr:cNvSpPr>
          <a:spLocks noChangeArrowheads="1"/>
        </xdr:cNvSpPr>
      </xdr:nvSpPr>
      <xdr:spPr bwMode="auto">
        <a:xfrm>
          <a:off x="12344400" y="2374849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1363</xdr:row>
      <xdr:rowOff>75353</xdr:rowOff>
    </xdr:from>
    <xdr:to>
      <xdr:col>40</xdr:col>
      <xdr:colOff>264442</xdr:colOff>
      <xdr:row>1363</xdr:row>
      <xdr:rowOff>75353</xdr:rowOff>
    </xdr:to>
    <xdr:sp macro="" textlink="">
      <xdr:nvSpPr>
        <xdr:cNvPr id="234" name="Rectangle 15">
          <a:extLst>
            <a:ext uri="{FF2B5EF4-FFF2-40B4-BE49-F238E27FC236}">
              <a16:creationId xmlns:a16="http://schemas.microsoft.com/office/drawing/2014/main" id="{00000000-0008-0000-0300-0000EA000000}"/>
            </a:ext>
          </a:extLst>
        </xdr:cNvPr>
        <xdr:cNvSpPr>
          <a:spLocks noChangeArrowheads="1"/>
        </xdr:cNvSpPr>
      </xdr:nvSpPr>
      <xdr:spPr bwMode="auto">
        <a:xfrm>
          <a:off x="1062764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1363</xdr:row>
      <xdr:rowOff>75353</xdr:rowOff>
    </xdr:from>
    <xdr:to>
      <xdr:col>40</xdr:col>
      <xdr:colOff>264442</xdr:colOff>
      <xdr:row>1363</xdr:row>
      <xdr:rowOff>75353</xdr:rowOff>
    </xdr:to>
    <xdr:sp macro="" textlink="">
      <xdr:nvSpPr>
        <xdr:cNvPr id="235" name="Rectangle 29">
          <a:extLst>
            <a:ext uri="{FF2B5EF4-FFF2-40B4-BE49-F238E27FC236}">
              <a16:creationId xmlns:a16="http://schemas.microsoft.com/office/drawing/2014/main" id="{00000000-0008-0000-0300-0000EB000000}"/>
            </a:ext>
          </a:extLst>
        </xdr:cNvPr>
        <xdr:cNvSpPr>
          <a:spLocks noChangeArrowheads="1"/>
        </xdr:cNvSpPr>
      </xdr:nvSpPr>
      <xdr:spPr bwMode="auto">
        <a:xfrm>
          <a:off x="1062764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1363</xdr:row>
      <xdr:rowOff>75353</xdr:rowOff>
    </xdr:from>
    <xdr:to>
      <xdr:col>40</xdr:col>
      <xdr:colOff>264442</xdr:colOff>
      <xdr:row>1363</xdr:row>
      <xdr:rowOff>75353</xdr:rowOff>
    </xdr:to>
    <xdr:sp macro="" textlink="">
      <xdr:nvSpPr>
        <xdr:cNvPr id="236" name="Rectangle 33">
          <a:extLst>
            <a:ext uri="{FF2B5EF4-FFF2-40B4-BE49-F238E27FC236}">
              <a16:creationId xmlns:a16="http://schemas.microsoft.com/office/drawing/2014/main" id="{00000000-0008-0000-0300-0000EC000000}"/>
            </a:ext>
          </a:extLst>
        </xdr:cNvPr>
        <xdr:cNvSpPr>
          <a:spLocks noChangeArrowheads="1"/>
        </xdr:cNvSpPr>
      </xdr:nvSpPr>
      <xdr:spPr bwMode="auto">
        <a:xfrm>
          <a:off x="1062764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1363</xdr:row>
      <xdr:rowOff>75353</xdr:rowOff>
    </xdr:from>
    <xdr:to>
      <xdr:col>40</xdr:col>
      <xdr:colOff>264442</xdr:colOff>
      <xdr:row>1363</xdr:row>
      <xdr:rowOff>75353</xdr:rowOff>
    </xdr:to>
    <xdr:sp macro="" textlink="">
      <xdr:nvSpPr>
        <xdr:cNvPr id="237" name="Rectangle 37">
          <a:extLst>
            <a:ext uri="{FF2B5EF4-FFF2-40B4-BE49-F238E27FC236}">
              <a16:creationId xmlns:a16="http://schemas.microsoft.com/office/drawing/2014/main" id="{00000000-0008-0000-0300-0000ED000000}"/>
            </a:ext>
          </a:extLst>
        </xdr:cNvPr>
        <xdr:cNvSpPr>
          <a:spLocks noChangeArrowheads="1"/>
        </xdr:cNvSpPr>
      </xdr:nvSpPr>
      <xdr:spPr bwMode="auto">
        <a:xfrm>
          <a:off x="1062764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1363</xdr:row>
      <xdr:rowOff>142875</xdr:rowOff>
    </xdr:from>
    <xdr:to>
      <xdr:col>47</xdr:col>
      <xdr:colOff>228600</xdr:colOff>
      <xdr:row>1363</xdr:row>
      <xdr:rowOff>142875</xdr:rowOff>
    </xdr:to>
    <xdr:sp macro="" textlink="">
      <xdr:nvSpPr>
        <xdr:cNvPr id="238" name="Rectangle 15">
          <a:extLst>
            <a:ext uri="{FF2B5EF4-FFF2-40B4-BE49-F238E27FC236}">
              <a16:creationId xmlns:a16="http://schemas.microsoft.com/office/drawing/2014/main" id="{00000000-0008-0000-0300-0000EE000000}"/>
            </a:ext>
          </a:extLst>
        </xdr:cNvPr>
        <xdr:cNvSpPr>
          <a:spLocks noChangeArrowheads="1"/>
        </xdr:cNvSpPr>
      </xdr:nvSpPr>
      <xdr:spPr bwMode="auto">
        <a:xfrm>
          <a:off x="12344400" y="2374849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1363</xdr:row>
      <xdr:rowOff>142875</xdr:rowOff>
    </xdr:from>
    <xdr:to>
      <xdr:col>47</xdr:col>
      <xdr:colOff>228600</xdr:colOff>
      <xdr:row>1363</xdr:row>
      <xdr:rowOff>142875</xdr:rowOff>
    </xdr:to>
    <xdr:sp macro="" textlink="">
      <xdr:nvSpPr>
        <xdr:cNvPr id="239" name="Rectangle 29">
          <a:extLst>
            <a:ext uri="{FF2B5EF4-FFF2-40B4-BE49-F238E27FC236}">
              <a16:creationId xmlns:a16="http://schemas.microsoft.com/office/drawing/2014/main" id="{00000000-0008-0000-0300-0000EF000000}"/>
            </a:ext>
          </a:extLst>
        </xdr:cNvPr>
        <xdr:cNvSpPr>
          <a:spLocks noChangeArrowheads="1"/>
        </xdr:cNvSpPr>
      </xdr:nvSpPr>
      <xdr:spPr bwMode="auto">
        <a:xfrm>
          <a:off x="12344400" y="2374849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1363</xdr:row>
      <xdr:rowOff>142875</xdr:rowOff>
    </xdr:from>
    <xdr:to>
      <xdr:col>47</xdr:col>
      <xdr:colOff>228600</xdr:colOff>
      <xdr:row>1363</xdr:row>
      <xdr:rowOff>142875</xdr:rowOff>
    </xdr:to>
    <xdr:sp macro="" textlink="">
      <xdr:nvSpPr>
        <xdr:cNvPr id="240" name="Rectangle 33">
          <a:extLst>
            <a:ext uri="{FF2B5EF4-FFF2-40B4-BE49-F238E27FC236}">
              <a16:creationId xmlns:a16="http://schemas.microsoft.com/office/drawing/2014/main" id="{00000000-0008-0000-0300-0000F0000000}"/>
            </a:ext>
          </a:extLst>
        </xdr:cNvPr>
        <xdr:cNvSpPr>
          <a:spLocks noChangeArrowheads="1"/>
        </xdr:cNvSpPr>
      </xdr:nvSpPr>
      <xdr:spPr bwMode="auto">
        <a:xfrm>
          <a:off x="12344400" y="2374849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1363</xdr:row>
      <xdr:rowOff>142875</xdr:rowOff>
    </xdr:from>
    <xdr:to>
      <xdr:col>47</xdr:col>
      <xdr:colOff>228600</xdr:colOff>
      <xdr:row>1363</xdr:row>
      <xdr:rowOff>142875</xdr:rowOff>
    </xdr:to>
    <xdr:sp macro="" textlink="">
      <xdr:nvSpPr>
        <xdr:cNvPr id="241" name="Rectangle 37">
          <a:extLst>
            <a:ext uri="{FF2B5EF4-FFF2-40B4-BE49-F238E27FC236}">
              <a16:creationId xmlns:a16="http://schemas.microsoft.com/office/drawing/2014/main" id="{00000000-0008-0000-0300-0000F1000000}"/>
            </a:ext>
          </a:extLst>
        </xdr:cNvPr>
        <xdr:cNvSpPr>
          <a:spLocks noChangeArrowheads="1"/>
        </xdr:cNvSpPr>
      </xdr:nvSpPr>
      <xdr:spPr bwMode="auto">
        <a:xfrm>
          <a:off x="12344400" y="2374849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1432</xdr:row>
      <xdr:rowOff>75353</xdr:rowOff>
    </xdr:from>
    <xdr:to>
      <xdr:col>40</xdr:col>
      <xdr:colOff>264442</xdr:colOff>
      <xdr:row>1432</xdr:row>
      <xdr:rowOff>75353</xdr:rowOff>
    </xdr:to>
    <xdr:sp macro="" textlink="">
      <xdr:nvSpPr>
        <xdr:cNvPr id="242" name="Rectangle 15">
          <a:extLst>
            <a:ext uri="{FF2B5EF4-FFF2-40B4-BE49-F238E27FC236}">
              <a16:creationId xmlns:a16="http://schemas.microsoft.com/office/drawing/2014/main" id="{00000000-0008-0000-0300-0000F2000000}"/>
            </a:ext>
          </a:extLst>
        </xdr:cNvPr>
        <xdr:cNvSpPr>
          <a:spLocks noChangeArrowheads="1"/>
        </xdr:cNvSpPr>
      </xdr:nvSpPr>
      <xdr:spPr bwMode="auto">
        <a:xfrm>
          <a:off x="1062764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1432</xdr:row>
      <xdr:rowOff>75353</xdr:rowOff>
    </xdr:from>
    <xdr:to>
      <xdr:col>40</xdr:col>
      <xdr:colOff>264442</xdr:colOff>
      <xdr:row>1432</xdr:row>
      <xdr:rowOff>75353</xdr:rowOff>
    </xdr:to>
    <xdr:sp macro="" textlink="">
      <xdr:nvSpPr>
        <xdr:cNvPr id="243" name="Rectangle 29">
          <a:extLst>
            <a:ext uri="{FF2B5EF4-FFF2-40B4-BE49-F238E27FC236}">
              <a16:creationId xmlns:a16="http://schemas.microsoft.com/office/drawing/2014/main" id="{00000000-0008-0000-0300-0000F3000000}"/>
            </a:ext>
          </a:extLst>
        </xdr:cNvPr>
        <xdr:cNvSpPr>
          <a:spLocks noChangeArrowheads="1"/>
        </xdr:cNvSpPr>
      </xdr:nvSpPr>
      <xdr:spPr bwMode="auto">
        <a:xfrm>
          <a:off x="1062764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1432</xdr:row>
      <xdr:rowOff>75353</xdr:rowOff>
    </xdr:from>
    <xdr:to>
      <xdr:col>40</xdr:col>
      <xdr:colOff>264442</xdr:colOff>
      <xdr:row>1432</xdr:row>
      <xdr:rowOff>75353</xdr:rowOff>
    </xdr:to>
    <xdr:sp macro="" textlink="">
      <xdr:nvSpPr>
        <xdr:cNvPr id="244" name="Rectangle 33">
          <a:extLst>
            <a:ext uri="{FF2B5EF4-FFF2-40B4-BE49-F238E27FC236}">
              <a16:creationId xmlns:a16="http://schemas.microsoft.com/office/drawing/2014/main" id="{00000000-0008-0000-0300-0000F4000000}"/>
            </a:ext>
          </a:extLst>
        </xdr:cNvPr>
        <xdr:cNvSpPr>
          <a:spLocks noChangeArrowheads="1"/>
        </xdr:cNvSpPr>
      </xdr:nvSpPr>
      <xdr:spPr bwMode="auto">
        <a:xfrm>
          <a:off x="1062764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1432</xdr:row>
      <xdr:rowOff>75353</xdr:rowOff>
    </xdr:from>
    <xdr:to>
      <xdr:col>40</xdr:col>
      <xdr:colOff>264442</xdr:colOff>
      <xdr:row>1432</xdr:row>
      <xdr:rowOff>75353</xdr:rowOff>
    </xdr:to>
    <xdr:sp macro="" textlink="">
      <xdr:nvSpPr>
        <xdr:cNvPr id="245" name="Rectangle 37">
          <a:extLst>
            <a:ext uri="{FF2B5EF4-FFF2-40B4-BE49-F238E27FC236}">
              <a16:creationId xmlns:a16="http://schemas.microsoft.com/office/drawing/2014/main" id="{00000000-0008-0000-0300-0000F5000000}"/>
            </a:ext>
          </a:extLst>
        </xdr:cNvPr>
        <xdr:cNvSpPr>
          <a:spLocks noChangeArrowheads="1"/>
        </xdr:cNvSpPr>
      </xdr:nvSpPr>
      <xdr:spPr bwMode="auto">
        <a:xfrm>
          <a:off x="1062764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1432</xdr:row>
      <xdr:rowOff>142875</xdr:rowOff>
    </xdr:from>
    <xdr:to>
      <xdr:col>47</xdr:col>
      <xdr:colOff>228600</xdr:colOff>
      <xdr:row>1432</xdr:row>
      <xdr:rowOff>142875</xdr:rowOff>
    </xdr:to>
    <xdr:sp macro="" textlink="">
      <xdr:nvSpPr>
        <xdr:cNvPr id="246" name="Rectangle 15">
          <a:extLst>
            <a:ext uri="{FF2B5EF4-FFF2-40B4-BE49-F238E27FC236}">
              <a16:creationId xmlns:a16="http://schemas.microsoft.com/office/drawing/2014/main" id="{00000000-0008-0000-0300-0000F6000000}"/>
            </a:ext>
          </a:extLst>
        </xdr:cNvPr>
        <xdr:cNvSpPr>
          <a:spLocks noChangeArrowheads="1"/>
        </xdr:cNvSpPr>
      </xdr:nvSpPr>
      <xdr:spPr bwMode="auto">
        <a:xfrm>
          <a:off x="12344400" y="250629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1432</xdr:row>
      <xdr:rowOff>142875</xdr:rowOff>
    </xdr:from>
    <xdr:to>
      <xdr:col>47</xdr:col>
      <xdr:colOff>228600</xdr:colOff>
      <xdr:row>1432</xdr:row>
      <xdr:rowOff>142875</xdr:rowOff>
    </xdr:to>
    <xdr:sp macro="" textlink="">
      <xdr:nvSpPr>
        <xdr:cNvPr id="247" name="Rectangle 29">
          <a:extLst>
            <a:ext uri="{FF2B5EF4-FFF2-40B4-BE49-F238E27FC236}">
              <a16:creationId xmlns:a16="http://schemas.microsoft.com/office/drawing/2014/main" id="{00000000-0008-0000-0300-0000F7000000}"/>
            </a:ext>
          </a:extLst>
        </xdr:cNvPr>
        <xdr:cNvSpPr>
          <a:spLocks noChangeArrowheads="1"/>
        </xdr:cNvSpPr>
      </xdr:nvSpPr>
      <xdr:spPr bwMode="auto">
        <a:xfrm>
          <a:off x="12344400" y="250629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1432</xdr:row>
      <xdr:rowOff>142875</xdr:rowOff>
    </xdr:from>
    <xdr:to>
      <xdr:col>47</xdr:col>
      <xdr:colOff>228600</xdr:colOff>
      <xdr:row>1432</xdr:row>
      <xdr:rowOff>142875</xdr:rowOff>
    </xdr:to>
    <xdr:sp macro="" textlink="">
      <xdr:nvSpPr>
        <xdr:cNvPr id="248" name="Rectangle 33">
          <a:extLst>
            <a:ext uri="{FF2B5EF4-FFF2-40B4-BE49-F238E27FC236}">
              <a16:creationId xmlns:a16="http://schemas.microsoft.com/office/drawing/2014/main" id="{00000000-0008-0000-0300-0000F8000000}"/>
            </a:ext>
          </a:extLst>
        </xdr:cNvPr>
        <xdr:cNvSpPr>
          <a:spLocks noChangeArrowheads="1"/>
        </xdr:cNvSpPr>
      </xdr:nvSpPr>
      <xdr:spPr bwMode="auto">
        <a:xfrm>
          <a:off x="12344400" y="250629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1432</xdr:row>
      <xdr:rowOff>142875</xdr:rowOff>
    </xdr:from>
    <xdr:to>
      <xdr:col>47</xdr:col>
      <xdr:colOff>228600</xdr:colOff>
      <xdr:row>1432</xdr:row>
      <xdr:rowOff>142875</xdr:rowOff>
    </xdr:to>
    <xdr:sp macro="" textlink="">
      <xdr:nvSpPr>
        <xdr:cNvPr id="249" name="Rectangle 37">
          <a:extLst>
            <a:ext uri="{FF2B5EF4-FFF2-40B4-BE49-F238E27FC236}">
              <a16:creationId xmlns:a16="http://schemas.microsoft.com/office/drawing/2014/main" id="{00000000-0008-0000-0300-0000F9000000}"/>
            </a:ext>
          </a:extLst>
        </xdr:cNvPr>
        <xdr:cNvSpPr>
          <a:spLocks noChangeArrowheads="1"/>
        </xdr:cNvSpPr>
      </xdr:nvSpPr>
      <xdr:spPr bwMode="auto">
        <a:xfrm>
          <a:off x="12344400" y="250629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1432</xdr:row>
      <xdr:rowOff>75353</xdr:rowOff>
    </xdr:from>
    <xdr:to>
      <xdr:col>40</xdr:col>
      <xdr:colOff>264442</xdr:colOff>
      <xdr:row>1432</xdr:row>
      <xdr:rowOff>75353</xdr:rowOff>
    </xdr:to>
    <xdr:sp macro="" textlink="">
      <xdr:nvSpPr>
        <xdr:cNvPr id="250" name="Rectangle 15">
          <a:extLst>
            <a:ext uri="{FF2B5EF4-FFF2-40B4-BE49-F238E27FC236}">
              <a16:creationId xmlns:a16="http://schemas.microsoft.com/office/drawing/2014/main" id="{00000000-0008-0000-0300-0000FA000000}"/>
            </a:ext>
          </a:extLst>
        </xdr:cNvPr>
        <xdr:cNvSpPr>
          <a:spLocks noChangeArrowheads="1"/>
        </xdr:cNvSpPr>
      </xdr:nvSpPr>
      <xdr:spPr bwMode="auto">
        <a:xfrm>
          <a:off x="1062764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1432</xdr:row>
      <xdr:rowOff>75353</xdr:rowOff>
    </xdr:from>
    <xdr:to>
      <xdr:col>40</xdr:col>
      <xdr:colOff>264442</xdr:colOff>
      <xdr:row>1432</xdr:row>
      <xdr:rowOff>75353</xdr:rowOff>
    </xdr:to>
    <xdr:sp macro="" textlink="">
      <xdr:nvSpPr>
        <xdr:cNvPr id="251" name="Rectangle 29">
          <a:extLst>
            <a:ext uri="{FF2B5EF4-FFF2-40B4-BE49-F238E27FC236}">
              <a16:creationId xmlns:a16="http://schemas.microsoft.com/office/drawing/2014/main" id="{00000000-0008-0000-0300-0000FB000000}"/>
            </a:ext>
          </a:extLst>
        </xdr:cNvPr>
        <xdr:cNvSpPr>
          <a:spLocks noChangeArrowheads="1"/>
        </xdr:cNvSpPr>
      </xdr:nvSpPr>
      <xdr:spPr bwMode="auto">
        <a:xfrm>
          <a:off x="1062764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1432</xdr:row>
      <xdr:rowOff>75353</xdr:rowOff>
    </xdr:from>
    <xdr:to>
      <xdr:col>40</xdr:col>
      <xdr:colOff>264442</xdr:colOff>
      <xdr:row>1432</xdr:row>
      <xdr:rowOff>75353</xdr:rowOff>
    </xdr:to>
    <xdr:sp macro="" textlink="">
      <xdr:nvSpPr>
        <xdr:cNvPr id="252" name="Rectangle 33">
          <a:extLst>
            <a:ext uri="{FF2B5EF4-FFF2-40B4-BE49-F238E27FC236}">
              <a16:creationId xmlns:a16="http://schemas.microsoft.com/office/drawing/2014/main" id="{00000000-0008-0000-0300-0000FC000000}"/>
            </a:ext>
          </a:extLst>
        </xdr:cNvPr>
        <xdr:cNvSpPr>
          <a:spLocks noChangeArrowheads="1"/>
        </xdr:cNvSpPr>
      </xdr:nvSpPr>
      <xdr:spPr bwMode="auto">
        <a:xfrm>
          <a:off x="1062764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1432</xdr:row>
      <xdr:rowOff>75353</xdr:rowOff>
    </xdr:from>
    <xdr:to>
      <xdr:col>40</xdr:col>
      <xdr:colOff>264442</xdr:colOff>
      <xdr:row>1432</xdr:row>
      <xdr:rowOff>75353</xdr:rowOff>
    </xdr:to>
    <xdr:sp macro="" textlink="">
      <xdr:nvSpPr>
        <xdr:cNvPr id="253" name="Rectangle 37">
          <a:extLst>
            <a:ext uri="{FF2B5EF4-FFF2-40B4-BE49-F238E27FC236}">
              <a16:creationId xmlns:a16="http://schemas.microsoft.com/office/drawing/2014/main" id="{00000000-0008-0000-0300-0000FD000000}"/>
            </a:ext>
          </a:extLst>
        </xdr:cNvPr>
        <xdr:cNvSpPr>
          <a:spLocks noChangeArrowheads="1"/>
        </xdr:cNvSpPr>
      </xdr:nvSpPr>
      <xdr:spPr bwMode="auto">
        <a:xfrm>
          <a:off x="1062764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1432</xdr:row>
      <xdr:rowOff>142875</xdr:rowOff>
    </xdr:from>
    <xdr:to>
      <xdr:col>47</xdr:col>
      <xdr:colOff>228600</xdr:colOff>
      <xdr:row>1432</xdr:row>
      <xdr:rowOff>142875</xdr:rowOff>
    </xdr:to>
    <xdr:sp macro="" textlink="">
      <xdr:nvSpPr>
        <xdr:cNvPr id="254" name="Rectangle 15">
          <a:extLst>
            <a:ext uri="{FF2B5EF4-FFF2-40B4-BE49-F238E27FC236}">
              <a16:creationId xmlns:a16="http://schemas.microsoft.com/office/drawing/2014/main" id="{00000000-0008-0000-0300-0000FE000000}"/>
            </a:ext>
          </a:extLst>
        </xdr:cNvPr>
        <xdr:cNvSpPr>
          <a:spLocks noChangeArrowheads="1"/>
        </xdr:cNvSpPr>
      </xdr:nvSpPr>
      <xdr:spPr bwMode="auto">
        <a:xfrm>
          <a:off x="12344400" y="250629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1432</xdr:row>
      <xdr:rowOff>142875</xdr:rowOff>
    </xdr:from>
    <xdr:to>
      <xdr:col>47</xdr:col>
      <xdr:colOff>228600</xdr:colOff>
      <xdr:row>1432</xdr:row>
      <xdr:rowOff>142875</xdr:rowOff>
    </xdr:to>
    <xdr:sp macro="" textlink="">
      <xdr:nvSpPr>
        <xdr:cNvPr id="255" name="Rectangle 29">
          <a:extLst>
            <a:ext uri="{FF2B5EF4-FFF2-40B4-BE49-F238E27FC236}">
              <a16:creationId xmlns:a16="http://schemas.microsoft.com/office/drawing/2014/main" id="{00000000-0008-0000-0300-0000FF000000}"/>
            </a:ext>
          </a:extLst>
        </xdr:cNvPr>
        <xdr:cNvSpPr>
          <a:spLocks noChangeArrowheads="1"/>
        </xdr:cNvSpPr>
      </xdr:nvSpPr>
      <xdr:spPr bwMode="auto">
        <a:xfrm>
          <a:off x="12344400" y="250629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1432</xdr:row>
      <xdr:rowOff>142875</xdr:rowOff>
    </xdr:from>
    <xdr:to>
      <xdr:col>47</xdr:col>
      <xdr:colOff>228600</xdr:colOff>
      <xdr:row>1432</xdr:row>
      <xdr:rowOff>142875</xdr:rowOff>
    </xdr:to>
    <xdr:sp macro="" textlink="">
      <xdr:nvSpPr>
        <xdr:cNvPr id="256" name="Rectangle 33">
          <a:extLst>
            <a:ext uri="{FF2B5EF4-FFF2-40B4-BE49-F238E27FC236}">
              <a16:creationId xmlns:a16="http://schemas.microsoft.com/office/drawing/2014/main" id="{00000000-0008-0000-0300-000000010000}"/>
            </a:ext>
          </a:extLst>
        </xdr:cNvPr>
        <xdr:cNvSpPr>
          <a:spLocks noChangeArrowheads="1"/>
        </xdr:cNvSpPr>
      </xdr:nvSpPr>
      <xdr:spPr bwMode="auto">
        <a:xfrm>
          <a:off x="12344400" y="250629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1432</xdr:row>
      <xdr:rowOff>142875</xdr:rowOff>
    </xdr:from>
    <xdr:to>
      <xdr:col>47</xdr:col>
      <xdr:colOff>228600</xdr:colOff>
      <xdr:row>1432</xdr:row>
      <xdr:rowOff>142875</xdr:rowOff>
    </xdr:to>
    <xdr:sp macro="" textlink="">
      <xdr:nvSpPr>
        <xdr:cNvPr id="257" name="Rectangle 37">
          <a:extLst>
            <a:ext uri="{FF2B5EF4-FFF2-40B4-BE49-F238E27FC236}">
              <a16:creationId xmlns:a16="http://schemas.microsoft.com/office/drawing/2014/main" id="{00000000-0008-0000-0300-000001010000}"/>
            </a:ext>
          </a:extLst>
        </xdr:cNvPr>
        <xdr:cNvSpPr>
          <a:spLocks noChangeArrowheads="1"/>
        </xdr:cNvSpPr>
      </xdr:nvSpPr>
      <xdr:spPr bwMode="auto">
        <a:xfrm>
          <a:off x="12344400" y="250629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1435</xdr:row>
      <xdr:rowOff>75353</xdr:rowOff>
    </xdr:from>
    <xdr:to>
      <xdr:col>47</xdr:col>
      <xdr:colOff>264442</xdr:colOff>
      <xdr:row>1435</xdr:row>
      <xdr:rowOff>75353</xdr:rowOff>
    </xdr:to>
    <xdr:sp macro="" textlink="">
      <xdr:nvSpPr>
        <xdr:cNvPr id="258" name="Rectangle 15">
          <a:extLst>
            <a:ext uri="{FF2B5EF4-FFF2-40B4-BE49-F238E27FC236}">
              <a16:creationId xmlns:a16="http://schemas.microsoft.com/office/drawing/2014/main" id="{00000000-0008-0000-0300-000002010000}"/>
            </a:ext>
          </a:extLst>
        </xdr:cNvPr>
        <xdr:cNvSpPr>
          <a:spLocks noChangeArrowheads="1"/>
        </xdr:cNvSpPr>
      </xdr:nvSpPr>
      <xdr:spPr bwMode="auto">
        <a:xfrm>
          <a:off x="12361192" y="251135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1435</xdr:row>
      <xdr:rowOff>75353</xdr:rowOff>
    </xdr:from>
    <xdr:to>
      <xdr:col>47</xdr:col>
      <xdr:colOff>264442</xdr:colOff>
      <xdr:row>1435</xdr:row>
      <xdr:rowOff>75353</xdr:rowOff>
    </xdr:to>
    <xdr:sp macro="" textlink="">
      <xdr:nvSpPr>
        <xdr:cNvPr id="259" name="Rectangle 29">
          <a:extLst>
            <a:ext uri="{FF2B5EF4-FFF2-40B4-BE49-F238E27FC236}">
              <a16:creationId xmlns:a16="http://schemas.microsoft.com/office/drawing/2014/main" id="{00000000-0008-0000-0300-000003010000}"/>
            </a:ext>
          </a:extLst>
        </xdr:cNvPr>
        <xdr:cNvSpPr>
          <a:spLocks noChangeArrowheads="1"/>
        </xdr:cNvSpPr>
      </xdr:nvSpPr>
      <xdr:spPr bwMode="auto">
        <a:xfrm>
          <a:off x="12361192" y="251135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1435</xdr:row>
      <xdr:rowOff>75353</xdr:rowOff>
    </xdr:from>
    <xdr:to>
      <xdr:col>47</xdr:col>
      <xdr:colOff>264442</xdr:colOff>
      <xdr:row>1435</xdr:row>
      <xdr:rowOff>75353</xdr:rowOff>
    </xdr:to>
    <xdr:sp macro="" textlink="">
      <xdr:nvSpPr>
        <xdr:cNvPr id="260" name="Rectangle 33">
          <a:extLst>
            <a:ext uri="{FF2B5EF4-FFF2-40B4-BE49-F238E27FC236}">
              <a16:creationId xmlns:a16="http://schemas.microsoft.com/office/drawing/2014/main" id="{00000000-0008-0000-0300-000004010000}"/>
            </a:ext>
          </a:extLst>
        </xdr:cNvPr>
        <xdr:cNvSpPr>
          <a:spLocks noChangeArrowheads="1"/>
        </xdr:cNvSpPr>
      </xdr:nvSpPr>
      <xdr:spPr bwMode="auto">
        <a:xfrm>
          <a:off x="12361192" y="251135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1435</xdr:row>
      <xdr:rowOff>75353</xdr:rowOff>
    </xdr:from>
    <xdr:to>
      <xdr:col>47</xdr:col>
      <xdr:colOff>264442</xdr:colOff>
      <xdr:row>1435</xdr:row>
      <xdr:rowOff>75353</xdr:rowOff>
    </xdr:to>
    <xdr:sp macro="" textlink="">
      <xdr:nvSpPr>
        <xdr:cNvPr id="261" name="Rectangle 37">
          <a:extLst>
            <a:ext uri="{FF2B5EF4-FFF2-40B4-BE49-F238E27FC236}">
              <a16:creationId xmlns:a16="http://schemas.microsoft.com/office/drawing/2014/main" id="{00000000-0008-0000-0300-000005010000}"/>
            </a:ext>
          </a:extLst>
        </xdr:cNvPr>
        <xdr:cNvSpPr>
          <a:spLocks noChangeArrowheads="1"/>
        </xdr:cNvSpPr>
      </xdr:nvSpPr>
      <xdr:spPr bwMode="auto">
        <a:xfrm>
          <a:off x="12361192" y="251135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1432</xdr:row>
      <xdr:rowOff>75353</xdr:rowOff>
    </xdr:from>
    <xdr:to>
      <xdr:col>41</xdr:col>
      <xdr:colOff>264442</xdr:colOff>
      <xdr:row>1432</xdr:row>
      <xdr:rowOff>75353</xdr:rowOff>
    </xdr:to>
    <xdr:sp macro="" textlink="">
      <xdr:nvSpPr>
        <xdr:cNvPr id="262" name="Rectangle 15">
          <a:extLst>
            <a:ext uri="{FF2B5EF4-FFF2-40B4-BE49-F238E27FC236}">
              <a16:creationId xmlns:a16="http://schemas.microsoft.com/office/drawing/2014/main" id="{00000000-0008-0000-0300-000006010000}"/>
            </a:ext>
          </a:extLst>
        </xdr:cNvPr>
        <xdr:cNvSpPr>
          <a:spLocks noChangeArrowheads="1"/>
        </xdr:cNvSpPr>
      </xdr:nvSpPr>
      <xdr:spPr bwMode="auto">
        <a:xfrm>
          <a:off x="1087529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1432</xdr:row>
      <xdr:rowOff>75353</xdr:rowOff>
    </xdr:from>
    <xdr:to>
      <xdr:col>41</xdr:col>
      <xdr:colOff>264442</xdr:colOff>
      <xdr:row>1432</xdr:row>
      <xdr:rowOff>75353</xdr:rowOff>
    </xdr:to>
    <xdr:sp macro="" textlink="">
      <xdr:nvSpPr>
        <xdr:cNvPr id="263" name="Rectangle 29">
          <a:extLst>
            <a:ext uri="{FF2B5EF4-FFF2-40B4-BE49-F238E27FC236}">
              <a16:creationId xmlns:a16="http://schemas.microsoft.com/office/drawing/2014/main" id="{00000000-0008-0000-0300-000007010000}"/>
            </a:ext>
          </a:extLst>
        </xdr:cNvPr>
        <xdr:cNvSpPr>
          <a:spLocks noChangeArrowheads="1"/>
        </xdr:cNvSpPr>
      </xdr:nvSpPr>
      <xdr:spPr bwMode="auto">
        <a:xfrm>
          <a:off x="1087529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1432</xdr:row>
      <xdr:rowOff>75353</xdr:rowOff>
    </xdr:from>
    <xdr:to>
      <xdr:col>41</xdr:col>
      <xdr:colOff>264442</xdr:colOff>
      <xdr:row>1432</xdr:row>
      <xdr:rowOff>75353</xdr:rowOff>
    </xdr:to>
    <xdr:sp macro="" textlink="">
      <xdr:nvSpPr>
        <xdr:cNvPr id="264" name="Rectangle 33">
          <a:extLst>
            <a:ext uri="{FF2B5EF4-FFF2-40B4-BE49-F238E27FC236}">
              <a16:creationId xmlns:a16="http://schemas.microsoft.com/office/drawing/2014/main" id="{00000000-0008-0000-0300-000008010000}"/>
            </a:ext>
          </a:extLst>
        </xdr:cNvPr>
        <xdr:cNvSpPr>
          <a:spLocks noChangeArrowheads="1"/>
        </xdr:cNvSpPr>
      </xdr:nvSpPr>
      <xdr:spPr bwMode="auto">
        <a:xfrm>
          <a:off x="1087529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1432</xdr:row>
      <xdr:rowOff>75353</xdr:rowOff>
    </xdr:from>
    <xdr:to>
      <xdr:col>41</xdr:col>
      <xdr:colOff>264442</xdr:colOff>
      <xdr:row>1432</xdr:row>
      <xdr:rowOff>75353</xdr:rowOff>
    </xdr:to>
    <xdr:sp macro="" textlink="">
      <xdr:nvSpPr>
        <xdr:cNvPr id="265" name="Rectangle 37">
          <a:extLst>
            <a:ext uri="{FF2B5EF4-FFF2-40B4-BE49-F238E27FC236}">
              <a16:creationId xmlns:a16="http://schemas.microsoft.com/office/drawing/2014/main" id="{00000000-0008-0000-0300-000009010000}"/>
            </a:ext>
          </a:extLst>
        </xdr:cNvPr>
        <xdr:cNvSpPr>
          <a:spLocks noChangeArrowheads="1"/>
        </xdr:cNvSpPr>
      </xdr:nvSpPr>
      <xdr:spPr bwMode="auto">
        <a:xfrm>
          <a:off x="1087529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1432</xdr:row>
      <xdr:rowOff>75353</xdr:rowOff>
    </xdr:from>
    <xdr:to>
      <xdr:col>41</xdr:col>
      <xdr:colOff>264442</xdr:colOff>
      <xdr:row>1432</xdr:row>
      <xdr:rowOff>75353</xdr:rowOff>
    </xdr:to>
    <xdr:sp macro="" textlink="">
      <xdr:nvSpPr>
        <xdr:cNvPr id="266" name="Rectangle 15">
          <a:extLst>
            <a:ext uri="{FF2B5EF4-FFF2-40B4-BE49-F238E27FC236}">
              <a16:creationId xmlns:a16="http://schemas.microsoft.com/office/drawing/2014/main" id="{00000000-0008-0000-0300-00000A010000}"/>
            </a:ext>
          </a:extLst>
        </xdr:cNvPr>
        <xdr:cNvSpPr>
          <a:spLocks noChangeArrowheads="1"/>
        </xdr:cNvSpPr>
      </xdr:nvSpPr>
      <xdr:spPr bwMode="auto">
        <a:xfrm>
          <a:off x="1087529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1432</xdr:row>
      <xdr:rowOff>75353</xdr:rowOff>
    </xdr:from>
    <xdr:to>
      <xdr:col>41</xdr:col>
      <xdr:colOff>264442</xdr:colOff>
      <xdr:row>1432</xdr:row>
      <xdr:rowOff>75353</xdr:rowOff>
    </xdr:to>
    <xdr:sp macro="" textlink="">
      <xdr:nvSpPr>
        <xdr:cNvPr id="267" name="Rectangle 29">
          <a:extLst>
            <a:ext uri="{FF2B5EF4-FFF2-40B4-BE49-F238E27FC236}">
              <a16:creationId xmlns:a16="http://schemas.microsoft.com/office/drawing/2014/main" id="{00000000-0008-0000-0300-00000B010000}"/>
            </a:ext>
          </a:extLst>
        </xdr:cNvPr>
        <xdr:cNvSpPr>
          <a:spLocks noChangeArrowheads="1"/>
        </xdr:cNvSpPr>
      </xdr:nvSpPr>
      <xdr:spPr bwMode="auto">
        <a:xfrm>
          <a:off x="1087529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1432</xdr:row>
      <xdr:rowOff>75353</xdr:rowOff>
    </xdr:from>
    <xdr:to>
      <xdr:col>41</xdr:col>
      <xdr:colOff>264442</xdr:colOff>
      <xdr:row>1432</xdr:row>
      <xdr:rowOff>75353</xdr:rowOff>
    </xdr:to>
    <xdr:sp macro="" textlink="">
      <xdr:nvSpPr>
        <xdr:cNvPr id="268" name="Rectangle 33">
          <a:extLst>
            <a:ext uri="{FF2B5EF4-FFF2-40B4-BE49-F238E27FC236}">
              <a16:creationId xmlns:a16="http://schemas.microsoft.com/office/drawing/2014/main" id="{00000000-0008-0000-0300-00000C010000}"/>
            </a:ext>
          </a:extLst>
        </xdr:cNvPr>
        <xdr:cNvSpPr>
          <a:spLocks noChangeArrowheads="1"/>
        </xdr:cNvSpPr>
      </xdr:nvSpPr>
      <xdr:spPr bwMode="auto">
        <a:xfrm>
          <a:off x="1087529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1432</xdr:row>
      <xdr:rowOff>75353</xdr:rowOff>
    </xdr:from>
    <xdr:to>
      <xdr:col>41</xdr:col>
      <xdr:colOff>264442</xdr:colOff>
      <xdr:row>1432</xdr:row>
      <xdr:rowOff>75353</xdr:rowOff>
    </xdr:to>
    <xdr:sp macro="" textlink="">
      <xdr:nvSpPr>
        <xdr:cNvPr id="269" name="Rectangle 37">
          <a:extLst>
            <a:ext uri="{FF2B5EF4-FFF2-40B4-BE49-F238E27FC236}">
              <a16:creationId xmlns:a16="http://schemas.microsoft.com/office/drawing/2014/main" id="{00000000-0008-0000-0300-00000D010000}"/>
            </a:ext>
          </a:extLst>
        </xdr:cNvPr>
        <xdr:cNvSpPr>
          <a:spLocks noChangeArrowheads="1"/>
        </xdr:cNvSpPr>
      </xdr:nvSpPr>
      <xdr:spPr bwMode="auto">
        <a:xfrm>
          <a:off x="1087529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1432</xdr:row>
      <xdr:rowOff>75353</xdr:rowOff>
    </xdr:from>
    <xdr:to>
      <xdr:col>41</xdr:col>
      <xdr:colOff>264442</xdr:colOff>
      <xdr:row>1432</xdr:row>
      <xdr:rowOff>75353</xdr:rowOff>
    </xdr:to>
    <xdr:sp macro="" textlink="">
      <xdr:nvSpPr>
        <xdr:cNvPr id="270" name="Rectangle 15">
          <a:extLst>
            <a:ext uri="{FF2B5EF4-FFF2-40B4-BE49-F238E27FC236}">
              <a16:creationId xmlns:a16="http://schemas.microsoft.com/office/drawing/2014/main" id="{00000000-0008-0000-0300-00000E010000}"/>
            </a:ext>
          </a:extLst>
        </xdr:cNvPr>
        <xdr:cNvSpPr>
          <a:spLocks noChangeArrowheads="1"/>
        </xdr:cNvSpPr>
      </xdr:nvSpPr>
      <xdr:spPr bwMode="auto">
        <a:xfrm>
          <a:off x="1087529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1432</xdr:row>
      <xdr:rowOff>75353</xdr:rowOff>
    </xdr:from>
    <xdr:to>
      <xdr:col>41</xdr:col>
      <xdr:colOff>264442</xdr:colOff>
      <xdr:row>1432</xdr:row>
      <xdr:rowOff>75353</xdr:rowOff>
    </xdr:to>
    <xdr:sp macro="" textlink="">
      <xdr:nvSpPr>
        <xdr:cNvPr id="271" name="Rectangle 29">
          <a:extLst>
            <a:ext uri="{FF2B5EF4-FFF2-40B4-BE49-F238E27FC236}">
              <a16:creationId xmlns:a16="http://schemas.microsoft.com/office/drawing/2014/main" id="{00000000-0008-0000-0300-00000F010000}"/>
            </a:ext>
          </a:extLst>
        </xdr:cNvPr>
        <xdr:cNvSpPr>
          <a:spLocks noChangeArrowheads="1"/>
        </xdr:cNvSpPr>
      </xdr:nvSpPr>
      <xdr:spPr bwMode="auto">
        <a:xfrm>
          <a:off x="1087529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1432</xdr:row>
      <xdr:rowOff>75353</xdr:rowOff>
    </xdr:from>
    <xdr:to>
      <xdr:col>41</xdr:col>
      <xdr:colOff>264442</xdr:colOff>
      <xdr:row>1432</xdr:row>
      <xdr:rowOff>75353</xdr:rowOff>
    </xdr:to>
    <xdr:sp macro="" textlink="">
      <xdr:nvSpPr>
        <xdr:cNvPr id="272" name="Rectangle 33">
          <a:extLst>
            <a:ext uri="{FF2B5EF4-FFF2-40B4-BE49-F238E27FC236}">
              <a16:creationId xmlns:a16="http://schemas.microsoft.com/office/drawing/2014/main" id="{00000000-0008-0000-0300-000010010000}"/>
            </a:ext>
          </a:extLst>
        </xdr:cNvPr>
        <xdr:cNvSpPr>
          <a:spLocks noChangeArrowheads="1"/>
        </xdr:cNvSpPr>
      </xdr:nvSpPr>
      <xdr:spPr bwMode="auto">
        <a:xfrm>
          <a:off x="1087529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1432</xdr:row>
      <xdr:rowOff>75353</xdr:rowOff>
    </xdr:from>
    <xdr:to>
      <xdr:col>41</xdr:col>
      <xdr:colOff>264442</xdr:colOff>
      <xdr:row>1432</xdr:row>
      <xdr:rowOff>75353</xdr:rowOff>
    </xdr:to>
    <xdr:sp macro="" textlink="">
      <xdr:nvSpPr>
        <xdr:cNvPr id="273" name="Rectangle 37">
          <a:extLst>
            <a:ext uri="{FF2B5EF4-FFF2-40B4-BE49-F238E27FC236}">
              <a16:creationId xmlns:a16="http://schemas.microsoft.com/office/drawing/2014/main" id="{00000000-0008-0000-0300-000011010000}"/>
            </a:ext>
          </a:extLst>
        </xdr:cNvPr>
        <xdr:cNvSpPr>
          <a:spLocks noChangeArrowheads="1"/>
        </xdr:cNvSpPr>
      </xdr:nvSpPr>
      <xdr:spPr bwMode="auto">
        <a:xfrm>
          <a:off x="1087529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1432</xdr:row>
      <xdr:rowOff>75353</xdr:rowOff>
    </xdr:from>
    <xdr:to>
      <xdr:col>40</xdr:col>
      <xdr:colOff>264442</xdr:colOff>
      <xdr:row>1432</xdr:row>
      <xdr:rowOff>75353</xdr:rowOff>
    </xdr:to>
    <xdr:sp macro="" textlink="">
      <xdr:nvSpPr>
        <xdr:cNvPr id="274" name="Rectangle 15">
          <a:extLst>
            <a:ext uri="{FF2B5EF4-FFF2-40B4-BE49-F238E27FC236}">
              <a16:creationId xmlns:a16="http://schemas.microsoft.com/office/drawing/2014/main" id="{00000000-0008-0000-0300-000012010000}"/>
            </a:ext>
          </a:extLst>
        </xdr:cNvPr>
        <xdr:cNvSpPr>
          <a:spLocks noChangeArrowheads="1"/>
        </xdr:cNvSpPr>
      </xdr:nvSpPr>
      <xdr:spPr bwMode="auto">
        <a:xfrm>
          <a:off x="1062764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1432</xdr:row>
      <xdr:rowOff>75353</xdr:rowOff>
    </xdr:from>
    <xdr:to>
      <xdr:col>40</xdr:col>
      <xdr:colOff>264442</xdr:colOff>
      <xdr:row>1432</xdr:row>
      <xdr:rowOff>75353</xdr:rowOff>
    </xdr:to>
    <xdr:sp macro="" textlink="">
      <xdr:nvSpPr>
        <xdr:cNvPr id="275" name="Rectangle 29">
          <a:extLst>
            <a:ext uri="{FF2B5EF4-FFF2-40B4-BE49-F238E27FC236}">
              <a16:creationId xmlns:a16="http://schemas.microsoft.com/office/drawing/2014/main" id="{00000000-0008-0000-0300-000013010000}"/>
            </a:ext>
          </a:extLst>
        </xdr:cNvPr>
        <xdr:cNvSpPr>
          <a:spLocks noChangeArrowheads="1"/>
        </xdr:cNvSpPr>
      </xdr:nvSpPr>
      <xdr:spPr bwMode="auto">
        <a:xfrm>
          <a:off x="1062764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1432</xdr:row>
      <xdr:rowOff>75353</xdr:rowOff>
    </xdr:from>
    <xdr:to>
      <xdr:col>40</xdr:col>
      <xdr:colOff>264442</xdr:colOff>
      <xdr:row>1432</xdr:row>
      <xdr:rowOff>75353</xdr:rowOff>
    </xdr:to>
    <xdr:sp macro="" textlink="">
      <xdr:nvSpPr>
        <xdr:cNvPr id="276" name="Rectangle 33">
          <a:extLst>
            <a:ext uri="{FF2B5EF4-FFF2-40B4-BE49-F238E27FC236}">
              <a16:creationId xmlns:a16="http://schemas.microsoft.com/office/drawing/2014/main" id="{00000000-0008-0000-0300-000014010000}"/>
            </a:ext>
          </a:extLst>
        </xdr:cNvPr>
        <xdr:cNvSpPr>
          <a:spLocks noChangeArrowheads="1"/>
        </xdr:cNvSpPr>
      </xdr:nvSpPr>
      <xdr:spPr bwMode="auto">
        <a:xfrm>
          <a:off x="1062764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1432</xdr:row>
      <xdr:rowOff>75353</xdr:rowOff>
    </xdr:from>
    <xdr:to>
      <xdr:col>40</xdr:col>
      <xdr:colOff>264442</xdr:colOff>
      <xdr:row>1432</xdr:row>
      <xdr:rowOff>75353</xdr:rowOff>
    </xdr:to>
    <xdr:sp macro="" textlink="">
      <xdr:nvSpPr>
        <xdr:cNvPr id="277" name="Rectangle 37">
          <a:extLst>
            <a:ext uri="{FF2B5EF4-FFF2-40B4-BE49-F238E27FC236}">
              <a16:creationId xmlns:a16="http://schemas.microsoft.com/office/drawing/2014/main" id="{00000000-0008-0000-0300-000015010000}"/>
            </a:ext>
          </a:extLst>
        </xdr:cNvPr>
        <xdr:cNvSpPr>
          <a:spLocks noChangeArrowheads="1"/>
        </xdr:cNvSpPr>
      </xdr:nvSpPr>
      <xdr:spPr bwMode="auto">
        <a:xfrm>
          <a:off x="1062764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1432</xdr:row>
      <xdr:rowOff>142875</xdr:rowOff>
    </xdr:from>
    <xdr:to>
      <xdr:col>47</xdr:col>
      <xdr:colOff>228600</xdr:colOff>
      <xdr:row>1432</xdr:row>
      <xdr:rowOff>142875</xdr:rowOff>
    </xdr:to>
    <xdr:sp macro="" textlink="">
      <xdr:nvSpPr>
        <xdr:cNvPr id="278" name="Rectangle 15">
          <a:extLst>
            <a:ext uri="{FF2B5EF4-FFF2-40B4-BE49-F238E27FC236}">
              <a16:creationId xmlns:a16="http://schemas.microsoft.com/office/drawing/2014/main" id="{00000000-0008-0000-0300-000016010000}"/>
            </a:ext>
          </a:extLst>
        </xdr:cNvPr>
        <xdr:cNvSpPr>
          <a:spLocks noChangeArrowheads="1"/>
        </xdr:cNvSpPr>
      </xdr:nvSpPr>
      <xdr:spPr bwMode="auto">
        <a:xfrm>
          <a:off x="12344400" y="250629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1432</xdr:row>
      <xdr:rowOff>142875</xdr:rowOff>
    </xdr:from>
    <xdr:to>
      <xdr:col>47</xdr:col>
      <xdr:colOff>228600</xdr:colOff>
      <xdr:row>1432</xdr:row>
      <xdr:rowOff>142875</xdr:rowOff>
    </xdr:to>
    <xdr:sp macro="" textlink="">
      <xdr:nvSpPr>
        <xdr:cNvPr id="279" name="Rectangle 29">
          <a:extLst>
            <a:ext uri="{FF2B5EF4-FFF2-40B4-BE49-F238E27FC236}">
              <a16:creationId xmlns:a16="http://schemas.microsoft.com/office/drawing/2014/main" id="{00000000-0008-0000-0300-000017010000}"/>
            </a:ext>
          </a:extLst>
        </xdr:cNvPr>
        <xdr:cNvSpPr>
          <a:spLocks noChangeArrowheads="1"/>
        </xdr:cNvSpPr>
      </xdr:nvSpPr>
      <xdr:spPr bwMode="auto">
        <a:xfrm>
          <a:off x="12344400" y="250629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1432</xdr:row>
      <xdr:rowOff>142875</xdr:rowOff>
    </xdr:from>
    <xdr:to>
      <xdr:col>47</xdr:col>
      <xdr:colOff>228600</xdr:colOff>
      <xdr:row>1432</xdr:row>
      <xdr:rowOff>142875</xdr:rowOff>
    </xdr:to>
    <xdr:sp macro="" textlink="">
      <xdr:nvSpPr>
        <xdr:cNvPr id="280" name="Rectangle 33">
          <a:extLst>
            <a:ext uri="{FF2B5EF4-FFF2-40B4-BE49-F238E27FC236}">
              <a16:creationId xmlns:a16="http://schemas.microsoft.com/office/drawing/2014/main" id="{00000000-0008-0000-0300-000018010000}"/>
            </a:ext>
          </a:extLst>
        </xdr:cNvPr>
        <xdr:cNvSpPr>
          <a:spLocks noChangeArrowheads="1"/>
        </xdr:cNvSpPr>
      </xdr:nvSpPr>
      <xdr:spPr bwMode="auto">
        <a:xfrm>
          <a:off x="12344400" y="250629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1432</xdr:row>
      <xdr:rowOff>142875</xdr:rowOff>
    </xdr:from>
    <xdr:to>
      <xdr:col>47</xdr:col>
      <xdr:colOff>228600</xdr:colOff>
      <xdr:row>1432</xdr:row>
      <xdr:rowOff>142875</xdr:rowOff>
    </xdr:to>
    <xdr:sp macro="" textlink="">
      <xdr:nvSpPr>
        <xdr:cNvPr id="281" name="Rectangle 37">
          <a:extLst>
            <a:ext uri="{FF2B5EF4-FFF2-40B4-BE49-F238E27FC236}">
              <a16:creationId xmlns:a16="http://schemas.microsoft.com/office/drawing/2014/main" id="{00000000-0008-0000-0300-000019010000}"/>
            </a:ext>
          </a:extLst>
        </xdr:cNvPr>
        <xdr:cNvSpPr>
          <a:spLocks noChangeArrowheads="1"/>
        </xdr:cNvSpPr>
      </xdr:nvSpPr>
      <xdr:spPr bwMode="auto">
        <a:xfrm>
          <a:off x="12344400" y="250629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1432</xdr:row>
      <xdr:rowOff>75353</xdr:rowOff>
    </xdr:from>
    <xdr:to>
      <xdr:col>40</xdr:col>
      <xdr:colOff>264442</xdr:colOff>
      <xdr:row>1432</xdr:row>
      <xdr:rowOff>75353</xdr:rowOff>
    </xdr:to>
    <xdr:sp macro="" textlink="">
      <xdr:nvSpPr>
        <xdr:cNvPr id="282" name="Rectangle 15">
          <a:extLst>
            <a:ext uri="{FF2B5EF4-FFF2-40B4-BE49-F238E27FC236}">
              <a16:creationId xmlns:a16="http://schemas.microsoft.com/office/drawing/2014/main" id="{00000000-0008-0000-0300-00001A010000}"/>
            </a:ext>
          </a:extLst>
        </xdr:cNvPr>
        <xdr:cNvSpPr>
          <a:spLocks noChangeArrowheads="1"/>
        </xdr:cNvSpPr>
      </xdr:nvSpPr>
      <xdr:spPr bwMode="auto">
        <a:xfrm>
          <a:off x="1062764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1432</xdr:row>
      <xdr:rowOff>75353</xdr:rowOff>
    </xdr:from>
    <xdr:to>
      <xdr:col>40</xdr:col>
      <xdr:colOff>264442</xdr:colOff>
      <xdr:row>1432</xdr:row>
      <xdr:rowOff>75353</xdr:rowOff>
    </xdr:to>
    <xdr:sp macro="" textlink="">
      <xdr:nvSpPr>
        <xdr:cNvPr id="283" name="Rectangle 29">
          <a:extLst>
            <a:ext uri="{FF2B5EF4-FFF2-40B4-BE49-F238E27FC236}">
              <a16:creationId xmlns:a16="http://schemas.microsoft.com/office/drawing/2014/main" id="{00000000-0008-0000-0300-00001B010000}"/>
            </a:ext>
          </a:extLst>
        </xdr:cNvPr>
        <xdr:cNvSpPr>
          <a:spLocks noChangeArrowheads="1"/>
        </xdr:cNvSpPr>
      </xdr:nvSpPr>
      <xdr:spPr bwMode="auto">
        <a:xfrm>
          <a:off x="1062764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1432</xdr:row>
      <xdr:rowOff>75353</xdr:rowOff>
    </xdr:from>
    <xdr:to>
      <xdr:col>40</xdr:col>
      <xdr:colOff>264442</xdr:colOff>
      <xdr:row>1432</xdr:row>
      <xdr:rowOff>75353</xdr:rowOff>
    </xdr:to>
    <xdr:sp macro="" textlink="">
      <xdr:nvSpPr>
        <xdr:cNvPr id="284" name="Rectangle 33">
          <a:extLst>
            <a:ext uri="{FF2B5EF4-FFF2-40B4-BE49-F238E27FC236}">
              <a16:creationId xmlns:a16="http://schemas.microsoft.com/office/drawing/2014/main" id="{00000000-0008-0000-0300-00001C010000}"/>
            </a:ext>
          </a:extLst>
        </xdr:cNvPr>
        <xdr:cNvSpPr>
          <a:spLocks noChangeArrowheads="1"/>
        </xdr:cNvSpPr>
      </xdr:nvSpPr>
      <xdr:spPr bwMode="auto">
        <a:xfrm>
          <a:off x="1062764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1432</xdr:row>
      <xdr:rowOff>75353</xdr:rowOff>
    </xdr:from>
    <xdr:to>
      <xdr:col>40</xdr:col>
      <xdr:colOff>264442</xdr:colOff>
      <xdr:row>1432</xdr:row>
      <xdr:rowOff>75353</xdr:rowOff>
    </xdr:to>
    <xdr:sp macro="" textlink="">
      <xdr:nvSpPr>
        <xdr:cNvPr id="285" name="Rectangle 37">
          <a:extLst>
            <a:ext uri="{FF2B5EF4-FFF2-40B4-BE49-F238E27FC236}">
              <a16:creationId xmlns:a16="http://schemas.microsoft.com/office/drawing/2014/main" id="{00000000-0008-0000-0300-00001D010000}"/>
            </a:ext>
          </a:extLst>
        </xdr:cNvPr>
        <xdr:cNvSpPr>
          <a:spLocks noChangeArrowheads="1"/>
        </xdr:cNvSpPr>
      </xdr:nvSpPr>
      <xdr:spPr bwMode="auto">
        <a:xfrm>
          <a:off x="1062764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1432</xdr:row>
      <xdr:rowOff>142875</xdr:rowOff>
    </xdr:from>
    <xdr:to>
      <xdr:col>47</xdr:col>
      <xdr:colOff>228600</xdr:colOff>
      <xdr:row>1432</xdr:row>
      <xdr:rowOff>142875</xdr:rowOff>
    </xdr:to>
    <xdr:sp macro="" textlink="">
      <xdr:nvSpPr>
        <xdr:cNvPr id="286" name="Rectangle 15">
          <a:extLst>
            <a:ext uri="{FF2B5EF4-FFF2-40B4-BE49-F238E27FC236}">
              <a16:creationId xmlns:a16="http://schemas.microsoft.com/office/drawing/2014/main" id="{00000000-0008-0000-0300-00001E010000}"/>
            </a:ext>
          </a:extLst>
        </xdr:cNvPr>
        <xdr:cNvSpPr>
          <a:spLocks noChangeArrowheads="1"/>
        </xdr:cNvSpPr>
      </xdr:nvSpPr>
      <xdr:spPr bwMode="auto">
        <a:xfrm>
          <a:off x="12344400" y="250629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1432</xdr:row>
      <xdr:rowOff>142875</xdr:rowOff>
    </xdr:from>
    <xdr:to>
      <xdr:col>47</xdr:col>
      <xdr:colOff>228600</xdr:colOff>
      <xdr:row>1432</xdr:row>
      <xdr:rowOff>142875</xdr:rowOff>
    </xdr:to>
    <xdr:sp macro="" textlink="">
      <xdr:nvSpPr>
        <xdr:cNvPr id="287" name="Rectangle 29">
          <a:extLst>
            <a:ext uri="{FF2B5EF4-FFF2-40B4-BE49-F238E27FC236}">
              <a16:creationId xmlns:a16="http://schemas.microsoft.com/office/drawing/2014/main" id="{00000000-0008-0000-0300-00001F010000}"/>
            </a:ext>
          </a:extLst>
        </xdr:cNvPr>
        <xdr:cNvSpPr>
          <a:spLocks noChangeArrowheads="1"/>
        </xdr:cNvSpPr>
      </xdr:nvSpPr>
      <xdr:spPr bwMode="auto">
        <a:xfrm>
          <a:off x="12344400" y="250629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1432</xdr:row>
      <xdr:rowOff>142875</xdr:rowOff>
    </xdr:from>
    <xdr:to>
      <xdr:col>47</xdr:col>
      <xdr:colOff>228600</xdr:colOff>
      <xdr:row>1432</xdr:row>
      <xdr:rowOff>142875</xdr:rowOff>
    </xdr:to>
    <xdr:sp macro="" textlink="">
      <xdr:nvSpPr>
        <xdr:cNvPr id="288" name="Rectangle 33">
          <a:extLst>
            <a:ext uri="{FF2B5EF4-FFF2-40B4-BE49-F238E27FC236}">
              <a16:creationId xmlns:a16="http://schemas.microsoft.com/office/drawing/2014/main" id="{00000000-0008-0000-0300-000020010000}"/>
            </a:ext>
          </a:extLst>
        </xdr:cNvPr>
        <xdr:cNvSpPr>
          <a:spLocks noChangeArrowheads="1"/>
        </xdr:cNvSpPr>
      </xdr:nvSpPr>
      <xdr:spPr bwMode="auto">
        <a:xfrm>
          <a:off x="12344400" y="250629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1432</xdr:row>
      <xdr:rowOff>142875</xdr:rowOff>
    </xdr:from>
    <xdr:to>
      <xdr:col>47</xdr:col>
      <xdr:colOff>228600</xdr:colOff>
      <xdr:row>1432</xdr:row>
      <xdr:rowOff>142875</xdr:rowOff>
    </xdr:to>
    <xdr:sp macro="" textlink="">
      <xdr:nvSpPr>
        <xdr:cNvPr id="289" name="Rectangle 37">
          <a:extLst>
            <a:ext uri="{FF2B5EF4-FFF2-40B4-BE49-F238E27FC236}">
              <a16:creationId xmlns:a16="http://schemas.microsoft.com/office/drawing/2014/main" id="{00000000-0008-0000-0300-000021010000}"/>
            </a:ext>
          </a:extLst>
        </xdr:cNvPr>
        <xdr:cNvSpPr>
          <a:spLocks noChangeArrowheads="1"/>
        </xdr:cNvSpPr>
      </xdr:nvSpPr>
      <xdr:spPr bwMode="auto">
        <a:xfrm>
          <a:off x="12344400" y="250629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1090</xdr:row>
      <xdr:rowOff>75353</xdr:rowOff>
    </xdr:from>
    <xdr:to>
      <xdr:col>40</xdr:col>
      <xdr:colOff>264442</xdr:colOff>
      <xdr:row>1090</xdr:row>
      <xdr:rowOff>75353</xdr:rowOff>
    </xdr:to>
    <xdr:sp macro="" textlink="">
      <xdr:nvSpPr>
        <xdr:cNvPr id="290" name="Rectangle 15">
          <a:extLst>
            <a:ext uri="{FF2B5EF4-FFF2-40B4-BE49-F238E27FC236}">
              <a16:creationId xmlns:a16="http://schemas.microsoft.com/office/drawing/2014/main" id="{00000000-0008-0000-0300-000022010000}"/>
            </a:ext>
          </a:extLst>
        </xdr:cNvPr>
        <xdr:cNvSpPr>
          <a:spLocks noChangeArrowheads="1"/>
        </xdr:cNvSpPr>
      </xdr:nvSpPr>
      <xdr:spPr bwMode="auto">
        <a:xfrm>
          <a:off x="1062764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1090</xdr:row>
      <xdr:rowOff>75353</xdr:rowOff>
    </xdr:from>
    <xdr:to>
      <xdr:col>40</xdr:col>
      <xdr:colOff>264442</xdr:colOff>
      <xdr:row>1090</xdr:row>
      <xdr:rowOff>75353</xdr:rowOff>
    </xdr:to>
    <xdr:sp macro="" textlink="">
      <xdr:nvSpPr>
        <xdr:cNvPr id="291" name="Rectangle 29">
          <a:extLst>
            <a:ext uri="{FF2B5EF4-FFF2-40B4-BE49-F238E27FC236}">
              <a16:creationId xmlns:a16="http://schemas.microsoft.com/office/drawing/2014/main" id="{00000000-0008-0000-0300-000023010000}"/>
            </a:ext>
          </a:extLst>
        </xdr:cNvPr>
        <xdr:cNvSpPr>
          <a:spLocks noChangeArrowheads="1"/>
        </xdr:cNvSpPr>
      </xdr:nvSpPr>
      <xdr:spPr bwMode="auto">
        <a:xfrm>
          <a:off x="1062764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1090</xdr:row>
      <xdr:rowOff>75353</xdr:rowOff>
    </xdr:from>
    <xdr:to>
      <xdr:col>40</xdr:col>
      <xdr:colOff>264442</xdr:colOff>
      <xdr:row>1090</xdr:row>
      <xdr:rowOff>75353</xdr:rowOff>
    </xdr:to>
    <xdr:sp macro="" textlink="">
      <xdr:nvSpPr>
        <xdr:cNvPr id="292" name="Rectangle 33">
          <a:extLst>
            <a:ext uri="{FF2B5EF4-FFF2-40B4-BE49-F238E27FC236}">
              <a16:creationId xmlns:a16="http://schemas.microsoft.com/office/drawing/2014/main" id="{00000000-0008-0000-0300-000024010000}"/>
            </a:ext>
          </a:extLst>
        </xdr:cNvPr>
        <xdr:cNvSpPr>
          <a:spLocks noChangeArrowheads="1"/>
        </xdr:cNvSpPr>
      </xdr:nvSpPr>
      <xdr:spPr bwMode="auto">
        <a:xfrm>
          <a:off x="1062764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1090</xdr:row>
      <xdr:rowOff>75353</xdr:rowOff>
    </xdr:from>
    <xdr:to>
      <xdr:col>40</xdr:col>
      <xdr:colOff>264442</xdr:colOff>
      <xdr:row>1090</xdr:row>
      <xdr:rowOff>75353</xdr:rowOff>
    </xdr:to>
    <xdr:sp macro="" textlink="">
      <xdr:nvSpPr>
        <xdr:cNvPr id="293" name="Rectangle 37">
          <a:extLst>
            <a:ext uri="{FF2B5EF4-FFF2-40B4-BE49-F238E27FC236}">
              <a16:creationId xmlns:a16="http://schemas.microsoft.com/office/drawing/2014/main" id="{00000000-0008-0000-0300-000025010000}"/>
            </a:ext>
          </a:extLst>
        </xdr:cNvPr>
        <xdr:cNvSpPr>
          <a:spLocks noChangeArrowheads="1"/>
        </xdr:cNvSpPr>
      </xdr:nvSpPr>
      <xdr:spPr bwMode="auto">
        <a:xfrm>
          <a:off x="1062764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1090</xdr:row>
      <xdr:rowOff>142875</xdr:rowOff>
    </xdr:from>
    <xdr:to>
      <xdr:col>47</xdr:col>
      <xdr:colOff>228600</xdr:colOff>
      <xdr:row>1090</xdr:row>
      <xdr:rowOff>142875</xdr:rowOff>
    </xdr:to>
    <xdr:sp macro="" textlink="">
      <xdr:nvSpPr>
        <xdr:cNvPr id="294" name="Rectangle 15">
          <a:extLst>
            <a:ext uri="{FF2B5EF4-FFF2-40B4-BE49-F238E27FC236}">
              <a16:creationId xmlns:a16="http://schemas.microsoft.com/office/drawing/2014/main" id="{00000000-0008-0000-0300-000026010000}"/>
            </a:ext>
          </a:extLst>
        </xdr:cNvPr>
        <xdr:cNvSpPr>
          <a:spLocks noChangeArrowheads="1"/>
        </xdr:cNvSpPr>
      </xdr:nvSpPr>
      <xdr:spPr bwMode="auto">
        <a:xfrm>
          <a:off x="12344400" y="185478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1090</xdr:row>
      <xdr:rowOff>142875</xdr:rowOff>
    </xdr:from>
    <xdr:to>
      <xdr:col>47</xdr:col>
      <xdr:colOff>228600</xdr:colOff>
      <xdr:row>1090</xdr:row>
      <xdr:rowOff>142875</xdr:rowOff>
    </xdr:to>
    <xdr:sp macro="" textlink="">
      <xdr:nvSpPr>
        <xdr:cNvPr id="295" name="Rectangle 29">
          <a:extLst>
            <a:ext uri="{FF2B5EF4-FFF2-40B4-BE49-F238E27FC236}">
              <a16:creationId xmlns:a16="http://schemas.microsoft.com/office/drawing/2014/main" id="{00000000-0008-0000-0300-000027010000}"/>
            </a:ext>
          </a:extLst>
        </xdr:cNvPr>
        <xdr:cNvSpPr>
          <a:spLocks noChangeArrowheads="1"/>
        </xdr:cNvSpPr>
      </xdr:nvSpPr>
      <xdr:spPr bwMode="auto">
        <a:xfrm>
          <a:off x="12344400" y="185478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1090</xdr:row>
      <xdr:rowOff>142875</xdr:rowOff>
    </xdr:from>
    <xdr:to>
      <xdr:col>47</xdr:col>
      <xdr:colOff>228600</xdr:colOff>
      <xdr:row>1090</xdr:row>
      <xdr:rowOff>142875</xdr:rowOff>
    </xdr:to>
    <xdr:sp macro="" textlink="">
      <xdr:nvSpPr>
        <xdr:cNvPr id="296" name="Rectangle 33">
          <a:extLst>
            <a:ext uri="{FF2B5EF4-FFF2-40B4-BE49-F238E27FC236}">
              <a16:creationId xmlns:a16="http://schemas.microsoft.com/office/drawing/2014/main" id="{00000000-0008-0000-0300-000028010000}"/>
            </a:ext>
          </a:extLst>
        </xdr:cNvPr>
        <xdr:cNvSpPr>
          <a:spLocks noChangeArrowheads="1"/>
        </xdr:cNvSpPr>
      </xdr:nvSpPr>
      <xdr:spPr bwMode="auto">
        <a:xfrm>
          <a:off x="12344400" y="185478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1090</xdr:row>
      <xdr:rowOff>142875</xdr:rowOff>
    </xdr:from>
    <xdr:to>
      <xdr:col>47</xdr:col>
      <xdr:colOff>228600</xdr:colOff>
      <xdr:row>1090</xdr:row>
      <xdr:rowOff>142875</xdr:rowOff>
    </xdr:to>
    <xdr:sp macro="" textlink="">
      <xdr:nvSpPr>
        <xdr:cNvPr id="297" name="Rectangle 37">
          <a:extLst>
            <a:ext uri="{FF2B5EF4-FFF2-40B4-BE49-F238E27FC236}">
              <a16:creationId xmlns:a16="http://schemas.microsoft.com/office/drawing/2014/main" id="{00000000-0008-0000-0300-000029010000}"/>
            </a:ext>
          </a:extLst>
        </xdr:cNvPr>
        <xdr:cNvSpPr>
          <a:spLocks noChangeArrowheads="1"/>
        </xdr:cNvSpPr>
      </xdr:nvSpPr>
      <xdr:spPr bwMode="auto">
        <a:xfrm>
          <a:off x="12344400" y="185478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1090</xdr:row>
      <xdr:rowOff>75353</xdr:rowOff>
    </xdr:from>
    <xdr:to>
      <xdr:col>40</xdr:col>
      <xdr:colOff>264442</xdr:colOff>
      <xdr:row>1090</xdr:row>
      <xdr:rowOff>75353</xdr:rowOff>
    </xdr:to>
    <xdr:sp macro="" textlink="">
      <xdr:nvSpPr>
        <xdr:cNvPr id="298" name="Rectangle 15">
          <a:extLst>
            <a:ext uri="{FF2B5EF4-FFF2-40B4-BE49-F238E27FC236}">
              <a16:creationId xmlns:a16="http://schemas.microsoft.com/office/drawing/2014/main" id="{00000000-0008-0000-0300-00002A010000}"/>
            </a:ext>
          </a:extLst>
        </xdr:cNvPr>
        <xdr:cNvSpPr>
          <a:spLocks noChangeArrowheads="1"/>
        </xdr:cNvSpPr>
      </xdr:nvSpPr>
      <xdr:spPr bwMode="auto">
        <a:xfrm>
          <a:off x="1062764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1090</xdr:row>
      <xdr:rowOff>75353</xdr:rowOff>
    </xdr:from>
    <xdr:to>
      <xdr:col>40</xdr:col>
      <xdr:colOff>264442</xdr:colOff>
      <xdr:row>1090</xdr:row>
      <xdr:rowOff>75353</xdr:rowOff>
    </xdr:to>
    <xdr:sp macro="" textlink="">
      <xdr:nvSpPr>
        <xdr:cNvPr id="299" name="Rectangle 29">
          <a:extLst>
            <a:ext uri="{FF2B5EF4-FFF2-40B4-BE49-F238E27FC236}">
              <a16:creationId xmlns:a16="http://schemas.microsoft.com/office/drawing/2014/main" id="{00000000-0008-0000-0300-00002B010000}"/>
            </a:ext>
          </a:extLst>
        </xdr:cNvPr>
        <xdr:cNvSpPr>
          <a:spLocks noChangeArrowheads="1"/>
        </xdr:cNvSpPr>
      </xdr:nvSpPr>
      <xdr:spPr bwMode="auto">
        <a:xfrm>
          <a:off x="1062764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1090</xdr:row>
      <xdr:rowOff>75353</xdr:rowOff>
    </xdr:from>
    <xdr:to>
      <xdr:col>40</xdr:col>
      <xdr:colOff>264442</xdr:colOff>
      <xdr:row>1090</xdr:row>
      <xdr:rowOff>75353</xdr:rowOff>
    </xdr:to>
    <xdr:sp macro="" textlink="">
      <xdr:nvSpPr>
        <xdr:cNvPr id="300" name="Rectangle 33">
          <a:extLst>
            <a:ext uri="{FF2B5EF4-FFF2-40B4-BE49-F238E27FC236}">
              <a16:creationId xmlns:a16="http://schemas.microsoft.com/office/drawing/2014/main" id="{00000000-0008-0000-0300-00002C010000}"/>
            </a:ext>
          </a:extLst>
        </xdr:cNvPr>
        <xdr:cNvSpPr>
          <a:spLocks noChangeArrowheads="1"/>
        </xdr:cNvSpPr>
      </xdr:nvSpPr>
      <xdr:spPr bwMode="auto">
        <a:xfrm>
          <a:off x="1062764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1090</xdr:row>
      <xdr:rowOff>75353</xdr:rowOff>
    </xdr:from>
    <xdr:to>
      <xdr:col>40</xdr:col>
      <xdr:colOff>264442</xdr:colOff>
      <xdr:row>1090</xdr:row>
      <xdr:rowOff>75353</xdr:rowOff>
    </xdr:to>
    <xdr:sp macro="" textlink="">
      <xdr:nvSpPr>
        <xdr:cNvPr id="301" name="Rectangle 37">
          <a:extLst>
            <a:ext uri="{FF2B5EF4-FFF2-40B4-BE49-F238E27FC236}">
              <a16:creationId xmlns:a16="http://schemas.microsoft.com/office/drawing/2014/main" id="{00000000-0008-0000-0300-00002D010000}"/>
            </a:ext>
          </a:extLst>
        </xdr:cNvPr>
        <xdr:cNvSpPr>
          <a:spLocks noChangeArrowheads="1"/>
        </xdr:cNvSpPr>
      </xdr:nvSpPr>
      <xdr:spPr bwMode="auto">
        <a:xfrm>
          <a:off x="1062764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1090</xdr:row>
      <xdr:rowOff>142875</xdr:rowOff>
    </xdr:from>
    <xdr:to>
      <xdr:col>47</xdr:col>
      <xdr:colOff>228600</xdr:colOff>
      <xdr:row>1090</xdr:row>
      <xdr:rowOff>142875</xdr:rowOff>
    </xdr:to>
    <xdr:sp macro="" textlink="">
      <xdr:nvSpPr>
        <xdr:cNvPr id="302" name="Rectangle 15">
          <a:extLst>
            <a:ext uri="{FF2B5EF4-FFF2-40B4-BE49-F238E27FC236}">
              <a16:creationId xmlns:a16="http://schemas.microsoft.com/office/drawing/2014/main" id="{00000000-0008-0000-0300-00002E010000}"/>
            </a:ext>
          </a:extLst>
        </xdr:cNvPr>
        <xdr:cNvSpPr>
          <a:spLocks noChangeArrowheads="1"/>
        </xdr:cNvSpPr>
      </xdr:nvSpPr>
      <xdr:spPr bwMode="auto">
        <a:xfrm>
          <a:off x="12344400" y="185478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1090</xdr:row>
      <xdr:rowOff>142875</xdr:rowOff>
    </xdr:from>
    <xdr:to>
      <xdr:col>47</xdr:col>
      <xdr:colOff>228600</xdr:colOff>
      <xdr:row>1090</xdr:row>
      <xdr:rowOff>142875</xdr:rowOff>
    </xdr:to>
    <xdr:sp macro="" textlink="">
      <xdr:nvSpPr>
        <xdr:cNvPr id="303" name="Rectangle 29">
          <a:extLst>
            <a:ext uri="{FF2B5EF4-FFF2-40B4-BE49-F238E27FC236}">
              <a16:creationId xmlns:a16="http://schemas.microsoft.com/office/drawing/2014/main" id="{00000000-0008-0000-0300-00002F010000}"/>
            </a:ext>
          </a:extLst>
        </xdr:cNvPr>
        <xdr:cNvSpPr>
          <a:spLocks noChangeArrowheads="1"/>
        </xdr:cNvSpPr>
      </xdr:nvSpPr>
      <xdr:spPr bwMode="auto">
        <a:xfrm>
          <a:off x="12344400" y="185478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1090</xdr:row>
      <xdr:rowOff>142875</xdr:rowOff>
    </xdr:from>
    <xdr:to>
      <xdr:col>47</xdr:col>
      <xdr:colOff>228600</xdr:colOff>
      <xdr:row>1090</xdr:row>
      <xdr:rowOff>142875</xdr:rowOff>
    </xdr:to>
    <xdr:sp macro="" textlink="">
      <xdr:nvSpPr>
        <xdr:cNvPr id="304" name="Rectangle 33">
          <a:extLst>
            <a:ext uri="{FF2B5EF4-FFF2-40B4-BE49-F238E27FC236}">
              <a16:creationId xmlns:a16="http://schemas.microsoft.com/office/drawing/2014/main" id="{00000000-0008-0000-0300-000030010000}"/>
            </a:ext>
          </a:extLst>
        </xdr:cNvPr>
        <xdr:cNvSpPr>
          <a:spLocks noChangeArrowheads="1"/>
        </xdr:cNvSpPr>
      </xdr:nvSpPr>
      <xdr:spPr bwMode="auto">
        <a:xfrm>
          <a:off x="12344400" y="185478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1090</xdr:row>
      <xdr:rowOff>142875</xdr:rowOff>
    </xdr:from>
    <xdr:to>
      <xdr:col>47</xdr:col>
      <xdr:colOff>228600</xdr:colOff>
      <xdr:row>1090</xdr:row>
      <xdr:rowOff>142875</xdr:rowOff>
    </xdr:to>
    <xdr:sp macro="" textlink="">
      <xdr:nvSpPr>
        <xdr:cNvPr id="305" name="Rectangle 37">
          <a:extLst>
            <a:ext uri="{FF2B5EF4-FFF2-40B4-BE49-F238E27FC236}">
              <a16:creationId xmlns:a16="http://schemas.microsoft.com/office/drawing/2014/main" id="{00000000-0008-0000-0300-000031010000}"/>
            </a:ext>
          </a:extLst>
        </xdr:cNvPr>
        <xdr:cNvSpPr>
          <a:spLocks noChangeArrowheads="1"/>
        </xdr:cNvSpPr>
      </xdr:nvSpPr>
      <xdr:spPr bwMode="auto">
        <a:xfrm>
          <a:off x="12344400" y="185478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1093</xdr:row>
      <xdr:rowOff>75353</xdr:rowOff>
    </xdr:from>
    <xdr:to>
      <xdr:col>47</xdr:col>
      <xdr:colOff>264442</xdr:colOff>
      <xdr:row>1093</xdr:row>
      <xdr:rowOff>75353</xdr:rowOff>
    </xdr:to>
    <xdr:sp macro="" textlink="">
      <xdr:nvSpPr>
        <xdr:cNvPr id="306" name="Rectangle 15">
          <a:extLst>
            <a:ext uri="{FF2B5EF4-FFF2-40B4-BE49-F238E27FC236}">
              <a16:creationId xmlns:a16="http://schemas.microsoft.com/office/drawing/2014/main" id="{00000000-0008-0000-0300-000032010000}"/>
            </a:ext>
          </a:extLst>
        </xdr:cNvPr>
        <xdr:cNvSpPr>
          <a:spLocks noChangeArrowheads="1"/>
        </xdr:cNvSpPr>
      </xdr:nvSpPr>
      <xdr:spPr bwMode="auto">
        <a:xfrm>
          <a:off x="12361192" y="185984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1093</xdr:row>
      <xdr:rowOff>75353</xdr:rowOff>
    </xdr:from>
    <xdr:to>
      <xdr:col>47</xdr:col>
      <xdr:colOff>264442</xdr:colOff>
      <xdr:row>1093</xdr:row>
      <xdr:rowOff>75353</xdr:rowOff>
    </xdr:to>
    <xdr:sp macro="" textlink="">
      <xdr:nvSpPr>
        <xdr:cNvPr id="307" name="Rectangle 29">
          <a:extLst>
            <a:ext uri="{FF2B5EF4-FFF2-40B4-BE49-F238E27FC236}">
              <a16:creationId xmlns:a16="http://schemas.microsoft.com/office/drawing/2014/main" id="{00000000-0008-0000-0300-000033010000}"/>
            </a:ext>
          </a:extLst>
        </xdr:cNvPr>
        <xdr:cNvSpPr>
          <a:spLocks noChangeArrowheads="1"/>
        </xdr:cNvSpPr>
      </xdr:nvSpPr>
      <xdr:spPr bwMode="auto">
        <a:xfrm>
          <a:off x="12361192" y="185984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1093</xdr:row>
      <xdr:rowOff>75353</xdr:rowOff>
    </xdr:from>
    <xdr:to>
      <xdr:col>47</xdr:col>
      <xdr:colOff>264442</xdr:colOff>
      <xdr:row>1093</xdr:row>
      <xdr:rowOff>75353</xdr:rowOff>
    </xdr:to>
    <xdr:sp macro="" textlink="">
      <xdr:nvSpPr>
        <xdr:cNvPr id="308" name="Rectangle 33">
          <a:extLst>
            <a:ext uri="{FF2B5EF4-FFF2-40B4-BE49-F238E27FC236}">
              <a16:creationId xmlns:a16="http://schemas.microsoft.com/office/drawing/2014/main" id="{00000000-0008-0000-0300-000034010000}"/>
            </a:ext>
          </a:extLst>
        </xdr:cNvPr>
        <xdr:cNvSpPr>
          <a:spLocks noChangeArrowheads="1"/>
        </xdr:cNvSpPr>
      </xdr:nvSpPr>
      <xdr:spPr bwMode="auto">
        <a:xfrm>
          <a:off x="12361192" y="185984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1093</xdr:row>
      <xdr:rowOff>75353</xdr:rowOff>
    </xdr:from>
    <xdr:to>
      <xdr:col>47</xdr:col>
      <xdr:colOff>264442</xdr:colOff>
      <xdr:row>1093</xdr:row>
      <xdr:rowOff>75353</xdr:rowOff>
    </xdr:to>
    <xdr:sp macro="" textlink="">
      <xdr:nvSpPr>
        <xdr:cNvPr id="309" name="Rectangle 37">
          <a:extLst>
            <a:ext uri="{FF2B5EF4-FFF2-40B4-BE49-F238E27FC236}">
              <a16:creationId xmlns:a16="http://schemas.microsoft.com/office/drawing/2014/main" id="{00000000-0008-0000-0300-000035010000}"/>
            </a:ext>
          </a:extLst>
        </xdr:cNvPr>
        <xdr:cNvSpPr>
          <a:spLocks noChangeArrowheads="1"/>
        </xdr:cNvSpPr>
      </xdr:nvSpPr>
      <xdr:spPr bwMode="auto">
        <a:xfrm>
          <a:off x="12361192" y="185984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1090</xdr:row>
      <xdr:rowOff>75353</xdr:rowOff>
    </xdr:from>
    <xdr:to>
      <xdr:col>41</xdr:col>
      <xdr:colOff>264442</xdr:colOff>
      <xdr:row>1090</xdr:row>
      <xdr:rowOff>75353</xdr:rowOff>
    </xdr:to>
    <xdr:sp macro="" textlink="">
      <xdr:nvSpPr>
        <xdr:cNvPr id="310" name="Rectangle 15">
          <a:extLst>
            <a:ext uri="{FF2B5EF4-FFF2-40B4-BE49-F238E27FC236}">
              <a16:creationId xmlns:a16="http://schemas.microsoft.com/office/drawing/2014/main" id="{00000000-0008-0000-0300-000036010000}"/>
            </a:ext>
          </a:extLst>
        </xdr:cNvPr>
        <xdr:cNvSpPr>
          <a:spLocks noChangeArrowheads="1"/>
        </xdr:cNvSpPr>
      </xdr:nvSpPr>
      <xdr:spPr bwMode="auto">
        <a:xfrm>
          <a:off x="1087529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1090</xdr:row>
      <xdr:rowOff>75353</xdr:rowOff>
    </xdr:from>
    <xdr:to>
      <xdr:col>41</xdr:col>
      <xdr:colOff>264442</xdr:colOff>
      <xdr:row>1090</xdr:row>
      <xdr:rowOff>75353</xdr:rowOff>
    </xdr:to>
    <xdr:sp macro="" textlink="">
      <xdr:nvSpPr>
        <xdr:cNvPr id="311" name="Rectangle 29">
          <a:extLst>
            <a:ext uri="{FF2B5EF4-FFF2-40B4-BE49-F238E27FC236}">
              <a16:creationId xmlns:a16="http://schemas.microsoft.com/office/drawing/2014/main" id="{00000000-0008-0000-0300-000037010000}"/>
            </a:ext>
          </a:extLst>
        </xdr:cNvPr>
        <xdr:cNvSpPr>
          <a:spLocks noChangeArrowheads="1"/>
        </xdr:cNvSpPr>
      </xdr:nvSpPr>
      <xdr:spPr bwMode="auto">
        <a:xfrm>
          <a:off x="1087529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1090</xdr:row>
      <xdr:rowOff>75353</xdr:rowOff>
    </xdr:from>
    <xdr:to>
      <xdr:col>41</xdr:col>
      <xdr:colOff>264442</xdr:colOff>
      <xdr:row>1090</xdr:row>
      <xdr:rowOff>75353</xdr:rowOff>
    </xdr:to>
    <xdr:sp macro="" textlink="">
      <xdr:nvSpPr>
        <xdr:cNvPr id="312" name="Rectangle 33">
          <a:extLst>
            <a:ext uri="{FF2B5EF4-FFF2-40B4-BE49-F238E27FC236}">
              <a16:creationId xmlns:a16="http://schemas.microsoft.com/office/drawing/2014/main" id="{00000000-0008-0000-0300-000038010000}"/>
            </a:ext>
          </a:extLst>
        </xdr:cNvPr>
        <xdr:cNvSpPr>
          <a:spLocks noChangeArrowheads="1"/>
        </xdr:cNvSpPr>
      </xdr:nvSpPr>
      <xdr:spPr bwMode="auto">
        <a:xfrm>
          <a:off x="1087529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1090</xdr:row>
      <xdr:rowOff>75353</xdr:rowOff>
    </xdr:from>
    <xdr:to>
      <xdr:col>41</xdr:col>
      <xdr:colOff>264442</xdr:colOff>
      <xdr:row>1090</xdr:row>
      <xdr:rowOff>75353</xdr:rowOff>
    </xdr:to>
    <xdr:sp macro="" textlink="">
      <xdr:nvSpPr>
        <xdr:cNvPr id="313" name="Rectangle 37">
          <a:extLst>
            <a:ext uri="{FF2B5EF4-FFF2-40B4-BE49-F238E27FC236}">
              <a16:creationId xmlns:a16="http://schemas.microsoft.com/office/drawing/2014/main" id="{00000000-0008-0000-0300-000039010000}"/>
            </a:ext>
          </a:extLst>
        </xdr:cNvPr>
        <xdr:cNvSpPr>
          <a:spLocks noChangeArrowheads="1"/>
        </xdr:cNvSpPr>
      </xdr:nvSpPr>
      <xdr:spPr bwMode="auto">
        <a:xfrm>
          <a:off x="1087529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1090</xdr:row>
      <xdr:rowOff>75353</xdr:rowOff>
    </xdr:from>
    <xdr:to>
      <xdr:col>41</xdr:col>
      <xdr:colOff>264442</xdr:colOff>
      <xdr:row>1090</xdr:row>
      <xdr:rowOff>75353</xdr:rowOff>
    </xdr:to>
    <xdr:sp macro="" textlink="">
      <xdr:nvSpPr>
        <xdr:cNvPr id="314" name="Rectangle 15">
          <a:extLst>
            <a:ext uri="{FF2B5EF4-FFF2-40B4-BE49-F238E27FC236}">
              <a16:creationId xmlns:a16="http://schemas.microsoft.com/office/drawing/2014/main" id="{00000000-0008-0000-0300-00003A010000}"/>
            </a:ext>
          </a:extLst>
        </xdr:cNvPr>
        <xdr:cNvSpPr>
          <a:spLocks noChangeArrowheads="1"/>
        </xdr:cNvSpPr>
      </xdr:nvSpPr>
      <xdr:spPr bwMode="auto">
        <a:xfrm>
          <a:off x="1087529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1090</xdr:row>
      <xdr:rowOff>75353</xdr:rowOff>
    </xdr:from>
    <xdr:to>
      <xdr:col>41</xdr:col>
      <xdr:colOff>264442</xdr:colOff>
      <xdr:row>1090</xdr:row>
      <xdr:rowOff>75353</xdr:rowOff>
    </xdr:to>
    <xdr:sp macro="" textlink="">
      <xdr:nvSpPr>
        <xdr:cNvPr id="315" name="Rectangle 29">
          <a:extLst>
            <a:ext uri="{FF2B5EF4-FFF2-40B4-BE49-F238E27FC236}">
              <a16:creationId xmlns:a16="http://schemas.microsoft.com/office/drawing/2014/main" id="{00000000-0008-0000-0300-00003B010000}"/>
            </a:ext>
          </a:extLst>
        </xdr:cNvPr>
        <xdr:cNvSpPr>
          <a:spLocks noChangeArrowheads="1"/>
        </xdr:cNvSpPr>
      </xdr:nvSpPr>
      <xdr:spPr bwMode="auto">
        <a:xfrm>
          <a:off x="1087529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1090</xdr:row>
      <xdr:rowOff>75353</xdr:rowOff>
    </xdr:from>
    <xdr:to>
      <xdr:col>41</xdr:col>
      <xdr:colOff>264442</xdr:colOff>
      <xdr:row>1090</xdr:row>
      <xdr:rowOff>75353</xdr:rowOff>
    </xdr:to>
    <xdr:sp macro="" textlink="">
      <xdr:nvSpPr>
        <xdr:cNvPr id="316" name="Rectangle 33">
          <a:extLst>
            <a:ext uri="{FF2B5EF4-FFF2-40B4-BE49-F238E27FC236}">
              <a16:creationId xmlns:a16="http://schemas.microsoft.com/office/drawing/2014/main" id="{00000000-0008-0000-0300-00003C010000}"/>
            </a:ext>
          </a:extLst>
        </xdr:cNvPr>
        <xdr:cNvSpPr>
          <a:spLocks noChangeArrowheads="1"/>
        </xdr:cNvSpPr>
      </xdr:nvSpPr>
      <xdr:spPr bwMode="auto">
        <a:xfrm>
          <a:off x="1087529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1090</xdr:row>
      <xdr:rowOff>75353</xdr:rowOff>
    </xdr:from>
    <xdr:to>
      <xdr:col>41</xdr:col>
      <xdr:colOff>264442</xdr:colOff>
      <xdr:row>1090</xdr:row>
      <xdr:rowOff>75353</xdr:rowOff>
    </xdr:to>
    <xdr:sp macro="" textlink="">
      <xdr:nvSpPr>
        <xdr:cNvPr id="317" name="Rectangle 37">
          <a:extLst>
            <a:ext uri="{FF2B5EF4-FFF2-40B4-BE49-F238E27FC236}">
              <a16:creationId xmlns:a16="http://schemas.microsoft.com/office/drawing/2014/main" id="{00000000-0008-0000-0300-00003D010000}"/>
            </a:ext>
          </a:extLst>
        </xdr:cNvPr>
        <xdr:cNvSpPr>
          <a:spLocks noChangeArrowheads="1"/>
        </xdr:cNvSpPr>
      </xdr:nvSpPr>
      <xdr:spPr bwMode="auto">
        <a:xfrm>
          <a:off x="1087529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1090</xdr:row>
      <xdr:rowOff>75353</xdr:rowOff>
    </xdr:from>
    <xdr:to>
      <xdr:col>41</xdr:col>
      <xdr:colOff>264442</xdr:colOff>
      <xdr:row>1090</xdr:row>
      <xdr:rowOff>75353</xdr:rowOff>
    </xdr:to>
    <xdr:sp macro="" textlink="">
      <xdr:nvSpPr>
        <xdr:cNvPr id="318" name="Rectangle 15">
          <a:extLst>
            <a:ext uri="{FF2B5EF4-FFF2-40B4-BE49-F238E27FC236}">
              <a16:creationId xmlns:a16="http://schemas.microsoft.com/office/drawing/2014/main" id="{00000000-0008-0000-0300-00003E010000}"/>
            </a:ext>
          </a:extLst>
        </xdr:cNvPr>
        <xdr:cNvSpPr>
          <a:spLocks noChangeArrowheads="1"/>
        </xdr:cNvSpPr>
      </xdr:nvSpPr>
      <xdr:spPr bwMode="auto">
        <a:xfrm>
          <a:off x="1087529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1090</xdr:row>
      <xdr:rowOff>75353</xdr:rowOff>
    </xdr:from>
    <xdr:to>
      <xdr:col>41</xdr:col>
      <xdr:colOff>264442</xdr:colOff>
      <xdr:row>1090</xdr:row>
      <xdr:rowOff>75353</xdr:rowOff>
    </xdr:to>
    <xdr:sp macro="" textlink="">
      <xdr:nvSpPr>
        <xdr:cNvPr id="319" name="Rectangle 29">
          <a:extLst>
            <a:ext uri="{FF2B5EF4-FFF2-40B4-BE49-F238E27FC236}">
              <a16:creationId xmlns:a16="http://schemas.microsoft.com/office/drawing/2014/main" id="{00000000-0008-0000-0300-00003F010000}"/>
            </a:ext>
          </a:extLst>
        </xdr:cNvPr>
        <xdr:cNvSpPr>
          <a:spLocks noChangeArrowheads="1"/>
        </xdr:cNvSpPr>
      </xdr:nvSpPr>
      <xdr:spPr bwMode="auto">
        <a:xfrm>
          <a:off x="1087529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1090</xdr:row>
      <xdr:rowOff>75353</xdr:rowOff>
    </xdr:from>
    <xdr:to>
      <xdr:col>41</xdr:col>
      <xdr:colOff>264442</xdr:colOff>
      <xdr:row>1090</xdr:row>
      <xdr:rowOff>75353</xdr:rowOff>
    </xdr:to>
    <xdr:sp macro="" textlink="">
      <xdr:nvSpPr>
        <xdr:cNvPr id="320" name="Rectangle 33">
          <a:extLst>
            <a:ext uri="{FF2B5EF4-FFF2-40B4-BE49-F238E27FC236}">
              <a16:creationId xmlns:a16="http://schemas.microsoft.com/office/drawing/2014/main" id="{00000000-0008-0000-0300-000040010000}"/>
            </a:ext>
          </a:extLst>
        </xdr:cNvPr>
        <xdr:cNvSpPr>
          <a:spLocks noChangeArrowheads="1"/>
        </xdr:cNvSpPr>
      </xdr:nvSpPr>
      <xdr:spPr bwMode="auto">
        <a:xfrm>
          <a:off x="1087529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1090</xdr:row>
      <xdr:rowOff>75353</xdr:rowOff>
    </xdr:from>
    <xdr:to>
      <xdr:col>41</xdr:col>
      <xdr:colOff>264442</xdr:colOff>
      <xdr:row>1090</xdr:row>
      <xdr:rowOff>75353</xdr:rowOff>
    </xdr:to>
    <xdr:sp macro="" textlink="">
      <xdr:nvSpPr>
        <xdr:cNvPr id="321" name="Rectangle 37">
          <a:extLst>
            <a:ext uri="{FF2B5EF4-FFF2-40B4-BE49-F238E27FC236}">
              <a16:creationId xmlns:a16="http://schemas.microsoft.com/office/drawing/2014/main" id="{00000000-0008-0000-0300-000041010000}"/>
            </a:ext>
          </a:extLst>
        </xdr:cNvPr>
        <xdr:cNvSpPr>
          <a:spLocks noChangeArrowheads="1"/>
        </xdr:cNvSpPr>
      </xdr:nvSpPr>
      <xdr:spPr bwMode="auto">
        <a:xfrm>
          <a:off x="1087529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1090</xdr:row>
      <xdr:rowOff>75353</xdr:rowOff>
    </xdr:from>
    <xdr:to>
      <xdr:col>40</xdr:col>
      <xdr:colOff>264442</xdr:colOff>
      <xdr:row>1090</xdr:row>
      <xdr:rowOff>75353</xdr:rowOff>
    </xdr:to>
    <xdr:sp macro="" textlink="">
      <xdr:nvSpPr>
        <xdr:cNvPr id="322" name="Rectangle 15">
          <a:extLst>
            <a:ext uri="{FF2B5EF4-FFF2-40B4-BE49-F238E27FC236}">
              <a16:creationId xmlns:a16="http://schemas.microsoft.com/office/drawing/2014/main" id="{00000000-0008-0000-0300-000042010000}"/>
            </a:ext>
          </a:extLst>
        </xdr:cNvPr>
        <xdr:cNvSpPr>
          <a:spLocks noChangeArrowheads="1"/>
        </xdr:cNvSpPr>
      </xdr:nvSpPr>
      <xdr:spPr bwMode="auto">
        <a:xfrm>
          <a:off x="1062764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1090</xdr:row>
      <xdr:rowOff>75353</xdr:rowOff>
    </xdr:from>
    <xdr:to>
      <xdr:col>40</xdr:col>
      <xdr:colOff>264442</xdr:colOff>
      <xdr:row>1090</xdr:row>
      <xdr:rowOff>75353</xdr:rowOff>
    </xdr:to>
    <xdr:sp macro="" textlink="">
      <xdr:nvSpPr>
        <xdr:cNvPr id="323" name="Rectangle 29">
          <a:extLst>
            <a:ext uri="{FF2B5EF4-FFF2-40B4-BE49-F238E27FC236}">
              <a16:creationId xmlns:a16="http://schemas.microsoft.com/office/drawing/2014/main" id="{00000000-0008-0000-0300-000043010000}"/>
            </a:ext>
          </a:extLst>
        </xdr:cNvPr>
        <xdr:cNvSpPr>
          <a:spLocks noChangeArrowheads="1"/>
        </xdr:cNvSpPr>
      </xdr:nvSpPr>
      <xdr:spPr bwMode="auto">
        <a:xfrm>
          <a:off x="1062764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1090</xdr:row>
      <xdr:rowOff>75353</xdr:rowOff>
    </xdr:from>
    <xdr:to>
      <xdr:col>40</xdr:col>
      <xdr:colOff>264442</xdr:colOff>
      <xdr:row>1090</xdr:row>
      <xdr:rowOff>75353</xdr:rowOff>
    </xdr:to>
    <xdr:sp macro="" textlink="">
      <xdr:nvSpPr>
        <xdr:cNvPr id="324" name="Rectangle 33">
          <a:extLst>
            <a:ext uri="{FF2B5EF4-FFF2-40B4-BE49-F238E27FC236}">
              <a16:creationId xmlns:a16="http://schemas.microsoft.com/office/drawing/2014/main" id="{00000000-0008-0000-0300-000044010000}"/>
            </a:ext>
          </a:extLst>
        </xdr:cNvPr>
        <xdr:cNvSpPr>
          <a:spLocks noChangeArrowheads="1"/>
        </xdr:cNvSpPr>
      </xdr:nvSpPr>
      <xdr:spPr bwMode="auto">
        <a:xfrm>
          <a:off x="1062764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1090</xdr:row>
      <xdr:rowOff>75353</xdr:rowOff>
    </xdr:from>
    <xdr:to>
      <xdr:col>40</xdr:col>
      <xdr:colOff>264442</xdr:colOff>
      <xdr:row>1090</xdr:row>
      <xdr:rowOff>75353</xdr:rowOff>
    </xdr:to>
    <xdr:sp macro="" textlink="">
      <xdr:nvSpPr>
        <xdr:cNvPr id="325" name="Rectangle 37">
          <a:extLst>
            <a:ext uri="{FF2B5EF4-FFF2-40B4-BE49-F238E27FC236}">
              <a16:creationId xmlns:a16="http://schemas.microsoft.com/office/drawing/2014/main" id="{00000000-0008-0000-0300-000045010000}"/>
            </a:ext>
          </a:extLst>
        </xdr:cNvPr>
        <xdr:cNvSpPr>
          <a:spLocks noChangeArrowheads="1"/>
        </xdr:cNvSpPr>
      </xdr:nvSpPr>
      <xdr:spPr bwMode="auto">
        <a:xfrm>
          <a:off x="1062764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1090</xdr:row>
      <xdr:rowOff>142875</xdr:rowOff>
    </xdr:from>
    <xdr:to>
      <xdr:col>47</xdr:col>
      <xdr:colOff>228600</xdr:colOff>
      <xdr:row>1090</xdr:row>
      <xdr:rowOff>142875</xdr:rowOff>
    </xdr:to>
    <xdr:sp macro="" textlink="">
      <xdr:nvSpPr>
        <xdr:cNvPr id="326" name="Rectangle 15">
          <a:extLst>
            <a:ext uri="{FF2B5EF4-FFF2-40B4-BE49-F238E27FC236}">
              <a16:creationId xmlns:a16="http://schemas.microsoft.com/office/drawing/2014/main" id="{00000000-0008-0000-0300-000046010000}"/>
            </a:ext>
          </a:extLst>
        </xdr:cNvPr>
        <xdr:cNvSpPr>
          <a:spLocks noChangeArrowheads="1"/>
        </xdr:cNvSpPr>
      </xdr:nvSpPr>
      <xdr:spPr bwMode="auto">
        <a:xfrm>
          <a:off x="12344400" y="185478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1090</xdr:row>
      <xdr:rowOff>142875</xdr:rowOff>
    </xdr:from>
    <xdr:to>
      <xdr:col>47</xdr:col>
      <xdr:colOff>228600</xdr:colOff>
      <xdr:row>1090</xdr:row>
      <xdr:rowOff>142875</xdr:rowOff>
    </xdr:to>
    <xdr:sp macro="" textlink="">
      <xdr:nvSpPr>
        <xdr:cNvPr id="327" name="Rectangle 29">
          <a:extLst>
            <a:ext uri="{FF2B5EF4-FFF2-40B4-BE49-F238E27FC236}">
              <a16:creationId xmlns:a16="http://schemas.microsoft.com/office/drawing/2014/main" id="{00000000-0008-0000-0300-000047010000}"/>
            </a:ext>
          </a:extLst>
        </xdr:cNvPr>
        <xdr:cNvSpPr>
          <a:spLocks noChangeArrowheads="1"/>
        </xdr:cNvSpPr>
      </xdr:nvSpPr>
      <xdr:spPr bwMode="auto">
        <a:xfrm>
          <a:off x="12344400" y="185478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1090</xdr:row>
      <xdr:rowOff>142875</xdr:rowOff>
    </xdr:from>
    <xdr:to>
      <xdr:col>47</xdr:col>
      <xdr:colOff>228600</xdr:colOff>
      <xdr:row>1090</xdr:row>
      <xdr:rowOff>142875</xdr:rowOff>
    </xdr:to>
    <xdr:sp macro="" textlink="">
      <xdr:nvSpPr>
        <xdr:cNvPr id="328" name="Rectangle 33">
          <a:extLst>
            <a:ext uri="{FF2B5EF4-FFF2-40B4-BE49-F238E27FC236}">
              <a16:creationId xmlns:a16="http://schemas.microsoft.com/office/drawing/2014/main" id="{00000000-0008-0000-0300-000048010000}"/>
            </a:ext>
          </a:extLst>
        </xdr:cNvPr>
        <xdr:cNvSpPr>
          <a:spLocks noChangeArrowheads="1"/>
        </xdr:cNvSpPr>
      </xdr:nvSpPr>
      <xdr:spPr bwMode="auto">
        <a:xfrm>
          <a:off x="12344400" y="185478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1090</xdr:row>
      <xdr:rowOff>142875</xdr:rowOff>
    </xdr:from>
    <xdr:to>
      <xdr:col>47</xdr:col>
      <xdr:colOff>228600</xdr:colOff>
      <xdr:row>1090</xdr:row>
      <xdr:rowOff>142875</xdr:rowOff>
    </xdr:to>
    <xdr:sp macro="" textlink="">
      <xdr:nvSpPr>
        <xdr:cNvPr id="329" name="Rectangle 37">
          <a:extLst>
            <a:ext uri="{FF2B5EF4-FFF2-40B4-BE49-F238E27FC236}">
              <a16:creationId xmlns:a16="http://schemas.microsoft.com/office/drawing/2014/main" id="{00000000-0008-0000-0300-000049010000}"/>
            </a:ext>
          </a:extLst>
        </xdr:cNvPr>
        <xdr:cNvSpPr>
          <a:spLocks noChangeArrowheads="1"/>
        </xdr:cNvSpPr>
      </xdr:nvSpPr>
      <xdr:spPr bwMode="auto">
        <a:xfrm>
          <a:off x="12344400" y="185478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1090</xdr:row>
      <xdr:rowOff>75353</xdr:rowOff>
    </xdr:from>
    <xdr:to>
      <xdr:col>40</xdr:col>
      <xdr:colOff>264442</xdr:colOff>
      <xdr:row>1090</xdr:row>
      <xdr:rowOff>75353</xdr:rowOff>
    </xdr:to>
    <xdr:sp macro="" textlink="">
      <xdr:nvSpPr>
        <xdr:cNvPr id="330" name="Rectangle 15">
          <a:extLst>
            <a:ext uri="{FF2B5EF4-FFF2-40B4-BE49-F238E27FC236}">
              <a16:creationId xmlns:a16="http://schemas.microsoft.com/office/drawing/2014/main" id="{00000000-0008-0000-0300-00004A010000}"/>
            </a:ext>
          </a:extLst>
        </xdr:cNvPr>
        <xdr:cNvSpPr>
          <a:spLocks noChangeArrowheads="1"/>
        </xdr:cNvSpPr>
      </xdr:nvSpPr>
      <xdr:spPr bwMode="auto">
        <a:xfrm>
          <a:off x="1062764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1090</xdr:row>
      <xdr:rowOff>75353</xdr:rowOff>
    </xdr:from>
    <xdr:to>
      <xdr:col>40</xdr:col>
      <xdr:colOff>264442</xdr:colOff>
      <xdr:row>1090</xdr:row>
      <xdr:rowOff>75353</xdr:rowOff>
    </xdr:to>
    <xdr:sp macro="" textlink="">
      <xdr:nvSpPr>
        <xdr:cNvPr id="331" name="Rectangle 29">
          <a:extLst>
            <a:ext uri="{FF2B5EF4-FFF2-40B4-BE49-F238E27FC236}">
              <a16:creationId xmlns:a16="http://schemas.microsoft.com/office/drawing/2014/main" id="{00000000-0008-0000-0300-00004B010000}"/>
            </a:ext>
          </a:extLst>
        </xdr:cNvPr>
        <xdr:cNvSpPr>
          <a:spLocks noChangeArrowheads="1"/>
        </xdr:cNvSpPr>
      </xdr:nvSpPr>
      <xdr:spPr bwMode="auto">
        <a:xfrm>
          <a:off x="1062764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1090</xdr:row>
      <xdr:rowOff>75353</xdr:rowOff>
    </xdr:from>
    <xdr:to>
      <xdr:col>40</xdr:col>
      <xdr:colOff>264442</xdr:colOff>
      <xdr:row>1090</xdr:row>
      <xdr:rowOff>75353</xdr:rowOff>
    </xdr:to>
    <xdr:sp macro="" textlink="">
      <xdr:nvSpPr>
        <xdr:cNvPr id="332" name="Rectangle 33">
          <a:extLst>
            <a:ext uri="{FF2B5EF4-FFF2-40B4-BE49-F238E27FC236}">
              <a16:creationId xmlns:a16="http://schemas.microsoft.com/office/drawing/2014/main" id="{00000000-0008-0000-0300-00004C010000}"/>
            </a:ext>
          </a:extLst>
        </xdr:cNvPr>
        <xdr:cNvSpPr>
          <a:spLocks noChangeArrowheads="1"/>
        </xdr:cNvSpPr>
      </xdr:nvSpPr>
      <xdr:spPr bwMode="auto">
        <a:xfrm>
          <a:off x="1062764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1090</xdr:row>
      <xdr:rowOff>75353</xdr:rowOff>
    </xdr:from>
    <xdr:to>
      <xdr:col>40</xdr:col>
      <xdr:colOff>264442</xdr:colOff>
      <xdr:row>1090</xdr:row>
      <xdr:rowOff>75353</xdr:rowOff>
    </xdr:to>
    <xdr:sp macro="" textlink="">
      <xdr:nvSpPr>
        <xdr:cNvPr id="333" name="Rectangle 37">
          <a:extLst>
            <a:ext uri="{FF2B5EF4-FFF2-40B4-BE49-F238E27FC236}">
              <a16:creationId xmlns:a16="http://schemas.microsoft.com/office/drawing/2014/main" id="{00000000-0008-0000-0300-00004D010000}"/>
            </a:ext>
          </a:extLst>
        </xdr:cNvPr>
        <xdr:cNvSpPr>
          <a:spLocks noChangeArrowheads="1"/>
        </xdr:cNvSpPr>
      </xdr:nvSpPr>
      <xdr:spPr bwMode="auto">
        <a:xfrm>
          <a:off x="1062764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1090</xdr:row>
      <xdr:rowOff>142875</xdr:rowOff>
    </xdr:from>
    <xdr:to>
      <xdr:col>47</xdr:col>
      <xdr:colOff>228600</xdr:colOff>
      <xdr:row>1090</xdr:row>
      <xdr:rowOff>142875</xdr:rowOff>
    </xdr:to>
    <xdr:sp macro="" textlink="">
      <xdr:nvSpPr>
        <xdr:cNvPr id="334" name="Rectangle 15">
          <a:extLst>
            <a:ext uri="{FF2B5EF4-FFF2-40B4-BE49-F238E27FC236}">
              <a16:creationId xmlns:a16="http://schemas.microsoft.com/office/drawing/2014/main" id="{00000000-0008-0000-0300-00004E010000}"/>
            </a:ext>
          </a:extLst>
        </xdr:cNvPr>
        <xdr:cNvSpPr>
          <a:spLocks noChangeArrowheads="1"/>
        </xdr:cNvSpPr>
      </xdr:nvSpPr>
      <xdr:spPr bwMode="auto">
        <a:xfrm>
          <a:off x="12344400" y="185478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1090</xdr:row>
      <xdr:rowOff>142875</xdr:rowOff>
    </xdr:from>
    <xdr:to>
      <xdr:col>47</xdr:col>
      <xdr:colOff>228600</xdr:colOff>
      <xdr:row>1090</xdr:row>
      <xdr:rowOff>142875</xdr:rowOff>
    </xdr:to>
    <xdr:sp macro="" textlink="">
      <xdr:nvSpPr>
        <xdr:cNvPr id="335" name="Rectangle 29">
          <a:extLst>
            <a:ext uri="{FF2B5EF4-FFF2-40B4-BE49-F238E27FC236}">
              <a16:creationId xmlns:a16="http://schemas.microsoft.com/office/drawing/2014/main" id="{00000000-0008-0000-0300-00004F010000}"/>
            </a:ext>
          </a:extLst>
        </xdr:cNvPr>
        <xdr:cNvSpPr>
          <a:spLocks noChangeArrowheads="1"/>
        </xdr:cNvSpPr>
      </xdr:nvSpPr>
      <xdr:spPr bwMode="auto">
        <a:xfrm>
          <a:off x="12344400" y="185478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1090</xdr:row>
      <xdr:rowOff>142875</xdr:rowOff>
    </xdr:from>
    <xdr:to>
      <xdr:col>47</xdr:col>
      <xdr:colOff>228600</xdr:colOff>
      <xdr:row>1090</xdr:row>
      <xdr:rowOff>142875</xdr:rowOff>
    </xdr:to>
    <xdr:sp macro="" textlink="">
      <xdr:nvSpPr>
        <xdr:cNvPr id="336" name="Rectangle 33">
          <a:extLst>
            <a:ext uri="{FF2B5EF4-FFF2-40B4-BE49-F238E27FC236}">
              <a16:creationId xmlns:a16="http://schemas.microsoft.com/office/drawing/2014/main" id="{00000000-0008-0000-0300-000050010000}"/>
            </a:ext>
          </a:extLst>
        </xdr:cNvPr>
        <xdr:cNvSpPr>
          <a:spLocks noChangeArrowheads="1"/>
        </xdr:cNvSpPr>
      </xdr:nvSpPr>
      <xdr:spPr bwMode="auto">
        <a:xfrm>
          <a:off x="12344400" y="185478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1090</xdr:row>
      <xdr:rowOff>142875</xdr:rowOff>
    </xdr:from>
    <xdr:to>
      <xdr:col>47</xdr:col>
      <xdr:colOff>228600</xdr:colOff>
      <xdr:row>1090</xdr:row>
      <xdr:rowOff>142875</xdr:rowOff>
    </xdr:to>
    <xdr:sp macro="" textlink="">
      <xdr:nvSpPr>
        <xdr:cNvPr id="337" name="Rectangle 37">
          <a:extLst>
            <a:ext uri="{FF2B5EF4-FFF2-40B4-BE49-F238E27FC236}">
              <a16:creationId xmlns:a16="http://schemas.microsoft.com/office/drawing/2014/main" id="{00000000-0008-0000-0300-000051010000}"/>
            </a:ext>
          </a:extLst>
        </xdr:cNvPr>
        <xdr:cNvSpPr>
          <a:spLocks noChangeArrowheads="1"/>
        </xdr:cNvSpPr>
      </xdr:nvSpPr>
      <xdr:spPr bwMode="auto">
        <a:xfrm>
          <a:off x="12344400" y="185478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1090</xdr:row>
      <xdr:rowOff>75353</xdr:rowOff>
    </xdr:from>
    <xdr:to>
      <xdr:col>37</xdr:col>
      <xdr:colOff>264442</xdr:colOff>
      <xdr:row>1090</xdr:row>
      <xdr:rowOff>75353</xdr:rowOff>
    </xdr:to>
    <xdr:sp macro="" textlink="">
      <xdr:nvSpPr>
        <xdr:cNvPr id="338" name="Rectangle 15">
          <a:extLst>
            <a:ext uri="{FF2B5EF4-FFF2-40B4-BE49-F238E27FC236}">
              <a16:creationId xmlns:a16="http://schemas.microsoft.com/office/drawing/2014/main" id="{00000000-0008-0000-0300-000052010000}"/>
            </a:ext>
          </a:extLst>
        </xdr:cNvPr>
        <xdr:cNvSpPr>
          <a:spLocks noChangeArrowheads="1"/>
        </xdr:cNvSpPr>
      </xdr:nvSpPr>
      <xdr:spPr bwMode="auto">
        <a:xfrm>
          <a:off x="9875167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1090</xdr:row>
      <xdr:rowOff>75353</xdr:rowOff>
    </xdr:from>
    <xdr:to>
      <xdr:col>37</xdr:col>
      <xdr:colOff>264442</xdr:colOff>
      <xdr:row>1090</xdr:row>
      <xdr:rowOff>75353</xdr:rowOff>
    </xdr:to>
    <xdr:sp macro="" textlink="">
      <xdr:nvSpPr>
        <xdr:cNvPr id="339" name="Rectangle 29">
          <a:extLst>
            <a:ext uri="{FF2B5EF4-FFF2-40B4-BE49-F238E27FC236}">
              <a16:creationId xmlns:a16="http://schemas.microsoft.com/office/drawing/2014/main" id="{00000000-0008-0000-0300-000053010000}"/>
            </a:ext>
          </a:extLst>
        </xdr:cNvPr>
        <xdr:cNvSpPr>
          <a:spLocks noChangeArrowheads="1"/>
        </xdr:cNvSpPr>
      </xdr:nvSpPr>
      <xdr:spPr bwMode="auto">
        <a:xfrm>
          <a:off x="9875167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1090</xdr:row>
      <xdr:rowOff>75353</xdr:rowOff>
    </xdr:from>
    <xdr:to>
      <xdr:col>37</xdr:col>
      <xdr:colOff>264442</xdr:colOff>
      <xdr:row>1090</xdr:row>
      <xdr:rowOff>75353</xdr:rowOff>
    </xdr:to>
    <xdr:sp macro="" textlink="">
      <xdr:nvSpPr>
        <xdr:cNvPr id="340" name="Rectangle 33">
          <a:extLst>
            <a:ext uri="{FF2B5EF4-FFF2-40B4-BE49-F238E27FC236}">
              <a16:creationId xmlns:a16="http://schemas.microsoft.com/office/drawing/2014/main" id="{00000000-0008-0000-0300-000054010000}"/>
            </a:ext>
          </a:extLst>
        </xdr:cNvPr>
        <xdr:cNvSpPr>
          <a:spLocks noChangeArrowheads="1"/>
        </xdr:cNvSpPr>
      </xdr:nvSpPr>
      <xdr:spPr bwMode="auto">
        <a:xfrm>
          <a:off x="9875167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1090</xdr:row>
      <xdr:rowOff>75353</xdr:rowOff>
    </xdr:from>
    <xdr:to>
      <xdr:col>37</xdr:col>
      <xdr:colOff>264442</xdr:colOff>
      <xdr:row>1090</xdr:row>
      <xdr:rowOff>75353</xdr:rowOff>
    </xdr:to>
    <xdr:sp macro="" textlink="">
      <xdr:nvSpPr>
        <xdr:cNvPr id="341" name="Rectangle 37">
          <a:extLst>
            <a:ext uri="{FF2B5EF4-FFF2-40B4-BE49-F238E27FC236}">
              <a16:creationId xmlns:a16="http://schemas.microsoft.com/office/drawing/2014/main" id="{00000000-0008-0000-0300-000055010000}"/>
            </a:ext>
          </a:extLst>
        </xdr:cNvPr>
        <xdr:cNvSpPr>
          <a:spLocks noChangeArrowheads="1"/>
        </xdr:cNvSpPr>
      </xdr:nvSpPr>
      <xdr:spPr bwMode="auto">
        <a:xfrm>
          <a:off x="9875167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1090</xdr:row>
      <xdr:rowOff>142875</xdr:rowOff>
    </xdr:from>
    <xdr:to>
      <xdr:col>44</xdr:col>
      <xdr:colOff>228600</xdr:colOff>
      <xdr:row>1090</xdr:row>
      <xdr:rowOff>142875</xdr:rowOff>
    </xdr:to>
    <xdr:sp macro="" textlink="">
      <xdr:nvSpPr>
        <xdr:cNvPr id="342" name="Rectangle 15">
          <a:extLst>
            <a:ext uri="{FF2B5EF4-FFF2-40B4-BE49-F238E27FC236}">
              <a16:creationId xmlns:a16="http://schemas.microsoft.com/office/drawing/2014/main" id="{00000000-0008-0000-0300-000056010000}"/>
            </a:ext>
          </a:extLst>
        </xdr:cNvPr>
        <xdr:cNvSpPr>
          <a:spLocks noChangeArrowheads="1"/>
        </xdr:cNvSpPr>
      </xdr:nvSpPr>
      <xdr:spPr bwMode="auto">
        <a:xfrm>
          <a:off x="11601450" y="185478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1090</xdr:row>
      <xdr:rowOff>142875</xdr:rowOff>
    </xdr:from>
    <xdr:to>
      <xdr:col>44</xdr:col>
      <xdr:colOff>228600</xdr:colOff>
      <xdr:row>1090</xdr:row>
      <xdr:rowOff>142875</xdr:rowOff>
    </xdr:to>
    <xdr:sp macro="" textlink="">
      <xdr:nvSpPr>
        <xdr:cNvPr id="343" name="Rectangle 29">
          <a:extLst>
            <a:ext uri="{FF2B5EF4-FFF2-40B4-BE49-F238E27FC236}">
              <a16:creationId xmlns:a16="http://schemas.microsoft.com/office/drawing/2014/main" id="{00000000-0008-0000-0300-000057010000}"/>
            </a:ext>
          </a:extLst>
        </xdr:cNvPr>
        <xdr:cNvSpPr>
          <a:spLocks noChangeArrowheads="1"/>
        </xdr:cNvSpPr>
      </xdr:nvSpPr>
      <xdr:spPr bwMode="auto">
        <a:xfrm>
          <a:off x="11601450" y="185478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1090</xdr:row>
      <xdr:rowOff>142875</xdr:rowOff>
    </xdr:from>
    <xdr:to>
      <xdr:col>44</xdr:col>
      <xdr:colOff>228600</xdr:colOff>
      <xdr:row>1090</xdr:row>
      <xdr:rowOff>142875</xdr:rowOff>
    </xdr:to>
    <xdr:sp macro="" textlink="">
      <xdr:nvSpPr>
        <xdr:cNvPr id="344" name="Rectangle 33">
          <a:extLst>
            <a:ext uri="{FF2B5EF4-FFF2-40B4-BE49-F238E27FC236}">
              <a16:creationId xmlns:a16="http://schemas.microsoft.com/office/drawing/2014/main" id="{00000000-0008-0000-0300-000058010000}"/>
            </a:ext>
          </a:extLst>
        </xdr:cNvPr>
        <xdr:cNvSpPr>
          <a:spLocks noChangeArrowheads="1"/>
        </xdr:cNvSpPr>
      </xdr:nvSpPr>
      <xdr:spPr bwMode="auto">
        <a:xfrm>
          <a:off x="11601450" y="185478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1090</xdr:row>
      <xdr:rowOff>142875</xdr:rowOff>
    </xdr:from>
    <xdr:to>
      <xdr:col>44</xdr:col>
      <xdr:colOff>228600</xdr:colOff>
      <xdr:row>1090</xdr:row>
      <xdr:rowOff>142875</xdr:rowOff>
    </xdr:to>
    <xdr:sp macro="" textlink="">
      <xdr:nvSpPr>
        <xdr:cNvPr id="345" name="Rectangle 37">
          <a:extLst>
            <a:ext uri="{FF2B5EF4-FFF2-40B4-BE49-F238E27FC236}">
              <a16:creationId xmlns:a16="http://schemas.microsoft.com/office/drawing/2014/main" id="{00000000-0008-0000-0300-000059010000}"/>
            </a:ext>
          </a:extLst>
        </xdr:cNvPr>
        <xdr:cNvSpPr>
          <a:spLocks noChangeArrowheads="1"/>
        </xdr:cNvSpPr>
      </xdr:nvSpPr>
      <xdr:spPr bwMode="auto">
        <a:xfrm>
          <a:off x="11601450" y="185478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1090</xdr:row>
      <xdr:rowOff>75353</xdr:rowOff>
    </xdr:from>
    <xdr:to>
      <xdr:col>37</xdr:col>
      <xdr:colOff>264442</xdr:colOff>
      <xdr:row>1090</xdr:row>
      <xdr:rowOff>75353</xdr:rowOff>
    </xdr:to>
    <xdr:sp macro="" textlink="">
      <xdr:nvSpPr>
        <xdr:cNvPr id="346" name="Rectangle 15">
          <a:extLst>
            <a:ext uri="{FF2B5EF4-FFF2-40B4-BE49-F238E27FC236}">
              <a16:creationId xmlns:a16="http://schemas.microsoft.com/office/drawing/2014/main" id="{00000000-0008-0000-0300-00005A010000}"/>
            </a:ext>
          </a:extLst>
        </xdr:cNvPr>
        <xdr:cNvSpPr>
          <a:spLocks noChangeArrowheads="1"/>
        </xdr:cNvSpPr>
      </xdr:nvSpPr>
      <xdr:spPr bwMode="auto">
        <a:xfrm>
          <a:off x="9875167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1090</xdr:row>
      <xdr:rowOff>75353</xdr:rowOff>
    </xdr:from>
    <xdr:to>
      <xdr:col>37</xdr:col>
      <xdr:colOff>264442</xdr:colOff>
      <xdr:row>1090</xdr:row>
      <xdr:rowOff>75353</xdr:rowOff>
    </xdr:to>
    <xdr:sp macro="" textlink="">
      <xdr:nvSpPr>
        <xdr:cNvPr id="347" name="Rectangle 29">
          <a:extLst>
            <a:ext uri="{FF2B5EF4-FFF2-40B4-BE49-F238E27FC236}">
              <a16:creationId xmlns:a16="http://schemas.microsoft.com/office/drawing/2014/main" id="{00000000-0008-0000-0300-00005B010000}"/>
            </a:ext>
          </a:extLst>
        </xdr:cNvPr>
        <xdr:cNvSpPr>
          <a:spLocks noChangeArrowheads="1"/>
        </xdr:cNvSpPr>
      </xdr:nvSpPr>
      <xdr:spPr bwMode="auto">
        <a:xfrm>
          <a:off x="9875167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1090</xdr:row>
      <xdr:rowOff>75353</xdr:rowOff>
    </xdr:from>
    <xdr:to>
      <xdr:col>37</xdr:col>
      <xdr:colOff>264442</xdr:colOff>
      <xdr:row>1090</xdr:row>
      <xdr:rowOff>75353</xdr:rowOff>
    </xdr:to>
    <xdr:sp macro="" textlink="">
      <xdr:nvSpPr>
        <xdr:cNvPr id="348" name="Rectangle 33">
          <a:extLst>
            <a:ext uri="{FF2B5EF4-FFF2-40B4-BE49-F238E27FC236}">
              <a16:creationId xmlns:a16="http://schemas.microsoft.com/office/drawing/2014/main" id="{00000000-0008-0000-0300-00005C010000}"/>
            </a:ext>
          </a:extLst>
        </xdr:cNvPr>
        <xdr:cNvSpPr>
          <a:spLocks noChangeArrowheads="1"/>
        </xdr:cNvSpPr>
      </xdr:nvSpPr>
      <xdr:spPr bwMode="auto">
        <a:xfrm>
          <a:off x="9875167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1090</xdr:row>
      <xdr:rowOff>75353</xdr:rowOff>
    </xdr:from>
    <xdr:to>
      <xdr:col>37</xdr:col>
      <xdr:colOff>264442</xdr:colOff>
      <xdr:row>1090</xdr:row>
      <xdr:rowOff>75353</xdr:rowOff>
    </xdr:to>
    <xdr:sp macro="" textlink="">
      <xdr:nvSpPr>
        <xdr:cNvPr id="349" name="Rectangle 37">
          <a:extLst>
            <a:ext uri="{FF2B5EF4-FFF2-40B4-BE49-F238E27FC236}">
              <a16:creationId xmlns:a16="http://schemas.microsoft.com/office/drawing/2014/main" id="{00000000-0008-0000-0300-00005D010000}"/>
            </a:ext>
          </a:extLst>
        </xdr:cNvPr>
        <xdr:cNvSpPr>
          <a:spLocks noChangeArrowheads="1"/>
        </xdr:cNvSpPr>
      </xdr:nvSpPr>
      <xdr:spPr bwMode="auto">
        <a:xfrm>
          <a:off x="9875167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1090</xdr:row>
      <xdr:rowOff>142875</xdr:rowOff>
    </xdr:from>
    <xdr:to>
      <xdr:col>44</xdr:col>
      <xdr:colOff>228600</xdr:colOff>
      <xdr:row>1090</xdr:row>
      <xdr:rowOff>142875</xdr:rowOff>
    </xdr:to>
    <xdr:sp macro="" textlink="">
      <xdr:nvSpPr>
        <xdr:cNvPr id="350" name="Rectangle 15">
          <a:extLst>
            <a:ext uri="{FF2B5EF4-FFF2-40B4-BE49-F238E27FC236}">
              <a16:creationId xmlns:a16="http://schemas.microsoft.com/office/drawing/2014/main" id="{00000000-0008-0000-0300-00005E010000}"/>
            </a:ext>
          </a:extLst>
        </xdr:cNvPr>
        <xdr:cNvSpPr>
          <a:spLocks noChangeArrowheads="1"/>
        </xdr:cNvSpPr>
      </xdr:nvSpPr>
      <xdr:spPr bwMode="auto">
        <a:xfrm>
          <a:off x="11601450" y="185478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1090</xdr:row>
      <xdr:rowOff>142875</xdr:rowOff>
    </xdr:from>
    <xdr:to>
      <xdr:col>44</xdr:col>
      <xdr:colOff>228600</xdr:colOff>
      <xdr:row>1090</xdr:row>
      <xdr:rowOff>142875</xdr:rowOff>
    </xdr:to>
    <xdr:sp macro="" textlink="">
      <xdr:nvSpPr>
        <xdr:cNvPr id="351" name="Rectangle 29">
          <a:extLst>
            <a:ext uri="{FF2B5EF4-FFF2-40B4-BE49-F238E27FC236}">
              <a16:creationId xmlns:a16="http://schemas.microsoft.com/office/drawing/2014/main" id="{00000000-0008-0000-0300-00005F010000}"/>
            </a:ext>
          </a:extLst>
        </xdr:cNvPr>
        <xdr:cNvSpPr>
          <a:spLocks noChangeArrowheads="1"/>
        </xdr:cNvSpPr>
      </xdr:nvSpPr>
      <xdr:spPr bwMode="auto">
        <a:xfrm>
          <a:off x="11601450" y="185478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1090</xdr:row>
      <xdr:rowOff>142875</xdr:rowOff>
    </xdr:from>
    <xdr:to>
      <xdr:col>44</xdr:col>
      <xdr:colOff>228600</xdr:colOff>
      <xdr:row>1090</xdr:row>
      <xdr:rowOff>142875</xdr:rowOff>
    </xdr:to>
    <xdr:sp macro="" textlink="">
      <xdr:nvSpPr>
        <xdr:cNvPr id="352" name="Rectangle 33">
          <a:extLst>
            <a:ext uri="{FF2B5EF4-FFF2-40B4-BE49-F238E27FC236}">
              <a16:creationId xmlns:a16="http://schemas.microsoft.com/office/drawing/2014/main" id="{00000000-0008-0000-0300-000060010000}"/>
            </a:ext>
          </a:extLst>
        </xdr:cNvPr>
        <xdr:cNvSpPr>
          <a:spLocks noChangeArrowheads="1"/>
        </xdr:cNvSpPr>
      </xdr:nvSpPr>
      <xdr:spPr bwMode="auto">
        <a:xfrm>
          <a:off x="11601450" y="185478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1090</xdr:row>
      <xdr:rowOff>142875</xdr:rowOff>
    </xdr:from>
    <xdr:to>
      <xdr:col>44</xdr:col>
      <xdr:colOff>228600</xdr:colOff>
      <xdr:row>1090</xdr:row>
      <xdr:rowOff>142875</xdr:rowOff>
    </xdr:to>
    <xdr:sp macro="" textlink="">
      <xdr:nvSpPr>
        <xdr:cNvPr id="353" name="Rectangle 37">
          <a:extLst>
            <a:ext uri="{FF2B5EF4-FFF2-40B4-BE49-F238E27FC236}">
              <a16:creationId xmlns:a16="http://schemas.microsoft.com/office/drawing/2014/main" id="{00000000-0008-0000-0300-000061010000}"/>
            </a:ext>
          </a:extLst>
        </xdr:cNvPr>
        <xdr:cNvSpPr>
          <a:spLocks noChangeArrowheads="1"/>
        </xdr:cNvSpPr>
      </xdr:nvSpPr>
      <xdr:spPr bwMode="auto">
        <a:xfrm>
          <a:off x="11601450" y="185478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1093</xdr:row>
      <xdr:rowOff>75353</xdr:rowOff>
    </xdr:from>
    <xdr:to>
      <xdr:col>44</xdr:col>
      <xdr:colOff>264442</xdr:colOff>
      <xdr:row>1093</xdr:row>
      <xdr:rowOff>75353</xdr:rowOff>
    </xdr:to>
    <xdr:sp macro="" textlink="">
      <xdr:nvSpPr>
        <xdr:cNvPr id="354" name="Rectangle 15">
          <a:extLst>
            <a:ext uri="{FF2B5EF4-FFF2-40B4-BE49-F238E27FC236}">
              <a16:creationId xmlns:a16="http://schemas.microsoft.com/office/drawing/2014/main" id="{00000000-0008-0000-0300-000062010000}"/>
            </a:ext>
          </a:extLst>
        </xdr:cNvPr>
        <xdr:cNvSpPr>
          <a:spLocks noChangeArrowheads="1"/>
        </xdr:cNvSpPr>
      </xdr:nvSpPr>
      <xdr:spPr bwMode="auto">
        <a:xfrm>
          <a:off x="11618242" y="185984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1093</xdr:row>
      <xdr:rowOff>75353</xdr:rowOff>
    </xdr:from>
    <xdr:to>
      <xdr:col>44</xdr:col>
      <xdr:colOff>264442</xdr:colOff>
      <xdr:row>1093</xdr:row>
      <xdr:rowOff>75353</xdr:rowOff>
    </xdr:to>
    <xdr:sp macro="" textlink="">
      <xdr:nvSpPr>
        <xdr:cNvPr id="355" name="Rectangle 29">
          <a:extLst>
            <a:ext uri="{FF2B5EF4-FFF2-40B4-BE49-F238E27FC236}">
              <a16:creationId xmlns:a16="http://schemas.microsoft.com/office/drawing/2014/main" id="{00000000-0008-0000-0300-000063010000}"/>
            </a:ext>
          </a:extLst>
        </xdr:cNvPr>
        <xdr:cNvSpPr>
          <a:spLocks noChangeArrowheads="1"/>
        </xdr:cNvSpPr>
      </xdr:nvSpPr>
      <xdr:spPr bwMode="auto">
        <a:xfrm>
          <a:off x="11618242" y="185984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1093</xdr:row>
      <xdr:rowOff>75353</xdr:rowOff>
    </xdr:from>
    <xdr:to>
      <xdr:col>44</xdr:col>
      <xdr:colOff>264442</xdr:colOff>
      <xdr:row>1093</xdr:row>
      <xdr:rowOff>75353</xdr:rowOff>
    </xdr:to>
    <xdr:sp macro="" textlink="">
      <xdr:nvSpPr>
        <xdr:cNvPr id="356" name="Rectangle 33">
          <a:extLst>
            <a:ext uri="{FF2B5EF4-FFF2-40B4-BE49-F238E27FC236}">
              <a16:creationId xmlns:a16="http://schemas.microsoft.com/office/drawing/2014/main" id="{00000000-0008-0000-0300-000064010000}"/>
            </a:ext>
          </a:extLst>
        </xdr:cNvPr>
        <xdr:cNvSpPr>
          <a:spLocks noChangeArrowheads="1"/>
        </xdr:cNvSpPr>
      </xdr:nvSpPr>
      <xdr:spPr bwMode="auto">
        <a:xfrm>
          <a:off x="11618242" y="185984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1093</xdr:row>
      <xdr:rowOff>75353</xdr:rowOff>
    </xdr:from>
    <xdr:to>
      <xdr:col>44</xdr:col>
      <xdr:colOff>264442</xdr:colOff>
      <xdr:row>1093</xdr:row>
      <xdr:rowOff>75353</xdr:rowOff>
    </xdr:to>
    <xdr:sp macro="" textlink="">
      <xdr:nvSpPr>
        <xdr:cNvPr id="357" name="Rectangle 37">
          <a:extLst>
            <a:ext uri="{FF2B5EF4-FFF2-40B4-BE49-F238E27FC236}">
              <a16:creationId xmlns:a16="http://schemas.microsoft.com/office/drawing/2014/main" id="{00000000-0008-0000-0300-000065010000}"/>
            </a:ext>
          </a:extLst>
        </xdr:cNvPr>
        <xdr:cNvSpPr>
          <a:spLocks noChangeArrowheads="1"/>
        </xdr:cNvSpPr>
      </xdr:nvSpPr>
      <xdr:spPr bwMode="auto">
        <a:xfrm>
          <a:off x="11618242" y="185984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1090</xdr:row>
      <xdr:rowOff>75353</xdr:rowOff>
    </xdr:from>
    <xdr:to>
      <xdr:col>38</xdr:col>
      <xdr:colOff>264442</xdr:colOff>
      <xdr:row>1090</xdr:row>
      <xdr:rowOff>75353</xdr:rowOff>
    </xdr:to>
    <xdr:sp macro="" textlink="">
      <xdr:nvSpPr>
        <xdr:cNvPr id="358" name="Rectangle 15">
          <a:extLst>
            <a:ext uri="{FF2B5EF4-FFF2-40B4-BE49-F238E27FC236}">
              <a16:creationId xmlns:a16="http://schemas.microsoft.com/office/drawing/2014/main" id="{00000000-0008-0000-0300-000066010000}"/>
            </a:ext>
          </a:extLst>
        </xdr:cNvPr>
        <xdr:cNvSpPr>
          <a:spLocks noChangeArrowheads="1"/>
        </xdr:cNvSpPr>
      </xdr:nvSpPr>
      <xdr:spPr bwMode="auto">
        <a:xfrm>
          <a:off x="1013234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1090</xdr:row>
      <xdr:rowOff>75353</xdr:rowOff>
    </xdr:from>
    <xdr:to>
      <xdr:col>38</xdr:col>
      <xdr:colOff>264442</xdr:colOff>
      <xdr:row>1090</xdr:row>
      <xdr:rowOff>75353</xdr:rowOff>
    </xdr:to>
    <xdr:sp macro="" textlink="">
      <xdr:nvSpPr>
        <xdr:cNvPr id="359" name="Rectangle 29">
          <a:extLst>
            <a:ext uri="{FF2B5EF4-FFF2-40B4-BE49-F238E27FC236}">
              <a16:creationId xmlns:a16="http://schemas.microsoft.com/office/drawing/2014/main" id="{00000000-0008-0000-0300-000067010000}"/>
            </a:ext>
          </a:extLst>
        </xdr:cNvPr>
        <xdr:cNvSpPr>
          <a:spLocks noChangeArrowheads="1"/>
        </xdr:cNvSpPr>
      </xdr:nvSpPr>
      <xdr:spPr bwMode="auto">
        <a:xfrm>
          <a:off x="1013234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1090</xdr:row>
      <xdr:rowOff>75353</xdr:rowOff>
    </xdr:from>
    <xdr:to>
      <xdr:col>38</xdr:col>
      <xdr:colOff>264442</xdr:colOff>
      <xdr:row>1090</xdr:row>
      <xdr:rowOff>75353</xdr:rowOff>
    </xdr:to>
    <xdr:sp macro="" textlink="">
      <xdr:nvSpPr>
        <xdr:cNvPr id="360" name="Rectangle 33">
          <a:extLst>
            <a:ext uri="{FF2B5EF4-FFF2-40B4-BE49-F238E27FC236}">
              <a16:creationId xmlns:a16="http://schemas.microsoft.com/office/drawing/2014/main" id="{00000000-0008-0000-0300-000068010000}"/>
            </a:ext>
          </a:extLst>
        </xdr:cNvPr>
        <xdr:cNvSpPr>
          <a:spLocks noChangeArrowheads="1"/>
        </xdr:cNvSpPr>
      </xdr:nvSpPr>
      <xdr:spPr bwMode="auto">
        <a:xfrm>
          <a:off x="1013234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1090</xdr:row>
      <xdr:rowOff>75353</xdr:rowOff>
    </xdr:from>
    <xdr:to>
      <xdr:col>38</xdr:col>
      <xdr:colOff>264442</xdr:colOff>
      <xdr:row>1090</xdr:row>
      <xdr:rowOff>75353</xdr:rowOff>
    </xdr:to>
    <xdr:sp macro="" textlink="">
      <xdr:nvSpPr>
        <xdr:cNvPr id="361" name="Rectangle 37">
          <a:extLst>
            <a:ext uri="{FF2B5EF4-FFF2-40B4-BE49-F238E27FC236}">
              <a16:creationId xmlns:a16="http://schemas.microsoft.com/office/drawing/2014/main" id="{00000000-0008-0000-0300-000069010000}"/>
            </a:ext>
          </a:extLst>
        </xdr:cNvPr>
        <xdr:cNvSpPr>
          <a:spLocks noChangeArrowheads="1"/>
        </xdr:cNvSpPr>
      </xdr:nvSpPr>
      <xdr:spPr bwMode="auto">
        <a:xfrm>
          <a:off x="1013234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1090</xdr:row>
      <xdr:rowOff>75353</xdr:rowOff>
    </xdr:from>
    <xdr:to>
      <xdr:col>38</xdr:col>
      <xdr:colOff>264442</xdr:colOff>
      <xdr:row>1090</xdr:row>
      <xdr:rowOff>75353</xdr:rowOff>
    </xdr:to>
    <xdr:sp macro="" textlink="">
      <xdr:nvSpPr>
        <xdr:cNvPr id="362" name="Rectangle 15">
          <a:extLst>
            <a:ext uri="{FF2B5EF4-FFF2-40B4-BE49-F238E27FC236}">
              <a16:creationId xmlns:a16="http://schemas.microsoft.com/office/drawing/2014/main" id="{00000000-0008-0000-0300-00006A010000}"/>
            </a:ext>
          </a:extLst>
        </xdr:cNvPr>
        <xdr:cNvSpPr>
          <a:spLocks noChangeArrowheads="1"/>
        </xdr:cNvSpPr>
      </xdr:nvSpPr>
      <xdr:spPr bwMode="auto">
        <a:xfrm>
          <a:off x="1013234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1090</xdr:row>
      <xdr:rowOff>75353</xdr:rowOff>
    </xdr:from>
    <xdr:to>
      <xdr:col>38</xdr:col>
      <xdr:colOff>264442</xdr:colOff>
      <xdr:row>1090</xdr:row>
      <xdr:rowOff>75353</xdr:rowOff>
    </xdr:to>
    <xdr:sp macro="" textlink="">
      <xdr:nvSpPr>
        <xdr:cNvPr id="363" name="Rectangle 29">
          <a:extLst>
            <a:ext uri="{FF2B5EF4-FFF2-40B4-BE49-F238E27FC236}">
              <a16:creationId xmlns:a16="http://schemas.microsoft.com/office/drawing/2014/main" id="{00000000-0008-0000-0300-00006B010000}"/>
            </a:ext>
          </a:extLst>
        </xdr:cNvPr>
        <xdr:cNvSpPr>
          <a:spLocks noChangeArrowheads="1"/>
        </xdr:cNvSpPr>
      </xdr:nvSpPr>
      <xdr:spPr bwMode="auto">
        <a:xfrm>
          <a:off x="1013234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1090</xdr:row>
      <xdr:rowOff>75353</xdr:rowOff>
    </xdr:from>
    <xdr:to>
      <xdr:col>38</xdr:col>
      <xdr:colOff>264442</xdr:colOff>
      <xdr:row>1090</xdr:row>
      <xdr:rowOff>75353</xdr:rowOff>
    </xdr:to>
    <xdr:sp macro="" textlink="">
      <xdr:nvSpPr>
        <xdr:cNvPr id="364" name="Rectangle 33">
          <a:extLst>
            <a:ext uri="{FF2B5EF4-FFF2-40B4-BE49-F238E27FC236}">
              <a16:creationId xmlns:a16="http://schemas.microsoft.com/office/drawing/2014/main" id="{00000000-0008-0000-0300-00006C010000}"/>
            </a:ext>
          </a:extLst>
        </xdr:cNvPr>
        <xdr:cNvSpPr>
          <a:spLocks noChangeArrowheads="1"/>
        </xdr:cNvSpPr>
      </xdr:nvSpPr>
      <xdr:spPr bwMode="auto">
        <a:xfrm>
          <a:off x="1013234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1090</xdr:row>
      <xdr:rowOff>75353</xdr:rowOff>
    </xdr:from>
    <xdr:to>
      <xdr:col>38</xdr:col>
      <xdr:colOff>264442</xdr:colOff>
      <xdr:row>1090</xdr:row>
      <xdr:rowOff>75353</xdr:rowOff>
    </xdr:to>
    <xdr:sp macro="" textlink="">
      <xdr:nvSpPr>
        <xdr:cNvPr id="365" name="Rectangle 37">
          <a:extLst>
            <a:ext uri="{FF2B5EF4-FFF2-40B4-BE49-F238E27FC236}">
              <a16:creationId xmlns:a16="http://schemas.microsoft.com/office/drawing/2014/main" id="{00000000-0008-0000-0300-00006D010000}"/>
            </a:ext>
          </a:extLst>
        </xdr:cNvPr>
        <xdr:cNvSpPr>
          <a:spLocks noChangeArrowheads="1"/>
        </xdr:cNvSpPr>
      </xdr:nvSpPr>
      <xdr:spPr bwMode="auto">
        <a:xfrm>
          <a:off x="1013234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1090</xdr:row>
      <xdr:rowOff>75353</xdr:rowOff>
    </xdr:from>
    <xdr:to>
      <xdr:col>38</xdr:col>
      <xdr:colOff>264442</xdr:colOff>
      <xdr:row>1090</xdr:row>
      <xdr:rowOff>75353</xdr:rowOff>
    </xdr:to>
    <xdr:sp macro="" textlink="">
      <xdr:nvSpPr>
        <xdr:cNvPr id="366" name="Rectangle 15">
          <a:extLst>
            <a:ext uri="{FF2B5EF4-FFF2-40B4-BE49-F238E27FC236}">
              <a16:creationId xmlns:a16="http://schemas.microsoft.com/office/drawing/2014/main" id="{00000000-0008-0000-0300-00006E010000}"/>
            </a:ext>
          </a:extLst>
        </xdr:cNvPr>
        <xdr:cNvSpPr>
          <a:spLocks noChangeArrowheads="1"/>
        </xdr:cNvSpPr>
      </xdr:nvSpPr>
      <xdr:spPr bwMode="auto">
        <a:xfrm>
          <a:off x="1013234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1090</xdr:row>
      <xdr:rowOff>75353</xdr:rowOff>
    </xdr:from>
    <xdr:to>
      <xdr:col>38</xdr:col>
      <xdr:colOff>264442</xdr:colOff>
      <xdr:row>1090</xdr:row>
      <xdr:rowOff>75353</xdr:rowOff>
    </xdr:to>
    <xdr:sp macro="" textlink="">
      <xdr:nvSpPr>
        <xdr:cNvPr id="367" name="Rectangle 29">
          <a:extLst>
            <a:ext uri="{FF2B5EF4-FFF2-40B4-BE49-F238E27FC236}">
              <a16:creationId xmlns:a16="http://schemas.microsoft.com/office/drawing/2014/main" id="{00000000-0008-0000-0300-00006F010000}"/>
            </a:ext>
          </a:extLst>
        </xdr:cNvPr>
        <xdr:cNvSpPr>
          <a:spLocks noChangeArrowheads="1"/>
        </xdr:cNvSpPr>
      </xdr:nvSpPr>
      <xdr:spPr bwMode="auto">
        <a:xfrm>
          <a:off x="1013234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1090</xdr:row>
      <xdr:rowOff>75353</xdr:rowOff>
    </xdr:from>
    <xdr:to>
      <xdr:col>38</xdr:col>
      <xdr:colOff>264442</xdr:colOff>
      <xdr:row>1090</xdr:row>
      <xdr:rowOff>75353</xdr:rowOff>
    </xdr:to>
    <xdr:sp macro="" textlink="">
      <xdr:nvSpPr>
        <xdr:cNvPr id="368" name="Rectangle 33">
          <a:extLst>
            <a:ext uri="{FF2B5EF4-FFF2-40B4-BE49-F238E27FC236}">
              <a16:creationId xmlns:a16="http://schemas.microsoft.com/office/drawing/2014/main" id="{00000000-0008-0000-0300-000070010000}"/>
            </a:ext>
          </a:extLst>
        </xdr:cNvPr>
        <xdr:cNvSpPr>
          <a:spLocks noChangeArrowheads="1"/>
        </xdr:cNvSpPr>
      </xdr:nvSpPr>
      <xdr:spPr bwMode="auto">
        <a:xfrm>
          <a:off x="1013234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1090</xdr:row>
      <xdr:rowOff>75353</xdr:rowOff>
    </xdr:from>
    <xdr:to>
      <xdr:col>38</xdr:col>
      <xdr:colOff>264442</xdr:colOff>
      <xdr:row>1090</xdr:row>
      <xdr:rowOff>75353</xdr:rowOff>
    </xdr:to>
    <xdr:sp macro="" textlink="">
      <xdr:nvSpPr>
        <xdr:cNvPr id="369" name="Rectangle 37">
          <a:extLst>
            <a:ext uri="{FF2B5EF4-FFF2-40B4-BE49-F238E27FC236}">
              <a16:creationId xmlns:a16="http://schemas.microsoft.com/office/drawing/2014/main" id="{00000000-0008-0000-0300-000071010000}"/>
            </a:ext>
          </a:extLst>
        </xdr:cNvPr>
        <xdr:cNvSpPr>
          <a:spLocks noChangeArrowheads="1"/>
        </xdr:cNvSpPr>
      </xdr:nvSpPr>
      <xdr:spPr bwMode="auto">
        <a:xfrm>
          <a:off x="10132342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1090</xdr:row>
      <xdr:rowOff>75353</xdr:rowOff>
    </xdr:from>
    <xdr:to>
      <xdr:col>37</xdr:col>
      <xdr:colOff>264442</xdr:colOff>
      <xdr:row>1090</xdr:row>
      <xdr:rowOff>75353</xdr:rowOff>
    </xdr:to>
    <xdr:sp macro="" textlink="">
      <xdr:nvSpPr>
        <xdr:cNvPr id="370" name="Rectangle 15">
          <a:extLst>
            <a:ext uri="{FF2B5EF4-FFF2-40B4-BE49-F238E27FC236}">
              <a16:creationId xmlns:a16="http://schemas.microsoft.com/office/drawing/2014/main" id="{00000000-0008-0000-0300-000072010000}"/>
            </a:ext>
          </a:extLst>
        </xdr:cNvPr>
        <xdr:cNvSpPr>
          <a:spLocks noChangeArrowheads="1"/>
        </xdr:cNvSpPr>
      </xdr:nvSpPr>
      <xdr:spPr bwMode="auto">
        <a:xfrm>
          <a:off x="9875167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1090</xdr:row>
      <xdr:rowOff>75353</xdr:rowOff>
    </xdr:from>
    <xdr:to>
      <xdr:col>37</xdr:col>
      <xdr:colOff>264442</xdr:colOff>
      <xdr:row>1090</xdr:row>
      <xdr:rowOff>75353</xdr:rowOff>
    </xdr:to>
    <xdr:sp macro="" textlink="">
      <xdr:nvSpPr>
        <xdr:cNvPr id="371" name="Rectangle 29">
          <a:extLst>
            <a:ext uri="{FF2B5EF4-FFF2-40B4-BE49-F238E27FC236}">
              <a16:creationId xmlns:a16="http://schemas.microsoft.com/office/drawing/2014/main" id="{00000000-0008-0000-0300-000073010000}"/>
            </a:ext>
          </a:extLst>
        </xdr:cNvPr>
        <xdr:cNvSpPr>
          <a:spLocks noChangeArrowheads="1"/>
        </xdr:cNvSpPr>
      </xdr:nvSpPr>
      <xdr:spPr bwMode="auto">
        <a:xfrm>
          <a:off x="9875167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1090</xdr:row>
      <xdr:rowOff>75353</xdr:rowOff>
    </xdr:from>
    <xdr:to>
      <xdr:col>37</xdr:col>
      <xdr:colOff>264442</xdr:colOff>
      <xdr:row>1090</xdr:row>
      <xdr:rowOff>75353</xdr:rowOff>
    </xdr:to>
    <xdr:sp macro="" textlink="">
      <xdr:nvSpPr>
        <xdr:cNvPr id="372" name="Rectangle 33">
          <a:extLst>
            <a:ext uri="{FF2B5EF4-FFF2-40B4-BE49-F238E27FC236}">
              <a16:creationId xmlns:a16="http://schemas.microsoft.com/office/drawing/2014/main" id="{00000000-0008-0000-0300-000074010000}"/>
            </a:ext>
          </a:extLst>
        </xdr:cNvPr>
        <xdr:cNvSpPr>
          <a:spLocks noChangeArrowheads="1"/>
        </xdr:cNvSpPr>
      </xdr:nvSpPr>
      <xdr:spPr bwMode="auto">
        <a:xfrm>
          <a:off x="9875167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1090</xdr:row>
      <xdr:rowOff>75353</xdr:rowOff>
    </xdr:from>
    <xdr:to>
      <xdr:col>37</xdr:col>
      <xdr:colOff>264442</xdr:colOff>
      <xdr:row>1090</xdr:row>
      <xdr:rowOff>75353</xdr:rowOff>
    </xdr:to>
    <xdr:sp macro="" textlink="">
      <xdr:nvSpPr>
        <xdr:cNvPr id="373" name="Rectangle 37">
          <a:extLst>
            <a:ext uri="{FF2B5EF4-FFF2-40B4-BE49-F238E27FC236}">
              <a16:creationId xmlns:a16="http://schemas.microsoft.com/office/drawing/2014/main" id="{00000000-0008-0000-0300-000075010000}"/>
            </a:ext>
          </a:extLst>
        </xdr:cNvPr>
        <xdr:cNvSpPr>
          <a:spLocks noChangeArrowheads="1"/>
        </xdr:cNvSpPr>
      </xdr:nvSpPr>
      <xdr:spPr bwMode="auto">
        <a:xfrm>
          <a:off x="9875167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1090</xdr:row>
      <xdr:rowOff>142875</xdr:rowOff>
    </xdr:from>
    <xdr:to>
      <xdr:col>44</xdr:col>
      <xdr:colOff>228600</xdr:colOff>
      <xdr:row>1090</xdr:row>
      <xdr:rowOff>142875</xdr:rowOff>
    </xdr:to>
    <xdr:sp macro="" textlink="">
      <xdr:nvSpPr>
        <xdr:cNvPr id="374" name="Rectangle 15">
          <a:extLst>
            <a:ext uri="{FF2B5EF4-FFF2-40B4-BE49-F238E27FC236}">
              <a16:creationId xmlns:a16="http://schemas.microsoft.com/office/drawing/2014/main" id="{00000000-0008-0000-0300-000076010000}"/>
            </a:ext>
          </a:extLst>
        </xdr:cNvPr>
        <xdr:cNvSpPr>
          <a:spLocks noChangeArrowheads="1"/>
        </xdr:cNvSpPr>
      </xdr:nvSpPr>
      <xdr:spPr bwMode="auto">
        <a:xfrm>
          <a:off x="11601450" y="185478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1090</xdr:row>
      <xdr:rowOff>142875</xdr:rowOff>
    </xdr:from>
    <xdr:to>
      <xdr:col>44</xdr:col>
      <xdr:colOff>228600</xdr:colOff>
      <xdr:row>1090</xdr:row>
      <xdr:rowOff>142875</xdr:rowOff>
    </xdr:to>
    <xdr:sp macro="" textlink="">
      <xdr:nvSpPr>
        <xdr:cNvPr id="375" name="Rectangle 29">
          <a:extLst>
            <a:ext uri="{FF2B5EF4-FFF2-40B4-BE49-F238E27FC236}">
              <a16:creationId xmlns:a16="http://schemas.microsoft.com/office/drawing/2014/main" id="{00000000-0008-0000-0300-000077010000}"/>
            </a:ext>
          </a:extLst>
        </xdr:cNvPr>
        <xdr:cNvSpPr>
          <a:spLocks noChangeArrowheads="1"/>
        </xdr:cNvSpPr>
      </xdr:nvSpPr>
      <xdr:spPr bwMode="auto">
        <a:xfrm>
          <a:off x="11601450" y="185478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1090</xdr:row>
      <xdr:rowOff>142875</xdr:rowOff>
    </xdr:from>
    <xdr:to>
      <xdr:col>44</xdr:col>
      <xdr:colOff>228600</xdr:colOff>
      <xdr:row>1090</xdr:row>
      <xdr:rowOff>142875</xdr:rowOff>
    </xdr:to>
    <xdr:sp macro="" textlink="">
      <xdr:nvSpPr>
        <xdr:cNvPr id="376" name="Rectangle 33">
          <a:extLst>
            <a:ext uri="{FF2B5EF4-FFF2-40B4-BE49-F238E27FC236}">
              <a16:creationId xmlns:a16="http://schemas.microsoft.com/office/drawing/2014/main" id="{00000000-0008-0000-0300-000078010000}"/>
            </a:ext>
          </a:extLst>
        </xdr:cNvPr>
        <xdr:cNvSpPr>
          <a:spLocks noChangeArrowheads="1"/>
        </xdr:cNvSpPr>
      </xdr:nvSpPr>
      <xdr:spPr bwMode="auto">
        <a:xfrm>
          <a:off x="11601450" y="185478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1090</xdr:row>
      <xdr:rowOff>142875</xdr:rowOff>
    </xdr:from>
    <xdr:to>
      <xdr:col>44</xdr:col>
      <xdr:colOff>228600</xdr:colOff>
      <xdr:row>1090</xdr:row>
      <xdr:rowOff>142875</xdr:rowOff>
    </xdr:to>
    <xdr:sp macro="" textlink="">
      <xdr:nvSpPr>
        <xdr:cNvPr id="377" name="Rectangle 37">
          <a:extLst>
            <a:ext uri="{FF2B5EF4-FFF2-40B4-BE49-F238E27FC236}">
              <a16:creationId xmlns:a16="http://schemas.microsoft.com/office/drawing/2014/main" id="{00000000-0008-0000-0300-000079010000}"/>
            </a:ext>
          </a:extLst>
        </xdr:cNvPr>
        <xdr:cNvSpPr>
          <a:spLocks noChangeArrowheads="1"/>
        </xdr:cNvSpPr>
      </xdr:nvSpPr>
      <xdr:spPr bwMode="auto">
        <a:xfrm>
          <a:off x="11601450" y="185478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1090</xdr:row>
      <xdr:rowOff>75353</xdr:rowOff>
    </xdr:from>
    <xdr:to>
      <xdr:col>37</xdr:col>
      <xdr:colOff>264442</xdr:colOff>
      <xdr:row>1090</xdr:row>
      <xdr:rowOff>75353</xdr:rowOff>
    </xdr:to>
    <xdr:sp macro="" textlink="">
      <xdr:nvSpPr>
        <xdr:cNvPr id="378" name="Rectangle 15">
          <a:extLst>
            <a:ext uri="{FF2B5EF4-FFF2-40B4-BE49-F238E27FC236}">
              <a16:creationId xmlns:a16="http://schemas.microsoft.com/office/drawing/2014/main" id="{00000000-0008-0000-0300-00007A010000}"/>
            </a:ext>
          </a:extLst>
        </xdr:cNvPr>
        <xdr:cNvSpPr>
          <a:spLocks noChangeArrowheads="1"/>
        </xdr:cNvSpPr>
      </xdr:nvSpPr>
      <xdr:spPr bwMode="auto">
        <a:xfrm>
          <a:off x="9875167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1090</xdr:row>
      <xdr:rowOff>75353</xdr:rowOff>
    </xdr:from>
    <xdr:to>
      <xdr:col>37</xdr:col>
      <xdr:colOff>264442</xdr:colOff>
      <xdr:row>1090</xdr:row>
      <xdr:rowOff>75353</xdr:rowOff>
    </xdr:to>
    <xdr:sp macro="" textlink="">
      <xdr:nvSpPr>
        <xdr:cNvPr id="379" name="Rectangle 29">
          <a:extLst>
            <a:ext uri="{FF2B5EF4-FFF2-40B4-BE49-F238E27FC236}">
              <a16:creationId xmlns:a16="http://schemas.microsoft.com/office/drawing/2014/main" id="{00000000-0008-0000-0300-00007B010000}"/>
            </a:ext>
          </a:extLst>
        </xdr:cNvPr>
        <xdr:cNvSpPr>
          <a:spLocks noChangeArrowheads="1"/>
        </xdr:cNvSpPr>
      </xdr:nvSpPr>
      <xdr:spPr bwMode="auto">
        <a:xfrm>
          <a:off x="9875167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1090</xdr:row>
      <xdr:rowOff>75353</xdr:rowOff>
    </xdr:from>
    <xdr:to>
      <xdr:col>37</xdr:col>
      <xdr:colOff>264442</xdr:colOff>
      <xdr:row>1090</xdr:row>
      <xdr:rowOff>75353</xdr:rowOff>
    </xdr:to>
    <xdr:sp macro="" textlink="">
      <xdr:nvSpPr>
        <xdr:cNvPr id="380" name="Rectangle 33">
          <a:extLst>
            <a:ext uri="{FF2B5EF4-FFF2-40B4-BE49-F238E27FC236}">
              <a16:creationId xmlns:a16="http://schemas.microsoft.com/office/drawing/2014/main" id="{00000000-0008-0000-0300-00007C010000}"/>
            </a:ext>
          </a:extLst>
        </xdr:cNvPr>
        <xdr:cNvSpPr>
          <a:spLocks noChangeArrowheads="1"/>
        </xdr:cNvSpPr>
      </xdr:nvSpPr>
      <xdr:spPr bwMode="auto">
        <a:xfrm>
          <a:off x="9875167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1090</xdr:row>
      <xdr:rowOff>75353</xdr:rowOff>
    </xdr:from>
    <xdr:to>
      <xdr:col>37</xdr:col>
      <xdr:colOff>264442</xdr:colOff>
      <xdr:row>1090</xdr:row>
      <xdr:rowOff>75353</xdr:rowOff>
    </xdr:to>
    <xdr:sp macro="" textlink="">
      <xdr:nvSpPr>
        <xdr:cNvPr id="381" name="Rectangle 37">
          <a:extLst>
            <a:ext uri="{FF2B5EF4-FFF2-40B4-BE49-F238E27FC236}">
              <a16:creationId xmlns:a16="http://schemas.microsoft.com/office/drawing/2014/main" id="{00000000-0008-0000-0300-00007D010000}"/>
            </a:ext>
          </a:extLst>
        </xdr:cNvPr>
        <xdr:cNvSpPr>
          <a:spLocks noChangeArrowheads="1"/>
        </xdr:cNvSpPr>
      </xdr:nvSpPr>
      <xdr:spPr bwMode="auto">
        <a:xfrm>
          <a:off x="9875167" y="185412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1090</xdr:row>
      <xdr:rowOff>142875</xdr:rowOff>
    </xdr:from>
    <xdr:to>
      <xdr:col>44</xdr:col>
      <xdr:colOff>228600</xdr:colOff>
      <xdr:row>1090</xdr:row>
      <xdr:rowOff>142875</xdr:rowOff>
    </xdr:to>
    <xdr:sp macro="" textlink="">
      <xdr:nvSpPr>
        <xdr:cNvPr id="382" name="Rectangle 15">
          <a:extLst>
            <a:ext uri="{FF2B5EF4-FFF2-40B4-BE49-F238E27FC236}">
              <a16:creationId xmlns:a16="http://schemas.microsoft.com/office/drawing/2014/main" id="{00000000-0008-0000-0300-00007E010000}"/>
            </a:ext>
          </a:extLst>
        </xdr:cNvPr>
        <xdr:cNvSpPr>
          <a:spLocks noChangeArrowheads="1"/>
        </xdr:cNvSpPr>
      </xdr:nvSpPr>
      <xdr:spPr bwMode="auto">
        <a:xfrm>
          <a:off x="11601450" y="185478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1090</xdr:row>
      <xdr:rowOff>142875</xdr:rowOff>
    </xdr:from>
    <xdr:to>
      <xdr:col>44</xdr:col>
      <xdr:colOff>228600</xdr:colOff>
      <xdr:row>1090</xdr:row>
      <xdr:rowOff>142875</xdr:rowOff>
    </xdr:to>
    <xdr:sp macro="" textlink="">
      <xdr:nvSpPr>
        <xdr:cNvPr id="383" name="Rectangle 29">
          <a:extLst>
            <a:ext uri="{FF2B5EF4-FFF2-40B4-BE49-F238E27FC236}">
              <a16:creationId xmlns:a16="http://schemas.microsoft.com/office/drawing/2014/main" id="{00000000-0008-0000-0300-00007F010000}"/>
            </a:ext>
          </a:extLst>
        </xdr:cNvPr>
        <xdr:cNvSpPr>
          <a:spLocks noChangeArrowheads="1"/>
        </xdr:cNvSpPr>
      </xdr:nvSpPr>
      <xdr:spPr bwMode="auto">
        <a:xfrm>
          <a:off x="11601450" y="185478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1090</xdr:row>
      <xdr:rowOff>142875</xdr:rowOff>
    </xdr:from>
    <xdr:to>
      <xdr:col>44</xdr:col>
      <xdr:colOff>228600</xdr:colOff>
      <xdr:row>1090</xdr:row>
      <xdr:rowOff>142875</xdr:rowOff>
    </xdr:to>
    <xdr:sp macro="" textlink="">
      <xdr:nvSpPr>
        <xdr:cNvPr id="384" name="Rectangle 33">
          <a:extLst>
            <a:ext uri="{FF2B5EF4-FFF2-40B4-BE49-F238E27FC236}">
              <a16:creationId xmlns:a16="http://schemas.microsoft.com/office/drawing/2014/main" id="{00000000-0008-0000-0300-000080010000}"/>
            </a:ext>
          </a:extLst>
        </xdr:cNvPr>
        <xdr:cNvSpPr>
          <a:spLocks noChangeArrowheads="1"/>
        </xdr:cNvSpPr>
      </xdr:nvSpPr>
      <xdr:spPr bwMode="auto">
        <a:xfrm>
          <a:off x="11601450" y="185478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1090</xdr:row>
      <xdr:rowOff>142875</xdr:rowOff>
    </xdr:from>
    <xdr:to>
      <xdr:col>44</xdr:col>
      <xdr:colOff>228600</xdr:colOff>
      <xdr:row>1090</xdr:row>
      <xdr:rowOff>142875</xdr:rowOff>
    </xdr:to>
    <xdr:sp macro="" textlink="">
      <xdr:nvSpPr>
        <xdr:cNvPr id="385" name="Rectangle 37">
          <a:extLst>
            <a:ext uri="{FF2B5EF4-FFF2-40B4-BE49-F238E27FC236}">
              <a16:creationId xmlns:a16="http://schemas.microsoft.com/office/drawing/2014/main" id="{00000000-0008-0000-0300-000081010000}"/>
            </a:ext>
          </a:extLst>
        </xdr:cNvPr>
        <xdr:cNvSpPr>
          <a:spLocks noChangeArrowheads="1"/>
        </xdr:cNvSpPr>
      </xdr:nvSpPr>
      <xdr:spPr bwMode="auto">
        <a:xfrm>
          <a:off x="11601450" y="185478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1158</xdr:row>
      <xdr:rowOff>75353</xdr:rowOff>
    </xdr:from>
    <xdr:to>
      <xdr:col>40</xdr:col>
      <xdr:colOff>264442</xdr:colOff>
      <xdr:row>1158</xdr:row>
      <xdr:rowOff>75353</xdr:rowOff>
    </xdr:to>
    <xdr:sp macro="" textlink="">
      <xdr:nvSpPr>
        <xdr:cNvPr id="386" name="Rectangle 15">
          <a:extLst>
            <a:ext uri="{FF2B5EF4-FFF2-40B4-BE49-F238E27FC236}">
              <a16:creationId xmlns:a16="http://schemas.microsoft.com/office/drawing/2014/main" id="{00000000-0008-0000-0300-000082010000}"/>
            </a:ext>
          </a:extLst>
        </xdr:cNvPr>
        <xdr:cNvSpPr>
          <a:spLocks noChangeArrowheads="1"/>
        </xdr:cNvSpPr>
      </xdr:nvSpPr>
      <xdr:spPr bwMode="auto">
        <a:xfrm>
          <a:off x="1062764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1158</xdr:row>
      <xdr:rowOff>75353</xdr:rowOff>
    </xdr:from>
    <xdr:to>
      <xdr:col>40</xdr:col>
      <xdr:colOff>264442</xdr:colOff>
      <xdr:row>1158</xdr:row>
      <xdr:rowOff>75353</xdr:rowOff>
    </xdr:to>
    <xdr:sp macro="" textlink="">
      <xdr:nvSpPr>
        <xdr:cNvPr id="387" name="Rectangle 29">
          <a:extLst>
            <a:ext uri="{FF2B5EF4-FFF2-40B4-BE49-F238E27FC236}">
              <a16:creationId xmlns:a16="http://schemas.microsoft.com/office/drawing/2014/main" id="{00000000-0008-0000-0300-000083010000}"/>
            </a:ext>
          </a:extLst>
        </xdr:cNvPr>
        <xdr:cNvSpPr>
          <a:spLocks noChangeArrowheads="1"/>
        </xdr:cNvSpPr>
      </xdr:nvSpPr>
      <xdr:spPr bwMode="auto">
        <a:xfrm>
          <a:off x="1062764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1158</xdr:row>
      <xdr:rowOff>75353</xdr:rowOff>
    </xdr:from>
    <xdr:to>
      <xdr:col>40</xdr:col>
      <xdr:colOff>264442</xdr:colOff>
      <xdr:row>1158</xdr:row>
      <xdr:rowOff>75353</xdr:rowOff>
    </xdr:to>
    <xdr:sp macro="" textlink="">
      <xdr:nvSpPr>
        <xdr:cNvPr id="388" name="Rectangle 33">
          <a:extLst>
            <a:ext uri="{FF2B5EF4-FFF2-40B4-BE49-F238E27FC236}">
              <a16:creationId xmlns:a16="http://schemas.microsoft.com/office/drawing/2014/main" id="{00000000-0008-0000-0300-000084010000}"/>
            </a:ext>
          </a:extLst>
        </xdr:cNvPr>
        <xdr:cNvSpPr>
          <a:spLocks noChangeArrowheads="1"/>
        </xdr:cNvSpPr>
      </xdr:nvSpPr>
      <xdr:spPr bwMode="auto">
        <a:xfrm>
          <a:off x="1062764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1158</xdr:row>
      <xdr:rowOff>75353</xdr:rowOff>
    </xdr:from>
    <xdr:to>
      <xdr:col>40</xdr:col>
      <xdr:colOff>264442</xdr:colOff>
      <xdr:row>1158</xdr:row>
      <xdr:rowOff>75353</xdr:rowOff>
    </xdr:to>
    <xdr:sp macro="" textlink="">
      <xdr:nvSpPr>
        <xdr:cNvPr id="389" name="Rectangle 37">
          <a:extLst>
            <a:ext uri="{FF2B5EF4-FFF2-40B4-BE49-F238E27FC236}">
              <a16:creationId xmlns:a16="http://schemas.microsoft.com/office/drawing/2014/main" id="{00000000-0008-0000-0300-000085010000}"/>
            </a:ext>
          </a:extLst>
        </xdr:cNvPr>
        <xdr:cNvSpPr>
          <a:spLocks noChangeArrowheads="1"/>
        </xdr:cNvSpPr>
      </xdr:nvSpPr>
      <xdr:spPr bwMode="auto">
        <a:xfrm>
          <a:off x="1062764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1158</xdr:row>
      <xdr:rowOff>142875</xdr:rowOff>
    </xdr:from>
    <xdr:to>
      <xdr:col>47</xdr:col>
      <xdr:colOff>228600</xdr:colOff>
      <xdr:row>1158</xdr:row>
      <xdr:rowOff>142875</xdr:rowOff>
    </xdr:to>
    <xdr:sp macro="" textlink="">
      <xdr:nvSpPr>
        <xdr:cNvPr id="390" name="Rectangle 15">
          <a:extLst>
            <a:ext uri="{FF2B5EF4-FFF2-40B4-BE49-F238E27FC236}">
              <a16:creationId xmlns:a16="http://schemas.microsoft.com/office/drawing/2014/main" id="{00000000-0008-0000-0300-000086010000}"/>
            </a:ext>
          </a:extLst>
        </xdr:cNvPr>
        <xdr:cNvSpPr>
          <a:spLocks noChangeArrowheads="1"/>
        </xdr:cNvSpPr>
      </xdr:nvSpPr>
      <xdr:spPr bwMode="auto">
        <a:xfrm>
          <a:off x="12344400" y="198432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1158</xdr:row>
      <xdr:rowOff>142875</xdr:rowOff>
    </xdr:from>
    <xdr:to>
      <xdr:col>47</xdr:col>
      <xdr:colOff>228600</xdr:colOff>
      <xdr:row>1158</xdr:row>
      <xdr:rowOff>142875</xdr:rowOff>
    </xdr:to>
    <xdr:sp macro="" textlink="">
      <xdr:nvSpPr>
        <xdr:cNvPr id="391" name="Rectangle 29">
          <a:extLst>
            <a:ext uri="{FF2B5EF4-FFF2-40B4-BE49-F238E27FC236}">
              <a16:creationId xmlns:a16="http://schemas.microsoft.com/office/drawing/2014/main" id="{00000000-0008-0000-0300-000087010000}"/>
            </a:ext>
          </a:extLst>
        </xdr:cNvPr>
        <xdr:cNvSpPr>
          <a:spLocks noChangeArrowheads="1"/>
        </xdr:cNvSpPr>
      </xdr:nvSpPr>
      <xdr:spPr bwMode="auto">
        <a:xfrm>
          <a:off x="12344400" y="198432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1158</xdr:row>
      <xdr:rowOff>142875</xdr:rowOff>
    </xdr:from>
    <xdr:to>
      <xdr:col>47</xdr:col>
      <xdr:colOff>228600</xdr:colOff>
      <xdr:row>1158</xdr:row>
      <xdr:rowOff>142875</xdr:rowOff>
    </xdr:to>
    <xdr:sp macro="" textlink="">
      <xdr:nvSpPr>
        <xdr:cNvPr id="392" name="Rectangle 33">
          <a:extLst>
            <a:ext uri="{FF2B5EF4-FFF2-40B4-BE49-F238E27FC236}">
              <a16:creationId xmlns:a16="http://schemas.microsoft.com/office/drawing/2014/main" id="{00000000-0008-0000-0300-000088010000}"/>
            </a:ext>
          </a:extLst>
        </xdr:cNvPr>
        <xdr:cNvSpPr>
          <a:spLocks noChangeArrowheads="1"/>
        </xdr:cNvSpPr>
      </xdr:nvSpPr>
      <xdr:spPr bwMode="auto">
        <a:xfrm>
          <a:off x="12344400" y="198432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1158</xdr:row>
      <xdr:rowOff>142875</xdr:rowOff>
    </xdr:from>
    <xdr:to>
      <xdr:col>47</xdr:col>
      <xdr:colOff>228600</xdr:colOff>
      <xdr:row>1158</xdr:row>
      <xdr:rowOff>142875</xdr:rowOff>
    </xdr:to>
    <xdr:sp macro="" textlink="">
      <xdr:nvSpPr>
        <xdr:cNvPr id="393" name="Rectangle 37">
          <a:extLst>
            <a:ext uri="{FF2B5EF4-FFF2-40B4-BE49-F238E27FC236}">
              <a16:creationId xmlns:a16="http://schemas.microsoft.com/office/drawing/2014/main" id="{00000000-0008-0000-0300-000089010000}"/>
            </a:ext>
          </a:extLst>
        </xdr:cNvPr>
        <xdr:cNvSpPr>
          <a:spLocks noChangeArrowheads="1"/>
        </xdr:cNvSpPr>
      </xdr:nvSpPr>
      <xdr:spPr bwMode="auto">
        <a:xfrm>
          <a:off x="12344400" y="198432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1158</xdr:row>
      <xdr:rowOff>75353</xdr:rowOff>
    </xdr:from>
    <xdr:to>
      <xdr:col>40</xdr:col>
      <xdr:colOff>264442</xdr:colOff>
      <xdr:row>1158</xdr:row>
      <xdr:rowOff>75353</xdr:rowOff>
    </xdr:to>
    <xdr:sp macro="" textlink="">
      <xdr:nvSpPr>
        <xdr:cNvPr id="394" name="Rectangle 15">
          <a:extLst>
            <a:ext uri="{FF2B5EF4-FFF2-40B4-BE49-F238E27FC236}">
              <a16:creationId xmlns:a16="http://schemas.microsoft.com/office/drawing/2014/main" id="{00000000-0008-0000-0300-00008A010000}"/>
            </a:ext>
          </a:extLst>
        </xdr:cNvPr>
        <xdr:cNvSpPr>
          <a:spLocks noChangeArrowheads="1"/>
        </xdr:cNvSpPr>
      </xdr:nvSpPr>
      <xdr:spPr bwMode="auto">
        <a:xfrm>
          <a:off x="1062764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1158</xdr:row>
      <xdr:rowOff>75353</xdr:rowOff>
    </xdr:from>
    <xdr:to>
      <xdr:col>40</xdr:col>
      <xdr:colOff>264442</xdr:colOff>
      <xdr:row>1158</xdr:row>
      <xdr:rowOff>75353</xdr:rowOff>
    </xdr:to>
    <xdr:sp macro="" textlink="">
      <xdr:nvSpPr>
        <xdr:cNvPr id="395" name="Rectangle 29">
          <a:extLst>
            <a:ext uri="{FF2B5EF4-FFF2-40B4-BE49-F238E27FC236}">
              <a16:creationId xmlns:a16="http://schemas.microsoft.com/office/drawing/2014/main" id="{00000000-0008-0000-0300-00008B010000}"/>
            </a:ext>
          </a:extLst>
        </xdr:cNvPr>
        <xdr:cNvSpPr>
          <a:spLocks noChangeArrowheads="1"/>
        </xdr:cNvSpPr>
      </xdr:nvSpPr>
      <xdr:spPr bwMode="auto">
        <a:xfrm>
          <a:off x="1062764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1158</xdr:row>
      <xdr:rowOff>75353</xdr:rowOff>
    </xdr:from>
    <xdr:to>
      <xdr:col>40</xdr:col>
      <xdr:colOff>264442</xdr:colOff>
      <xdr:row>1158</xdr:row>
      <xdr:rowOff>75353</xdr:rowOff>
    </xdr:to>
    <xdr:sp macro="" textlink="">
      <xdr:nvSpPr>
        <xdr:cNvPr id="396" name="Rectangle 33">
          <a:extLst>
            <a:ext uri="{FF2B5EF4-FFF2-40B4-BE49-F238E27FC236}">
              <a16:creationId xmlns:a16="http://schemas.microsoft.com/office/drawing/2014/main" id="{00000000-0008-0000-0300-00008C010000}"/>
            </a:ext>
          </a:extLst>
        </xdr:cNvPr>
        <xdr:cNvSpPr>
          <a:spLocks noChangeArrowheads="1"/>
        </xdr:cNvSpPr>
      </xdr:nvSpPr>
      <xdr:spPr bwMode="auto">
        <a:xfrm>
          <a:off x="1062764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1158</xdr:row>
      <xdr:rowOff>75353</xdr:rowOff>
    </xdr:from>
    <xdr:to>
      <xdr:col>40</xdr:col>
      <xdr:colOff>264442</xdr:colOff>
      <xdr:row>1158</xdr:row>
      <xdr:rowOff>75353</xdr:rowOff>
    </xdr:to>
    <xdr:sp macro="" textlink="">
      <xdr:nvSpPr>
        <xdr:cNvPr id="397" name="Rectangle 37">
          <a:extLst>
            <a:ext uri="{FF2B5EF4-FFF2-40B4-BE49-F238E27FC236}">
              <a16:creationId xmlns:a16="http://schemas.microsoft.com/office/drawing/2014/main" id="{00000000-0008-0000-0300-00008D010000}"/>
            </a:ext>
          </a:extLst>
        </xdr:cNvPr>
        <xdr:cNvSpPr>
          <a:spLocks noChangeArrowheads="1"/>
        </xdr:cNvSpPr>
      </xdr:nvSpPr>
      <xdr:spPr bwMode="auto">
        <a:xfrm>
          <a:off x="1062764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1158</xdr:row>
      <xdr:rowOff>142875</xdr:rowOff>
    </xdr:from>
    <xdr:to>
      <xdr:col>47</xdr:col>
      <xdr:colOff>228600</xdr:colOff>
      <xdr:row>1158</xdr:row>
      <xdr:rowOff>142875</xdr:rowOff>
    </xdr:to>
    <xdr:sp macro="" textlink="">
      <xdr:nvSpPr>
        <xdr:cNvPr id="398" name="Rectangle 15">
          <a:extLst>
            <a:ext uri="{FF2B5EF4-FFF2-40B4-BE49-F238E27FC236}">
              <a16:creationId xmlns:a16="http://schemas.microsoft.com/office/drawing/2014/main" id="{00000000-0008-0000-0300-00008E010000}"/>
            </a:ext>
          </a:extLst>
        </xdr:cNvPr>
        <xdr:cNvSpPr>
          <a:spLocks noChangeArrowheads="1"/>
        </xdr:cNvSpPr>
      </xdr:nvSpPr>
      <xdr:spPr bwMode="auto">
        <a:xfrm>
          <a:off x="12344400" y="198432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1158</xdr:row>
      <xdr:rowOff>142875</xdr:rowOff>
    </xdr:from>
    <xdr:to>
      <xdr:col>47</xdr:col>
      <xdr:colOff>228600</xdr:colOff>
      <xdr:row>1158</xdr:row>
      <xdr:rowOff>142875</xdr:rowOff>
    </xdr:to>
    <xdr:sp macro="" textlink="">
      <xdr:nvSpPr>
        <xdr:cNvPr id="399" name="Rectangle 29">
          <a:extLst>
            <a:ext uri="{FF2B5EF4-FFF2-40B4-BE49-F238E27FC236}">
              <a16:creationId xmlns:a16="http://schemas.microsoft.com/office/drawing/2014/main" id="{00000000-0008-0000-0300-00008F010000}"/>
            </a:ext>
          </a:extLst>
        </xdr:cNvPr>
        <xdr:cNvSpPr>
          <a:spLocks noChangeArrowheads="1"/>
        </xdr:cNvSpPr>
      </xdr:nvSpPr>
      <xdr:spPr bwMode="auto">
        <a:xfrm>
          <a:off x="12344400" y="198432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1158</xdr:row>
      <xdr:rowOff>142875</xdr:rowOff>
    </xdr:from>
    <xdr:to>
      <xdr:col>47</xdr:col>
      <xdr:colOff>228600</xdr:colOff>
      <xdr:row>1158</xdr:row>
      <xdr:rowOff>142875</xdr:rowOff>
    </xdr:to>
    <xdr:sp macro="" textlink="">
      <xdr:nvSpPr>
        <xdr:cNvPr id="400" name="Rectangle 33">
          <a:extLst>
            <a:ext uri="{FF2B5EF4-FFF2-40B4-BE49-F238E27FC236}">
              <a16:creationId xmlns:a16="http://schemas.microsoft.com/office/drawing/2014/main" id="{00000000-0008-0000-0300-000090010000}"/>
            </a:ext>
          </a:extLst>
        </xdr:cNvPr>
        <xdr:cNvSpPr>
          <a:spLocks noChangeArrowheads="1"/>
        </xdr:cNvSpPr>
      </xdr:nvSpPr>
      <xdr:spPr bwMode="auto">
        <a:xfrm>
          <a:off x="12344400" y="198432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1158</xdr:row>
      <xdr:rowOff>142875</xdr:rowOff>
    </xdr:from>
    <xdr:to>
      <xdr:col>47</xdr:col>
      <xdr:colOff>228600</xdr:colOff>
      <xdr:row>1158</xdr:row>
      <xdr:rowOff>142875</xdr:rowOff>
    </xdr:to>
    <xdr:sp macro="" textlink="">
      <xdr:nvSpPr>
        <xdr:cNvPr id="401" name="Rectangle 37">
          <a:extLst>
            <a:ext uri="{FF2B5EF4-FFF2-40B4-BE49-F238E27FC236}">
              <a16:creationId xmlns:a16="http://schemas.microsoft.com/office/drawing/2014/main" id="{00000000-0008-0000-0300-000091010000}"/>
            </a:ext>
          </a:extLst>
        </xdr:cNvPr>
        <xdr:cNvSpPr>
          <a:spLocks noChangeArrowheads="1"/>
        </xdr:cNvSpPr>
      </xdr:nvSpPr>
      <xdr:spPr bwMode="auto">
        <a:xfrm>
          <a:off x="12344400" y="198432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1161</xdr:row>
      <xdr:rowOff>75353</xdr:rowOff>
    </xdr:from>
    <xdr:to>
      <xdr:col>47</xdr:col>
      <xdr:colOff>264442</xdr:colOff>
      <xdr:row>1161</xdr:row>
      <xdr:rowOff>75353</xdr:rowOff>
    </xdr:to>
    <xdr:sp macro="" textlink="">
      <xdr:nvSpPr>
        <xdr:cNvPr id="402" name="Rectangle 15">
          <a:extLst>
            <a:ext uri="{FF2B5EF4-FFF2-40B4-BE49-F238E27FC236}">
              <a16:creationId xmlns:a16="http://schemas.microsoft.com/office/drawing/2014/main" id="{00000000-0008-0000-0300-000092010000}"/>
            </a:ext>
          </a:extLst>
        </xdr:cNvPr>
        <xdr:cNvSpPr>
          <a:spLocks noChangeArrowheads="1"/>
        </xdr:cNvSpPr>
      </xdr:nvSpPr>
      <xdr:spPr bwMode="auto">
        <a:xfrm>
          <a:off x="12361192" y="198938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1161</xdr:row>
      <xdr:rowOff>75353</xdr:rowOff>
    </xdr:from>
    <xdr:to>
      <xdr:col>47</xdr:col>
      <xdr:colOff>264442</xdr:colOff>
      <xdr:row>1161</xdr:row>
      <xdr:rowOff>75353</xdr:rowOff>
    </xdr:to>
    <xdr:sp macro="" textlink="">
      <xdr:nvSpPr>
        <xdr:cNvPr id="403" name="Rectangle 29">
          <a:extLst>
            <a:ext uri="{FF2B5EF4-FFF2-40B4-BE49-F238E27FC236}">
              <a16:creationId xmlns:a16="http://schemas.microsoft.com/office/drawing/2014/main" id="{00000000-0008-0000-0300-000093010000}"/>
            </a:ext>
          </a:extLst>
        </xdr:cNvPr>
        <xdr:cNvSpPr>
          <a:spLocks noChangeArrowheads="1"/>
        </xdr:cNvSpPr>
      </xdr:nvSpPr>
      <xdr:spPr bwMode="auto">
        <a:xfrm>
          <a:off x="12361192" y="198938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1161</xdr:row>
      <xdr:rowOff>75353</xdr:rowOff>
    </xdr:from>
    <xdr:to>
      <xdr:col>47</xdr:col>
      <xdr:colOff>264442</xdr:colOff>
      <xdr:row>1161</xdr:row>
      <xdr:rowOff>75353</xdr:rowOff>
    </xdr:to>
    <xdr:sp macro="" textlink="">
      <xdr:nvSpPr>
        <xdr:cNvPr id="404" name="Rectangle 33">
          <a:extLst>
            <a:ext uri="{FF2B5EF4-FFF2-40B4-BE49-F238E27FC236}">
              <a16:creationId xmlns:a16="http://schemas.microsoft.com/office/drawing/2014/main" id="{00000000-0008-0000-0300-000094010000}"/>
            </a:ext>
          </a:extLst>
        </xdr:cNvPr>
        <xdr:cNvSpPr>
          <a:spLocks noChangeArrowheads="1"/>
        </xdr:cNvSpPr>
      </xdr:nvSpPr>
      <xdr:spPr bwMode="auto">
        <a:xfrm>
          <a:off x="12361192" y="198938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1161</xdr:row>
      <xdr:rowOff>75353</xdr:rowOff>
    </xdr:from>
    <xdr:to>
      <xdr:col>47</xdr:col>
      <xdr:colOff>264442</xdr:colOff>
      <xdr:row>1161</xdr:row>
      <xdr:rowOff>75353</xdr:rowOff>
    </xdr:to>
    <xdr:sp macro="" textlink="">
      <xdr:nvSpPr>
        <xdr:cNvPr id="405" name="Rectangle 37">
          <a:extLst>
            <a:ext uri="{FF2B5EF4-FFF2-40B4-BE49-F238E27FC236}">
              <a16:creationId xmlns:a16="http://schemas.microsoft.com/office/drawing/2014/main" id="{00000000-0008-0000-0300-000095010000}"/>
            </a:ext>
          </a:extLst>
        </xdr:cNvPr>
        <xdr:cNvSpPr>
          <a:spLocks noChangeArrowheads="1"/>
        </xdr:cNvSpPr>
      </xdr:nvSpPr>
      <xdr:spPr bwMode="auto">
        <a:xfrm>
          <a:off x="12361192" y="198938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1158</xdr:row>
      <xdr:rowOff>75353</xdr:rowOff>
    </xdr:from>
    <xdr:to>
      <xdr:col>41</xdr:col>
      <xdr:colOff>264442</xdr:colOff>
      <xdr:row>1158</xdr:row>
      <xdr:rowOff>75353</xdr:rowOff>
    </xdr:to>
    <xdr:sp macro="" textlink="">
      <xdr:nvSpPr>
        <xdr:cNvPr id="406" name="Rectangle 15">
          <a:extLst>
            <a:ext uri="{FF2B5EF4-FFF2-40B4-BE49-F238E27FC236}">
              <a16:creationId xmlns:a16="http://schemas.microsoft.com/office/drawing/2014/main" id="{00000000-0008-0000-0300-000096010000}"/>
            </a:ext>
          </a:extLst>
        </xdr:cNvPr>
        <xdr:cNvSpPr>
          <a:spLocks noChangeArrowheads="1"/>
        </xdr:cNvSpPr>
      </xdr:nvSpPr>
      <xdr:spPr bwMode="auto">
        <a:xfrm>
          <a:off x="1087529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1158</xdr:row>
      <xdr:rowOff>75353</xdr:rowOff>
    </xdr:from>
    <xdr:to>
      <xdr:col>41</xdr:col>
      <xdr:colOff>264442</xdr:colOff>
      <xdr:row>1158</xdr:row>
      <xdr:rowOff>75353</xdr:rowOff>
    </xdr:to>
    <xdr:sp macro="" textlink="">
      <xdr:nvSpPr>
        <xdr:cNvPr id="407" name="Rectangle 29">
          <a:extLst>
            <a:ext uri="{FF2B5EF4-FFF2-40B4-BE49-F238E27FC236}">
              <a16:creationId xmlns:a16="http://schemas.microsoft.com/office/drawing/2014/main" id="{00000000-0008-0000-0300-000097010000}"/>
            </a:ext>
          </a:extLst>
        </xdr:cNvPr>
        <xdr:cNvSpPr>
          <a:spLocks noChangeArrowheads="1"/>
        </xdr:cNvSpPr>
      </xdr:nvSpPr>
      <xdr:spPr bwMode="auto">
        <a:xfrm>
          <a:off x="1087529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1158</xdr:row>
      <xdr:rowOff>75353</xdr:rowOff>
    </xdr:from>
    <xdr:to>
      <xdr:col>41</xdr:col>
      <xdr:colOff>264442</xdr:colOff>
      <xdr:row>1158</xdr:row>
      <xdr:rowOff>75353</xdr:rowOff>
    </xdr:to>
    <xdr:sp macro="" textlink="">
      <xdr:nvSpPr>
        <xdr:cNvPr id="408" name="Rectangle 33">
          <a:extLst>
            <a:ext uri="{FF2B5EF4-FFF2-40B4-BE49-F238E27FC236}">
              <a16:creationId xmlns:a16="http://schemas.microsoft.com/office/drawing/2014/main" id="{00000000-0008-0000-0300-000098010000}"/>
            </a:ext>
          </a:extLst>
        </xdr:cNvPr>
        <xdr:cNvSpPr>
          <a:spLocks noChangeArrowheads="1"/>
        </xdr:cNvSpPr>
      </xdr:nvSpPr>
      <xdr:spPr bwMode="auto">
        <a:xfrm>
          <a:off x="1087529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1158</xdr:row>
      <xdr:rowOff>75353</xdr:rowOff>
    </xdr:from>
    <xdr:to>
      <xdr:col>41</xdr:col>
      <xdr:colOff>264442</xdr:colOff>
      <xdr:row>1158</xdr:row>
      <xdr:rowOff>75353</xdr:rowOff>
    </xdr:to>
    <xdr:sp macro="" textlink="">
      <xdr:nvSpPr>
        <xdr:cNvPr id="409" name="Rectangle 37">
          <a:extLst>
            <a:ext uri="{FF2B5EF4-FFF2-40B4-BE49-F238E27FC236}">
              <a16:creationId xmlns:a16="http://schemas.microsoft.com/office/drawing/2014/main" id="{00000000-0008-0000-0300-000099010000}"/>
            </a:ext>
          </a:extLst>
        </xdr:cNvPr>
        <xdr:cNvSpPr>
          <a:spLocks noChangeArrowheads="1"/>
        </xdr:cNvSpPr>
      </xdr:nvSpPr>
      <xdr:spPr bwMode="auto">
        <a:xfrm>
          <a:off x="1087529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1158</xdr:row>
      <xdr:rowOff>75353</xdr:rowOff>
    </xdr:from>
    <xdr:to>
      <xdr:col>41</xdr:col>
      <xdr:colOff>264442</xdr:colOff>
      <xdr:row>1158</xdr:row>
      <xdr:rowOff>75353</xdr:rowOff>
    </xdr:to>
    <xdr:sp macro="" textlink="">
      <xdr:nvSpPr>
        <xdr:cNvPr id="410" name="Rectangle 15">
          <a:extLst>
            <a:ext uri="{FF2B5EF4-FFF2-40B4-BE49-F238E27FC236}">
              <a16:creationId xmlns:a16="http://schemas.microsoft.com/office/drawing/2014/main" id="{00000000-0008-0000-0300-00009A010000}"/>
            </a:ext>
          </a:extLst>
        </xdr:cNvPr>
        <xdr:cNvSpPr>
          <a:spLocks noChangeArrowheads="1"/>
        </xdr:cNvSpPr>
      </xdr:nvSpPr>
      <xdr:spPr bwMode="auto">
        <a:xfrm>
          <a:off x="1087529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1158</xdr:row>
      <xdr:rowOff>75353</xdr:rowOff>
    </xdr:from>
    <xdr:to>
      <xdr:col>41</xdr:col>
      <xdr:colOff>264442</xdr:colOff>
      <xdr:row>1158</xdr:row>
      <xdr:rowOff>75353</xdr:rowOff>
    </xdr:to>
    <xdr:sp macro="" textlink="">
      <xdr:nvSpPr>
        <xdr:cNvPr id="411" name="Rectangle 29">
          <a:extLst>
            <a:ext uri="{FF2B5EF4-FFF2-40B4-BE49-F238E27FC236}">
              <a16:creationId xmlns:a16="http://schemas.microsoft.com/office/drawing/2014/main" id="{00000000-0008-0000-0300-00009B010000}"/>
            </a:ext>
          </a:extLst>
        </xdr:cNvPr>
        <xdr:cNvSpPr>
          <a:spLocks noChangeArrowheads="1"/>
        </xdr:cNvSpPr>
      </xdr:nvSpPr>
      <xdr:spPr bwMode="auto">
        <a:xfrm>
          <a:off x="1087529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1158</xdr:row>
      <xdr:rowOff>75353</xdr:rowOff>
    </xdr:from>
    <xdr:to>
      <xdr:col>41</xdr:col>
      <xdr:colOff>264442</xdr:colOff>
      <xdr:row>1158</xdr:row>
      <xdr:rowOff>75353</xdr:rowOff>
    </xdr:to>
    <xdr:sp macro="" textlink="">
      <xdr:nvSpPr>
        <xdr:cNvPr id="412" name="Rectangle 33">
          <a:extLst>
            <a:ext uri="{FF2B5EF4-FFF2-40B4-BE49-F238E27FC236}">
              <a16:creationId xmlns:a16="http://schemas.microsoft.com/office/drawing/2014/main" id="{00000000-0008-0000-0300-00009C010000}"/>
            </a:ext>
          </a:extLst>
        </xdr:cNvPr>
        <xdr:cNvSpPr>
          <a:spLocks noChangeArrowheads="1"/>
        </xdr:cNvSpPr>
      </xdr:nvSpPr>
      <xdr:spPr bwMode="auto">
        <a:xfrm>
          <a:off x="1087529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1158</xdr:row>
      <xdr:rowOff>75353</xdr:rowOff>
    </xdr:from>
    <xdr:to>
      <xdr:col>41</xdr:col>
      <xdr:colOff>264442</xdr:colOff>
      <xdr:row>1158</xdr:row>
      <xdr:rowOff>75353</xdr:rowOff>
    </xdr:to>
    <xdr:sp macro="" textlink="">
      <xdr:nvSpPr>
        <xdr:cNvPr id="413" name="Rectangle 37">
          <a:extLst>
            <a:ext uri="{FF2B5EF4-FFF2-40B4-BE49-F238E27FC236}">
              <a16:creationId xmlns:a16="http://schemas.microsoft.com/office/drawing/2014/main" id="{00000000-0008-0000-0300-00009D010000}"/>
            </a:ext>
          </a:extLst>
        </xdr:cNvPr>
        <xdr:cNvSpPr>
          <a:spLocks noChangeArrowheads="1"/>
        </xdr:cNvSpPr>
      </xdr:nvSpPr>
      <xdr:spPr bwMode="auto">
        <a:xfrm>
          <a:off x="1087529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1158</xdr:row>
      <xdr:rowOff>75353</xdr:rowOff>
    </xdr:from>
    <xdr:to>
      <xdr:col>41</xdr:col>
      <xdr:colOff>264442</xdr:colOff>
      <xdr:row>1158</xdr:row>
      <xdr:rowOff>75353</xdr:rowOff>
    </xdr:to>
    <xdr:sp macro="" textlink="">
      <xdr:nvSpPr>
        <xdr:cNvPr id="414" name="Rectangle 15">
          <a:extLst>
            <a:ext uri="{FF2B5EF4-FFF2-40B4-BE49-F238E27FC236}">
              <a16:creationId xmlns:a16="http://schemas.microsoft.com/office/drawing/2014/main" id="{00000000-0008-0000-0300-00009E010000}"/>
            </a:ext>
          </a:extLst>
        </xdr:cNvPr>
        <xdr:cNvSpPr>
          <a:spLocks noChangeArrowheads="1"/>
        </xdr:cNvSpPr>
      </xdr:nvSpPr>
      <xdr:spPr bwMode="auto">
        <a:xfrm>
          <a:off x="1087529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1158</xdr:row>
      <xdr:rowOff>75353</xdr:rowOff>
    </xdr:from>
    <xdr:to>
      <xdr:col>41</xdr:col>
      <xdr:colOff>264442</xdr:colOff>
      <xdr:row>1158</xdr:row>
      <xdr:rowOff>75353</xdr:rowOff>
    </xdr:to>
    <xdr:sp macro="" textlink="">
      <xdr:nvSpPr>
        <xdr:cNvPr id="415" name="Rectangle 29">
          <a:extLst>
            <a:ext uri="{FF2B5EF4-FFF2-40B4-BE49-F238E27FC236}">
              <a16:creationId xmlns:a16="http://schemas.microsoft.com/office/drawing/2014/main" id="{00000000-0008-0000-0300-00009F010000}"/>
            </a:ext>
          </a:extLst>
        </xdr:cNvPr>
        <xdr:cNvSpPr>
          <a:spLocks noChangeArrowheads="1"/>
        </xdr:cNvSpPr>
      </xdr:nvSpPr>
      <xdr:spPr bwMode="auto">
        <a:xfrm>
          <a:off x="1087529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1158</xdr:row>
      <xdr:rowOff>75353</xdr:rowOff>
    </xdr:from>
    <xdr:to>
      <xdr:col>41</xdr:col>
      <xdr:colOff>264442</xdr:colOff>
      <xdr:row>1158</xdr:row>
      <xdr:rowOff>75353</xdr:rowOff>
    </xdr:to>
    <xdr:sp macro="" textlink="">
      <xdr:nvSpPr>
        <xdr:cNvPr id="416" name="Rectangle 33">
          <a:extLst>
            <a:ext uri="{FF2B5EF4-FFF2-40B4-BE49-F238E27FC236}">
              <a16:creationId xmlns:a16="http://schemas.microsoft.com/office/drawing/2014/main" id="{00000000-0008-0000-0300-0000A0010000}"/>
            </a:ext>
          </a:extLst>
        </xdr:cNvPr>
        <xdr:cNvSpPr>
          <a:spLocks noChangeArrowheads="1"/>
        </xdr:cNvSpPr>
      </xdr:nvSpPr>
      <xdr:spPr bwMode="auto">
        <a:xfrm>
          <a:off x="1087529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1158</xdr:row>
      <xdr:rowOff>75353</xdr:rowOff>
    </xdr:from>
    <xdr:to>
      <xdr:col>41</xdr:col>
      <xdr:colOff>264442</xdr:colOff>
      <xdr:row>1158</xdr:row>
      <xdr:rowOff>75353</xdr:rowOff>
    </xdr:to>
    <xdr:sp macro="" textlink="">
      <xdr:nvSpPr>
        <xdr:cNvPr id="417" name="Rectangle 37">
          <a:extLst>
            <a:ext uri="{FF2B5EF4-FFF2-40B4-BE49-F238E27FC236}">
              <a16:creationId xmlns:a16="http://schemas.microsoft.com/office/drawing/2014/main" id="{00000000-0008-0000-0300-0000A1010000}"/>
            </a:ext>
          </a:extLst>
        </xdr:cNvPr>
        <xdr:cNvSpPr>
          <a:spLocks noChangeArrowheads="1"/>
        </xdr:cNvSpPr>
      </xdr:nvSpPr>
      <xdr:spPr bwMode="auto">
        <a:xfrm>
          <a:off x="1087529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1158</xdr:row>
      <xdr:rowOff>75353</xdr:rowOff>
    </xdr:from>
    <xdr:to>
      <xdr:col>40</xdr:col>
      <xdr:colOff>264442</xdr:colOff>
      <xdr:row>1158</xdr:row>
      <xdr:rowOff>75353</xdr:rowOff>
    </xdr:to>
    <xdr:sp macro="" textlink="">
      <xdr:nvSpPr>
        <xdr:cNvPr id="418" name="Rectangle 15">
          <a:extLst>
            <a:ext uri="{FF2B5EF4-FFF2-40B4-BE49-F238E27FC236}">
              <a16:creationId xmlns:a16="http://schemas.microsoft.com/office/drawing/2014/main" id="{00000000-0008-0000-0300-0000A2010000}"/>
            </a:ext>
          </a:extLst>
        </xdr:cNvPr>
        <xdr:cNvSpPr>
          <a:spLocks noChangeArrowheads="1"/>
        </xdr:cNvSpPr>
      </xdr:nvSpPr>
      <xdr:spPr bwMode="auto">
        <a:xfrm>
          <a:off x="1062764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1158</xdr:row>
      <xdr:rowOff>75353</xdr:rowOff>
    </xdr:from>
    <xdr:to>
      <xdr:col>40</xdr:col>
      <xdr:colOff>264442</xdr:colOff>
      <xdr:row>1158</xdr:row>
      <xdr:rowOff>75353</xdr:rowOff>
    </xdr:to>
    <xdr:sp macro="" textlink="">
      <xdr:nvSpPr>
        <xdr:cNvPr id="419" name="Rectangle 29">
          <a:extLst>
            <a:ext uri="{FF2B5EF4-FFF2-40B4-BE49-F238E27FC236}">
              <a16:creationId xmlns:a16="http://schemas.microsoft.com/office/drawing/2014/main" id="{00000000-0008-0000-0300-0000A3010000}"/>
            </a:ext>
          </a:extLst>
        </xdr:cNvPr>
        <xdr:cNvSpPr>
          <a:spLocks noChangeArrowheads="1"/>
        </xdr:cNvSpPr>
      </xdr:nvSpPr>
      <xdr:spPr bwMode="auto">
        <a:xfrm>
          <a:off x="1062764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1158</xdr:row>
      <xdr:rowOff>75353</xdr:rowOff>
    </xdr:from>
    <xdr:to>
      <xdr:col>40</xdr:col>
      <xdr:colOff>264442</xdr:colOff>
      <xdr:row>1158</xdr:row>
      <xdr:rowOff>75353</xdr:rowOff>
    </xdr:to>
    <xdr:sp macro="" textlink="">
      <xdr:nvSpPr>
        <xdr:cNvPr id="420" name="Rectangle 33">
          <a:extLst>
            <a:ext uri="{FF2B5EF4-FFF2-40B4-BE49-F238E27FC236}">
              <a16:creationId xmlns:a16="http://schemas.microsoft.com/office/drawing/2014/main" id="{00000000-0008-0000-0300-0000A4010000}"/>
            </a:ext>
          </a:extLst>
        </xdr:cNvPr>
        <xdr:cNvSpPr>
          <a:spLocks noChangeArrowheads="1"/>
        </xdr:cNvSpPr>
      </xdr:nvSpPr>
      <xdr:spPr bwMode="auto">
        <a:xfrm>
          <a:off x="1062764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1158</xdr:row>
      <xdr:rowOff>75353</xdr:rowOff>
    </xdr:from>
    <xdr:to>
      <xdr:col>40</xdr:col>
      <xdr:colOff>264442</xdr:colOff>
      <xdr:row>1158</xdr:row>
      <xdr:rowOff>75353</xdr:rowOff>
    </xdr:to>
    <xdr:sp macro="" textlink="">
      <xdr:nvSpPr>
        <xdr:cNvPr id="421" name="Rectangle 37">
          <a:extLst>
            <a:ext uri="{FF2B5EF4-FFF2-40B4-BE49-F238E27FC236}">
              <a16:creationId xmlns:a16="http://schemas.microsoft.com/office/drawing/2014/main" id="{00000000-0008-0000-0300-0000A5010000}"/>
            </a:ext>
          </a:extLst>
        </xdr:cNvPr>
        <xdr:cNvSpPr>
          <a:spLocks noChangeArrowheads="1"/>
        </xdr:cNvSpPr>
      </xdr:nvSpPr>
      <xdr:spPr bwMode="auto">
        <a:xfrm>
          <a:off x="1062764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1158</xdr:row>
      <xdr:rowOff>142875</xdr:rowOff>
    </xdr:from>
    <xdr:to>
      <xdr:col>47</xdr:col>
      <xdr:colOff>228600</xdr:colOff>
      <xdr:row>1158</xdr:row>
      <xdr:rowOff>142875</xdr:rowOff>
    </xdr:to>
    <xdr:sp macro="" textlink="">
      <xdr:nvSpPr>
        <xdr:cNvPr id="422" name="Rectangle 15">
          <a:extLst>
            <a:ext uri="{FF2B5EF4-FFF2-40B4-BE49-F238E27FC236}">
              <a16:creationId xmlns:a16="http://schemas.microsoft.com/office/drawing/2014/main" id="{00000000-0008-0000-0300-0000A6010000}"/>
            </a:ext>
          </a:extLst>
        </xdr:cNvPr>
        <xdr:cNvSpPr>
          <a:spLocks noChangeArrowheads="1"/>
        </xdr:cNvSpPr>
      </xdr:nvSpPr>
      <xdr:spPr bwMode="auto">
        <a:xfrm>
          <a:off x="12344400" y="198432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1158</xdr:row>
      <xdr:rowOff>142875</xdr:rowOff>
    </xdr:from>
    <xdr:to>
      <xdr:col>47</xdr:col>
      <xdr:colOff>228600</xdr:colOff>
      <xdr:row>1158</xdr:row>
      <xdr:rowOff>142875</xdr:rowOff>
    </xdr:to>
    <xdr:sp macro="" textlink="">
      <xdr:nvSpPr>
        <xdr:cNvPr id="423" name="Rectangle 29">
          <a:extLst>
            <a:ext uri="{FF2B5EF4-FFF2-40B4-BE49-F238E27FC236}">
              <a16:creationId xmlns:a16="http://schemas.microsoft.com/office/drawing/2014/main" id="{00000000-0008-0000-0300-0000A7010000}"/>
            </a:ext>
          </a:extLst>
        </xdr:cNvPr>
        <xdr:cNvSpPr>
          <a:spLocks noChangeArrowheads="1"/>
        </xdr:cNvSpPr>
      </xdr:nvSpPr>
      <xdr:spPr bwMode="auto">
        <a:xfrm>
          <a:off x="12344400" y="198432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1158</xdr:row>
      <xdr:rowOff>142875</xdr:rowOff>
    </xdr:from>
    <xdr:to>
      <xdr:col>47</xdr:col>
      <xdr:colOff>228600</xdr:colOff>
      <xdr:row>1158</xdr:row>
      <xdr:rowOff>142875</xdr:rowOff>
    </xdr:to>
    <xdr:sp macro="" textlink="">
      <xdr:nvSpPr>
        <xdr:cNvPr id="424" name="Rectangle 33">
          <a:extLst>
            <a:ext uri="{FF2B5EF4-FFF2-40B4-BE49-F238E27FC236}">
              <a16:creationId xmlns:a16="http://schemas.microsoft.com/office/drawing/2014/main" id="{00000000-0008-0000-0300-0000A8010000}"/>
            </a:ext>
          </a:extLst>
        </xdr:cNvPr>
        <xdr:cNvSpPr>
          <a:spLocks noChangeArrowheads="1"/>
        </xdr:cNvSpPr>
      </xdr:nvSpPr>
      <xdr:spPr bwMode="auto">
        <a:xfrm>
          <a:off x="12344400" y="198432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1158</xdr:row>
      <xdr:rowOff>142875</xdr:rowOff>
    </xdr:from>
    <xdr:to>
      <xdr:col>47</xdr:col>
      <xdr:colOff>228600</xdr:colOff>
      <xdr:row>1158</xdr:row>
      <xdr:rowOff>142875</xdr:rowOff>
    </xdr:to>
    <xdr:sp macro="" textlink="">
      <xdr:nvSpPr>
        <xdr:cNvPr id="425" name="Rectangle 37">
          <a:extLst>
            <a:ext uri="{FF2B5EF4-FFF2-40B4-BE49-F238E27FC236}">
              <a16:creationId xmlns:a16="http://schemas.microsoft.com/office/drawing/2014/main" id="{00000000-0008-0000-0300-0000A9010000}"/>
            </a:ext>
          </a:extLst>
        </xdr:cNvPr>
        <xdr:cNvSpPr>
          <a:spLocks noChangeArrowheads="1"/>
        </xdr:cNvSpPr>
      </xdr:nvSpPr>
      <xdr:spPr bwMode="auto">
        <a:xfrm>
          <a:off x="12344400" y="198432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1158</xdr:row>
      <xdr:rowOff>75353</xdr:rowOff>
    </xdr:from>
    <xdr:to>
      <xdr:col>40</xdr:col>
      <xdr:colOff>264442</xdr:colOff>
      <xdr:row>1158</xdr:row>
      <xdr:rowOff>75353</xdr:rowOff>
    </xdr:to>
    <xdr:sp macro="" textlink="">
      <xdr:nvSpPr>
        <xdr:cNvPr id="426" name="Rectangle 15">
          <a:extLst>
            <a:ext uri="{FF2B5EF4-FFF2-40B4-BE49-F238E27FC236}">
              <a16:creationId xmlns:a16="http://schemas.microsoft.com/office/drawing/2014/main" id="{00000000-0008-0000-0300-0000AA010000}"/>
            </a:ext>
          </a:extLst>
        </xdr:cNvPr>
        <xdr:cNvSpPr>
          <a:spLocks noChangeArrowheads="1"/>
        </xdr:cNvSpPr>
      </xdr:nvSpPr>
      <xdr:spPr bwMode="auto">
        <a:xfrm>
          <a:off x="1062764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1158</xdr:row>
      <xdr:rowOff>75353</xdr:rowOff>
    </xdr:from>
    <xdr:to>
      <xdr:col>40</xdr:col>
      <xdr:colOff>264442</xdr:colOff>
      <xdr:row>1158</xdr:row>
      <xdr:rowOff>75353</xdr:rowOff>
    </xdr:to>
    <xdr:sp macro="" textlink="">
      <xdr:nvSpPr>
        <xdr:cNvPr id="427" name="Rectangle 29">
          <a:extLst>
            <a:ext uri="{FF2B5EF4-FFF2-40B4-BE49-F238E27FC236}">
              <a16:creationId xmlns:a16="http://schemas.microsoft.com/office/drawing/2014/main" id="{00000000-0008-0000-0300-0000AB010000}"/>
            </a:ext>
          </a:extLst>
        </xdr:cNvPr>
        <xdr:cNvSpPr>
          <a:spLocks noChangeArrowheads="1"/>
        </xdr:cNvSpPr>
      </xdr:nvSpPr>
      <xdr:spPr bwMode="auto">
        <a:xfrm>
          <a:off x="1062764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1158</xdr:row>
      <xdr:rowOff>75353</xdr:rowOff>
    </xdr:from>
    <xdr:to>
      <xdr:col>40</xdr:col>
      <xdr:colOff>264442</xdr:colOff>
      <xdr:row>1158</xdr:row>
      <xdr:rowOff>75353</xdr:rowOff>
    </xdr:to>
    <xdr:sp macro="" textlink="">
      <xdr:nvSpPr>
        <xdr:cNvPr id="428" name="Rectangle 33">
          <a:extLst>
            <a:ext uri="{FF2B5EF4-FFF2-40B4-BE49-F238E27FC236}">
              <a16:creationId xmlns:a16="http://schemas.microsoft.com/office/drawing/2014/main" id="{00000000-0008-0000-0300-0000AC010000}"/>
            </a:ext>
          </a:extLst>
        </xdr:cNvPr>
        <xdr:cNvSpPr>
          <a:spLocks noChangeArrowheads="1"/>
        </xdr:cNvSpPr>
      </xdr:nvSpPr>
      <xdr:spPr bwMode="auto">
        <a:xfrm>
          <a:off x="1062764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1158</xdr:row>
      <xdr:rowOff>75353</xdr:rowOff>
    </xdr:from>
    <xdr:to>
      <xdr:col>40</xdr:col>
      <xdr:colOff>264442</xdr:colOff>
      <xdr:row>1158</xdr:row>
      <xdr:rowOff>75353</xdr:rowOff>
    </xdr:to>
    <xdr:sp macro="" textlink="">
      <xdr:nvSpPr>
        <xdr:cNvPr id="429" name="Rectangle 37">
          <a:extLst>
            <a:ext uri="{FF2B5EF4-FFF2-40B4-BE49-F238E27FC236}">
              <a16:creationId xmlns:a16="http://schemas.microsoft.com/office/drawing/2014/main" id="{00000000-0008-0000-0300-0000AD010000}"/>
            </a:ext>
          </a:extLst>
        </xdr:cNvPr>
        <xdr:cNvSpPr>
          <a:spLocks noChangeArrowheads="1"/>
        </xdr:cNvSpPr>
      </xdr:nvSpPr>
      <xdr:spPr bwMode="auto">
        <a:xfrm>
          <a:off x="1062764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1158</xdr:row>
      <xdr:rowOff>142875</xdr:rowOff>
    </xdr:from>
    <xdr:to>
      <xdr:col>47</xdr:col>
      <xdr:colOff>228600</xdr:colOff>
      <xdr:row>1158</xdr:row>
      <xdr:rowOff>142875</xdr:rowOff>
    </xdr:to>
    <xdr:sp macro="" textlink="">
      <xdr:nvSpPr>
        <xdr:cNvPr id="430" name="Rectangle 15">
          <a:extLst>
            <a:ext uri="{FF2B5EF4-FFF2-40B4-BE49-F238E27FC236}">
              <a16:creationId xmlns:a16="http://schemas.microsoft.com/office/drawing/2014/main" id="{00000000-0008-0000-0300-0000AE010000}"/>
            </a:ext>
          </a:extLst>
        </xdr:cNvPr>
        <xdr:cNvSpPr>
          <a:spLocks noChangeArrowheads="1"/>
        </xdr:cNvSpPr>
      </xdr:nvSpPr>
      <xdr:spPr bwMode="auto">
        <a:xfrm>
          <a:off x="12344400" y="198432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1158</xdr:row>
      <xdr:rowOff>142875</xdr:rowOff>
    </xdr:from>
    <xdr:to>
      <xdr:col>47</xdr:col>
      <xdr:colOff>228600</xdr:colOff>
      <xdr:row>1158</xdr:row>
      <xdr:rowOff>142875</xdr:rowOff>
    </xdr:to>
    <xdr:sp macro="" textlink="">
      <xdr:nvSpPr>
        <xdr:cNvPr id="431" name="Rectangle 29">
          <a:extLst>
            <a:ext uri="{FF2B5EF4-FFF2-40B4-BE49-F238E27FC236}">
              <a16:creationId xmlns:a16="http://schemas.microsoft.com/office/drawing/2014/main" id="{00000000-0008-0000-0300-0000AF010000}"/>
            </a:ext>
          </a:extLst>
        </xdr:cNvPr>
        <xdr:cNvSpPr>
          <a:spLocks noChangeArrowheads="1"/>
        </xdr:cNvSpPr>
      </xdr:nvSpPr>
      <xdr:spPr bwMode="auto">
        <a:xfrm>
          <a:off x="12344400" y="198432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1158</xdr:row>
      <xdr:rowOff>142875</xdr:rowOff>
    </xdr:from>
    <xdr:to>
      <xdr:col>47</xdr:col>
      <xdr:colOff>228600</xdr:colOff>
      <xdr:row>1158</xdr:row>
      <xdr:rowOff>142875</xdr:rowOff>
    </xdr:to>
    <xdr:sp macro="" textlink="">
      <xdr:nvSpPr>
        <xdr:cNvPr id="432" name="Rectangle 33">
          <a:extLst>
            <a:ext uri="{FF2B5EF4-FFF2-40B4-BE49-F238E27FC236}">
              <a16:creationId xmlns:a16="http://schemas.microsoft.com/office/drawing/2014/main" id="{00000000-0008-0000-0300-0000B0010000}"/>
            </a:ext>
          </a:extLst>
        </xdr:cNvPr>
        <xdr:cNvSpPr>
          <a:spLocks noChangeArrowheads="1"/>
        </xdr:cNvSpPr>
      </xdr:nvSpPr>
      <xdr:spPr bwMode="auto">
        <a:xfrm>
          <a:off x="12344400" y="198432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1158</xdr:row>
      <xdr:rowOff>142875</xdr:rowOff>
    </xdr:from>
    <xdr:to>
      <xdr:col>47</xdr:col>
      <xdr:colOff>228600</xdr:colOff>
      <xdr:row>1158</xdr:row>
      <xdr:rowOff>142875</xdr:rowOff>
    </xdr:to>
    <xdr:sp macro="" textlink="">
      <xdr:nvSpPr>
        <xdr:cNvPr id="433" name="Rectangle 37">
          <a:extLst>
            <a:ext uri="{FF2B5EF4-FFF2-40B4-BE49-F238E27FC236}">
              <a16:creationId xmlns:a16="http://schemas.microsoft.com/office/drawing/2014/main" id="{00000000-0008-0000-0300-0000B1010000}"/>
            </a:ext>
          </a:extLst>
        </xdr:cNvPr>
        <xdr:cNvSpPr>
          <a:spLocks noChangeArrowheads="1"/>
        </xdr:cNvSpPr>
      </xdr:nvSpPr>
      <xdr:spPr bwMode="auto">
        <a:xfrm>
          <a:off x="12344400" y="198432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1158</xdr:row>
      <xdr:rowOff>75353</xdr:rowOff>
    </xdr:from>
    <xdr:to>
      <xdr:col>37</xdr:col>
      <xdr:colOff>264442</xdr:colOff>
      <xdr:row>1158</xdr:row>
      <xdr:rowOff>75353</xdr:rowOff>
    </xdr:to>
    <xdr:sp macro="" textlink="">
      <xdr:nvSpPr>
        <xdr:cNvPr id="434" name="Rectangle 15">
          <a:extLst>
            <a:ext uri="{FF2B5EF4-FFF2-40B4-BE49-F238E27FC236}">
              <a16:creationId xmlns:a16="http://schemas.microsoft.com/office/drawing/2014/main" id="{00000000-0008-0000-0300-0000B2010000}"/>
            </a:ext>
          </a:extLst>
        </xdr:cNvPr>
        <xdr:cNvSpPr>
          <a:spLocks noChangeArrowheads="1"/>
        </xdr:cNvSpPr>
      </xdr:nvSpPr>
      <xdr:spPr bwMode="auto">
        <a:xfrm>
          <a:off x="9875167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1158</xdr:row>
      <xdr:rowOff>75353</xdr:rowOff>
    </xdr:from>
    <xdr:to>
      <xdr:col>37</xdr:col>
      <xdr:colOff>264442</xdr:colOff>
      <xdr:row>1158</xdr:row>
      <xdr:rowOff>75353</xdr:rowOff>
    </xdr:to>
    <xdr:sp macro="" textlink="">
      <xdr:nvSpPr>
        <xdr:cNvPr id="435" name="Rectangle 29">
          <a:extLst>
            <a:ext uri="{FF2B5EF4-FFF2-40B4-BE49-F238E27FC236}">
              <a16:creationId xmlns:a16="http://schemas.microsoft.com/office/drawing/2014/main" id="{00000000-0008-0000-0300-0000B3010000}"/>
            </a:ext>
          </a:extLst>
        </xdr:cNvPr>
        <xdr:cNvSpPr>
          <a:spLocks noChangeArrowheads="1"/>
        </xdr:cNvSpPr>
      </xdr:nvSpPr>
      <xdr:spPr bwMode="auto">
        <a:xfrm>
          <a:off x="9875167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1158</xdr:row>
      <xdr:rowOff>75353</xdr:rowOff>
    </xdr:from>
    <xdr:to>
      <xdr:col>37</xdr:col>
      <xdr:colOff>264442</xdr:colOff>
      <xdr:row>1158</xdr:row>
      <xdr:rowOff>75353</xdr:rowOff>
    </xdr:to>
    <xdr:sp macro="" textlink="">
      <xdr:nvSpPr>
        <xdr:cNvPr id="436" name="Rectangle 33">
          <a:extLst>
            <a:ext uri="{FF2B5EF4-FFF2-40B4-BE49-F238E27FC236}">
              <a16:creationId xmlns:a16="http://schemas.microsoft.com/office/drawing/2014/main" id="{00000000-0008-0000-0300-0000B4010000}"/>
            </a:ext>
          </a:extLst>
        </xdr:cNvPr>
        <xdr:cNvSpPr>
          <a:spLocks noChangeArrowheads="1"/>
        </xdr:cNvSpPr>
      </xdr:nvSpPr>
      <xdr:spPr bwMode="auto">
        <a:xfrm>
          <a:off x="9875167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1158</xdr:row>
      <xdr:rowOff>75353</xdr:rowOff>
    </xdr:from>
    <xdr:to>
      <xdr:col>37</xdr:col>
      <xdr:colOff>264442</xdr:colOff>
      <xdr:row>1158</xdr:row>
      <xdr:rowOff>75353</xdr:rowOff>
    </xdr:to>
    <xdr:sp macro="" textlink="">
      <xdr:nvSpPr>
        <xdr:cNvPr id="437" name="Rectangle 37">
          <a:extLst>
            <a:ext uri="{FF2B5EF4-FFF2-40B4-BE49-F238E27FC236}">
              <a16:creationId xmlns:a16="http://schemas.microsoft.com/office/drawing/2014/main" id="{00000000-0008-0000-0300-0000B5010000}"/>
            </a:ext>
          </a:extLst>
        </xdr:cNvPr>
        <xdr:cNvSpPr>
          <a:spLocks noChangeArrowheads="1"/>
        </xdr:cNvSpPr>
      </xdr:nvSpPr>
      <xdr:spPr bwMode="auto">
        <a:xfrm>
          <a:off x="9875167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1158</xdr:row>
      <xdr:rowOff>142875</xdr:rowOff>
    </xdr:from>
    <xdr:to>
      <xdr:col>44</xdr:col>
      <xdr:colOff>228600</xdr:colOff>
      <xdr:row>1158</xdr:row>
      <xdr:rowOff>142875</xdr:rowOff>
    </xdr:to>
    <xdr:sp macro="" textlink="">
      <xdr:nvSpPr>
        <xdr:cNvPr id="438" name="Rectangle 15">
          <a:extLst>
            <a:ext uri="{FF2B5EF4-FFF2-40B4-BE49-F238E27FC236}">
              <a16:creationId xmlns:a16="http://schemas.microsoft.com/office/drawing/2014/main" id="{00000000-0008-0000-0300-0000B6010000}"/>
            </a:ext>
          </a:extLst>
        </xdr:cNvPr>
        <xdr:cNvSpPr>
          <a:spLocks noChangeArrowheads="1"/>
        </xdr:cNvSpPr>
      </xdr:nvSpPr>
      <xdr:spPr bwMode="auto">
        <a:xfrm>
          <a:off x="11601450" y="198432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1158</xdr:row>
      <xdr:rowOff>142875</xdr:rowOff>
    </xdr:from>
    <xdr:to>
      <xdr:col>44</xdr:col>
      <xdr:colOff>228600</xdr:colOff>
      <xdr:row>1158</xdr:row>
      <xdr:rowOff>142875</xdr:rowOff>
    </xdr:to>
    <xdr:sp macro="" textlink="">
      <xdr:nvSpPr>
        <xdr:cNvPr id="439" name="Rectangle 29">
          <a:extLst>
            <a:ext uri="{FF2B5EF4-FFF2-40B4-BE49-F238E27FC236}">
              <a16:creationId xmlns:a16="http://schemas.microsoft.com/office/drawing/2014/main" id="{00000000-0008-0000-0300-0000B7010000}"/>
            </a:ext>
          </a:extLst>
        </xdr:cNvPr>
        <xdr:cNvSpPr>
          <a:spLocks noChangeArrowheads="1"/>
        </xdr:cNvSpPr>
      </xdr:nvSpPr>
      <xdr:spPr bwMode="auto">
        <a:xfrm>
          <a:off x="11601450" y="198432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1158</xdr:row>
      <xdr:rowOff>142875</xdr:rowOff>
    </xdr:from>
    <xdr:to>
      <xdr:col>44</xdr:col>
      <xdr:colOff>228600</xdr:colOff>
      <xdr:row>1158</xdr:row>
      <xdr:rowOff>142875</xdr:rowOff>
    </xdr:to>
    <xdr:sp macro="" textlink="">
      <xdr:nvSpPr>
        <xdr:cNvPr id="440" name="Rectangle 33">
          <a:extLst>
            <a:ext uri="{FF2B5EF4-FFF2-40B4-BE49-F238E27FC236}">
              <a16:creationId xmlns:a16="http://schemas.microsoft.com/office/drawing/2014/main" id="{00000000-0008-0000-0300-0000B8010000}"/>
            </a:ext>
          </a:extLst>
        </xdr:cNvPr>
        <xdr:cNvSpPr>
          <a:spLocks noChangeArrowheads="1"/>
        </xdr:cNvSpPr>
      </xdr:nvSpPr>
      <xdr:spPr bwMode="auto">
        <a:xfrm>
          <a:off x="11601450" y="198432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1158</xdr:row>
      <xdr:rowOff>142875</xdr:rowOff>
    </xdr:from>
    <xdr:to>
      <xdr:col>44</xdr:col>
      <xdr:colOff>228600</xdr:colOff>
      <xdr:row>1158</xdr:row>
      <xdr:rowOff>142875</xdr:rowOff>
    </xdr:to>
    <xdr:sp macro="" textlink="">
      <xdr:nvSpPr>
        <xdr:cNvPr id="441" name="Rectangle 37">
          <a:extLst>
            <a:ext uri="{FF2B5EF4-FFF2-40B4-BE49-F238E27FC236}">
              <a16:creationId xmlns:a16="http://schemas.microsoft.com/office/drawing/2014/main" id="{00000000-0008-0000-0300-0000B9010000}"/>
            </a:ext>
          </a:extLst>
        </xdr:cNvPr>
        <xdr:cNvSpPr>
          <a:spLocks noChangeArrowheads="1"/>
        </xdr:cNvSpPr>
      </xdr:nvSpPr>
      <xdr:spPr bwMode="auto">
        <a:xfrm>
          <a:off x="11601450" y="198432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1158</xdr:row>
      <xdr:rowOff>75353</xdr:rowOff>
    </xdr:from>
    <xdr:to>
      <xdr:col>37</xdr:col>
      <xdr:colOff>264442</xdr:colOff>
      <xdr:row>1158</xdr:row>
      <xdr:rowOff>75353</xdr:rowOff>
    </xdr:to>
    <xdr:sp macro="" textlink="">
      <xdr:nvSpPr>
        <xdr:cNvPr id="442" name="Rectangle 15">
          <a:extLst>
            <a:ext uri="{FF2B5EF4-FFF2-40B4-BE49-F238E27FC236}">
              <a16:creationId xmlns:a16="http://schemas.microsoft.com/office/drawing/2014/main" id="{00000000-0008-0000-0300-0000BA010000}"/>
            </a:ext>
          </a:extLst>
        </xdr:cNvPr>
        <xdr:cNvSpPr>
          <a:spLocks noChangeArrowheads="1"/>
        </xdr:cNvSpPr>
      </xdr:nvSpPr>
      <xdr:spPr bwMode="auto">
        <a:xfrm>
          <a:off x="9875167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1158</xdr:row>
      <xdr:rowOff>75353</xdr:rowOff>
    </xdr:from>
    <xdr:to>
      <xdr:col>37</xdr:col>
      <xdr:colOff>264442</xdr:colOff>
      <xdr:row>1158</xdr:row>
      <xdr:rowOff>75353</xdr:rowOff>
    </xdr:to>
    <xdr:sp macro="" textlink="">
      <xdr:nvSpPr>
        <xdr:cNvPr id="443" name="Rectangle 29">
          <a:extLst>
            <a:ext uri="{FF2B5EF4-FFF2-40B4-BE49-F238E27FC236}">
              <a16:creationId xmlns:a16="http://schemas.microsoft.com/office/drawing/2014/main" id="{00000000-0008-0000-0300-0000BB010000}"/>
            </a:ext>
          </a:extLst>
        </xdr:cNvPr>
        <xdr:cNvSpPr>
          <a:spLocks noChangeArrowheads="1"/>
        </xdr:cNvSpPr>
      </xdr:nvSpPr>
      <xdr:spPr bwMode="auto">
        <a:xfrm>
          <a:off x="9875167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1158</xdr:row>
      <xdr:rowOff>75353</xdr:rowOff>
    </xdr:from>
    <xdr:to>
      <xdr:col>37</xdr:col>
      <xdr:colOff>264442</xdr:colOff>
      <xdr:row>1158</xdr:row>
      <xdr:rowOff>75353</xdr:rowOff>
    </xdr:to>
    <xdr:sp macro="" textlink="">
      <xdr:nvSpPr>
        <xdr:cNvPr id="444" name="Rectangle 33">
          <a:extLst>
            <a:ext uri="{FF2B5EF4-FFF2-40B4-BE49-F238E27FC236}">
              <a16:creationId xmlns:a16="http://schemas.microsoft.com/office/drawing/2014/main" id="{00000000-0008-0000-0300-0000BC010000}"/>
            </a:ext>
          </a:extLst>
        </xdr:cNvPr>
        <xdr:cNvSpPr>
          <a:spLocks noChangeArrowheads="1"/>
        </xdr:cNvSpPr>
      </xdr:nvSpPr>
      <xdr:spPr bwMode="auto">
        <a:xfrm>
          <a:off x="9875167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1158</xdr:row>
      <xdr:rowOff>75353</xdr:rowOff>
    </xdr:from>
    <xdr:to>
      <xdr:col>37</xdr:col>
      <xdr:colOff>264442</xdr:colOff>
      <xdr:row>1158</xdr:row>
      <xdr:rowOff>75353</xdr:rowOff>
    </xdr:to>
    <xdr:sp macro="" textlink="">
      <xdr:nvSpPr>
        <xdr:cNvPr id="445" name="Rectangle 37">
          <a:extLst>
            <a:ext uri="{FF2B5EF4-FFF2-40B4-BE49-F238E27FC236}">
              <a16:creationId xmlns:a16="http://schemas.microsoft.com/office/drawing/2014/main" id="{00000000-0008-0000-0300-0000BD010000}"/>
            </a:ext>
          </a:extLst>
        </xdr:cNvPr>
        <xdr:cNvSpPr>
          <a:spLocks noChangeArrowheads="1"/>
        </xdr:cNvSpPr>
      </xdr:nvSpPr>
      <xdr:spPr bwMode="auto">
        <a:xfrm>
          <a:off x="9875167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1158</xdr:row>
      <xdr:rowOff>142875</xdr:rowOff>
    </xdr:from>
    <xdr:to>
      <xdr:col>44</xdr:col>
      <xdr:colOff>228600</xdr:colOff>
      <xdr:row>1158</xdr:row>
      <xdr:rowOff>142875</xdr:rowOff>
    </xdr:to>
    <xdr:sp macro="" textlink="">
      <xdr:nvSpPr>
        <xdr:cNvPr id="446" name="Rectangle 15">
          <a:extLst>
            <a:ext uri="{FF2B5EF4-FFF2-40B4-BE49-F238E27FC236}">
              <a16:creationId xmlns:a16="http://schemas.microsoft.com/office/drawing/2014/main" id="{00000000-0008-0000-0300-0000BE010000}"/>
            </a:ext>
          </a:extLst>
        </xdr:cNvPr>
        <xdr:cNvSpPr>
          <a:spLocks noChangeArrowheads="1"/>
        </xdr:cNvSpPr>
      </xdr:nvSpPr>
      <xdr:spPr bwMode="auto">
        <a:xfrm>
          <a:off x="11601450" y="198432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1158</xdr:row>
      <xdr:rowOff>142875</xdr:rowOff>
    </xdr:from>
    <xdr:to>
      <xdr:col>44</xdr:col>
      <xdr:colOff>228600</xdr:colOff>
      <xdr:row>1158</xdr:row>
      <xdr:rowOff>142875</xdr:rowOff>
    </xdr:to>
    <xdr:sp macro="" textlink="">
      <xdr:nvSpPr>
        <xdr:cNvPr id="447" name="Rectangle 29">
          <a:extLst>
            <a:ext uri="{FF2B5EF4-FFF2-40B4-BE49-F238E27FC236}">
              <a16:creationId xmlns:a16="http://schemas.microsoft.com/office/drawing/2014/main" id="{00000000-0008-0000-0300-0000BF010000}"/>
            </a:ext>
          </a:extLst>
        </xdr:cNvPr>
        <xdr:cNvSpPr>
          <a:spLocks noChangeArrowheads="1"/>
        </xdr:cNvSpPr>
      </xdr:nvSpPr>
      <xdr:spPr bwMode="auto">
        <a:xfrm>
          <a:off x="11601450" y="198432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1158</xdr:row>
      <xdr:rowOff>142875</xdr:rowOff>
    </xdr:from>
    <xdr:to>
      <xdr:col>44</xdr:col>
      <xdr:colOff>228600</xdr:colOff>
      <xdr:row>1158</xdr:row>
      <xdr:rowOff>142875</xdr:rowOff>
    </xdr:to>
    <xdr:sp macro="" textlink="">
      <xdr:nvSpPr>
        <xdr:cNvPr id="448" name="Rectangle 33">
          <a:extLst>
            <a:ext uri="{FF2B5EF4-FFF2-40B4-BE49-F238E27FC236}">
              <a16:creationId xmlns:a16="http://schemas.microsoft.com/office/drawing/2014/main" id="{00000000-0008-0000-0300-0000C0010000}"/>
            </a:ext>
          </a:extLst>
        </xdr:cNvPr>
        <xdr:cNvSpPr>
          <a:spLocks noChangeArrowheads="1"/>
        </xdr:cNvSpPr>
      </xdr:nvSpPr>
      <xdr:spPr bwMode="auto">
        <a:xfrm>
          <a:off x="11601450" y="198432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1158</xdr:row>
      <xdr:rowOff>142875</xdr:rowOff>
    </xdr:from>
    <xdr:to>
      <xdr:col>44</xdr:col>
      <xdr:colOff>228600</xdr:colOff>
      <xdr:row>1158</xdr:row>
      <xdr:rowOff>142875</xdr:rowOff>
    </xdr:to>
    <xdr:sp macro="" textlink="">
      <xdr:nvSpPr>
        <xdr:cNvPr id="449" name="Rectangle 37">
          <a:extLst>
            <a:ext uri="{FF2B5EF4-FFF2-40B4-BE49-F238E27FC236}">
              <a16:creationId xmlns:a16="http://schemas.microsoft.com/office/drawing/2014/main" id="{00000000-0008-0000-0300-0000C1010000}"/>
            </a:ext>
          </a:extLst>
        </xdr:cNvPr>
        <xdr:cNvSpPr>
          <a:spLocks noChangeArrowheads="1"/>
        </xdr:cNvSpPr>
      </xdr:nvSpPr>
      <xdr:spPr bwMode="auto">
        <a:xfrm>
          <a:off x="11601450" y="198432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1161</xdr:row>
      <xdr:rowOff>75353</xdr:rowOff>
    </xdr:from>
    <xdr:to>
      <xdr:col>44</xdr:col>
      <xdr:colOff>264442</xdr:colOff>
      <xdr:row>1161</xdr:row>
      <xdr:rowOff>75353</xdr:rowOff>
    </xdr:to>
    <xdr:sp macro="" textlink="">
      <xdr:nvSpPr>
        <xdr:cNvPr id="450" name="Rectangle 15">
          <a:extLst>
            <a:ext uri="{FF2B5EF4-FFF2-40B4-BE49-F238E27FC236}">
              <a16:creationId xmlns:a16="http://schemas.microsoft.com/office/drawing/2014/main" id="{00000000-0008-0000-0300-0000C2010000}"/>
            </a:ext>
          </a:extLst>
        </xdr:cNvPr>
        <xdr:cNvSpPr>
          <a:spLocks noChangeArrowheads="1"/>
        </xdr:cNvSpPr>
      </xdr:nvSpPr>
      <xdr:spPr bwMode="auto">
        <a:xfrm>
          <a:off x="11618242" y="198938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1161</xdr:row>
      <xdr:rowOff>75353</xdr:rowOff>
    </xdr:from>
    <xdr:to>
      <xdr:col>44</xdr:col>
      <xdr:colOff>264442</xdr:colOff>
      <xdr:row>1161</xdr:row>
      <xdr:rowOff>75353</xdr:rowOff>
    </xdr:to>
    <xdr:sp macro="" textlink="">
      <xdr:nvSpPr>
        <xdr:cNvPr id="451" name="Rectangle 29">
          <a:extLst>
            <a:ext uri="{FF2B5EF4-FFF2-40B4-BE49-F238E27FC236}">
              <a16:creationId xmlns:a16="http://schemas.microsoft.com/office/drawing/2014/main" id="{00000000-0008-0000-0300-0000C3010000}"/>
            </a:ext>
          </a:extLst>
        </xdr:cNvPr>
        <xdr:cNvSpPr>
          <a:spLocks noChangeArrowheads="1"/>
        </xdr:cNvSpPr>
      </xdr:nvSpPr>
      <xdr:spPr bwMode="auto">
        <a:xfrm>
          <a:off x="11618242" y="198938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1161</xdr:row>
      <xdr:rowOff>75353</xdr:rowOff>
    </xdr:from>
    <xdr:to>
      <xdr:col>44</xdr:col>
      <xdr:colOff>264442</xdr:colOff>
      <xdr:row>1161</xdr:row>
      <xdr:rowOff>75353</xdr:rowOff>
    </xdr:to>
    <xdr:sp macro="" textlink="">
      <xdr:nvSpPr>
        <xdr:cNvPr id="452" name="Rectangle 33">
          <a:extLst>
            <a:ext uri="{FF2B5EF4-FFF2-40B4-BE49-F238E27FC236}">
              <a16:creationId xmlns:a16="http://schemas.microsoft.com/office/drawing/2014/main" id="{00000000-0008-0000-0300-0000C4010000}"/>
            </a:ext>
          </a:extLst>
        </xdr:cNvPr>
        <xdr:cNvSpPr>
          <a:spLocks noChangeArrowheads="1"/>
        </xdr:cNvSpPr>
      </xdr:nvSpPr>
      <xdr:spPr bwMode="auto">
        <a:xfrm>
          <a:off x="11618242" y="198938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1161</xdr:row>
      <xdr:rowOff>75353</xdr:rowOff>
    </xdr:from>
    <xdr:to>
      <xdr:col>44</xdr:col>
      <xdr:colOff>264442</xdr:colOff>
      <xdr:row>1161</xdr:row>
      <xdr:rowOff>75353</xdr:rowOff>
    </xdr:to>
    <xdr:sp macro="" textlink="">
      <xdr:nvSpPr>
        <xdr:cNvPr id="453" name="Rectangle 37">
          <a:extLst>
            <a:ext uri="{FF2B5EF4-FFF2-40B4-BE49-F238E27FC236}">
              <a16:creationId xmlns:a16="http://schemas.microsoft.com/office/drawing/2014/main" id="{00000000-0008-0000-0300-0000C5010000}"/>
            </a:ext>
          </a:extLst>
        </xdr:cNvPr>
        <xdr:cNvSpPr>
          <a:spLocks noChangeArrowheads="1"/>
        </xdr:cNvSpPr>
      </xdr:nvSpPr>
      <xdr:spPr bwMode="auto">
        <a:xfrm>
          <a:off x="11618242" y="198938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1158</xdr:row>
      <xdr:rowOff>75353</xdr:rowOff>
    </xdr:from>
    <xdr:to>
      <xdr:col>38</xdr:col>
      <xdr:colOff>264442</xdr:colOff>
      <xdr:row>1158</xdr:row>
      <xdr:rowOff>75353</xdr:rowOff>
    </xdr:to>
    <xdr:sp macro="" textlink="">
      <xdr:nvSpPr>
        <xdr:cNvPr id="454" name="Rectangle 15">
          <a:extLst>
            <a:ext uri="{FF2B5EF4-FFF2-40B4-BE49-F238E27FC236}">
              <a16:creationId xmlns:a16="http://schemas.microsoft.com/office/drawing/2014/main" id="{00000000-0008-0000-0300-0000C6010000}"/>
            </a:ext>
          </a:extLst>
        </xdr:cNvPr>
        <xdr:cNvSpPr>
          <a:spLocks noChangeArrowheads="1"/>
        </xdr:cNvSpPr>
      </xdr:nvSpPr>
      <xdr:spPr bwMode="auto">
        <a:xfrm>
          <a:off x="1013234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1158</xdr:row>
      <xdr:rowOff>75353</xdr:rowOff>
    </xdr:from>
    <xdr:to>
      <xdr:col>38</xdr:col>
      <xdr:colOff>264442</xdr:colOff>
      <xdr:row>1158</xdr:row>
      <xdr:rowOff>75353</xdr:rowOff>
    </xdr:to>
    <xdr:sp macro="" textlink="">
      <xdr:nvSpPr>
        <xdr:cNvPr id="455" name="Rectangle 29">
          <a:extLst>
            <a:ext uri="{FF2B5EF4-FFF2-40B4-BE49-F238E27FC236}">
              <a16:creationId xmlns:a16="http://schemas.microsoft.com/office/drawing/2014/main" id="{00000000-0008-0000-0300-0000C7010000}"/>
            </a:ext>
          </a:extLst>
        </xdr:cNvPr>
        <xdr:cNvSpPr>
          <a:spLocks noChangeArrowheads="1"/>
        </xdr:cNvSpPr>
      </xdr:nvSpPr>
      <xdr:spPr bwMode="auto">
        <a:xfrm>
          <a:off x="1013234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1158</xdr:row>
      <xdr:rowOff>75353</xdr:rowOff>
    </xdr:from>
    <xdr:to>
      <xdr:col>38</xdr:col>
      <xdr:colOff>264442</xdr:colOff>
      <xdr:row>1158</xdr:row>
      <xdr:rowOff>75353</xdr:rowOff>
    </xdr:to>
    <xdr:sp macro="" textlink="">
      <xdr:nvSpPr>
        <xdr:cNvPr id="456" name="Rectangle 33">
          <a:extLst>
            <a:ext uri="{FF2B5EF4-FFF2-40B4-BE49-F238E27FC236}">
              <a16:creationId xmlns:a16="http://schemas.microsoft.com/office/drawing/2014/main" id="{00000000-0008-0000-0300-0000C8010000}"/>
            </a:ext>
          </a:extLst>
        </xdr:cNvPr>
        <xdr:cNvSpPr>
          <a:spLocks noChangeArrowheads="1"/>
        </xdr:cNvSpPr>
      </xdr:nvSpPr>
      <xdr:spPr bwMode="auto">
        <a:xfrm>
          <a:off x="1013234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1158</xdr:row>
      <xdr:rowOff>75353</xdr:rowOff>
    </xdr:from>
    <xdr:to>
      <xdr:col>38</xdr:col>
      <xdr:colOff>264442</xdr:colOff>
      <xdr:row>1158</xdr:row>
      <xdr:rowOff>75353</xdr:rowOff>
    </xdr:to>
    <xdr:sp macro="" textlink="">
      <xdr:nvSpPr>
        <xdr:cNvPr id="457" name="Rectangle 37">
          <a:extLst>
            <a:ext uri="{FF2B5EF4-FFF2-40B4-BE49-F238E27FC236}">
              <a16:creationId xmlns:a16="http://schemas.microsoft.com/office/drawing/2014/main" id="{00000000-0008-0000-0300-0000C9010000}"/>
            </a:ext>
          </a:extLst>
        </xdr:cNvPr>
        <xdr:cNvSpPr>
          <a:spLocks noChangeArrowheads="1"/>
        </xdr:cNvSpPr>
      </xdr:nvSpPr>
      <xdr:spPr bwMode="auto">
        <a:xfrm>
          <a:off x="1013234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1158</xdr:row>
      <xdr:rowOff>75353</xdr:rowOff>
    </xdr:from>
    <xdr:to>
      <xdr:col>38</xdr:col>
      <xdr:colOff>264442</xdr:colOff>
      <xdr:row>1158</xdr:row>
      <xdr:rowOff>75353</xdr:rowOff>
    </xdr:to>
    <xdr:sp macro="" textlink="">
      <xdr:nvSpPr>
        <xdr:cNvPr id="458" name="Rectangle 15">
          <a:extLst>
            <a:ext uri="{FF2B5EF4-FFF2-40B4-BE49-F238E27FC236}">
              <a16:creationId xmlns:a16="http://schemas.microsoft.com/office/drawing/2014/main" id="{00000000-0008-0000-0300-0000CA010000}"/>
            </a:ext>
          </a:extLst>
        </xdr:cNvPr>
        <xdr:cNvSpPr>
          <a:spLocks noChangeArrowheads="1"/>
        </xdr:cNvSpPr>
      </xdr:nvSpPr>
      <xdr:spPr bwMode="auto">
        <a:xfrm>
          <a:off x="1013234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1158</xdr:row>
      <xdr:rowOff>75353</xdr:rowOff>
    </xdr:from>
    <xdr:to>
      <xdr:col>38</xdr:col>
      <xdr:colOff>264442</xdr:colOff>
      <xdr:row>1158</xdr:row>
      <xdr:rowOff>75353</xdr:rowOff>
    </xdr:to>
    <xdr:sp macro="" textlink="">
      <xdr:nvSpPr>
        <xdr:cNvPr id="459" name="Rectangle 29">
          <a:extLst>
            <a:ext uri="{FF2B5EF4-FFF2-40B4-BE49-F238E27FC236}">
              <a16:creationId xmlns:a16="http://schemas.microsoft.com/office/drawing/2014/main" id="{00000000-0008-0000-0300-0000CB010000}"/>
            </a:ext>
          </a:extLst>
        </xdr:cNvPr>
        <xdr:cNvSpPr>
          <a:spLocks noChangeArrowheads="1"/>
        </xdr:cNvSpPr>
      </xdr:nvSpPr>
      <xdr:spPr bwMode="auto">
        <a:xfrm>
          <a:off x="1013234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1158</xdr:row>
      <xdr:rowOff>75353</xdr:rowOff>
    </xdr:from>
    <xdr:to>
      <xdr:col>38</xdr:col>
      <xdr:colOff>264442</xdr:colOff>
      <xdr:row>1158</xdr:row>
      <xdr:rowOff>75353</xdr:rowOff>
    </xdr:to>
    <xdr:sp macro="" textlink="">
      <xdr:nvSpPr>
        <xdr:cNvPr id="460" name="Rectangle 33">
          <a:extLst>
            <a:ext uri="{FF2B5EF4-FFF2-40B4-BE49-F238E27FC236}">
              <a16:creationId xmlns:a16="http://schemas.microsoft.com/office/drawing/2014/main" id="{00000000-0008-0000-0300-0000CC010000}"/>
            </a:ext>
          </a:extLst>
        </xdr:cNvPr>
        <xdr:cNvSpPr>
          <a:spLocks noChangeArrowheads="1"/>
        </xdr:cNvSpPr>
      </xdr:nvSpPr>
      <xdr:spPr bwMode="auto">
        <a:xfrm>
          <a:off x="1013234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1158</xdr:row>
      <xdr:rowOff>75353</xdr:rowOff>
    </xdr:from>
    <xdr:to>
      <xdr:col>38</xdr:col>
      <xdr:colOff>264442</xdr:colOff>
      <xdr:row>1158</xdr:row>
      <xdr:rowOff>75353</xdr:rowOff>
    </xdr:to>
    <xdr:sp macro="" textlink="">
      <xdr:nvSpPr>
        <xdr:cNvPr id="461" name="Rectangle 37">
          <a:extLst>
            <a:ext uri="{FF2B5EF4-FFF2-40B4-BE49-F238E27FC236}">
              <a16:creationId xmlns:a16="http://schemas.microsoft.com/office/drawing/2014/main" id="{00000000-0008-0000-0300-0000CD010000}"/>
            </a:ext>
          </a:extLst>
        </xdr:cNvPr>
        <xdr:cNvSpPr>
          <a:spLocks noChangeArrowheads="1"/>
        </xdr:cNvSpPr>
      </xdr:nvSpPr>
      <xdr:spPr bwMode="auto">
        <a:xfrm>
          <a:off x="1013234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1158</xdr:row>
      <xdr:rowOff>75353</xdr:rowOff>
    </xdr:from>
    <xdr:to>
      <xdr:col>38</xdr:col>
      <xdr:colOff>264442</xdr:colOff>
      <xdr:row>1158</xdr:row>
      <xdr:rowOff>75353</xdr:rowOff>
    </xdr:to>
    <xdr:sp macro="" textlink="">
      <xdr:nvSpPr>
        <xdr:cNvPr id="462" name="Rectangle 15">
          <a:extLst>
            <a:ext uri="{FF2B5EF4-FFF2-40B4-BE49-F238E27FC236}">
              <a16:creationId xmlns:a16="http://schemas.microsoft.com/office/drawing/2014/main" id="{00000000-0008-0000-0300-0000CE010000}"/>
            </a:ext>
          </a:extLst>
        </xdr:cNvPr>
        <xdr:cNvSpPr>
          <a:spLocks noChangeArrowheads="1"/>
        </xdr:cNvSpPr>
      </xdr:nvSpPr>
      <xdr:spPr bwMode="auto">
        <a:xfrm>
          <a:off x="1013234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1158</xdr:row>
      <xdr:rowOff>75353</xdr:rowOff>
    </xdr:from>
    <xdr:to>
      <xdr:col>38</xdr:col>
      <xdr:colOff>264442</xdr:colOff>
      <xdr:row>1158</xdr:row>
      <xdr:rowOff>75353</xdr:rowOff>
    </xdr:to>
    <xdr:sp macro="" textlink="">
      <xdr:nvSpPr>
        <xdr:cNvPr id="463" name="Rectangle 29">
          <a:extLst>
            <a:ext uri="{FF2B5EF4-FFF2-40B4-BE49-F238E27FC236}">
              <a16:creationId xmlns:a16="http://schemas.microsoft.com/office/drawing/2014/main" id="{00000000-0008-0000-0300-0000CF010000}"/>
            </a:ext>
          </a:extLst>
        </xdr:cNvPr>
        <xdr:cNvSpPr>
          <a:spLocks noChangeArrowheads="1"/>
        </xdr:cNvSpPr>
      </xdr:nvSpPr>
      <xdr:spPr bwMode="auto">
        <a:xfrm>
          <a:off x="1013234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1158</xdr:row>
      <xdr:rowOff>75353</xdr:rowOff>
    </xdr:from>
    <xdr:to>
      <xdr:col>38</xdr:col>
      <xdr:colOff>264442</xdr:colOff>
      <xdr:row>1158</xdr:row>
      <xdr:rowOff>75353</xdr:rowOff>
    </xdr:to>
    <xdr:sp macro="" textlink="">
      <xdr:nvSpPr>
        <xdr:cNvPr id="464" name="Rectangle 33">
          <a:extLst>
            <a:ext uri="{FF2B5EF4-FFF2-40B4-BE49-F238E27FC236}">
              <a16:creationId xmlns:a16="http://schemas.microsoft.com/office/drawing/2014/main" id="{00000000-0008-0000-0300-0000D0010000}"/>
            </a:ext>
          </a:extLst>
        </xdr:cNvPr>
        <xdr:cNvSpPr>
          <a:spLocks noChangeArrowheads="1"/>
        </xdr:cNvSpPr>
      </xdr:nvSpPr>
      <xdr:spPr bwMode="auto">
        <a:xfrm>
          <a:off x="1013234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1158</xdr:row>
      <xdr:rowOff>75353</xdr:rowOff>
    </xdr:from>
    <xdr:to>
      <xdr:col>38</xdr:col>
      <xdr:colOff>264442</xdr:colOff>
      <xdr:row>1158</xdr:row>
      <xdr:rowOff>75353</xdr:rowOff>
    </xdr:to>
    <xdr:sp macro="" textlink="">
      <xdr:nvSpPr>
        <xdr:cNvPr id="465" name="Rectangle 37">
          <a:extLst>
            <a:ext uri="{FF2B5EF4-FFF2-40B4-BE49-F238E27FC236}">
              <a16:creationId xmlns:a16="http://schemas.microsoft.com/office/drawing/2014/main" id="{00000000-0008-0000-0300-0000D1010000}"/>
            </a:ext>
          </a:extLst>
        </xdr:cNvPr>
        <xdr:cNvSpPr>
          <a:spLocks noChangeArrowheads="1"/>
        </xdr:cNvSpPr>
      </xdr:nvSpPr>
      <xdr:spPr bwMode="auto">
        <a:xfrm>
          <a:off x="10132342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1158</xdr:row>
      <xdr:rowOff>75353</xdr:rowOff>
    </xdr:from>
    <xdr:to>
      <xdr:col>37</xdr:col>
      <xdr:colOff>264442</xdr:colOff>
      <xdr:row>1158</xdr:row>
      <xdr:rowOff>75353</xdr:rowOff>
    </xdr:to>
    <xdr:sp macro="" textlink="">
      <xdr:nvSpPr>
        <xdr:cNvPr id="466" name="Rectangle 15">
          <a:extLst>
            <a:ext uri="{FF2B5EF4-FFF2-40B4-BE49-F238E27FC236}">
              <a16:creationId xmlns:a16="http://schemas.microsoft.com/office/drawing/2014/main" id="{00000000-0008-0000-0300-0000D2010000}"/>
            </a:ext>
          </a:extLst>
        </xdr:cNvPr>
        <xdr:cNvSpPr>
          <a:spLocks noChangeArrowheads="1"/>
        </xdr:cNvSpPr>
      </xdr:nvSpPr>
      <xdr:spPr bwMode="auto">
        <a:xfrm>
          <a:off x="9875167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1158</xdr:row>
      <xdr:rowOff>75353</xdr:rowOff>
    </xdr:from>
    <xdr:to>
      <xdr:col>37</xdr:col>
      <xdr:colOff>264442</xdr:colOff>
      <xdr:row>1158</xdr:row>
      <xdr:rowOff>75353</xdr:rowOff>
    </xdr:to>
    <xdr:sp macro="" textlink="">
      <xdr:nvSpPr>
        <xdr:cNvPr id="467" name="Rectangle 29">
          <a:extLst>
            <a:ext uri="{FF2B5EF4-FFF2-40B4-BE49-F238E27FC236}">
              <a16:creationId xmlns:a16="http://schemas.microsoft.com/office/drawing/2014/main" id="{00000000-0008-0000-0300-0000D3010000}"/>
            </a:ext>
          </a:extLst>
        </xdr:cNvPr>
        <xdr:cNvSpPr>
          <a:spLocks noChangeArrowheads="1"/>
        </xdr:cNvSpPr>
      </xdr:nvSpPr>
      <xdr:spPr bwMode="auto">
        <a:xfrm>
          <a:off x="9875167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1158</xdr:row>
      <xdr:rowOff>75353</xdr:rowOff>
    </xdr:from>
    <xdr:to>
      <xdr:col>37</xdr:col>
      <xdr:colOff>264442</xdr:colOff>
      <xdr:row>1158</xdr:row>
      <xdr:rowOff>75353</xdr:rowOff>
    </xdr:to>
    <xdr:sp macro="" textlink="">
      <xdr:nvSpPr>
        <xdr:cNvPr id="468" name="Rectangle 33">
          <a:extLst>
            <a:ext uri="{FF2B5EF4-FFF2-40B4-BE49-F238E27FC236}">
              <a16:creationId xmlns:a16="http://schemas.microsoft.com/office/drawing/2014/main" id="{00000000-0008-0000-0300-0000D4010000}"/>
            </a:ext>
          </a:extLst>
        </xdr:cNvPr>
        <xdr:cNvSpPr>
          <a:spLocks noChangeArrowheads="1"/>
        </xdr:cNvSpPr>
      </xdr:nvSpPr>
      <xdr:spPr bwMode="auto">
        <a:xfrm>
          <a:off x="9875167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1158</xdr:row>
      <xdr:rowOff>75353</xdr:rowOff>
    </xdr:from>
    <xdr:to>
      <xdr:col>37</xdr:col>
      <xdr:colOff>264442</xdr:colOff>
      <xdr:row>1158</xdr:row>
      <xdr:rowOff>75353</xdr:rowOff>
    </xdr:to>
    <xdr:sp macro="" textlink="">
      <xdr:nvSpPr>
        <xdr:cNvPr id="469" name="Rectangle 37">
          <a:extLst>
            <a:ext uri="{FF2B5EF4-FFF2-40B4-BE49-F238E27FC236}">
              <a16:creationId xmlns:a16="http://schemas.microsoft.com/office/drawing/2014/main" id="{00000000-0008-0000-0300-0000D5010000}"/>
            </a:ext>
          </a:extLst>
        </xdr:cNvPr>
        <xdr:cNvSpPr>
          <a:spLocks noChangeArrowheads="1"/>
        </xdr:cNvSpPr>
      </xdr:nvSpPr>
      <xdr:spPr bwMode="auto">
        <a:xfrm>
          <a:off x="9875167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1158</xdr:row>
      <xdr:rowOff>142875</xdr:rowOff>
    </xdr:from>
    <xdr:to>
      <xdr:col>44</xdr:col>
      <xdr:colOff>228600</xdr:colOff>
      <xdr:row>1158</xdr:row>
      <xdr:rowOff>142875</xdr:rowOff>
    </xdr:to>
    <xdr:sp macro="" textlink="">
      <xdr:nvSpPr>
        <xdr:cNvPr id="470" name="Rectangle 15">
          <a:extLst>
            <a:ext uri="{FF2B5EF4-FFF2-40B4-BE49-F238E27FC236}">
              <a16:creationId xmlns:a16="http://schemas.microsoft.com/office/drawing/2014/main" id="{00000000-0008-0000-0300-0000D6010000}"/>
            </a:ext>
          </a:extLst>
        </xdr:cNvPr>
        <xdr:cNvSpPr>
          <a:spLocks noChangeArrowheads="1"/>
        </xdr:cNvSpPr>
      </xdr:nvSpPr>
      <xdr:spPr bwMode="auto">
        <a:xfrm>
          <a:off x="11601450" y="198432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1158</xdr:row>
      <xdr:rowOff>142875</xdr:rowOff>
    </xdr:from>
    <xdr:to>
      <xdr:col>44</xdr:col>
      <xdr:colOff>228600</xdr:colOff>
      <xdr:row>1158</xdr:row>
      <xdr:rowOff>142875</xdr:rowOff>
    </xdr:to>
    <xdr:sp macro="" textlink="">
      <xdr:nvSpPr>
        <xdr:cNvPr id="471" name="Rectangle 29">
          <a:extLst>
            <a:ext uri="{FF2B5EF4-FFF2-40B4-BE49-F238E27FC236}">
              <a16:creationId xmlns:a16="http://schemas.microsoft.com/office/drawing/2014/main" id="{00000000-0008-0000-0300-0000D7010000}"/>
            </a:ext>
          </a:extLst>
        </xdr:cNvPr>
        <xdr:cNvSpPr>
          <a:spLocks noChangeArrowheads="1"/>
        </xdr:cNvSpPr>
      </xdr:nvSpPr>
      <xdr:spPr bwMode="auto">
        <a:xfrm>
          <a:off x="11601450" y="198432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1158</xdr:row>
      <xdr:rowOff>142875</xdr:rowOff>
    </xdr:from>
    <xdr:to>
      <xdr:col>44</xdr:col>
      <xdr:colOff>228600</xdr:colOff>
      <xdr:row>1158</xdr:row>
      <xdr:rowOff>142875</xdr:rowOff>
    </xdr:to>
    <xdr:sp macro="" textlink="">
      <xdr:nvSpPr>
        <xdr:cNvPr id="472" name="Rectangle 33">
          <a:extLst>
            <a:ext uri="{FF2B5EF4-FFF2-40B4-BE49-F238E27FC236}">
              <a16:creationId xmlns:a16="http://schemas.microsoft.com/office/drawing/2014/main" id="{00000000-0008-0000-0300-0000D8010000}"/>
            </a:ext>
          </a:extLst>
        </xdr:cNvPr>
        <xdr:cNvSpPr>
          <a:spLocks noChangeArrowheads="1"/>
        </xdr:cNvSpPr>
      </xdr:nvSpPr>
      <xdr:spPr bwMode="auto">
        <a:xfrm>
          <a:off x="11601450" y="198432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1158</xdr:row>
      <xdr:rowOff>142875</xdr:rowOff>
    </xdr:from>
    <xdr:to>
      <xdr:col>44</xdr:col>
      <xdr:colOff>228600</xdr:colOff>
      <xdr:row>1158</xdr:row>
      <xdr:rowOff>142875</xdr:rowOff>
    </xdr:to>
    <xdr:sp macro="" textlink="">
      <xdr:nvSpPr>
        <xdr:cNvPr id="473" name="Rectangle 37">
          <a:extLst>
            <a:ext uri="{FF2B5EF4-FFF2-40B4-BE49-F238E27FC236}">
              <a16:creationId xmlns:a16="http://schemas.microsoft.com/office/drawing/2014/main" id="{00000000-0008-0000-0300-0000D9010000}"/>
            </a:ext>
          </a:extLst>
        </xdr:cNvPr>
        <xdr:cNvSpPr>
          <a:spLocks noChangeArrowheads="1"/>
        </xdr:cNvSpPr>
      </xdr:nvSpPr>
      <xdr:spPr bwMode="auto">
        <a:xfrm>
          <a:off x="11601450" y="198432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1158</xdr:row>
      <xdr:rowOff>75353</xdr:rowOff>
    </xdr:from>
    <xdr:to>
      <xdr:col>37</xdr:col>
      <xdr:colOff>264442</xdr:colOff>
      <xdr:row>1158</xdr:row>
      <xdr:rowOff>75353</xdr:rowOff>
    </xdr:to>
    <xdr:sp macro="" textlink="">
      <xdr:nvSpPr>
        <xdr:cNvPr id="474" name="Rectangle 15">
          <a:extLst>
            <a:ext uri="{FF2B5EF4-FFF2-40B4-BE49-F238E27FC236}">
              <a16:creationId xmlns:a16="http://schemas.microsoft.com/office/drawing/2014/main" id="{00000000-0008-0000-0300-0000DA010000}"/>
            </a:ext>
          </a:extLst>
        </xdr:cNvPr>
        <xdr:cNvSpPr>
          <a:spLocks noChangeArrowheads="1"/>
        </xdr:cNvSpPr>
      </xdr:nvSpPr>
      <xdr:spPr bwMode="auto">
        <a:xfrm>
          <a:off x="9875167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1158</xdr:row>
      <xdr:rowOff>75353</xdr:rowOff>
    </xdr:from>
    <xdr:to>
      <xdr:col>37</xdr:col>
      <xdr:colOff>264442</xdr:colOff>
      <xdr:row>1158</xdr:row>
      <xdr:rowOff>75353</xdr:rowOff>
    </xdr:to>
    <xdr:sp macro="" textlink="">
      <xdr:nvSpPr>
        <xdr:cNvPr id="475" name="Rectangle 29">
          <a:extLst>
            <a:ext uri="{FF2B5EF4-FFF2-40B4-BE49-F238E27FC236}">
              <a16:creationId xmlns:a16="http://schemas.microsoft.com/office/drawing/2014/main" id="{00000000-0008-0000-0300-0000DB010000}"/>
            </a:ext>
          </a:extLst>
        </xdr:cNvPr>
        <xdr:cNvSpPr>
          <a:spLocks noChangeArrowheads="1"/>
        </xdr:cNvSpPr>
      </xdr:nvSpPr>
      <xdr:spPr bwMode="auto">
        <a:xfrm>
          <a:off x="9875167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1158</xdr:row>
      <xdr:rowOff>75353</xdr:rowOff>
    </xdr:from>
    <xdr:to>
      <xdr:col>37</xdr:col>
      <xdr:colOff>264442</xdr:colOff>
      <xdr:row>1158</xdr:row>
      <xdr:rowOff>75353</xdr:rowOff>
    </xdr:to>
    <xdr:sp macro="" textlink="">
      <xdr:nvSpPr>
        <xdr:cNvPr id="476" name="Rectangle 33">
          <a:extLst>
            <a:ext uri="{FF2B5EF4-FFF2-40B4-BE49-F238E27FC236}">
              <a16:creationId xmlns:a16="http://schemas.microsoft.com/office/drawing/2014/main" id="{00000000-0008-0000-0300-0000DC010000}"/>
            </a:ext>
          </a:extLst>
        </xdr:cNvPr>
        <xdr:cNvSpPr>
          <a:spLocks noChangeArrowheads="1"/>
        </xdr:cNvSpPr>
      </xdr:nvSpPr>
      <xdr:spPr bwMode="auto">
        <a:xfrm>
          <a:off x="9875167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1158</xdr:row>
      <xdr:rowOff>75353</xdr:rowOff>
    </xdr:from>
    <xdr:to>
      <xdr:col>37</xdr:col>
      <xdr:colOff>264442</xdr:colOff>
      <xdr:row>1158</xdr:row>
      <xdr:rowOff>75353</xdr:rowOff>
    </xdr:to>
    <xdr:sp macro="" textlink="">
      <xdr:nvSpPr>
        <xdr:cNvPr id="477" name="Rectangle 37">
          <a:extLst>
            <a:ext uri="{FF2B5EF4-FFF2-40B4-BE49-F238E27FC236}">
              <a16:creationId xmlns:a16="http://schemas.microsoft.com/office/drawing/2014/main" id="{00000000-0008-0000-0300-0000DD010000}"/>
            </a:ext>
          </a:extLst>
        </xdr:cNvPr>
        <xdr:cNvSpPr>
          <a:spLocks noChangeArrowheads="1"/>
        </xdr:cNvSpPr>
      </xdr:nvSpPr>
      <xdr:spPr bwMode="auto">
        <a:xfrm>
          <a:off x="9875167" y="198366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1158</xdr:row>
      <xdr:rowOff>142875</xdr:rowOff>
    </xdr:from>
    <xdr:to>
      <xdr:col>44</xdr:col>
      <xdr:colOff>228600</xdr:colOff>
      <xdr:row>1158</xdr:row>
      <xdr:rowOff>142875</xdr:rowOff>
    </xdr:to>
    <xdr:sp macro="" textlink="">
      <xdr:nvSpPr>
        <xdr:cNvPr id="478" name="Rectangle 15">
          <a:extLst>
            <a:ext uri="{FF2B5EF4-FFF2-40B4-BE49-F238E27FC236}">
              <a16:creationId xmlns:a16="http://schemas.microsoft.com/office/drawing/2014/main" id="{00000000-0008-0000-0300-0000DE010000}"/>
            </a:ext>
          </a:extLst>
        </xdr:cNvPr>
        <xdr:cNvSpPr>
          <a:spLocks noChangeArrowheads="1"/>
        </xdr:cNvSpPr>
      </xdr:nvSpPr>
      <xdr:spPr bwMode="auto">
        <a:xfrm>
          <a:off x="11601450" y="198432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1158</xdr:row>
      <xdr:rowOff>142875</xdr:rowOff>
    </xdr:from>
    <xdr:to>
      <xdr:col>44</xdr:col>
      <xdr:colOff>228600</xdr:colOff>
      <xdr:row>1158</xdr:row>
      <xdr:rowOff>142875</xdr:rowOff>
    </xdr:to>
    <xdr:sp macro="" textlink="">
      <xdr:nvSpPr>
        <xdr:cNvPr id="479" name="Rectangle 29">
          <a:extLst>
            <a:ext uri="{FF2B5EF4-FFF2-40B4-BE49-F238E27FC236}">
              <a16:creationId xmlns:a16="http://schemas.microsoft.com/office/drawing/2014/main" id="{00000000-0008-0000-0300-0000DF010000}"/>
            </a:ext>
          </a:extLst>
        </xdr:cNvPr>
        <xdr:cNvSpPr>
          <a:spLocks noChangeArrowheads="1"/>
        </xdr:cNvSpPr>
      </xdr:nvSpPr>
      <xdr:spPr bwMode="auto">
        <a:xfrm>
          <a:off x="11601450" y="198432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1158</xdr:row>
      <xdr:rowOff>142875</xdr:rowOff>
    </xdr:from>
    <xdr:to>
      <xdr:col>44</xdr:col>
      <xdr:colOff>228600</xdr:colOff>
      <xdr:row>1158</xdr:row>
      <xdr:rowOff>142875</xdr:rowOff>
    </xdr:to>
    <xdr:sp macro="" textlink="">
      <xdr:nvSpPr>
        <xdr:cNvPr id="480" name="Rectangle 33">
          <a:extLst>
            <a:ext uri="{FF2B5EF4-FFF2-40B4-BE49-F238E27FC236}">
              <a16:creationId xmlns:a16="http://schemas.microsoft.com/office/drawing/2014/main" id="{00000000-0008-0000-0300-0000E0010000}"/>
            </a:ext>
          </a:extLst>
        </xdr:cNvPr>
        <xdr:cNvSpPr>
          <a:spLocks noChangeArrowheads="1"/>
        </xdr:cNvSpPr>
      </xdr:nvSpPr>
      <xdr:spPr bwMode="auto">
        <a:xfrm>
          <a:off x="11601450" y="198432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1158</xdr:row>
      <xdr:rowOff>142875</xdr:rowOff>
    </xdr:from>
    <xdr:to>
      <xdr:col>44</xdr:col>
      <xdr:colOff>228600</xdr:colOff>
      <xdr:row>1158</xdr:row>
      <xdr:rowOff>142875</xdr:rowOff>
    </xdr:to>
    <xdr:sp macro="" textlink="">
      <xdr:nvSpPr>
        <xdr:cNvPr id="481" name="Rectangle 37">
          <a:extLst>
            <a:ext uri="{FF2B5EF4-FFF2-40B4-BE49-F238E27FC236}">
              <a16:creationId xmlns:a16="http://schemas.microsoft.com/office/drawing/2014/main" id="{00000000-0008-0000-0300-0000E1010000}"/>
            </a:ext>
          </a:extLst>
        </xdr:cNvPr>
        <xdr:cNvSpPr>
          <a:spLocks noChangeArrowheads="1"/>
        </xdr:cNvSpPr>
      </xdr:nvSpPr>
      <xdr:spPr bwMode="auto">
        <a:xfrm>
          <a:off x="11601450" y="198432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1226</xdr:row>
      <xdr:rowOff>75353</xdr:rowOff>
    </xdr:from>
    <xdr:to>
      <xdr:col>40</xdr:col>
      <xdr:colOff>264442</xdr:colOff>
      <xdr:row>1226</xdr:row>
      <xdr:rowOff>75353</xdr:rowOff>
    </xdr:to>
    <xdr:sp macro="" textlink="">
      <xdr:nvSpPr>
        <xdr:cNvPr id="482" name="Rectangle 15">
          <a:extLst>
            <a:ext uri="{FF2B5EF4-FFF2-40B4-BE49-F238E27FC236}">
              <a16:creationId xmlns:a16="http://schemas.microsoft.com/office/drawing/2014/main" id="{00000000-0008-0000-0300-0000E2010000}"/>
            </a:ext>
          </a:extLst>
        </xdr:cNvPr>
        <xdr:cNvSpPr>
          <a:spLocks noChangeArrowheads="1"/>
        </xdr:cNvSpPr>
      </xdr:nvSpPr>
      <xdr:spPr bwMode="auto">
        <a:xfrm>
          <a:off x="1062764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1226</xdr:row>
      <xdr:rowOff>75353</xdr:rowOff>
    </xdr:from>
    <xdr:to>
      <xdr:col>40</xdr:col>
      <xdr:colOff>264442</xdr:colOff>
      <xdr:row>1226</xdr:row>
      <xdr:rowOff>75353</xdr:rowOff>
    </xdr:to>
    <xdr:sp macro="" textlink="">
      <xdr:nvSpPr>
        <xdr:cNvPr id="483" name="Rectangle 29">
          <a:extLst>
            <a:ext uri="{FF2B5EF4-FFF2-40B4-BE49-F238E27FC236}">
              <a16:creationId xmlns:a16="http://schemas.microsoft.com/office/drawing/2014/main" id="{00000000-0008-0000-0300-0000E3010000}"/>
            </a:ext>
          </a:extLst>
        </xdr:cNvPr>
        <xdr:cNvSpPr>
          <a:spLocks noChangeArrowheads="1"/>
        </xdr:cNvSpPr>
      </xdr:nvSpPr>
      <xdr:spPr bwMode="auto">
        <a:xfrm>
          <a:off x="1062764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1226</xdr:row>
      <xdr:rowOff>75353</xdr:rowOff>
    </xdr:from>
    <xdr:to>
      <xdr:col>40</xdr:col>
      <xdr:colOff>264442</xdr:colOff>
      <xdr:row>1226</xdr:row>
      <xdr:rowOff>75353</xdr:rowOff>
    </xdr:to>
    <xdr:sp macro="" textlink="">
      <xdr:nvSpPr>
        <xdr:cNvPr id="484" name="Rectangle 33">
          <a:extLst>
            <a:ext uri="{FF2B5EF4-FFF2-40B4-BE49-F238E27FC236}">
              <a16:creationId xmlns:a16="http://schemas.microsoft.com/office/drawing/2014/main" id="{00000000-0008-0000-0300-0000E4010000}"/>
            </a:ext>
          </a:extLst>
        </xdr:cNvPr>
        <xdr:cNvSpPr>
          <a:spLocks noChangeArrowheads="1"/>
        </xdr:cNvSpPr>
      </xdr:nvSpPr>
      <xdr:spPr bwMode="auto">
        <a:xfrm>
          <a:off x="1062764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1226</xdr:row>
      <xdr:rowOff>75353</xdr:rowOff>
    </xdr:from>
    <xdr:to>
      <xdr:col>40</xdr:col>
      <xdr:colOff>264442</xdr:colOff>
      <xdr:row>1226</xdr:row>
      <xdr:rowOff>75353</xdr:rowOff>
    </xdr:to>
    <xdr:sp macro="" textlink="">
      <xdr:nvSpPr>
        <xdr:cNvPr id="485" name="Rectangle 37">
          <a:extLst>
            <a:ext uri="{FF2B5EF4-FFF2-40B4-BE49-F238E27FC236}">
              <a16:creationId xmlns:a16="http://schemas.microsoft.com/office/drawing/2014/main" id="{00000000-0008-0000-0300-0000E5010000}"/>
            </a:ext>
          </a:extLst>
        </xdr:cNvPr>
        <xdr:cNvSpPr>
          <a:spLocks noChangeArrowheads="1"/>
        </xdr:cNvSpPr>
      </xdr:nvSpPr>
      <xdr:spPr bwMode="auto">
        <a:xfrm>
          <a:off x="1062764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1226</xdr:row>
      <xdr:rowOff>142875</xdr:rowOff>
    </xdr:from>
    <xdr:to>
      <xdr:col>47</xdr:col>
      <xdr:colOff>228600</xdr:colOff>
      <xdr:row>1226</xdr:row>
      <xdr:rowOff>142875</xdr:rowOff>
    </xdr:to>
    <xdr:sp macro="" textlink="">
      <xdr:nvSpPr>
        <xdr:cNvPr id="486" name="Rectangle 15">
          <a:extLst>
            <a:ext uri="{FF2B5EF4-FFF2-40B4-BE49-F238E27FC236}">
              <a16:creationId xmlns:a16="http://schemas.microsoft.com/office/drawing/2014/main" id="{00000000-0008-0000-0300-0000E6010000}"/>
            </a:ext>
          </a:extLst>
        </xdr:cNvPr>
        <xdr:cNvSpPr>
          <a:spLocks noChangeArrowheads="1"/>
        </xdr:cNvSpPr>
      </xdr:nvSpPr>
      <xdr:spPr bwMode="auto">
        <a:xfrm>
          <a:off x="12344400" y="211386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1226</xdr:row>
      <xdr:rowOff>142875</xdr:rowOff>
    </xdr:from>
    <xdr:to>
      <xdr:col>47</xdr:col>
      <xdr:colOff>228600</xdr:colOff>
      <xdr:row>1226</xdr:row>
      <xdr:rowOff>142875</xdr:rowOff>
    </xdr:to>
    <xdr:sp macro="" textlink="">
      <xdr:nvSpPr>
        <xdr:cNvPr id="487" name="Rectangle 29">
          <a:extLst>
            <a:ext uri="{FF2B5EF4-FFF2-40B4-BE49-F238E27FC236}">
              <a16:creationId xmlns:a16="http://schemas.microsoft.com/office/drawing/2014/main" id="{00000000-0008-0000-0300-0000E7010000}"/>
            </a:ext>
          </a:extLst>
        </xdr:cNvPr>
        <xdr:cNvSpPr>
          <a:spLocks noChangeArrowheads="1"/>
        </xdr:cNvSpPr>
      </xdr:nvSpPr>
      <xdr:spPr bwMode="auto">
        <a:xfrm>
          <a:off x="12344400" y="211386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1226</xdr:row>
      <xdr:rowOff>142875</xdr:rowOff>
    </xdr:from>
    <xdr:to>
      <xdr:col>47</xdr:col>
      <xdr:colOff>228600</xdr:colOff>
      <xdr:row>1226</xdr:row>
      <xdr:rowOff>142875</xdr:rowOff>
    </xdr:to>
    <xdr:sp macro="" textlink="">
      <xdr:nvSpPr>
        <xdr:cNvPr id="488" name="Rectangle 33">
          <a:extLst>
            <a:ext uri="{FF2B5EF4-FFF2-40B4-BE49-F238E27FC236}">
              <a16:creationId xmlns:a16="http://schemas.microsoft.com/office/drawing/2014/main" id="{00000000-0008-0000-0300-0000E8010000}"/>
            </a:ext>
          </a:extLst>
        </xdr:cNvPr>
        <xdr:cNvSpPr>
          <a:spLocks noChangeArrowheads="1"/>
        </xdr:cNvSpPr>
      </xdr:nvSpPr>
      <xdr:spPr bwMode="auto">
        <a:xfrm>
          <a:off x="12344400" y="211386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1226</xdr:row>
      <xdr:rowOff>142875</xdr:rowOff>
    </xdr:from>
    <xdr:to>
      <xdr:col>47</xdr:col>
      <xdr:colOff>228600</xdr:colOff>
      <xdr:row>1226</xdr:row>
      <xdr:rowOff>142875</xdr:rowOff>
    </xdr:to>
    <xdr:sp macro="" textlink="">
      <xdr:nvSpPr>
        <xdr:cNvPr id="489" name="Rectangle 37">
          <a:extLst>
            <a:ext uri="{FF2B5EF4-FFF2-40B4-BE49-F238E27FC236}">
              <a16:creationId xmlns:a16="http://schemas.microsoft.com/office/drawing/2014/main" id="{00000000-0008-0000-0300-0000E9010000}"/>
            </a:ext>
          </a:extLst>
        </xdr:cNvPr>
        <xdr:cNvSpPr>
          <a:spLocks noChangeArrowheads="1"/>
        </xdr:cNvSpPr>
      </xdr:nvSpPr>
      <xdr:spPr bwMode="auto">
        <a:xfrm>
          <a:off x="12344400" y="211386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1226</xdr:row>
      <xdr:rowOff>75353</xdr:rowOff>
    </xdr:from>
    <xdr:to>
      <xdr:col>40</xdr:col>
      <xdr:colOff>264442</xdr:colOff>
      <xdr:row>1226</xdr:row>
      <xdr:rowOff>75353</xdr:rowOff>
    </xdr:to>
    <xdr:sp macro="" textlink="">
      <xdr:nvSpPr>
        <xdr:cNvPr id="490" name="Rectangle 15">
          <a:extLst>
            <a:ext uri="{FF2B5EF4-FFF2-40B4-BE49-F238E27FC236}">
              <a16:creationId xmlns:a16="http://schemas.microsoft.com/office/drawing/2014/main" id="{00000000-0008-0000-0300-0000EA010000}"/>
            </a:ext>
          </a:extLst>
        </xdr:cNvPr>
        <xdr:cNvSpPr>
          <a:spLocks noChangeArrowheads="1"/>
        </xdr:cNvSpPr>
      </xdr:nvSpPr>
      <xdr:spPr bwMode="auto">
        <a:xfrm>
          <a:off x="1062764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1226</xdr:row>
      <xdr:rowOff>75353</xdr:rowOff>
    </xdr:from>
    <xdr:to>
      <xdr:col>40</xdr:col>
      <xdr:colOff>264442</xdr:colOff>
      <xdr:row>1226</xdr:row>
      <xdr:rowOff>75353</xdr:rowOff>
    </xdr:to>
    <xdr:sp macro="" textlink="">
      <xdr:nvSpPr>
        <xdr:cNvPr id="491" name="Rectangle 29">
          <a:extLst>
            <a:ext uri="{FF2B5EF4-FFF2-40B4-BE49-F238E27FC236}">
              <a16:creationId xmlns:a16="http://schemas.microsoft.com/office/drawing/2014/main" id="{00000000-0008-0000-0300-0000EB010000}"/>
            </a:ext>
          </a:extLst>
        </xdr:cNvPr>
        <xdr:cNvSpPr>
          <a:spLocks noChangeArrowheads="1"/>
        </xdr:cNvSpPr>
      </xdr:nvSpPr>
      <xdr:spPr bwMode="auto">
        <a:xfrm>
          <a:off x="1062764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1226</xdr:row>
      <xdr:rowOff>75353</xdr:rowOff>
    </xdr:from>
    <xdr:to>
      <xdr:col>40</xdr:col>
      <xdr:colOff>264442</xdr:colOff>
      <xdr:row>1226</xdr:row>
      <xdr:rowOff>75353</xdr:rowOff>
    </xdr:to>
    <xdr:sp macro="" textlink="">
      <xdr:nvSpPr>
        <xdr:cNvPr id="492" name="Rectangle 33">
          <a:extLst>
            <a:ext uri="{FF2B5EF4-FFF2-40B4-BE49-F238E27FC236}">
              <a16:creationId xmlns:a16="http://schemas.microsoft.com/office/drawing/2014/main" id="{00000000-0008-0000-0300-0000EC010000}"/>
            </a:ext>
          </a:extLst>
        </xdr:cNvPr>
        <xdr:cNvSpPr>
          <a:spLocks noChangeArrowheads="1"/>
        </xdr:cNvSpPr>
      </xdr:nvSpPr>
      <xdr:spPr bwMode="auto">
        <a:xfrm>
          <a:off x="1062764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1226</xdr:row>
      <xdr:rowOff>75353</xdr:rowOff>
    </xdr:from>
    <xdr:to>
      <xdr:col>40</xdr:col>
      <xdr:colOff>264442</xdr:colOff>
      <xdr:row>1226</xdr:row>
      <xdr:rowOff>75353</xdr:rowOff>
    </xdr:to>
    <xdr:sp macro="" textlink="">
      <xdr:nvSpPr>
        <xdr:cNvPr id="493" name="Rectangle 37">
          <a:extLst>
            <a:ext uri="{FF2B5EF4-FFF2-40B4-BE49-F238E27FC236}">
              <a16:creationId xmlns:a16="http://schemas.microsoft.com/office/drawing/2014/main" id="{00000000-0008-0000-0300-0000ED010000}"/>
            </a:ext>
          </a:extLst>
        </xdr:cNvPr>
        <xdr:cNvSpPr>
          <a:spLocks noChangeArrowheads="1"/>
        </xdr:cNvSpPr>
      </xdr:nvSpPr>
      <xdr:spPr bwMode="auto">
        <a:xfrm>
          <a:off x="1062764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1226</xdr:row>
      <xdr:rowOff>142875</xdr:rowOff>
    </xdr:from>
    <xdr:to>
      <xdr:col>47</xdr:col>
      <xdr:colOff>228600</xdr:colOff>
      <xdr:row>1226</xdr:row>
      <xdr:rowOff>142875</xdr:rowOff>
    </xdr:to>
    <xdr:sp macro="" textlink="">
      <xdr:nvSpPr>
        <xdr:cNvPr id="494" name="Rectangle 15">
          <a:extLst>
            <a:ext uri="{FF2B5EF4-FFF2-40B4-BE49-F238E27FC236}">
              <a16:creationId xmlns:a16="http://schemas.microsoft.com/office/drawing/2014/main" id="{00000000-0008-0000-0300-0000EE010000}"/>
            </a:ext>
          </a:extLst>
        </xdr:cNvPr>
        <xdr:cNvSpPr>
          <a:spLocks noChangeArrowheads="1"/>
        </xdr:cNvSpPr>
      </xdr:nvSpPr>
      <xdr:spPr bwMode="auto">
        <a:xfrm>
          <a:off x="12344400" y="211386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1226</xdr:row>
      <xdr:rowOff>142875</xdr:rowOff>
    </xdr:from>
    <xdr:to>
      <xdr:col>47</xdr:col>
      <xdr:colOff>228600</xdr:colOff>
      <xdr:row>1226</xdr:row>
      <xdr:rowOff>142875</xdr:rowOff>
    </xdr:to>
    <xdr:sp macro="" textlink="">
      <xdr:nvSpPr>
        <xdr:cNvPr id="495" name="Rectangle 29">
          <a:extLst>
            <a:ext uri="{FF2B5EF4-FFF2-40B4-BE49-F238E27FC236}">
              <a16:creationId xmlns:a16="http://schemas.microsoft.com/office/drawing/2014/main" id="{00000000-0008-0000-0300-0000EF010000}"/>
            </a:ext>
          </a:extLst>
        </xdr:cNvPr>
        <xdr:cNvSpPr>
          <a:spLocks noChangeArrowheads="1"/>
        </xdr:cNvSpPr>
      </xdr:nvSpPr>
      <xdr:spPr bwMode="auto">
        <a:xfrm>
          <a:off x="12344400" y="211386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1226</xdr:row>
      <xdr:rowOff>142875</xdr:rowOff>
    </xdr:from>
    <xdr:to>
      <xdr:col>47</xdr:col>
      <xdr:colOff>228600</xdr:colOff>
      <xdr:row>1226</xdr:row>
      <xdr:rowOff>142875</xdr:rowOff>
    </xdr:to>
    <xdr:sp macro="" textlink="">
      <xdr:nvSpPr>
        <xdr:cNvPr id="496" name="Rectangle 33">
          <a:extLst>
            <a:ext uri="{FF2B5EF4-FFF2-40B4-BE49-F238E27FC236}">
              <a16:creationId xmlns:a16="http://schemas.microsoft.com/office/drawing/2014/main" id="{00000000-0008-0000-0300-0000F0010000}"/>
            </a:ext>
          </a:extLst>
        </xdr:cNvPr>
        <xdr:cNvSpPr>
          <a:spLocks noChangeArrowheads="1"/>
        </xdr:cNvSpPr>
      </xdr:nvSpPr>
      <xdr:spPr bwMode="auto">
        <a:xfrm>
          <a:off x="12344400" y="211386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1226</xdr:row>
      <xdr:rowOff>142875</xdr:rowOff>
    </xdr:from>
    <xdr:to>
      <xdr:col>47</xdr:col>
      <xdr:colOff>228600</xdr:colOff>
      <xdr:row>1226</xdr:row>
      <xdr:rowOff>142875</xdr:rowOff>
    </xdr:to>
    <xdr:sp macro="" textlink="">
      <xdr:nvSpPr>
        <xdr:cNvPr id="497" name="Rectangle 37">
          <a:extLst>
            <a:ext uri="{FF2B5EF4-FFF2-40B4-BE49-F238E27FC236}">
              <a16:creationId xmlns:a16="http://schemas.microsoft.com/office/drawing/2014/main" id="{00000000-0008-0000-0300-0000F1010000}"/>
            </a:ext>
          </a:extLst>
        </xdr:cNvPr>
        <xdr:cNvSpPr>
          <a:spLocks noChangeArrowheads="1"/>
        </xdr:cNvSpPr>
      </xdr:nvSpPr>
      <xdr:spPr bwMode="auto">
        <a:xfrm>
          <a:off x="12344400" y="211386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1229</xdr:row>
      <xdr:rowOff>75353</xdr:rowOff>
    </xdr:from>
    <xdr:to>
      <xdr:col>47</xdr:col>
      <xdr:colOff>264442</xdr:colOff>
      <xdr:row>1229</xdr:row>
      <xdr:rowOff>75353</xdr:rowOff>
    </xdr:to>
    <xdr:sp macro="" textlink="">
      <xdr:nvSpPr>
        <xdr:cNvPr id="498" name="Rectangle 15">
          <a:extLst>
            <a:ext uri="{FF2B5EF4-FFF2-40B4-BE49-F238E27FC236}">
              <a16:creationId xmlns:a16="http://schemas.microsoft.com/office/drawing/2014/main" id="{00000000-0008-0000-0300-0000F2010000}"/>
            </a:ext>
          </a:extLst>
        </xdr:cNvPr>
        <xdr:cNvSpPr>
          <a:spLocks noChangeArrowheads="1"/>
        </xdr:cNvSpPr>
      </xdr:nvSpPr>
      <xdr:spPr bwMode="auto">
        <a:xfrm>
          <a:off x="12361192" y="211892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1229</xdr:row>
      <xdr:rowOff>75353</xdr:rowOff>
    </xdr:from>
    <xdr:to>
      <xdr:col>47</xdr:col>
      <xdr:colOff>264442</xdr:colOff>
      <xdr:row>1229</xdr:row>
      <xdr:rowOff>75353</xdr:rowOff>
    </xdr:to>
    <xdr:sp macro="" textlink="">
      <xdr:nvSpPr>
        <xdr:cNvPr id="499" name="Rectangle 29">
          <a:extLst>
            <a:ext uri="{FF2B5EF4-FFF2-40B4-BE49-F238E27FC236}">
              <a16:creationId xmlns:a16="http://schemas.microsoft.com/office/drawing/2014/main" id="{00000000-0008-0000-0300-0000F3010000}"/>
            </a:ext>
          </a:extLst>
        </xdr:cNvPr>
        <xdr:cNvSpPr>
          <a:spLocks noChangeArrowheads="1"/>
        </xdr:cNvSpPr>
      </xdr:nvSpPr>
      <xdr:spPr bwMode="auto">
        <a:xfrm>
          <a:off x="12361192" y="211892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1229</xdr:row>
      <xdr:rowOff>75353</xdr:rowOff>
    </xdr:from>
    <xdr:to>
      <xdr:col>47</xdr:col>
      <xdr:colOff>264442</xdr:colOff>
      <xdr:row>1229</xdr:row>
      <xdr:rowOff>75353</xdr:rowOff>
    </xdr:to>
    <xdr:sp macro="" textlink="">
      <xdr:nvSpPr>
        <xdr:cNvPr id="500" name="Rectangle 33">
          <a:extLst>
            <a:ext uri="{FF2B5EF4-FFF2-40B4-BE49-F238E27FC236}">
              <a16:creationId xmlns:a16="http://schemas.microsoft.com/office/drawing/2014/main" id="{00000000-0008-0000-0300-0000F4010000}"/>
            </a:ext>
          </a:extLst>
        </xdr:cNvPr>
        <xdr:cNvSpPr>
          <a:spLocks noChangeArrowheads="1"/>
        </xdr:cNvSpPr>
      </xdr:nvSpPr>
      <xdr:spPr bwMode="auto">
        <a:xfrm>
          <a:off x="12361192" y="211892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1229</xdr:row>
      <xdr:rowOff>75353</xdr:rowOff>
    </xdr:from>
    <xdr:to>
      <xdr:col>47</xdr:col>
      <xdr:colOff>264442</xdr:colOff>
      <xdr:row>1229</xdr:row>
      <xdr:rowOff>75353</xdr:rowOff>
    </xdr:to>
    <xdr:sp macro="" textlink="">
      <xdr:nvSpPr>
        <xdr:cNvPr id="501" name="Rectangle 37">
          <a:extLst>
            <a:ext uri="{FF2B5EF4-FFF2-40B4-BE49-F238E27FC236}">
              <a16:creationId xmlns:a16="http://schemas.microsoft.com/office/drawing/2014/main" id="{00000000-0008-0000-0300-0000F5010000}"/>
            </a:ext>
          </a:extLst>
        </xdr:cNvPr>
        <xdr:cNvSpPr>
          <a:spLocks noChangeArrowheads="1"/>
        </xdr:cNvSpPr>
      </xdr:nvSpPr>
      <xdr:spPr bwMode="auto">
        <a:xfrm>
          <a:off x="12361192" y="211892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1226</xdr:row>
      <xdr:rowOff>75353</xdr:rowOff>
    </xdr:from>
    <xdr:to>
      <xdr:col>41</xdr:col>
      <xdr:colOff>264442</xdr:colOff>
      <xdr:row>1226</xdr:row>
      <xdr:rowOff>75353</xdr:rowOff>
    </xdr:to>
    <xdr:sp macro="" textlink="">
      <xdr:nvSpPr>
        <xdr:cNvPr id="502" name="Rectangle 15">
          <a:extLst>
            <a:ext uri="{FF2B5EF4-FFF2-40B4-BE49-F238E27FC236}">
              <a16:creationId xmlns:a16="http://schemas.microsoft.com/office/drawing/2014/main" id="{00000000-0008-0000-0300-0000F6010000}"/>
            </a:ext>
          </a:extLst>
        </xdr:cNvPr>
        <xdr:cNvSpPr>
          <a:spLocks noChangeArrowheads="1"/>
        </xdr:cNvSpPr>
      </xdr:nvSpPr>
      <xdr:spPr bwMode="auto">
        <a:xfrm>
          <a:off x="1087529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1226</xdr:row>
      <xdr:rowOff>75353</xdr:rowOff>
    </xdr:from>
    <xdr:to>
      <xdr:col>41</xdr:col>
      <xdr:colOff>264442</xdr:colOff>
      <xdr:row>1226</xdr:row>
      <xdr:rowOff>75353</xdr:rowOff>
    </xdr:to>
    <xdr:sp macro="" textlink="">
      <xdr:nvSpPr>
        <xdr:cNvPr id="503" name="Rectangle 29">
          <a:extLst>
            <a:ext uri="{FF2B5EF4-FFF2-40B4-BE49-F238E27FC236}">
              <a16:creationId xmlns:a16="http://schemas.microsoft.com/office/drawing/2014/main" id="{00000000-0008-0000-0300-0000F7010000}"/>
            </a:ext>
          </a:extLst>
        </xdr:cNvPr>
        <xdr:cNvSpPr>
          <a:spLocks noChangeArrowheads="1"/>
        </xdr:cNvSpPr>
      </xdr:nvSpPr>
      <xdr:spPr bwMode="auto">
        <a:xfrm>
          <a:off x="1087529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1226</xdr:row>
      <xdr:rowOff>75353</xdr:rowOff>
    </xdr:from>
    <xdr:to>
      <xdr:col>41</xdr:col>
      <xdr:colOff>264442</xdr:colOff>
      <xdr:row>1226</xdr:row>
      <xdr:rowOff>75353</xdr:rowOff>
    </xdr:to>
    <xdr:sp macro="" textlink="">
      <xdr:nvSpPr>
        <xdr:cNvPr id="504" name="Rectangle 33">
          <a:extLst>
            <a:ext uri="{FF2B5EF4-FFF2-40B4-BE49-F238E27FC236}">
              <a16:creationId xmlns:a16="http://schemas.microsoft.com/office/drawing/2014/main" id="{00000000-0008-0000-0300-0000F8010000}"/>
            </a:ext>
          </a:extLst>
        </xdr:cNvPr>
        <xdr:cNvSpPr>
          <a:spLocks noChangeArrowheads="1"/>
        </xdr:cNvSpPr>
      </xdr:nvSpPr>
      <xdr:spPr bwMode="auto">
        <a:xfrm>
          <a:off x="1087529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1226</xdr:row>
      <xdr:rowOff>75353</xdr:rowOff>
    </xdr:from>
    <xdr:to>
      <xdr:col>41</xdr:col>
      <xdr:colOff>264442</xdr:colOff>
      <xdr:row>1226</xdr:row>
      <xdr:rowOff>75353</xdr:rowOff>
    </xdr:to>
    <xdr:sp macro="" textlink="">
      <xdr:nvSpPr>
        <xdr:cNvPr id="505" name="Rectangle 37">
          <a:extLst>
            <a:ext uri="{FF2B5EF4-FFF2-40B4-BE49-F238E27FC236}">
              <a16:creationId xmlns:a16="http://schemas.microsoft.com/office/drawing/2014/main" id="{00000000-0008-0000-0300-0000F9010000}"/>
            </a:ext>
          </a:extLst>
        </xdr:cNvPr>
        <xdr:cNvSpPr>
          <a:spLocks noChangeArrowheads="1"/>
        </xdr:cNvSpPr>
      </xdr:nvSpPr>
      <xdr:spPr bwMode="auto">
        <a:xfrm>
          <a:off x="1087529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1226</xdr:row>
      <xdr:rowOff>75353</xdr:rowOff>
    </xdr:from>
    <xdr:to>
      <xdr:col>41</xdr:col>
      <xdr:colOff>264442</xdr:colOff>
      <xdr:row>1226</xdr:row>
      <xdr:rowOff>75353</xdr:rowOff>
    </xdr:to>
    <xdr:sp macro="" textlink="">
      <xdr:nvSpPr>
        <xdr:cNvPr id="506" name="Rectangle 15">
          <a:extLst>
            <a:ext uri="{FF2B5EF4-FFF2-40B4-BE49-F238E27FC236}">
              <a16:creationId xmlns:a16="http://schemas.microsoft.com/office/drawing/2014/main" id="{00000000-0008-0000-0300-0000FA010000}"/>
            </a:ext>
          </a:extLst>
        </xdr:cNvPr>
        <xdr:cNvSpPr>
          <a:spLocks noChangeArrowheads="1"/>
        </xdr:cNvSpPr>
      </xdr:nvSpPr>
      <xdr:spPr bwMode="auto">
        <a:xfrm>
          <a:off x="1087529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1226</xdr:row>
      <xdr:rowOff>75353</xdr:rowOff>
    </xdr:from>
    <xdr:to>
      <xdr:col>41</xdr:col>
      <xdr:colOff>264442</xdr:colOff>
      <xdr:row>1226</xdr:row>
      <xdr:rowOff>75353</xdr:rowOff>
    </xdr:to>
    <xdr:sp macro="" textlink="">
      <xdr:nvSpPr>
        <xdr:cNvPr id="507" name="Rectangle 29">
          <a:extLst>
            <a:ext uri="{FF2B5EF4-FFF2-40B4-BE49-F238E27FC236}">
              <a16:creationId xmlns:a16="http://schemas.microsoft.com/office/drawing/2014/main" id="{00000000-0008-0000-0300-0000FB010000}"/>
            </a:ext>
          </a:extLst>
        </xdr:cNvPr>
        <xdr:cNvSpPr>
          <a:spLocks noChangeArrowheads="1"/>
        </xdr:cNvSpPr>
      </xdr:nvSpPr>
      <xdr:spPr bwMode="auto">
        <a:xfrm>
          <a:off x="1087529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1226</xdr:row>
      <xdr:rowOff>75353</xdr:rowOff>
    </xdr:from>
    <xdr:to>
      <xdr:col>41</xdr:col>
      <xdr:colOff>264442</xdr:colOff>
      <xdr:row>1226</xdr:row>
      <xdr:rowOff>75353</xdr:rowOff>
    </xdr:to>
    <xdr:sp macro="" textlink="">
      <xdr:nvSpPr>
        <xdr:cNvPr id="508" name="Rectangle 33">
          <a:extLst>
            <a:ext uri="{FF2B5EF4-FFF2-40B4-BE49-F238E27FC236}">
              <a16:creationId xmlns:a16="http://schemas.microsoft.com/office/drawing/2014/main" id="{00000000-0008-0000-0300-0000FC010000}"/>
            </a:ext>
          </a:extLst>
        </xdr:cNvPr>
        <xdr:cNvSpPr>
          <a:spLocks noChangeArrowheads="1"/>
        </xdr:cNvSpPr>
      </xdr:nvSpPr>
      <xdr:spPr bwMode="auto">
        <a:xfrm>
          <a:off x="1087529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1226</xdr:row>
      <xdr:rowOff>75353</xdr:rowOff>
    </xdr:from>
    <xdr:to>
      <xdr:col>41</xdr:col>
      <xdr:colOff>264442</xdr:colOff>
      <xdr:row>1226</xdr:row>
      <xdr:rowOff>75353</xdr:rowOff>
    </xdr:to>
    <xdr:sp macro="" textlink="">
      <xdr:nvSpPr>
        <xdr:cNvPr id="509" name="Rectangle 37">
          <a:extLst>
            <a:ext uri="{FF2B5EF4-FFF2-40B4-BE49-F238E27FC236}">
              <a16:creationId xmlns:a16="http://schemas.microsoft.com/office/drawing/2014/main" id="{00000000-0008-0000-0300-0000FD010000}"/>
            </a:ext>
          </a:extLst>
        </xdr:cNvPr>
        <xdr:cNvSpPr>
          <a:spLocks noChangeArrowheads="1"/>
        </xdr:cNvSpPr>
      </xdr:nvSpPr>
      <xdr:spPr bwMode="auto">
        <a:xfrm>
          <a:off x="1087529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1226</xdr:row>
      <xdr:rowOff>75353</xdr:rowOff>
    </xdr:from>
    <xdr:to>
      <xdr:col>41</xdr:col>
      <xdr:colOff>264442</xdr:colOff>
      <xdr:row>1226</xdr:row>
      <xdr:rowOff>75353</xdr:rowOff>
    </xdr:to>
    <xdr:sp macro="" textlink="">
      <xdr:nvSpPr>
        <xdr:cNvPr id="510" name="Rectangle 15">
          <a:extLst>
            <a:ext uri="{FF2B5EF4-FFF2-40B4-BE49-F238E27FC236}">
              <a16:creationId xmlns:a16="http://schemas.microsoft.com/office/drawing/2014/main" id="{00000000-0008-0000-0300-0000FE010000}"/>
            </a:ext>
          </a:extLst>
        </xdr:cNvPr>
        <xdr:cNvSpPr>
          <a:spLocks noChangeArrowheads="1"/>
        </xdr:cNvSpPr>
      </xdr:nvSpPr>
      <xdr:spPr bwMode="auto">
        <a:xfrm>
          <a:off x="1087529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1226</xdr:row>
      <xdr:rowOff>75353</xdr:rowOff>
    </xdr:from>
    <xdr:to>
      <xdr:col>41</xdr:col>
      <xdr:colOff>264442</xdr:colOff>
      <xdr:row>1226</xdr:row>
      <xdr:rowOff>75353</xdr:rowOff>
    </xdr:to>
    <xdr:sp macro="" textlink="">
      <xdr:nvSpPr>
        <xdr:cNvPr id="511" name="Rectangle 29">
          <a:extLst>
            <a:ext uri="{FF2B5EF4-FFF2-40B4-BE49-F238E27FC236}">
              <a16:creationId xmlns:a16="http://schemas.microsoft.com/office/drawing/2014/main" id="{00000000-0008-0000-0300-0000FF010000}"/>
            </a:ext>
          </a:extLst>
        </xdr:cNvPr>
        <xdr:cNvSpPr>
          <a:spLocks noChangeArrowheads="1"/>
        </xdr:cNvSpPr>
      </xdr:nvSpPr>
      <xdr:spPr bwMode="auto">
        <a:xfrm>
          <a:off x="1087529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1226</xdr:row>
      <xdr:rowOff>75353</xdr:rowOff>
    </xdr:from>
    <xdr:to>
      <xdr:col>41</xdr:col>
      <xdr:colOff>264442</xdr:colOff>
      <xdr:row>1226</xdr:row>
      <xdr:rowOff>75353</xdr:rowOff>
    </xdr:to>
    <xdr:sp macro="" textlink="">
      <xdr:nvSpPr>
        <xdr:cNvPr id="512" name="Rectangle 33">
          <a:extLst>
            <a:ext uri="{FF2B5EF4-FFF2-40B4-BE49-F238E27FC236}">
              <a16:creationId xmlns:a16="http://schemas.microsoft.com/office/drawing/2014/main" id="{00000000-0008-0000-0300-000000020000}"/>
            </a:ext>
          </a:extLst>
        </xdr:cNvPr>
        <xdr:cNvSpPr>
          <a:spLocks noChangeArrowheads="1"/>
        </xdr:cNvSpPr>
      </xdr:nvSpPr>
      <xdr:spPr bwMode="auto">
        <a:xfrm>
          <a:off x="1087529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1226</xdr:row>
      <xdr:rowOff>75353</xdr:rowOff>
    </xdr:from>
    <xdr:to>
      <xdr:col>41</xdr:col>
      <xdr:colOff>264442</xdr:colOff>
      <xdr:row>1226</xdr:row>
      <xdr:rowOff>75353</xdr:rowOff>
    </xdr:to>
    <xdr:sp macro="" textlink="">
      <xdr:nvSpPr>
        <xdr:cNvPr id="513" name="Rectangle 37">
          <a:extLst>
            <a:ext uri="{FF2B5EF4-FFF2-40B4-BE49-F238E27FC236}">
              <a16:creationId xmlns:a16="http://schemas.microsoft.com/office/drawing/2014/main" id="{00000000-0008-0000-0300-000001020000}"/>
            </a:ext>
          </a:extLst>
        </xdr:cNvPr>
        <xdr:cNvSpPr>
          <a:spLocks noChangeArrowheads="1"/>
        </xdr:cNvSpPr>
      </xdr:nvSpPr>
      <xdr:spPr bwMode="auto">
        <a:xfrm>
          <a:off x="1087529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1226</xdr:row>
      <xdr:rowOff>75353</xdr:rowOff>
    </xdr:from>
    <xdr:to>
      <xdr:col>40</xdr:col>
      <xdr:colOff>264442</xdr:colOff>
      <xdr:row>1226</xdr:row>
      <xdr:rowOff>75353</xdr:rowOff>
    </xdr:to>
    <xdr:sp macro="" textlink="">
      <xdr:nvSpPr>
        <xdr:cNvPr id="514" name="Rectangle 15">
          <a:extLst>
            <a:ext uri="{FF2B5EF4-FFF2-40B4-BE49-F238E27FC236}">
              <a16:creationId xmlns:a16="http://schemas.microsoft.com/office/drawing/2014/main" id="{00000000-0008-0000-0300-000002020000}"/>
            </a:ext>
          </a:extLst>
        </xdr:cNvPr>
        <xdr:cNvSpPr>
          <a:spLocks noChangeArrowheads="1"/>
        </xdr:cNvSpPr>
      </xdr:nvSpPr>
      <xdr:spPr bwMode="auto">
        <a:xfrm>
          <a:off x="1062764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1226</xdr:row>
      <xdr:rowOff>75353</xdr:rowOff>
    </xdr:from>
    <xdr:to>
      <xdr:col>40</xdr:col>
      <xdr:colOff>264442</xdr:colOff>
      <xdr:row>1226</xdr:row>
      <xdr:rowOff>75353</xdr:rowOff>
    </xdr:to>
    <xdr:sp macro="" textlink="">
      <xdr:nvSpPr>
        <xdr:cNvPr id="515" name="Rectangle 29">
          <a:extLst>
            <a:ext uri="{FF2B5EF4-FFF2-40B4-BE49-F238E27FC236}">
              <a16:creationId xmlns:a16="http://schemas.microsoft.com/office/drawing/2014/main" id="{00000000-0008-0000-0300-000003020000}"/>
            </a:ext>
          </a:extLst>
        </xdr:cNvPr>
        <xdr:cNvSpPr>
          <a:spLocks noChangeArrowheads="1"/>
        </xdr:cNvSpPr>
      </xdr:nvSpPr>
      <xdr:spPr bwMode="auto">
        <a:xfrm>
          <a:off x="1062764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1226</xdr:row>
      <xdr:rowOff>75353</xdr:rowOff>
    </xdr:from>
    <xdr:to>
      <xdr:col>40</xdr:col>
      <xdr:colOff>264442</xdr:colOff>
      <xdr:row>1226</xdr:row>
      <xdr:rowOff>75353</xdr:rowOff>
    </xdr:to>
    <xdr:sp macro="" textlink="">
      <xdr:nvSpPr>
        <xdr:cNvPr id="516" name="Rectangle 33">
          <a:extLst>
            <a:ext uri="{FF2B5EF4-FFF2-40B4-BE49-F238E27FC236}">
              <a16:creationId xmlns:a16="http://schemas.microsoft.com/office/drawing/2014/main" id="{00000000-0008-0000-0300-000004020000}"/>
            </a:ext>
          </a:extLst>
        </xdr:cNvPr>
        <xdr:cNvSpPr>
          <a:spLocks noChangeArrowheads="1"/>
        </xdr:cNvSpPr>
      </xdr:nvSpPr>
      <xdr:spPr bwMode="auto">
        <a:xfrm>
          <a:off x="1062764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1226</xdr:row>
      <xdr:rowOff>75353</xdr:rowOff>
    </xdr:from>
    <xdr:to>
      <xdr:col>40</xdr:col>
      <xdr:colOff>264442</xdr:colOff>
      <xdr:row>1226</xdr:row>
      <xdr:rowOff>75353</xdr:rowOff>
    </xdr:to>
    <xdr:sp macro="" textlink="">
      <xdr:nvSpPr>
        <xdr:cNvPr id="517" name="Rectangle 37">
          <a:extLst>
            <a:ext uri="{FF2B5EF4-FFF2-40B4-BE49-F238E27FC236}">
              <a16:creationId xmlns:a16="http://schemas.microsoft.com/office/drawing/2014/main" id="{00000000-0008-0000-0300-000005020000}"/>
            </a:ext>
          </a:extLst>
        </xdr:cNvPr>
        <xdr:cNvSpPr>
          <a:spLocks noChangeArrowheads="1"/>
        </xdr:cNvSpPr>
      </xdr:nvSpPr>
      <xdr:spPr bwMode="auto">
        <a:xfrm>
          <a:off x="1062764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1226</xdr:row>
      <xdr:rowOff>142875</xdr:rowOff>
    </xdr:from>
    <xdr:to>
      <xdr:col>47</xdr:col>
      <xdr:colOff>228600</xdr:colOff>
      <xdr:row>1226</xdr:row>
      <xdr:rowOff>142875</xdr:rowOff>
    </xdr:to>
    <xdr:sp macro="" textlink="">
      <xdr:nvSpPr>
        <xdr:cNvPr id="518" name="Rectangle 15">
          <a:extLst>
            <a:ext uri="{FF2B5EF4-FFF2-40B4-BE49-F238E27FC236}">
              <a16:creationId xmlns:a16="http://schemas.microsoft.com/office/drawing/2014/main" id="{00000000-0008-0000-0300-000006020000}"/>
            </a:ext>
          </a:extLst>
        </xdr:cNvPr>
        <xdr:cNvSpPr>
          <a:spLocks noChangeArrowheads="1"/>
        </xdr:cNvSpPr>
      </xdr:nvSpPr>
      <xdr:spPr bwMode="auto">
        <a:xfrm>
          <a:off x="12344400" y="211386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1226</xdr:row>
      <xdr:rowOff>142875</xdr:rowOff>
    </xdr:from>
    <xdr:to>
      <xdr:col>47</xdr:col>
      <xdr:colOff>228600</xdr:colOff>
      <xdr:row>1226</xdr:row>
      <xdr:rowOff>142875</xdr:rowOff>
    </xdr:to>
    <xdr:sp macro="" textlink="">
      <xdr:nvSpPr>
        <xdr:cNvPr id="519" name="Rectangle 29">
          <a:extLst>
            <a:ext uri="{FF2B5EF4-FFF2-40B4-BE49-F238E27FC236}">
              <a16:creationId xmlns:a16="http://schemas.microsoft.com/office/drawing/2014/main" id="{00000000-0008-0000-0300-000007020000}"/>
            </a:ext>
          </a:extLst>
        </xdr:cNvPr>
        <xdr:cNvSpPr>
          <a:spLocks noChangeArrowheads="1"/>
        </xdr:cNvSpPr>
      </xdr:nvSpPr>
      <xdr:spPr bwMode="auto">
        <a:xfrm>
          <a:off x="12344400" y="211386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1226</xdr:row>
      <xdr:rowOff>142875</xdr:rowOff>
    </xdr:from>
    <xdr:to>
      <xdr:col>47</xdr:col>
      <xdr:colOff>228600</xdr:colOff>
      <xdr:row>1226</xdr:row>
      <xdr:rowOff>142875</xdr:rowOff>
    </xdr:to>
    <xdr:sp macro="" textlink="">
      <xdr:nvSpPr>
        <xdr:cNvPr id="520" name="Rectangle 33">
          <a:extLst>
            <a:ext uri="{FF2B5EF4-FFF2-40B4-BE49-F238E27FC236}">
              <a16:creationId xmlns:a16="http://schemas.microsoft.com/office/drawing/2014/main" id="{00000000-0008-0000-0300-000008020000}"/>
            </a:ext>
          </a:extLst>
        </xdr:cNvPr>
        <xdr:cNvSpPr>
          <a:spLocks noChangeArrowheads="1"/>
        </xdr:cNvSpPr>
      </xdr:nvSpPr>
      <xdr:spPr bwMode="auto">
        <a:xfrm>
          <a:off x="12344400" y="211386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1226</xdr:row>
      <xdr:rowOff>142875</xdr:rowOff>
    </xdr:from>
    <xdr:to>
      <xdr:col>47</xdr:col>
      <xdr:colOff>228600</xdr:colOff>
      <xdr:row>1226</xdr:row>
      <xdr:rowOff>142875</xdr:rowOff>
    </xdr:to>
    <xdr:sp macro="" textlink="">
      <xdr:nvSpPr>
        <xdr:cNvPr id="521" name="Rectangle 37">
          <a:extLst>
            <a:ext uri="{FF2B5EF4-FFF2-40B4-BE49-F238E27FC236}">
              <a16:creationId xmlns:a16="http://schemas.microsoft.com/office/drawing/2014/main" id="{00000000-0008-0000-0300-000009020000}"/>
            </a:ext>
          </a:extLst>
        </xdr:cNvPr>
        <xdr:cNvSpPr>
          <a:spLocks noChangeArrowheads="1"/>
        </xdr:cNvSpPr>
      </xdr:nvSpPr>
      <xdr:spPr bwMode="auto">
        <a:xfrm>
          <a:off x="12344400" y="211386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1226</xdr:row>
      <xdr:rowOff>75353</xdr:rowOff>
    </xdr:from>
    <xdr:to>
      <xdr:col>40</xdr:col>
      <xdr:colOff>264442</xdr:colOff>
      <xdr:row>1226</xdr:row>
      <xdr:rowOff>75353</xdr:rowOff>
    </xdr:to>
    <xdr:sp macro="" textlink="">
      <xdr:nvSpPr>
        <xdr:cNvPr id="522" name="Rectangle 15">
          <a:extLst>
            <a:ext uri="{FF2B5EF4-FFF2-40B4-BE49-F238E27FC236}">
              <a16:creationId xmlns:a16="http://schemas.microsoft.com/office/drawing/2014/main" id="{00000000-0008-0000-0300-00000A020000}"/>
            </a:ext>
          </a:extLst>
        </xdr:cNvPr>
        <xdr:cNvSpPr>
          <a:spLocks noChangeArrowheads="1"/>
        </xdr:cNvSpPr>
      </xdr:nvSpPr>
      <xdr:spPr bwMode="auto">
        <a:xfrm>
          <a:off x="1062764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1226</xdr:row>
      <xdr:rowOff>75353</xdr:rowOff>
    </xdr:from>
    <xdr:to>
      <xdr:col>40</xdr:col>
      <xdr:colOff>264442</xdr:colOff>
      <xdr:row>1226</xdr:row>
      <xdr:rowOff>75353</xdr:rowOff>
    </xdr:to>
    <xdr:sp macro="" textlink="">
      <xdr:nvSpPr>
        <xdr:cNvPr id="523" name="Rectangle 29">
          <a:extLst>
            <a:ext uri="{FF2B5EF4-FFF2-40B4-BE49-F238E27FC236}">
              <a16:creationId xmlns:a16="http://schemas.microsoft.com/office/drawing/2014/main" id="{00000000-0008-0000-0300-00000B020000}"/>
            </a:ext>
          </a:extLst>
        </xdr:cNvPr>
        <xdr:cNvSpPr>
          <a:spLocks noChangeArrowheads="1"/>
        </xdr:cNvSpPr>
      </xdr:nvSpPr>
      <xdr:spPr bwMode="auto">
        <a:xfrm>
          <a:off x="1062764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1226</xdr:row>
      <xdr:rowOff>75353</xdr:rowOff>
    </xdr:from>
    <xdr:to>
      <xdr:col>40</xdr:col>
      <xdr:colOff>264442</xdr:colOff>
      <xdr:row>1226</xdr:row>
      <xdr:rowOff>75353</xdr:rowOff>
    </xdr:to>
    <xdr:sp macro="" textlink="">
      <xdr:nvSpPr>
        <xdr:cNvPr id="524" name="Rectangle 33">
          <a:extLst>
            <a:ext uri="{FF2B5EF4-FFF2-40B4-BE49-F238E27FC236}">
              <a16:creationId xmlns:a16="http://schemas.microsoft.com/office/drawing/2014/main" id="{00000000-0008-0000-0300-00000C020000}"/>
            </a:ext>
          </a:extLst>
        </xdr:cNvPr>
        <xdr:cNvSpPr>
          <a:spLocks noChangeArrowheads="1"/>
        </xdr:cNvSpPr>
      </xdr:nvSpPr>
      <xdr:spPr bwMode="auto">
        <a:xfrm>
          <a:off x="1062764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1226</xdr:row>
      <xdr:rowOff>75353</xdr:rowOff>
    </xdr:from>
    <xdr:to>
      <xdr:col>40</xdr:col>
      <xdr:colOff>264442</xdr:colOff>
      <xdr:row>1226</xdr:row>
      <xdr:rowOff>75353</xdr:rowOff>
    </xdr:to>
    <xdr:sp macro="" textlink="">
      <xdr:nvSpPr>
        <xdr:cNvPr id="525" name="Rectangle 37">
          <a:extLst>
            <a:ext uri="{FF2B5EF4-FFF2-40B4-BE49-F238E27FC236}">
              <a16:creationId xmlns:a16="http://schemas.microsoft.com/office/drawing/2014/main" id="{00000000-0008-0000-0300-00000D020000}"/>
            </a:ext>
          </a:extLst>
        </xdr:cNvPr>
        <xdr:cNvSpPr>
          <a:spLocks noChangeArrowheads="1"/>
        </xdr:cNvSpPr>
      </xdr:nvSpPr>
      <xdr:spPr bwMode="auto">
        <a:xfrm>
          <a:off x="1062764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1226</xdr:row>
      <xdr:rowOff>142875</xdr:rowOff>
    </xdr:from>
    <xdr:to>
      <xdr:col>47</xdr:col>
      <xdr:colOff>228600</xdr:colOff>
      <xdr:row>1226</xdr:row>
      <xdr:rowOff>142875</xdr:rowOff>
    </xdr:to>
    <xdr:sp macro="" textlink="">
      <xdr:nvSpPr>
        <xdr:cNvPr id="526" name="Rectangle 15">
          <a:extLst>
            <a:ext uri="{FF2B5EF4-FFF2-40B4-BE49-F238E27FC236}">
              <a16:creationId xmlns:a16="http://schemas.microsoft.com/office/drawing/2014/main" id="{00000000-0008-0000-0300-00000E020000}"/>
            </a:ext>
          </a:extLst>
        </xdr:cNvPr>
        <xdr:cNvSpPr>
          <a:spLocks noChangeArrowheads="1"/>
        </xdr:cNvSpPr>
      </xdr:nvSpPr>
      <xdr:spPr bwMode="auto">
        <a:xfrm>
          <a:off x="12344400" y="211386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1226</xdr:row>
      <xdr:rowOff>142875</xdr:rowOff>
    </xdr:from>
    <xdr:to>
      <xdr:col>47</xdr:col>
      <xdr:colOff>228600</xdr:colOff>
      <xdr:row>1226</xdr:row>
      <xdr:rowOff>142875</xdr:rowOff>
    </xdr:to>
    <xdr:sp macro="" textlink="">
      <xdr:nvSpPr>
        <xdr:cNvPr id="527" name="Rectangle 29">
          <a:extLst>
            <a:ext uri="{FF2B5EF4-FFF2-40B4-BE49-F238E27FC236}">
              <a16:creationId xmlns:a16="http://schemas.microsoft.com/office/drawing/2014/main" id="{00000000-0008-0000-0300-00000F020000}"/>
            </a:ext>
          </a:extLst>
        </xdr:cNvPr>
        <xdr:cNvSpPr>
          <a:spLocks noChangeArrowheads="1"/>
        </xdr:cNvSpPr>
      </xdr:nvSpPr>
      <xdr:spPr bwMode="auto">
        <a:xfrm>
          <a:off x="12344400" y="211386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1226</xdr:row>
      <xdr:rowOff>142875</xdr:rowOff>
    </xdr:from>
    <xdr:to>
      <xdr:col>47</xdr:col>
      <xdr:colOff>228600</xdr:colOff>
      <xdr:row>1226</xdr:row>
      <xdr:rowOff>142875</xdr:rowOff>
    </xdr:to>
    <xdr:sp macro="" textlink="">
      <xdr:nvSpPr>
        <xdr:cNvPr id="528" name="Rectangle 33">
          <a:extLst>
            <a:ext uri="{FF2B5EF4-FFF2-40B4-BE49-F238E27FC236}">
              <a16:creationId xmlns:a16="http://schemas.microsoft.com/office/drawing/2014/main" id="{00000000-0008-0000-0300-000010020000}"/>
            </a:ext>
          </a:extLst>
        </xdr:cNvPr>
        <xdr:cNvSpPr>
          <a:spLocks noChangeArrowheads="1"/>
        </xdr:cNvSpPr>
      </xdr:nvSpPr>
      <xdr:spPr bwMode="auto">
        <a:xfrm>
          <a:off x="12344400" y="211386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1226</xdr:row>
      <xdr:rowOff>142875</xdr:rowOff>
    </xdr:from>
    <xdr:to>
      <xdr:col>47</xdr:col>
      <xdr:colOff>228600</xdr:colOff>
      <xdr:row>1226</xdr:row>
      <xdr:rowOff>142875</xdr:rowOff>
    </xdr:to>
    <xdr:sp macro="" textlink="">
      <xdr:nvSpPr>
        <xdr:cNvPr id="529" name="Rectangle 37">
          <a:extLst>
            <a:ext uri="{FF2B5EF4-FFF2-40B4-BE49-F238E27FC236}">
              <a16:creationId xmlns:a16="http://schemas.microsoft.com/office/drawing/2014/main" id="{00000000-0008-0000-0300-000011020000}"/>
            </a:ext>
          </a:extLst>
        </xdr:cNvPr>
        <xdr:cNvSpPr>
          <a:spLocks noChangeArrowheads="1"/>
        </xdr:cNvSpPr>
      </xdr:nvSpPr>
      <xdr:spPr bwMode="auto">
        <a:xfrm>
          <a:off x="12344400" y="211386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1226</xdr:row>
      <xdr:rowOff>75353</xdr:rowOff>
    </xdr:from>
    <xdr:to>
      <xdr:col>37</xdr:col>
      <xdr:colOff>264442</xdr:colOff>
      <xdr:row>1226</xdr:row>
      <xdr:rowOff>75353</xdr:rowOff>
    </xdr:to>
    <xdr:sp macro="" textlink="">
      <xdr:nvSpPr>
        <xdr:cNvPr id="530" name="Rectangle 15">
          <a:extLst>
            <a:ext uri="{FF2B5EF4-FFF2-40B4-BE49-F238E27FC236}">
              <a16:creationId xmlns:a16="http://schemas.microsoft.com/office/drawing/2014/main" id="{00000000-0008-0000-0300-000012020000}"/>
            </a:ext>
          </a:extLst>
        </xdr:cNvPr>
        <xdr:cNvSpPr>
          <a:spLocks noChangeArrowheads="1"/>
        </xdr:cNvSpPr>
      </xdr:nvSpPr>
      <xdr:spPr bwMode="auto">
        <a:xfrm>
          <a:off x="9875167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1226</xdr:row>
      <xdr:rowOff>75353</xdr:rowOff>
    </xdr:from>
    <xdr:to>
      <xdr:col>37</xdr:col>
      <xdr:colOff>264442</xdr:colOff>
      <xdr:row>1226</xdr:row>
      <xdr:rowOff>75353</xdr:rowOff>
    </xdr:to>
    <xdr:sp macro="" textlink="">
      <xdr:nvSpPr>
        <xdr:cNvPr id="531" name="Rectangle 29">
          <a:extLst>
            <a:ext uri="{FF2B5EF4-FFF2-40B4-BE49-F238E27FC236}">
              <a16:creationId xmlns:a16="http://schemas.microsoft.com/office/drawing/2014/main" id="{00000000-0008-0000-0300-000013020000}"/>
            </a:ext>
          </a:extLst>
        </xdr:cNvPr>
        <xdr:cNvSpPr>
          <a:spLocks noChangeArrowheads="1"/>
        </xdr:cNvSpPr>
      </xdr:nvSpPr>
      <xdr:spPr bwMode="auto">
        <a:xfrm>
          <a:off x="9875167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1226</xdr:row>
      <xdr:rowOff>75353</xdr:rowOff>
    </xdr:from>
    <xdr:to>
      <xdr:col>37</xdr:col>
      <xdr:colOff>264442</xdr:colOff>
      <xdr:row>1226</xdr:row>
      <xdr:rowOff>75353</xdr:rowOff>
    </xdr:to>
    <xdr:sp macro="" textlink="">
      <xdr:nvSpPr>
        <xdr:cNvPr id="532" name="Rectangle 33">
          <a:extLst>
            <a:ext uri="{FF2B5EF4-FFF2-40B4-BE49-F238E27FC236}">
              <a16:creationId xmlns:a16="http://schemas.microsoft.com/office/drawing/2014/main" id="{00000000-0008-0000-0300-000014020000}"/>
            </a:ext>
          </a:extLst>
        </xdr:cNvPr>
        <xdr:cNvSpPr>
          <a:spLocks noChangeArrowheads="1"/>
        </xdr:cNvSpPr>
      </xdr:nvSpPr>
      <xdr:spPr bwMode="auto">
        <a:xfrm>
          <a:off x="9875167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1226</xdr:row>
      <xdr:rowOff>75353</xdr:rowOff>
    </xdr:from>
    <xdr:to>
      <xdr:col>37</xdr:col>
      <xdr:colOff>264442</xdr:colOff>
      <xdr:row>1226</xdr:row>
      <xdr:rowOff>75353</xdr:rowOff>
    </xdr:to>
    <xdr:sp macro="" textlink="">
      <xdr:nvSpPr>
        <xdr:cNvPr id="533" name="Rectangle 37">
          <a:extLst>
            <a:ext uri="{FF2B5EF4-FFF2-40B4-BE49-F238E27FC236}">
              <a16:creationId xmlns:a16="http://schemas.microsoft.com/office/drawing/2014/main" id="{00000000-0008-0000-0300-000015020000}"/>
            </a:ext>
          </a:extLst>
        </xdr:cNvPr>
        <xdr:cNvSpPr>
          <a:spLocks noChangeArrowheads="1"/>
        </xdr:cNvSpPr>
      </xdr:nvSpPr>
      <xdr:spPr bwMode="auto">
        <a:xfrm>
          <a:off x="9875167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1226</xdr:row>
      <xdr:rowOff>142875</xdr:rowOff>
    </xdr:from>
    <xdr:to>
      <xdr:col>44</xdr:col>
      <xdr:colOff>228600</xdr:colOff>
      <xdr:row>1226</xdr:row>
      <xdr:rowOff>142875</xdr:rowOff>
    </xdr:to>
    <xdr:sp macro="" textlink="">
      <xdr:nvSpPr>
        <xdr:cNvPr id="534" name="Rectangle 15">
          <a:extLst>
            <a:ext uri="{FF2B5EF4-FFF2-40B4-BE49-F238E27FC236}">
              <a16:creationId xmlns:a16="http://schemas.microsoft.com/office/drawing/2014/main" id="{00000000-0008-0000-0300-000016020000}"/>
            </a:ext>
          </a:extLst>
        </xdr:cNvPr>
        <xdr:cNvSpPr>
          <a:spLocks noChangeArrowheads="1"/>
        </xdr:cNvSpPr>
      </xdr:nvSpPr>
      <xdr:spPr bwMode="auto">
        <a:xfrm>
          <a:off x="11601450" y="211386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1226</xdr:row>
      <xdr:rowOff>142875</xdr:rowOff>
    </xdr:from>
    <xdr:to>
      <xdr:col>44</xdr:col>
      <xdr:colOff>228600</xdr:colOff>
      <xdr:row>1226</xdr:row>
      <xdr:rowOff>142875</xdr:rowOff>
    </xdr:to>
    <xdr:sp macro="" textlink="">
      <xdr:nvSpPr>
        <xdr:cNvPr id="535" name="Rectangle 29">
          <a:extLst>
            <a:ext uri="{FF2B5EF4-FFF2-40B4-BE49-F238E27FC236}">
              <a16:creationId xmlns:a16="http://schemas.microsoft.com/office/drawing/2014/main" id="{00000000-0008-0000-0300-000017020000}"/>
            </a:ext>
          </a:extLst>
        </xdr:cNvPr>
        <xdr:cNvSpPr>
          <a:spLocks noChangeArrowheads="1"/>
        </xdr:cNvSpPr>
      </xdr:nvSpPr>
      <xdr:spPr bwMode="auto">
        <a:xfrm>
          <a:off x="11601450" y="211386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1226</xdr:row>
      <xdr:rowOff>142875</xdr:rowOff>
    </xdr:from>
    <xdr:to>
      <xdr:col>44</xdr:col>
      <xdr:colOff>228600</xdr:colOff>
      <xdr:row>1226</xdr:row>
      <xdr:rowOff>142875</xdr:rowOff>
    </xdr:to>
    <xdr:sp macro="" textlink="">
      <xdr:nvSpPr>
        <xdr:cNvPr id="536" name="Rectangle 33">
          <a:extLst>
            <a:ext uri="{FF2B5EF4-FFF2-40B4-BE49-F238E27FC236}">
              <a16:creationId xmlns:a16="http://schemas.microsoft.com/office/drawing/2014/main" id="{00000000-0008-0000-0300-000018020000}"/>
            </a:ext>
          </a:extLst>
        </xdr:cNvPr>
        <xdr:cNvSpPr>
          <a:spLocks noChangeArrowheads="1"/>
        </xdr:cNvSpPr>
      </xdr:nvSpPr>
      <xdr:spPr bwMode="auto">
        <a:xfrm>
          <a:off x="11601450" y="211386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1226</xdr:row>
      <xdr:rowOff>142875</xdr:rowOff>
    </xdr:from>
    <xdr:to>
      <xdr:col>44</xdr:col>
      <xdr:colOff>228600</xdr:colOff>
      <xdr:row>1226</xdr:row>
      <xdr:rowOff>142875</xdr:rowOff>
    </xdr:to>
    <xdr:sp macro="" textlink="">
      <xdr:nvSpPr>
        <xdr:cNvPr id="537" name="Rectangle 37">
          <a:extLst>
            <a:ext uri="{FF2B5EF4-FFF2-40B4-BE49-F238E27FC236}">
              <a16:creationId xmlns:a16="http://schemas.microsoft.com/office/drawing/2014/main" id="{00000000-0008-0000-0300-000019020000}"/>
            </a:ext>
          </a:extLst>
        </xdr:cNvPr>
        <xdr:cNvSpPr>
          <a:spLocks noChangeArrowheads="1"/>
        </xdr:cNvSpPr>
      </xdr:nvSpPr>
      <xdr:spPr bwMode="auto">
        <a:xfrm>
          <a:off x="11601450" y="211386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1226</xdr:row>
      <xdr:rowOff>75353</xdr:rowOff>
    </xdr:from>
    <xdr:to>
      <xdr:col>37</xdr:col>
      <xdr:colOff>264442</xdr:colOff>
      <xdr:row>1226</xdr:row>
      <xdr:rowOff>75353</xdr:rowOff>
    </xdr:to>
    <xdr:sp macro="" textlink="">
      <xdr:nvSpPr>
        <xdr:cNvPr id="538" name="Rectangle 15">
          <a:extLst>
            <a:ext uri="{FF2B5EF4-FFF2-40B4-BE49-F238E27FC236}">
              <a16:creationId xmlns:a16="http://schemas.microsoft.com/office/drawing/2014/main" id="{00000000-0008-0000-0300-00001A020000}"/>
            </a:ext>
          </a:extLst>
        </xdr:cNvPr>
        <xdr:cNvSpPr>
          <a:spLocks noChangeArrowheads="1"/>
        </xdr:cNvSpPr>
      </xdr:nvSpPr>
      <xdr:spPr bwMode="auto">
        <a:xfrm>
          <a:off x="9875167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1226</xdr:row>
      <xdr:rowOff>75353</xdr:rowOff>
    </xdr:from>
    <xdr:to>
      <xdr:col>37</xdr:col>
      <xdr:colOff>264442</xdr:colOff>
      <xdr:row>1226</xdr:row>
      <xdr:rowOff>75353</xdr:rowOff>
    </xdr:to>
    <xdr:sp macro="" textlink="">
      <xdr:nvSpPr>
        <xdr:cNvPr id="539" name="Rectangle 29">
          <a:extLst>
            <a:ext uri="{FF2B5EF4-FFF2-40B4-BE49-F238E27FC236}">
              <a16:creationId xmlns:a16="http://schemas.microsoft.com/office/drawing/2014/main" id="{00000000-0008-0000-0300-00001B020000}"/>
            </a:ext>
          </a:extLst>
        </xdr:cNvPr>
        <xdr:cNvSpPr>
          <a:spLocks noChangeArrowheads="1"/>
        </xdr:cNvSpPr>
      </xdr:nvSpPr>
      <xdr:spPr bwMode="auto">
        <a:xfrm>
          <a:off x="9875167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1226</xdr:row>
      <xdr:rowOff>75353</xdr:rowOff>
    </xdr:from>
    <xdr:to>
      <xdr:col>37</xdr:col>
      <xdr:colOff>264442</xdr:colOff>
      <xdr:row>1226</xdr:row>
      <xdr:rowOff>75353</xdr:rowOff>
    </xdr:to>
    <xdr:sp macro="" textlink="">
      <xdr:nvSpPr>
        <xdr:cNvPr id="540" name="Rectangle 33">
          <a:extLst>
            <a:ext uri="{FF2B5EF4-FFF2-40B4-BE49-F238E27FC236}">
              <a16:creationId xmlns:a16="http://schemas.microsoft.com/office/drawing/2014/main" id="{00000000-0008-0000-0300-00001C020000}"/>
            </a:ext>
          </a:extLst>
        </xdr:cNvPr>
        <xdr:cNvSpPr>
          <a:spLocks noChangeArrowheads="1"/>
        </xdr:cNvSpPr>
      </xdr:nvSpPr>
      <xdr:spPr bwMode="auto">
        <a:xfrm>
          <a:off x="9875167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1226</xdr:row>
      <xdr:rowOff>75353</xdr:rowOff>
    </xdr:from>
    <xdr:to>
      <xdr:col>37</xdr:col>
      <xdr:colOff>264442</xdr:colOff>
      <xdr:row>1226</xdr:row>
      <xdr:rowOff>75353</xdr:rowOff>
    </xdr:to>
    <xdr:sp macro="" textlink="">
      <xdr:nvSpPr>
        <xdr:cNvPr id="541" name="Rectangle 37">
          <a:extLst>
            <a:ext uri="{FF2B5EF4-FFF2-40B4-BE49-F238E27FC236}">
              <a16:creationId xmlns:a16="http://schemas.microsoft.com/office/drawing/2014/main" id="{00000000-0008-0000-0300-00001D020000}"/>
            </a:ext>
          </a:extLst>
        </xdr:cNvPr>
        <xdr:cNvSpPr>
          <a:spLocks noChangeArrowheads="1"/>
        </xdr:cNvSpPr>
      </xdr:nvSpPr>
      <xdr:spPr bwMode="auto">
        <a:xfrm>
          <a:off x="9875167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1226</xdr:row>
      <xdr:rowOff>142875</xdr:rowOff>
    </xdr:from>
    <xdr:to>
      <xdr:col>44</xdr:col>
      <xdr:colOff>228600</xdr:colOff>
      <xdr:row>1226</xdr:row>
      <xdr:rowOff>142875</xdr:rowOff>
    </xdr:to>
    <xdr:sp macro="" textlink="">
      <xdr:nvSpPr>
        <xdr:cNvPr id="542" name="Rectangle 15">
          <a:extLst>
            <a:ext uri="{FF2B5EF4-FFF2-40B4-BE49-F238E27FC236}">
              <a16:creationId xmlns:a16="http://schemas.microsoft.com/office/drawing/2014/main" id="{00000000-0008-0000-0300-00001E020000}"/>
            </a:ext>
          </a:extLst>
        </xdr:cNvPr>
        <xdr:cNvSpPr>
          <a:spLocks noChangeArrowheads="1"/>
        </xdr:cNvSpPr>
      </xdr:nvSpPr>
      <xdr:spPr bwMode="auto">
        <a:xfrm>
          <a:off x="11601450" y="211386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1226</xdr:row>
      <xdr:rowOff>142875</xdr:rowOff>
    </xdr:from>
    <xdr:to>
      <xdr:col>44</xdr:col>
      <xdr:colOff>228600</xdr:colOff>
      <xdr:row>1226</xdr:row>
      <xdr:rowOff>142875</xdr:rowOff>
    </xdr:to>
    <xdr:sp macro="" textlink="">
      <xdr:nvSpPr>
        <xdr:cNvPr id="543" name="Rectangle 29">
          <a:extLst>
            <a:ext uri="{FF2B5EF4-FFF2-40B4-BE49-F238E27FC236}">
              <a16:creationId xmlns:a16="http://schemas.microsoft.com/office/drawing/2014/main" id="{00000000-0008-0000-0300-00001F020000}"/>
            </a:ext>
          </a:extLst>
        </xdr:cNvPr>
        <xdr:cNvSpPr>
          <a:spLocks noChangeArrowheads="1"/>
        </xdr:cNvSpPr>
      </xdr:nvSpPr>
      <xdr:spPr bwMode="auto">
        <a:xfrm>
          <a:off x="11601450" y="211386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1226</xdr:row>
      <xdr:rowOff>142875</xdr:rowOff>
    </xdr:from>
    <xdr:to>
      <xdr:col>44</xdr:col>
      <xdr:colOff>228600</xdr:colOff>
      <xdr:row>1226</xdr:row>
      <xdr:rowOff>142875</xdr:rowOff>
    </xdr:to>
    <xdr:sp macro="" textlink="">
      <xdr:nvSpPr>
        <xdr:cNvPr id="544" name="Rectangle 33">
          <a:extLst>
            <a:ext uri="{FF2B5EF4-FFF2-40B4-BE49-F238E27FC236}">
              <a16:creationId xmlns:a16="http://schemas.microsoft.com/office/drawing/2014/main" id="{00000000-0008-0000-0300-000020020000}"/>
            </a:ext>
          </a:extLst>
        </xdr:cNvPr>
        <xdr:cNvSpPr>
          <a:spLocks noChangeArrowheads="1"/>
        </xdr:cNvSpPr>
      </xdr:nvSpPr>
      <xdr:spPr bwMode="auto">
        <a:xfrm>
          <a:off x="11601450" y="211386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1226</xdr:row>
      <xdr:rowOff>142875</xdr:rowOff>
    </xdr:from>
    <xdr:to>
      <xdr:col>44</xdr:col>
      <xdr:colOff>228600</xdr:colOff>
      <xdr:row>1226</xdr:row>
      <xdr:rowOff>142875</xdr:rowOff>
    </xdr:to>
    <xdr:sp macro="" textlink="">
      <xdr:nvSpPr>
        <xdr:cNvPr id="545" name="Rectangle 37">
          <a:extLst>
            <a:ext uri="{FF2B5EF4-FFF2-40B4-BE49-F238E27FC236}">
              <a16:creationId xmlns:a16="http://schemas.microsoft.com/office/drawing/2014/main" id="{00000000-0008-0000-0300-000021020000}"/>
            </a:ext>
          </a:extLst>
        </xdr:cNvPr>
        <xdr:cNvSpPr>
          <a:spLocks noChangeArrowheads="1"/>
        </xdr:cNvSpPr>
      </xdr:nvSpPr>
      <xdr:spPr bwMode="auto">
        <a:xfrm>
          <a:off x="11601450" y="211386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1229</xdr:row>
      <xdr:rowOff>75353</xdr:rowOff>
    </xdr:from>
    <xdr:to>
      <xdr:col>44</xdr:col>
      <xdr:colOff>264442</xdr:colOff>
      <xdr:row>1229</xdr:row>
      <xdr:rowOff>75353</xdr:rowOff>
    </xdr:to>
    <xdr:sp macro="" textlink="">
      <xdr:nvSpPr>
        <xdr:cNvPr id="546" name="Rectangle 15">
          <a:extLst>
            <a:ext uri="{FF2B5EF4-FFF2-40B4-BE49-F238E27FC236}">
              <a16:creationId xmlns:a16="http://schemas.microsoft.com/office/drawing/2014/main" id="{00000000-0008-0000-0300-000022020000}"/>
            </a:ext>
          </a:extLst>
        </xdr:cNvPr>
        <xdr:cNvSpPr>
          <a:spLocks noChangeArrowheads="1"/>
        </xdr:cNvSpPr>
      </xdr:nvSpPr>
      <xdr:spPr bwMode="auto">
        <a:xfrm>
          <a:off x="11618242" y="211892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1229</xdr:row>
      <xdr:rowOff>75353</xdr:rowOff>
    </xdr:from>
    <xdr:to>
      <xdr:col>44</xdr:col>
      <xdr:colOff>264442</xdr:colOff>
      <xdr:row>1229</xdr:row>
      <xdr:rowOff>75353</xdr:rowOff>
    </xdr:to>
    <xdr:sp macro="" textlink="">
      <xdr:nvSpPr>
        <xdr:cNvPr id="547" name="Rectangle 29">
          <a:extLst>
            <a:ext uri="{FF2B5EF4-FFF2-40B4-BE49-F238E27FC236}">
              <a16:creationId xmlns:a16="http://schemas.microsoft.com/office/drawing/2014/main" id="{00000000-0008-0000-0300-000023020000}"/>
            </a:ext>
          </a:extLst>
        </xdr:cNvPr>
        <xdr:cNvSpPr>
          <a:spLocks noChangeArrowheads="1"/>
        </xdr:cNvSpPr>
      </xdr:nvSpPr>
      <xdr:spPr bwMode="auto">
        <a:xfrm>
          <a:off x="11618242" y="211892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1229</xdr:row>
      <xdr:rowOff>75353</xdr:rowOff>
    </xdr:from>
    <xdr:to>
      <xdr:col>44</xdr:col>
      <xdr:colOff>264442</xdr:colOff>
      <xdr:row>1229</xdr:row>
      <xdr:rowOff>75353</xdr:rowOff>
    </xdr:to>
    <xdr:sp macro="" textlink="">
      <xdr:nvSpPr>
        <xdr:cNvPr id="548" name="Rectangle 33">
          <a:extLst>
            <a:ext uri="{FF2B5EF4-FFF2-40B4-BE49-F238E27FC236}">
              <a16:creationId xmlns:a16="http://schemas.microsoft.com/office/drawing/2014/main" id="{00000000-0008-0000-0300-000024020000}"/>
            </a:ext>
          </a:extLst>
        </xdr:cNvPr>
        <xdr:cNvSpPr>
          <a:spLocks noChangeArrowheads="1"/>
        </xdr:cNvSpPr>
      </xdr:nvSpPr>
      <xdr:spPr bwMode="auto">
        <a:xfrm>
          <a:off x="11618242" y="211892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1229</xdr:row>
      <xdr:rowOff>75353</xdr:rowOff>
    </xdr:from>
    <xdr:to>
      <xdr:col>44</xdr:col>
      <xdr:colOff>264442</xdr:colOff>
      <xdr:row>1229</xdr:row>
      <xdr:rowOff>75353</xdr:rowOff>
    </xdr:to>
    <xdr:sp macro="" textlink="">
      <xdr:nvSpPr>
        <xdr:cNvPr id="549" name="Rectangle 37">
          <a:extLst>
            <a:ext uri="{FF2B5EF4-FFF2-40B4-BE49-F238E27FC236}">
              <a16:creationId xmlns:a16="http://schemas.microsoft.com/office/drawing/2014/main" id="{00000000-0008-0000-0300-000025020000}"/>
            </a:ext>
          </a:extLst>
        </xdr:cNvPr>
        <xdr:cNvSpPr>
          <a:spLocks noChangeArrowheads="1"/>
        </xdr:cNvSpPr>
      </xdr:nvSpPr>
      <xdr:spPr bwMode="auto">
        <a:xfrm>
          <a:off x="11618242" y="211892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1226</xdr:row>
      <xdr:rowOff>75353</xdr:rowOff>
    </xdr:from>
    <xdr:to>
      <xdr:col>38</xdr:col>
      <xdr:colOff>264442</xdr:colOff>
      <xdr:row>1226</xdr:row>
      <xdr:rowOff>75353</xdr:rowOff>
    </xdr:to>
    <xdr:sp macro="" textlink="">
      <xdr:nvSpPr>
        <xdr:cNvPr id="550" name="Rectangle 15">
          <a:extLst>
            <a:ext uri="{FF2B5EF4-FFF2-40B4-BE49-F238E27FC236}">
              <a16:creationId xmlns:a16="http://schemas.microsoft.com/office/drawing/2014/main" id="{00000000-0008-0000-0300-000026020000}"/>
            </a:ext>
          </a:extLst>
        </xdr:cNvPr>
        <xdr:cNvSpPr>
          <a:spLocks noChangeArrowheads="1"/>
        </xdr:cNvSpPr>
      </xdr:nvSpPr>
      <xdr:spPr bwMode="auto">
        <a:xfrm>
          <a:off x="1013234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1226</xdr:row>
      <xdr:rowOff>75353</xdr:rowOff>
    </xdr:from>
    <xdr:to>
      <xdr:col>38</xdr:col>
      <xdr:colOff>264442</xdr:colOff>
      <xdr:row>1226</xdr:row>
      <xdr:rowOff>75353</xdr:rowOff>
    </xdr:to>
    <xdr:sp macro="" textlink="">
      <xdr:nvSpPr>
        <xdr:cNvPr id="551" name="Rectangle 29">
          <a:extLst>
            <a:ext uri="{FF2B5EF4-FFF2-40B4-BE49-F238E27FC236}">
              <a16:creationId xmlns:a16="http://schemas.microsoft.com/office/drawing/2014/main" id="{00000000-0008-0000-0300-000027020000}"/>
            </a:ext>
          </a:extLst>
        </xdr:cNvPr>
        <xdr:cNvSpPr>
          <a:spLocks noChangeArrowheads="1"/>
        </xdr:cNvSpPr>
      </xdr:nvSpPr>
      <xdr:spPr bwMode="auto">
        <a:xfrm>
          <a:off x="1013234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1226</xdr:row>
      <xdr:rowOff>75353</xdr:rowOff>
    </xdr:from>
    <xdr:to>
      <xdr:col>38</xdr:col>
      <xdr:colOff>264442</xdr:colOff>
      <xdr:row>1226</xdr:row>
      <xdr:rowOff>75353</xdr:rowOff>
    </xdr:to>
    <xdr:sp macro="" textlink="">
      <xdr:nvSpPr>
        <xdr:cNvPr id="552" name="Rectangle 33">
          <a:extLst>
            <a:ext uri="{FF2B5EF4-FFF2-40B4-BE49-F238E27FC236}">
              <a16:creationId xmlns:a16="http://schemas.microsoft.com/office/drawing/2014/main" id="{00000000-0008-0000-0300-000028020000}"/>
            </a:ext>
          </a:extLst>
        </xdr:cNvPr>
        <xdr:cNvSpPr>
          <a:spLocks noChangeArrowheads="1"/>
        </xdr:cNvSpPr>
      </xdr:nvSpPr>
      <xdr:spPr bwMode="auto">
        <a:xfrm>
          <a:off x="1013234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1226</xdr:row>
      <xdr:rowOff>75353</xdr:rowOff>
    </xdr:from>
    <xdr:to>
      <xdr:col>38</xdr:col>
      <xdr:colOff>264442</xdr:colOff>
      <xdr:row>1226</xdr:row>
      <xdr:rowOff>75353</xdr:rowOff>
    </xdr:to>
    <xdr:sp macro="" textlink="">
      <xdr:nvSpPr>
        <xdr:cNvPr id="553" name="Rectangle 37">
          <a:extLst>
            <a:ext uri="{FF2B5EF4-FFF2-40B4-BE49-F238E27FC236}">
              <a16:creationId xmlns:a16="http://schemas.microsoft.com/office/drawing/2014/main" id="{00000000-0008-0000-0300-000029020000}"/>
            </a:ext>
          </a:extLst>
        </xdr:cNvPr>
        <xdr:cNvSpPr>
          <a:spLocks noChangeArrowheads="1"/>
        </xdr:cNvSpPr>
      </xdr:nvSpPr>
      <xdr:spPr bwMode="auto">
        <a:xfrm>
          <a:off x="1013234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1226</xdr:row>
      <xdr:rowOff>75353</xdr:rowOff>
    </xdr:from>
    <xdr:to>
      <xdr:col>38</xdr:col>
      <xdr:colOff>264442</xdr:colOff>
      <xdr:row>1226</xdr:row>
      <xdr:rowOff>75353</xdr:rowOff>
    </xdr:to>
    <xdr:sp macro="" textlink="">
      <xdr:nvSpPr>
        <xdr:cNvPr id="554" name="Rectangle 15">
          <a:extLst>
            <a:ext uri="{FF2B5EF4-FFF2-40B4-BE49-F238E27FC236}">
              <a16:creationId xmlns:a16="http://schemas.microsoft.com/office/drawing/2014/main" id="{00000000-0008-0000-0300-00002A020000}"/>
            </a:ext>
          </a:extLst>
        </xdr:cNvPr>
        <xdr:cNvSpPr>
          <a:spLocks noChangeArrowheads="1"/>
        </xdr:cNvSpPr>
      </xdr:nvSpPr>
      <xdr:spPr bwMode="auto">
        <a:xfrm>
          <a:off x="1013234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1226</xdr:row>
      <xdr:rowOff>75353</xdr:rowOff>
    </xdr:from>
    <xdr:to>
      <xdr:col>38</xdr:col>
      <xdr:colOff>264442</xdr:colOff>
      <xdr:row>1226</xdr:row>
      <xdr:rowOff>75353</xdr:rowOff>
    </xdr:to>
    <xdr:sp macro="" textlink="">
      <xdr:nvSpPr>
        <xdr:cNvPr id="555" name="Rectangle 29">
          <a:extLst>
            <a:ext uri="{FF2B5EF4-FFF2-40B4-BE49-F238E27FC236}">
              <a16:creationId xmlns:a16="http://schemas.microsoft.com/office/drawing/2014/main" id="{00000000-0008-0000-0300-00002B020000}"/>
            </a:ext>
          </a:extLst>
        </xdr:cNvPr>
        <xdr:cNvSpPr>
          <a:spLocks noChangeArrowheads="1"/>
        </xdr:cNvSpPr>
      </xdr:nvSpPr>
      <xdr:spPr bwMode="auto">
        <a:xfrm>
          <a:off x="1013234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1226</xdr:row>
      <xdr:rowOff>75353</xdr:rowOff>
    </xdr:from>
    <xdr:to>
      <xdr:col>38</xdr:col>
      <xdr:colOff>264442</xdr:colOff>
      <xdr:row>1226</xdr:row>
      <xdr:rowOff>75353</xdr:rowOff>
    </xdr:to>
    <xdr:sp macro="" textlink="">
      <xdr:nvSpPr>
        <xdr:cNvPr id="556" name="Rectangle 33">
          <a:extLst>
            <a:ext uri="{FF2B5EF4-FFF2-40B4-BE49-F238E27FC236}">
              <a16:creationId xmlns:a16="http://schemas.microsoft.com/office/drawing/2014/main" id="{00000000-0008-0000-0300-00002C020000}"/>
            </a:ext>
          </a:extLst>
        </xdr:cNvPr>
        <xdr:cNvSpPr>
          <a:spLocks noChangeArrowheads="1"/>
        </xdr:cNvSpPr>
      </xdr:nvSpPr>
      <xdr:spPr bwMode="auto">
        <a:xfrm>
          <a:off x="1013234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1226</xdr:row>
      <xdr:rowOff>75353</xdr:rowOff>
    </xdr:from>
    <xdr:to>
      <xdr:col>38</xdr:col>
      <xdr:colOff>264442</xdr:colOff>
      <xdr:row>1226</xdr:row>
      <xdr:rowOff>75353</xdr:rowOff>
    </xdr:to>
    <xdr:sp macro="" textlink="">
      <xdr:nvSpPr>
        <xdr:cNvPr id="557" name="Rectangle 37">
          <a:extLst>
            <a:ext uri="{FF2B5EF4-FFF2-40B4-BE49-F238E27FC236}">
              <a16:creationId xmlns:a16="http://schemas.microsoft.com/office/drawing/2014/main" id="{00000000-0008-0000-0300-00002D020000}"/>
            </a:ext>
          </a:extLst>
        </xdr:cNvPr>
        <xdr:cNvSpPr>
          <a:spLocks noChangeArrowheads="1"/>
        </xdr:cNvSpPr>
      </xdr:nvSpPr>
      <xdr:spPr bwMode="auto">
        <a:xfrm>
          <a:off x="1013234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1226</xdr:row>
      <xdr:rowOff>75353</xdr:rowOff>
    </xdr:from>
    <xdr:to>
      <xdr:col>38</xdr:col>
      <xdr:colOff>264442</xdr:colOff>
      <xdr:row>1226</xdr:row>
      <xdr:rowOff>75353</xdr:rowOff>
    </xdr:to>
    <xdr:sp macro="" textlink="">
      <xdr:nvSpPr>
        <xdr:cNvPr id="558" name="Rectangle 15">
          <a:extLst>
            <a:ext uri="{FF2B5EF4-FFF2-40B4-BE49-F238E27FC236}">
              <a16:creationId xmlns:a16="http://schemas.microsoft.com/office/drawing/2014/main" id="{00000000-0008-0000-0300-00002E020000}"/>
            </a:ext>
          </a:extLst>
        </xdr:cNvPr>
        <xdr:cNvSpPr>
          <a:spLocks noChangeArrowheads="1"/>
        </xdr:cNvSpPr>
      </xdr:nvSpPr>
      <xdr:spPr bwMode="auto">
        <a:xfrm>
          <a:off x="1013234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1226</xdr:row>
      <xdr:rowOff>75353</xdr:rowOff>
    </xdr:from>
    <xdr:to>
      <xdr:col>38</xdr:col>
      <xdr:colOff>264442</xdr:colOff>
      <xdr:row>1226</xdr:row>
      <xdr:rowOff>75353</xdr:rowOff>
    </xdr:to>
    <xdr:sp macro="" textlink="">
      <xdr:nvSpPr>
        <xdr:cNvPr id="559" name="Rectangle 29">
          <a:extLst>
            <a:ext uri="{FF2B5EF4-FFF2-40B4-BE49-F238E27FC236}">
              <a16:creationId xmlns:a16="http://schemas.microsoft.com/office/drawing/2014/main" id="{00000000-0008-0000-0300-00002F020000}"/>
            </a:ext>
          </a:extLst>
        </xdr:cNvPr>
        <xdr:cNvSpPr>
          <a:spLocks noChangeArrowheads="1"/>
        </xdr:cNvSpPr>
      </xdr:nvSpPr>
      <xdr:spPr bwMode="auto">
        <a:xfrm>
          <a:off x="1013234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1226</xdr:row>
      <xdr:rowOff>75353</xdr:rowOff>
    </xdr:from>
    <xdr:to>
      <xdr:col>38</xdr:col>
      <xdr:colOff>264442</xdr:colOff>
      <xdr:row>1226</xdr:row>
      <xdr:rowOff>75353</xdr:rowOff>
    </xdr:to>
    <xdr:sp macro="" textlink="">
      <xdr:nvSpPr>
        <xdr:cNvPr id="560" name="Rectangle 33">
          <a:extLst>
            <a:ext uri="{FF2B5EF4-FFF2-40B4-BE49-F238E27FC236}">
              <a16:creationId xmlns:a16="http://schemas.microsoft.com/office/drawing/2014/main" id="{00000000-0008-0000-0300-000030020000}"/>
            </a:ext>
          </a:extLst>
        </xdr:cNvPr>
        <xdr:cNvSpPr>
          <a:spLocks noChangeArrowheads="1"/>
        </xdr:cNvSpPr>
      </xdr:nvSpPr>
      <xdr:spPr bwMode="auto">
        <a:xfrm>
          <a:off x="1013234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1226</xdr:row>
      <xdr:rowOff>75353</xdr:rowOff>
    </xdr:from>
    <xdr:to>
      <xdr:col>38</xdr:col>
      <xdr:colOff>264442</xdr:colOff>
      <xdr:row>1226</xdr:row>
      <xdr:rowOff>75353</xdr:rowOff>
    </xdr:to>
    <xdr:sp macro="" textlink="">
      <xdr:nvSpPr>
        <xdr:cNvPr id="561" name="Rectangle 37">
          <a:extLst>
            <a:ext uri="{FF2B5EF4-FFF2-40B4-BE49-F238E27FC236}">
              <a16:creationId xmlns:a16="http://schemas.microsoft.com/office/drawing/2014/main" id="{00000000-0008-0000-0300-000031020000}"/>
            </a:ext>
          </a:extLst>
        </xdr:cNvPr>
        <xdr:cNvSpPr>
          <a:spLocks noChangeArrowheads="1"/>
        </xdr:cNvSpPr>
      </xdr:nvSpPr>
      <xdr:spPr bwMode="auto">
        <a:xfrm>
          <a:off x="10132342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1226</xdr:row>
      <xdr:rowOff>75353</xdr:rowOff>
    </xdr:from>
    <xdr:to>
      <xdr:col>37</xdr:col>
      <xdr:colOff>264442</xdr:colOff>
      <xdr:row>1226</xdr:row>
      <xdr:rowOff>75353</xdr:rowOff>
    </xdr:to>
    <xdr:sp macro="" textlink="">
      <xdr:nvSpPr>
        <xdr:cNvPr id="562" name="Rectangle 15">
          <a:extLst>
            <a:ext uri="{FF2B5EF4-FFF2-40B4-BE49-F238E27FC236}">
              <a16:creationId xmlns:a16="http://schemas.microsoft.com/office/drawing/2014/main" id="{00000000-0008-0000-0300-000032020000}"/>
            </a:ext>
          </a:extLst>
        </xdr:cNvPr>
        <xdr:cNvSpPr>
          <a:spLocks noChangeArrowheads="1"/>
        </xdr:cNvSpPr>
      </xdr:nvSpPr>
      <xdr:spPr bwMode="auto">
        <a:xfrm>
          <a:off x="9875167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1226</xdr:row>
      <xdr:rowOff>75353</xdr:rowOff>
    </xdr:from>
    <xdr:to>
      <xdr:col>37</xdr:col>
      <xdr:colOff>264442</xdr:colOff>
      <xdr:row>1226</xdr:row>
      <xdr:rowOff>75353</xdr:rowOff>
    </xdr:to>
    <xdr:sp macro="" textlink="">
      <xdr:nvSpPr>
        <xdr:cNvPr id="563" name="Rectangle 29">
          <a:extLst>
            <a:ext uri="{FF2B5EF4-FFF2-40B4-BE49-F238E27FC236}">
              <a16:creationId xmlns:a16="http://schemas.microsoft.com/office/drawing/2014/main" id="{00000000-0008-0000-0300-000033020000}"/>
            </a:ext>
          </a:extLst>
        </xdr:cNvPr>
        <xdr:cNvSpPr>
          <a:spLocks noChangeArrowheads="1"/>
        </xdr:cNvSpPr>
      </xdr:nvSpPr>
      <xdr:spPr bwMode="auto">
        <a:xfrm>
          <a:off x="9875167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1226</xdr:row>
      <xdr:rowOff>75353</xdr:rowOff>
    </xdr:from>
    <xdr:to>
      <xdr:col>37</xdr:col>
      <xdr:colOff>264442</xdr:colOff>
      <xdr:row>1226</xdr:row>
      <xdr:rowOff>75353</xdr:rowOff>
    </xdr:to>
    <xdr:sp macro="" textlink="">
      <xdr:nvSpPr>
        <xdr:cNvPr id="564" name="Rectangle 33">
          <a:extLst>
            <a:ext uri="{FF2B5EF4-FFF2-40B4-BE49-F238E27FC236}">
              <a16:creationId xmlns:a16="http://schemas.microsoft.com/office/drawing/2014/main" id="{00000000-0008-0000-0300-000034020000}"/>
            </a:ext>
          </a:extLst>
        </xdr:cNvPr>
        <xdr:cNvSpPr>
          <a:spLocks noChangeArrowheads="1"/>
        </xdr:cNvSpPr>
      </xdr:nvSpPr>
      <xdr:spPr bwMode="auto">
        <a:xfrm>
          <a:off x="9875167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1226</xdr:row>
      <xdr:rowOff>75353</xdr:rowOff>
    </xdr:from>
    <xdr:to>
      <xdr:col>37</xdr:col>
      <xdr:colOff>264442</xdr:colOff>
      <xdr:row>1226</xdr:row>
      <xdr:rowOff>75353</xdr:rowOff>
    </xdr:to>
    <xdr:sp macro="" textlink="">
      <xdr:nvSpPr>
        <xdr:cNvPr id="565" name="Rectangle 37">
          <a:extLst>
            <a:ext uri="{FF2B5EF4-FFF2-40B4-BE49-F238E27FC236}">
              <a16:creationId xmlns:a16="http://schemas.microsoft.com/office/drawing/2014/main" id="{00000000-0008-0000-0300-000035020000}"/>
            </a:ext>
          </a:extLst>
        </xdr:cNvPr>
        <xdr:cNvSpPr>
          <a:spLocks noChangeArrowheads="1"/>
        </xdr:cNvSpPr>
      </xdr:nvSpPr>
      <xdr:spPr bwMode="auto">
        <a:xfrm>
          <a:off x="9875167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1226</xdr:row>
      <xdr:rowOff>142875</xdr:rowOff>
    </xdr:from>
    <xdr:to>
      <xdr:col>44</xdr:col>
      <xdr:colOff>228600</xdr:colOff>
      <xdr:row>1226</xdr:row>
      <xdr:rowOff>142875</xdr:rowOff>
    </xdr:to>
    <xdr:sp macro="" textlink="">
      <xdr:nvSpPr>
        <xdr:cNvPr id="566" name="Rectangle 15">
          <a:extLst>
            <a:ext uri="{FF2B5EF4-FFF2-40B4-BE49-F238E27FC236}">
              <a16:creationId xmlns:a16="http://schemas.microsoft.com/office/drawing/2014/main" id="{00000000-0008-0000-0300-000036020000}"/>
            </a:ext>
          </a:extLst>
        </xdr:cNvPr>
        <xdr:cNvSpPr>
          <a:spLocks noChangeArrowheads="1"/>
        </xdr:cNvSpPr>
      </xdr:nvSpPr>
      <xdr:spPr bwMode="auto">
        <a:xfrm>
          <a:off x="11601450" y="211386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1226</xdr:row>
      <xdr:rowOff>142875</xdr:rowOff>
    </xdr:from>
    <xdr:to>
      <xdr:col>44</xdr:col>
      <xdr:colOff>228600</xdr:colOff>
      <xdr:row>1226</xdr:row>
      <xdr:rowOff>142875</xdr:rowOff>
    </xdr:to>
    <xdr:sp macro="" textlink="">
      <xdr:nvSpPr>
        <xdr:cNvPr id="567" name="Rectangle 29">
          <a:extLst>
            <a:ext uri="{FF2B5EF4-FFF2-40B4-BE49-F238E27FC236}">
              <a16:creationId xmlns:a16="http://schemas.microsoft.com/office/drawing/2014/main" id="{00000000-0008-0000-0300-000037020000}"/>
            </a:ext>
          </a:extLst>
        </xdr:cNvPr>
        <xdr:cNvSpPr>
          <a:spLocks noChangeArrowheads="1"/>
        </xdr:cNvSpPr>
      </xdr:nvSpPr>
      <xdr:spPr bwMode="auto">
        <a:xfrm>
          <a:off x="11601450" y="211386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1226</xdr:row>
      <xdr:rowOff>142875</xdr:rowOff>
    </xdr:from>
    <xdr:to>
      <xdr:col>44</xdr:col>
      <xdr:colOff>228600</xdr:colOff>
      <xdr:row>1226</xdr:row>
      <xdr:rowOff>142875</xdr:rowOff>
    </xdr:to>
    <xdr:sp macro="" textlink="">
      <xdr:nvSpPr>
        <xdr:cNvPr id="568" name="Rectangle 33">
          <a:extLst>
            <a:ext uri="{FF2B5EF4-FFF2-40B4-BE49-F238E27FC236}">
              <a16:creationId xmlns:a16="http://schemas.microsoft.com/office/drawing/2014/main" id="{00000000-0008-0000-0300-000038020000}"/>
            </a:ext>
          </a:extLst>
        </xdr:cNvPr>
        <xdr:cNvSpPr>
          <a:spLocks noChangeArrowheads="1"/>
        </xdr:cNvSpPr>
      </xdr:nvSpPr>
      <xdr:spPr bwMode="auto">
        <a:xfrm>
          <a:off x="11601450" y="211386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1226</xdr:row>
      <xdr:rowOff>142875</xdr:rowOff>
    </xdr:from>
    <xdr:to>
      <xdr:col>44</xdr:col>
      <xdr:colOff>228600</xdr:colOff>
      <xdr:row>1226</xdr:row>
      <xdr:rowOff>142875</xdr:rowOff>
    </xdr:to>
    <xdr:sp macro="" textlink="">
      <xdr:nvSpPr>
        <xdr:cNvPr id="569" name="Rectangle 37">
          <a:extLst>
            <a:ext uri="{FF2B5EF4-FFF2-40B4-BE49-F238E27FC236}">
              <a16:creationId xmlns:a16="http://schemas.microsoft.com/office/drawing/2014/main" id="{00000000-0008-0000-0300-000039020000}"/>
            </a:ext>
          </a:extLst>
        </xdr:cNvPr>
        <xdr:cNvSpPr>
          <a:spLocks noChangeArrowheads="1"/>
        </xdr:cNvSpPr>
      </xdr:nvSpPr>
      <xdr:spPr bwMode="auto">
        <a:xfrm>
          <a:off x="11601450" y="211386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1226</xdr:row>
      <xdr:rowOff>75353</xdr:rowOff>
    </xdr:from>
    <xdr:to>
      <xdr:col>37</xdr:col>
      <xdr:colOff>264442</xdr:colOff>
      <xdr:row>1226</xdr:row>
      <xdr:rowOff>75353</xdr:rowOff>
    </xdr:to>
    <xdr:sp macro="" textlink="">
      <xdr:nvSpPr>
        <xdr:cNvPr id="570" name="Rectangle 15">
          <a:extLst>
            <a:ext uri="{FF2B5EF4-FFF2-40B4-BE49-F238E27FC236}">
              <a16:creationId xmlns:a16="http://schemas.microsoft.com/office/drawing/2014/main" id="{00000000-0008-0000-0300-00003A020000}"/>
            </a:ext>
          </a:extLst>
        </xdr:cNvPr>
        <xdr:cNvSpPr>
          <a:spLocks noChangeArrowheads="1"/>
        </xdr:cNvSpPr>
      </xdr:nvSpPr>
      <xdr:spPr bwMode="auto">
        <a:xfrm>
          <a:off x="9875167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1226</xdr:row>
      <xdr:rowOff>75353</xdr:rowOff>
    </xdr:from>
    <xdr:to>
      <xdr:col>37</xdr:col>
      <xdr:colOff>264442</xdr:colOff>
      <xdr:row>1226</xdr:row>
      <xdr:rowOff>75353</xdr:rowOff>
    </xdr:to>
    <xdr:sp macro="" textlink="">
      <xdr:nvSpPr>
        <xdr:cNvPr id="571" name="Rectangle 29">
          <a:extLst>
            <a:ext uri="{FF2B5EF4-FFF2-40B4-BE49-F238E27FC236}">
              <a16:creationId xmlns:a16="http://schemas.microsoft.com/office/drawing/2014/main" id="{00000000-0008-0000-0300-00003B020000}"/>
            </a:ext>
          </a:extLst>
        </xdr:cNvPr>
        <xdr:cNvSpPr>
          <a:spLocks noChangeArrowheads="1"/>
        </xdr:cNvSpPr>
      </xdr:nvSpPr>
      <xdr:spPr bwMode="auto">
        <a:xfrm>
          <a:off x="9875167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1226</xdr:row>
      <xdr:rowOff>75353</xdr:rowOff>
    </xdr:from>
    <xdr:to>
      <xdr:col>37</xdr:col>
      <xdr:colOff>264442</xdr:colOff>
      <xdr:row>1226</xdr:row>
      <xdr:rowOff>75353</xdr:rowOff>
    </xdr:to>
    <xdr:sp macro="" textlink="">
      <xdr:nvSpPr>
        <xdr:cNvPr id="572" name="Rectangle 33">
          <a:extLst>
            <a:ext uri="{FF2B5EF4-FFF2-40B4-BE49-F238E27FC236}">
              <a16:creationId xmlns:a16="http://schemas.microsoft.com/office/drawing/2014/main" id="{00000000-0008-0000-0300-00003C020000}"/>
            </a:ext>
          </a:extLst>
        </xdr:cNvPr>
        <xdr:cNvSpPr>
          <a:spLocks noChangeArrowheads="1"/>
        </xdr:cNvSpPr>
      </xdr:nvSpPr>
      <xdr:spPr bwMode="auto">
        <a:xfrm>
          <a:off x="9875167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1226</xdr:row>
      <xdr:rowOff>75353</xdr:rowOff>
    </xdr:from>
    <xdr:to>
      <xdr:col>37</xdr:col>
      <xdr:colOff>264442</xdr:colOff>
      <xdr:row>1226</xdr:row>
      <xdr:rowOff>75353</xdr:rowOff>
    </xdr:to>
    <xdr:sp macro="" textlink="">
      <xdr:nvSpPr>
        <xdr:cNvPr id="573" name="Rectangle 37">
          <a:extLst>
            <a:ext uri="{FF2B5EF4-FFF2-40B4-BE49-F238E27FC236}">
              <a16:creationId xmlns:a16="http://schemas.microsoft.com/office/drawing/2014/main" id="{00000000-0008-0000-0300-00003D020000}"/>
            </a:ext>
          </a:extLst>
        </xdr:cNvPr>
        <xdr:cNvSpPr>
          <a:spLocks noChangeArrowheads="1"/>
        </xdr:cNvSpPr>
      </xdr:nvSpPr>
      <xdr:spPr bwMode="auto">
        <a:xfrm>
          <a:off x="9875167" y="21132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1226</xdr:row>
      <xdr:rowOff>142875</xdr:rowOff>
    </xdr:from>
    <xdr:to>
      <xdr:col>44</xdr:col>
      <xdr:colOff>228600</xdr:colOff>
      <xdr:row>1226</xdr:row>
      <xdr:rowOff>142875</xdr:rowOff>
    </xdr:to>
    <xdr:sp macro="" textlink="">
      <xdr:nvSpPr>
        <xdr:cNvPr id="574" name="Rectangle 15">
          <a:extLst>
            <a:ext uri="{FF2B5EF4-FFF2-40B4-BE49-F238E27FC236}">
              <a16:creationId xmlns:a16="http://schemas.microsoft.com/office/drawing/2014/main" id="{00000000-0008-0000-0300-00003E020000}"/>
            </a:ext>
          </a:extLst>
        </xdr:cNvPr>
        <xdr:cNvSpPr>
          <a:spLocks noChangeArrowheads="1"/>
        </xdr:cNvSpPr>
      </xdr:nvSpPr>
      <xdr:spPr bwMode="auto">
        <a:xfrm>
          <a:off x="11601450" y="211386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1226</xdr:row>
      <xdr:rowOff>142875</xdr:rowOff>
    </xdr:from>
    <xdr:to>
      <xdr:col>44</xdr:col>
      <xdr:colOff>228600</xdr:colOff>
      <xdr:row>1226</xdr:row>
      <xdr:rowOff>142875</xdr:rowOff>
    </xdr:to>
    <xdr:sp macro="" textlink="">
      <xdr:nvSpPr>
        <xdr:cNvPr id="575" name="Rectangle 29">
          <a:extLst>
            <a:ext uri="{FF2B5EF4-FFF2-40B4-BE49-F238E27FC236}">
              <a16:creationId xmlns:a16="http://schemas.microsoft.com/office/drawing/2014/main" id="{00000000-0008-0000-0300-00003F020000}"/>
            </a:ext>
          </a:extLst>
        </xdr:cNvPr>
        <xdr:cNvSpPr>
          <a:spLocks noChangeArrowheads="1"/>
        </xdr:cNvSpPr>
      </xdr:nvSpPr>
      <xdr:spPr bwMode="auto">
        <a:xfrm>
          <a:off x="11601450" y="211386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1226</xdr:row>
      <xdr:rowOff>142875</xdr:rowOff>
    </xdr:from>
    <xdr:to>
      <xdr:col>44</xdr:col>
      <xdr:colOff>228600</xdr:colOff>
      <xdr:row>1226</xdr:row>
      <xdr:rowOff>142875</xdr:rowOff>
    </xdr:to>
    <xdr:sp macro="" textlink="">
      <xdr:nvSpPr>
        <xdr:cNvPr id="576" name="Rectangle 33">
          <a:extLst>
            <a:ext uri="{FF2B5EF4-FFF2-40B4-BE49-F238E27FC236}">
              <a16:creationId xmlns:a16="http://schemas.microsoft.com/office/drawing/2014/main" id="{00000000-0008-0000-0300-000040020000}"/>
            </a:ext>
          </a:extLst>
        </xdr:cNvPr>
        <xdr:cNvSpPr>
          <a:spLocks noChangeArrowheads="1"/>
        </xdr:cNvSpPr>
      </xdr:nvSpPr>
      <xdr:spPr bwMode="auto">
        <a:xfrm>
          <a:off x="11601450" y="211386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1226</xdr:row>
      <xdr:rowOff>142875</xdr:rowOff>
    </xdr:from>
    <xdr:to>
      <xdr:col>44</xdr:col>
      <xdr:colOff>228600</xdr:colOff>
      <xdr:row>1226</xdr:row>
      <xdr:rowOff>142875</xdr:rowOff>
    </xdr:to>
    <xdr:sp macro="" textlink="">
      <xdr:nvSpPr>
        <xdr:cNvPr id="577" name="Rectangle 37">
          <a:extLst>
            <a:ext uri="{FF2B5EF4-FFF2-40B4-BE49-F238E27FC236}">
              <a16:creationId xmlns:a16="http://schemas.microsoft.com/office/drawing/2014/main" id="{00000000-0008-0000-0300-000041020000}"/>
            </a:ext>
          </a:extLst>
        </xdr:cNvPr>
        <xdr:cNvSpPr>
          <a:spLocks noChangeArrowheads="1"/>
        </xdr:cNvSpPr>
      </xdr:nvSpPr>
      <xdr:spPr bwMode="auto">
        <a:xfrm>
          <a:off x="11601450" y="211386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1294</xdr:row>
      <xdr:rowOff>75353</xdr:rowOff>
    </xdr:from>
    <xdr:to>
      <xdr:col>40</xdr:col>
      <xdr:colOff>264442</xdr:colOff>
      <xdr:row>1294</xdr:row>
      <xdr:rowOff>75353</xdr:rowOff>
    </xdr:to>
    <xdr:sp macro="" textlink="">
      <xdr:nvSpPr>
        <xdr:cNvPr id="578" name="Rectangle 15">
          <a:extLst>
            <a:ext uri="{FF2B5EF4-FFF2-40B4-BE49-F238E27FC236}">
              <a16:creationId xmlns:a16="http://schemas.microsoft.com/office/drawing/2014/main" id="{00000000-0008-0000-0300-000042020000}"/>
            </a:ext>
          </a:extLst>
        </xdr:cNvPr>
        <xdr:cNvSpPr>
          <a:spLocks noChangeArrowheads="1"/>
        </xdr:cNvSpPr>
      </xdr:nvSpPr>
      <xdr:spPr bwMode="auto">
        <a:xfrm>
          <a:off x="1062764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1294</xdr:row>
      <xdr:rowOff>75353</xdr:rowOff>
    </xdr:from>
    <xdr:to>
      <xdr:col>40</xdr:col>
      <xdr:colOff>264442</xdr:colOff>
      <xdr:row>1294</xdr:row>
      <xdr:rowOff>75353</xdr:rowOff>
    </xdr:to>
    <xdr:sp macro="" textlink="">
      <xdr:nvSpPr>
        <xdr:cNvPr id="579" name="Rectangle 29">
          <a:extLst>
            <a:ext uri="{FF2B5EF4-FFF2-40B4-BE49-F238E27FC236}">
              <a16:creationId xmlns:a16="http://schemas.microsoft.com/office/drawing/2014/main" id="{00000000-0008-0000-0300-000043020000}"/>
            </a:ext>
          </a:extLst>
        </xdr:cNvPr>
        <xdr:cNvSpPr>
          <a:spLocks noChangeArrowheads="1"/>
        </xdr:cNvSpPr>
      </xdr:nvSpPr>
      <xdr:spPr bwMode="auto">
        <a:xfrm>
          <a:off x="1062764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1294</xdr:row>
      <xdr:rowOff>75353</xdr:rowOff>
    </xdr:from>
    <xdr:to>
      <xdr:col>40</xdr:col>
      <xdr:colOff>264442</xdr:colOff>
      <xdr:row>1294</xdr:row>
      <xdr:rowOff>75353</xdr:rowOff>
    </xdr:to>
    <xdr:sp macro="" textlink="">
      <xdr:nvSpPr>
        <xdr:cNvPr id="580" name="Rectangle 33">
          <a:extLst>
            <a:ext uri="{FF2B5EF4-FFF2-40B4-BE49-F238E27FC236}">
              <a16:creationId xmlns:a16="http://schemas.microsoft.com/office/drawing/2014/main" id="{00000000-0008-0000-0300-000044020000}"/>
            </a:ext>
          </a:extLst>
        </xdr:cNvPr>
        <xdr:cNvSpPr>
          <a:spLocks noChangeArrowheads="1"/>
        </xdr:cNvSpPr>
      </xdr:nvSpPr>
      <xdr:spPr bwMode="auto">
        <a:xfrm>
          <a:off x="1062764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1294</xdr:row>
      <xdr:rowOff>75353</xdr:rowOff>
    </xdr:from>
    <xdr:to>
      <xdr:col>40</xdr:col>
      <xdr:colOff>264442</xdr:colOff>
      <xdr:row>1294</xdr:row>
      <xdr:rowOff>75353</xdr:rowOff>
    </xdr:to>
    <xdr:sp macro="" textlink="">
      <xdr:nvSpPr>
        <xdr:cNvPr id="581" name="Rectangle 37">
          <a:extLst>
            <a:ext uri="{FF2B5EF4-FFF2-40B4-BE49-F238E27FC236}">
              <a16:creationId xmlns:a16="http://schemas.microsoft.com/office/drawing/2014/main" id="{00000000-0008-0000-0300-000045020000}"/>
            </a:ext>
          </a:extLst>
        </xdr:cNvPr>
        <xdr:cNvSpPr>
          <a:spLocks noChangeArrowheads="1"/>
        </xdr:cNvSpPr>
      </xdr:nvSpPr>
      <xdr:spPr bwMode="auto">
        <a:xfrm>
          <a:off x="1062764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1294</xdr:row>
      <xdr:rowOff>142875</xdr:rowOff>
    </xdr:from>
    <xdr:to>
      <xdr:col>47</xdr:col>
      <xdr:colOff>228600</xdr:colOff>
      <xdr:row>1294</xdr:row>
      <xdr:rowOff>142875</xdr:rowOff>
    </xdr:to>
    <xdr:sp macro="" textlink="">
      <xdr:nvSpPr>
        <xdr:cNvPr id="582" name="Rectangle 15">
          <a:extLst>
            <a:ext uri="{FF2B5EF4-FFF2-40B4-BE49-F238E27FC236}">
              <a16:creationId xmlns:a16="http://schemas.microsoft.com/office/drawing/2014/main" id="{00000000-0008-0000-0300-000046020000}"/>
            </a:ext>
          </a:extLst>
        </xdr:cNvPr>
        <xdr:cNvSpPr>
          <a:spLocks noChangeArrowheads="1"/>
        </xdr:cNvSpPr>
      </xdr:nvSpPr>
      <xdr:spPr bwMode="auto">
        <a:xfrm>
          <a:off x="12344400" y="224340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1294</xdr:row>
      <xdr:rowOff>142875</xdr:rowOff>
    </xdr:from>
    <xdr:to>
      <xdr:col>47</xdr:col>
      <xdr:colOff>228600</xdr:colOff>
      <xdr:row>1294</xdr:row>
      <xdr:rowOff>142875</xdr:rowOff>
    </xdr:to>
    <xdr:sp macro="" textlink="">
      <xdr:nvSpPr>
        <xdr:cNvPr id="583" name="Rectangle 29">
          <a:extLst>
            <a:ext uri="{FF2B5EF4-FFF2-40B4-BE49-F238E27FC236}">
              <a16:creationId xmlns:a16="http://schemas.microsoft.com/office/drawing/2014/main" id="{00000000-0008-0000-0300-000047020000}"/>
            </a:ext>
          </a:extLst>
        </xdr:cNvPr>
        <xdr:cNvSpPr>
          <a:spLocks noChangeArrowheads="1"/>
        </xdr:cNvSpPr>
      </xdr:nvSpPr>
      <xdr:spPr bwMode="auto">
        <a:xfrm>
          <a:off x="12344400" y="224340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1294</xdr:row>
      <xdr:rowOff>142875</xdr:rowOff>
    </xdr:from>
    <xdr:to>
      <xdr:col>47</xdr:col>
      <xdr:colOff>228600</xdr:colOff>
      <xdr:row>1294</xdr:row>
      <xdr:rowOff>142875</xdr:rowOff>
    </xdr:to>
    <xdr:sp macro="" textlink="">
      <xdr:nvSpPr>
        <xdr:cNvPr id="584" name="Rectangle 33">
          <a:extLst>
            <a:ext uri="{FF2B5EF4-FFF2-40B4-BE49-F238E27FC236}">
              <a16:creationId xmlns:a16="http://schemas.microsoft.com/office/drawing/2014/main" id="{00000000-0008-0000-0300-000048020000}"/>
            </a:ext>
          </a:extLst>
        </xdr:cNvPr>
        <xdr:cNvSpPr>
          <a:spLocks noChangeArrowheads="1"/>
        </xdr:cNvSpPr>
      </xdr:nvSpPr>
      <xdr:spPr bwMode="auto">
        <a:xfrm>
          <a:off x="12344400" y="224340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1294</xdr:row>
      <xdr:rowOff>142875</xdr:rowOff>
    </xdr:from>
    <xdr:to>
      <xdr:col>47</xdr:col>
      <xdr:colOff>228600</xdr:colOff>
      <xdr:row>1294</xdr:row>
      <xdr:rowOff>142875</xdr:rowOff>
    </xdr:to>
    <xdr:sp macro="" textlink="">
      <xdr:nvSpPr>
        <xdr:cNvPr id="585" name="Rectangle 37">
          <a:extLst>
            <a:ext uri="{FF2B5EF4-FFF2-40B4-BE49-F238E27FC236}">
              <a16:creationId xmlns:a16="http://schemas.microsoft.com/office/drawing/2014/main" id="{00000000-0008-0000-0300-000049020000}"/>
            </a:ext>
          </a:extLst>
        </xdr:cNvPr>
        <xdr:cNvSpPr>
          <a:spLocks noChangeArrowheads="1"/>
        </xdr:cNvSpPr>
      </xdr:nvSpPr>
      <xdr:spPr bwMode="auto">
        <a:xfrm>
          <a:off x="12344400" y="224340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1294</xdr:row>
      <xdr:rowOff>75353</xdr:rowOff>
    </xdr:from>
    <xdr:to>
      <xdr:col>40</xdr:col>
      <xdr:colOff>264442</xdr:colOff>
      <xdr:row>1294</xdr:row>
      <xdr:rowOff>75353</xdr:rowOff>
    </xdr:to>
    <xdr:sp macro="" textlink="">
      <xdr:nvSpPr>
        <xdr:cNvPr id="586" name="Rectangle 15">
          <a:extLst>
            <a:ext uri="{FF2B5EF4-FFF2-40B4-BE49-F238E27FC236}">
              <a16:creationId xmlns:a16="http://schemas.microsoft.com/office/drawing/2014/main" id="{00000000-0008-0000-0300-00004A020000}"/>
            </a:ext>
          </a:extLst>
        </xdr:cNvPr>
        <xdr:cNvSpPr>
          <a:spLocks noChangeArrowheads="1"/>
        </xdr:cNvSpPr>
      </xdr:nvSpPr>
      <xdr:spPr bwMode="auto">
        <a:xfrm>
          <a:off x="1062764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1294</xdr:row>
      <xdr:rowOff>75353</xdr:rowOff>
    </xdr:from>
    <xdr:to>
      <xdr:col>40</xdr:col>
      <xdr:colOff>264442</xdr:colOff>
      <xdr:row>1294</xdr:row>
      <xdr:rowOff>75353</xdr:rowOff>
    </xdr:to>
    <xdr:sp macro="" textlink="">
      <xdr:nvSpPr>
        <xdr:cNvPr id="587" name="Rectangle 29">
          <a:extLst>
            <a:ext uri="{FF2B5EF4-FFF2-40B4-BE49-F238E27FC236}">
              <a16:creationId xmlns:a16="http://schemas.microsoft.com/office/drawing/2014/main" id="{00000000-0008-0000-0300-00004B020000}"/>
            </a:ext>
          </a:extLst>
        </xdr:cNvPr>
        <xdr:cNvSpPr>
          <a:spLocks noChangeArrowheads="1"/>
        </xdr:cNvSpPr>
      </xdr:nvSpPr>
      <xdr:spPr bwMode="auto">
        <a:xfrm>
          <a:off x="1062764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1294</xdr:row>
      <xdr:rowOff>75353</xdr:rowOff>
    </xdr:from>
    <xdr:to>
      <xdr:col>40</xdr:col>
      <xdr:colOff>264442</xdr:colOff>
      <xdr:row>1294</xdr:row>
      <xdr:rowOff>75353</xdr:rowOff>
    </xdr:to>
    <xdr:sp macro="" textlink="">
      <xdr:nvSpPr>
        <xdr:cNvPr id="588" name="Rectangle 33">
          <a:extLst>
            <a:ext uri="{FF2B5EF4-FFF2-40B4-BE49-F238E27FC236}">
              <a16:creationId xmlns:a16="http://schemas.microsoft.com/office/drawing/2014/main" id="{00000000-0008-0000-0300-00004C020000}"/>
            </a:ext>
          </a:extLst>
        </xdr:cNvPr>
        <xdr:cNvSpPr>
          <a:spLocks noChangeArrowheads="1"/>
        </xdr:cNvSpPr>
      </xdr:nvSpPr>
      <xdr:spPr bwMode="auto">
        <a:xfrm>
          <a:off x="1062764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1294</xdr:row>
      <xdr:rowOff>75353</xdr:rowOff>
    </xdr:from>
    <xdr:to>
      <xdr:col>40</xdr:col>
      <xdr:colOff>264442</xdr:colOff>
      <xdr:row>1294</xdr:row>
      <xdr:rowOff>75353</xdr:rowOff>
    </xdr:to>
    <xdr:sp macro="" textlink="">
      <xdr:nvSpPr>
        <xdr:cNvPr id="589" name="Rectangle 37">
          <a:extLst>
            <a:ext uri="{FF2B5EF4-FFF2-40B4-BE49-F238E27FC236}">
              <a16:creationId xmlns:a16="http://schemas.microsoft.com/office/drawing/2014/main" id="{00000000-0008-0000-0300-00004D020000}"/>
            </a:ext>
          </a:extLst>
        </xdr:cNvPr>
        <xdr:cNvSpPr>
          <a:spLocks noChangeArrowheads="1"/>
        </xdr:cNvSpPr>
      </xdr:nvSpPr>
      <xdr:spPr bwMode="auto">
        <a:xfrm>
          <a:off x="1062764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1294</xdr:row>
      <xdr:rowOff>142875</xdr:rowOff>
    </xdr:from>
    <xdr:to>
      <xdr:col>47</xdr:col>
      <xdr:colOff>228600</xdr:colOff>
      <xdr:row>1294</xdr:row>
      <xdr:rowOff>142875</xdr:rowOff>
    </xdr:to>
    <xdr:sp macro="" textlink="">
      <xdr:nvSpPr>
        <xdr:cNvPr id="590" name="Rectangle 15">
          <a:extLst>
            <a:ext uri="{FF2B5EF4-FFF2-40B4-BE49-F238E27FC236}">
              <a16:creationId xmlns:a16="http://schemas.microsoft.com/office/drawing/2014/main" id="{00000000-0008-0000-0300-00004E020000}"/>
            </a:ext>
          </a:extLst>
        </xdr:cNvPr>
        <xdr:cNvSpPr>
          <a:spLocks noChangeArrowheads="1"/>
        </xdr:cNvSpPr>
      </xdr:nvSpPr>
      <xdr:spPr bwMode="auto">
        <a:xfrm>
          <a:off x="12344400" y="224340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1294</xdr:row>
      <xdr:rowOff>142875</xdr:rowOff>
    </xdr:from>
    <xdr:to>
      <xdr:col>47</xdr:col>
      <xdr:colOff>228600</xdr:colOff>
      <xdr:row>1294</xdr:row>
      <xdr:rowOff>142875</xdr:rowOff>
    </xdr:to>
    <xdr:sp macro="" textlink="">
      <xdr:nvSpPr>
        <xdr:cNvPr id="591" name="Rectangle 29">
          <a:extLst>
            <a:ext uri="{FF2B5EF4-FFF2-40B4-BE49-F238E27FC236}">
              <a16:creationId xmlns:a16="http://schemas.microsoft.com/office/drawing/2014/main" id="{00000000-0008-0000-0300-00004F020000}"/>
            </a:ext>
          </a:extLst>
        </xdr:cNvPr>
        <xdr:cNvSpPr>
          <a:spLocks noChangeArrowheads="1"/>
        </xdr:cNvSpPr>
      </xdr:nvSpPr>
      <xdr:spPr bwMode="auto">
        <a:xfrm>
          <a:off x="12344400" y="224340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1294</xdr:row>
      <xdr:rowOff>142875</xdr:rowOff>
    </xdr:from>
    <xdr:to>
      <xdr:col>47</xdr:col>
      <xdr:colOff>228600</xdr:colOff>
      <xdr:row>1294</xdr:row>
      <xdr:rowOff>142875</xdr:rowOff>
    </xdr:to>
    <xdr:sp macro="" textlink="">
      <xdr:nvSpPr>
        <xdr:cNvPr id="592" name="Rectangle 33">
          <a:extLst>
            <a:ext uri="{FF2B5EF4-FFF2-40B4-BE49-F238E27FC236}">
              <a16:creationId xmlns:a16="http://schemas.microsoft.com/office/drawing/2014/main" id="{00000000-0008-0000-0300-000050020000}"/>
            </a:ext>
          </a:extLst>
        </xdr:cNvPr>
        <xdr:cNvSpPr>
          <a:spLocks noChangeArrowheads="1"/>
        </xdr:cNvSpPr>
      </xdr:nvSpPr>
      <xdr:spPr bwMode="auto">
        <a:xfrm>
          <a:off x="12344400" y="224340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1294</xdr:row>
      <xdr:rowOff>142875</xdr:rowOff>
    </xdr:from>
    <xdr:to>
      <xdr:col>47</xdr:col>
      <xdr:colOff>228600</xdr:colOff>
      <xdr:row>1294</xdr:row>
      <xdr:rowOff>142875</xdr:rowOff>
    </xdr:to>
    <xdr:sp macro="" textlink="">
      <xdr:nvSpPr>
        <xdr:cNvPr id="593" name="Rectangle 37">
          <a:extLst>
            <a:ext uri="{FF2B5EF4-FFF2-40B4-BE49-F238E27FC236}">
              <a16:creationId xmlns:a16="http://schemas.microsoft.com/office/drawing/2014/main" id="{00000000-0008-0000-0300-000051020000}"/>
            </a:ext>
          </a:extLst>
        </xdr:cNvPr>
        <xdr:cNvSpPr>
          <a:spLocks noChangeArrowheads="1"/>
        </xdr:cNvSpPr>
      </xdr:nvSpPr>
      <xdr:spPr bwMode="auto">
        <a:xfrm>
          <a:off x="12344400" y="224340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1297</xdr:row>
      <xdr:rowOff>75353</xdr:rowOff>
    </xdr:from>
    <xdr:to>
      <xdr:col>47</xdr:col>
      <xdr:colOff>264442</xdr:colOff>
      <xdr:row>1297</xdr:row>
      <xdr:rowOff>75353</xdr:rowOff>
    </xdr:to>
    <xdr:sp macro="" textlink="">
      <xdr:nvSpPr>
        <xdr:cNvPr id="594" name="Rectangle 15">
          <a:extLst>
            <a:ext uri="{FF2B5EF4-FFF2-40B4-BE49-F238E27FC236}">
              <a16:creationId xmlns:a16="http://schemas.microsoft.com/office/drawing/2014/main" id="{00000000-0008-0000-0300-000052020000}"/>
            </a:ext>
          </a:extLst>
        </xdr:cNvPr>
        <xdr:cNvSpPr>
          <a:spLocks noChangeArrowheads="1"/>
        </xdr:cNvSpPr>
      </xdr:nvSpPr>
      <xdr:spPr bwMode="auto">
        <a:xfrm>
          <a:off x="12361192" y="224846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1297</xdr:row>
      <xdr:rowOff>75353</xdr:rowOff>
    </xdr:from>
    <xdr:to>
      <xdr:col>47</xdr:col>
      <xdr:colOff>264442</xdr:colOff>
      <xdr:row>1297</xdr:row>
      <xdr:rowOff>75353</xdr:rowOff>
    </xdr:to>
    <xdr:sp macro="" textlink="">
      <xdr:nvSpPr>
        <xdr:cNvPr id="595" name="Rectangle 29">
          <a:extLst>
            <a:ext uri="{FF2B5EF4-FFF2-40B4-BE49-F238E27FC236}">
              <a16:creationId xmlns:a16="http://schemas.microsoft.com/office/drawing/2014/main" id="{00000000-0008-0000-0300-000053020000}"/>
            </a:ext>
          </a:extLst>
        </xdr:cNvPr>
        <xdr:cNvSpPr>
          <a:spLocks noChangeArrowheads="1"/>
        </xdr:cNvSpPr>
      </xdr:nvSpPr>
      <xdr:spPr bwMode="auto">
        <a:xfrm>
          <a:off x="12361192" y="224846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1297</xdr:row>
      <xdr:rowOff>75353</xdr:rowOff>
    </xdr:from>
    <xdr:to>
      <xdr:col>47</xdr:col>
      <xdr:colOff>264442</xdr:colOff>
      <xdr:row>1297</xdr:row>
      <xdr:rowOff>75353</xdr:rowOff>
    </xdr:to>
    <xdr:sp macro="" textlink="">
      <xdr:nvSpPr>
        <xdr:cNvPr id="596" name="Rectangle 33">
          <a:extLst>
            <a:ext uri="{FF2B5EF4-FFF2-40B4-BE49-F238E27FC236}">
              <a16:creationId xmlns:a16="http://schemas.microsoft.com/office/drawing/2014/main" id="{00000000-0008-0000-0300-000054020000}"/>
            </a:ext>
          </a:extLst>
        </xdr:cNvPr>
        <xdr:cNvSpPr>
          <a:spLocks noChangeArrowheads="1"/>
        </xdr:cNvSpPr>
      </xdr:nvSpPr>
      <xdr:spPr bwMode="auto">
        <a:xfrm>
          <a:off x="12361192" y="224846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1297</xdr:row>
      <xdr:rowOff>75353</xdr:rowOff>
    </xdr:from>
    <xdr:to>
      <xdr:col>47</xdr:col>
      <xdr:colOff>264442</xdr:colOff>
      <xdr:row>1297</xdr:row>
      <xdr:rowOff>75353</xdr:rowOff>
    </xdr:to>
    <xdr:sp macro="" textlink="">
      <xdr:nvSpPr>
        <xdr:cNvPr id="597" name="Rectangle 37">
          <a:extLst>
            <a:ext uri="{FF2B5EF4-FFF2-40B4-BE49-F238E27FC236}">
              <a16:creationId xmlns:a16="http://schemas.microsoft.com/office/drawing/2014/main" id="{00000000-0008-0000-0300-000055020000}"/>
            </a:ext>
          </a:extLst>
        </xdr:cNvPr>
        <xdr:cNvSpPr>
          <a:spLocks noChangeArrowheads="1"/>
        </xdr:cNvSpPr>
      </xdr:nvSpPr>
      <xdr:spPr bwMode="auto">
        <a:xfrm>
          <a:off x="12361192" y="224846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1294</xdr:row>
      <xdr:rowOff>75353</xdr:rowOff>
    </xdr:from>
    <xdr:to>
      <xdr:col>41</xdr:col>
      <xdr:colOff>264442</xdr:colOff>
      <xdr:row>1294</xdr:row>
      <xdr:rowOff>75353</xdr:rowOff>
    </xdr:to>
    <xdr:sp macro="" textlink="">
      <xdr:nvSpPr>
        <xdr:cNvPr id="598" name="Rectangle 15">
          <a:extLst>
            <a:ext uri="{FF2B5EF4-FFF2-40B4-BE49-F238E27FC236}">
              <a16:creationId xmlns:a16="http://schemas.microsoft.com/office/drawing/2014/main" id="{00000000-0008-0000-0300-000056020000}"/>
            </a:ext>
          </a:extLst>
        </xdr:cNvPr>
        <xdr:cNvSpPr>
          <a:spLocks noChangeArrowheads="1"/>
        </xdr:cNvSpPr>
      </xdr:nvSpPr>
      <xdr:spPr bwMode="auto">
        <a:xfrm>
          <a:off x="1087529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1294</xdr:row>
      <xdr:rowOff>75353</xdr:rowOff>
    </xdr:from>
    <xdr:to>
      <xdr:col>41</xdr:col>
      <xdr:colOff>264442</xdr:colOff>
      <xdr:row>1294</xdr:row>
      <xdr:rowOff>75353</xdr:rowOff>
    </xdr:to>
    <xdr:sp macro="" textlink="">
      <xdr:nvSpPr>
        <xdr:cNvPr id="599" name="Rectangle 29">
          <a:extLst>
            <a:ext uri="{FF2B5EF4-FFF2-40B4-BE49-F238E27FC236}">
              <a16:creationId xmlns:a16="http://schemas.microsoft.com/office/drawing/2014/main" id="{00000000-0008-0000-0300-000057020000}"/>
            </a:ext>
          </a:extLst>
        </xdr:cNvPr>
        <xdr:cNvSpPr>
          <a:spLocks noChangeArrowheads="1"/>
        </xdr:cNvSpPr>
      </xdr:nvSpPr>
      <xdr:spPr bwMode="auto">
        <a:xfrm>
          <a:off x="1087529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1294</xdr:row>
      <xdr:rowOff>75353</xdr:rowOff>
    </xdr:from>
    <xdr:to>
      <xdr:col>41</xdr:col>
      <xdr:colOff>264442</xdr:colOff>
      <xdr:row>1294</xdr:row>
      <xdr:rowOff>75353</xdr:rowOff>
    </xdr:to>
    <xdr:sp macro="" textlink="">
      <xdr:nvSpPr>
        <xdr:cNvPr id="600" name="Rectangle 33">
          <a:extLst>
            <a:ext uri="{FF2B5EF4-FFF2-40B4-BE49-F238E27FC236}">
              <a16:creationId xmlns:a16="http://schemas.microsoft.com/office/drawing/2014/main" id="{00000000-0008-0000-0300-000058020000}"/>
            </a:ext>
          </a:extLst>
        </xdr:cNvPr>
        <xdr:cNvSpPr>
          <a:spLocks noChangeArrowheads="1"/>
        </xdr:cNvSpPr>
      </xdr:nvSpPr>
      <xdr:spPr bwMode="auto">
        <a:xfrm>
          <a:off x="1087529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1294</xdr:row>
      <xdr:rowOff>75353</xdr:rowOff>
    </xdr:from>
    <xdr:to>
      <xdr:col>41</xdr:col>
      <xdr:colOff>264442</xdr:colOff>
      <xdr:row>1294</xdr:row>
      <xdr:rowOff>75353</xdr:rowOff>
    </xdr:to>
    <xdr:sp macro="" textlink="">
      <xdr:nvSpPr>
        <xdr:cNvPr id="601" name="Rectangle 37">
          <a:extLst>
            <a:ext uri="{FF2B5EF4-FFF2-40B4-BE49-F238E27FC236}">
              <a16:creationId xmlns:a16="http://schemas.microsoft.com/office/drawing/2014/main" id="{00000000-0008-0000-0300-000059020000}"/>
            </a:ext>
          </a:extLst>
        </xdr:cNvPr>
        <xdr:cNvSpPr>
          <a:spLocks noChangeArrowheads="1"/>
        </xdr:cNvSpPr>
      </xdr:nvSpPr>
      <xdr:spPr bwMode="auto">
        <a:xfrm>
          <a:off x="1087529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1294</xdr:row>
      <xdr:rowOff>75353</xdr:rowOff>
    </xdr:from>
    <xdr:to>
      <xdr:col>41</xdr:col>
      <xdr:colOff>264442</xdr:colOff>
      <xdr:row>1294</xdr:row>
      <xdr:rowOff>75353</xdr:rowOff>
    </xdr:to>
    <xdr:sp macro="" textlink="">
      <xdr:nvSpPr>
        <xdr:cNvPr id="602" name="Rectangle 15">
          <a:extLst>
            <a:ext uri="{FF2B5EF4-FFF2-40B4-BE49-F238E27FC236}">
              <a16:creationId xmlns:a16="http://schemas.microsoft.com/office/drawing/2014/main" id="{00000000-0008-0000-0300-00005A020000}"/>
            </a:ext>
          </a:extLst>
        </xdr:cNvPr>
        <xdr:cNvSpPr>
          <a:spLocks noChangeArrowheads="1"/>
        </xdr:cNvSpPr>
      </xdr:nvSpPr>
      <xdr:spPr bwMode="auto">
        <a:xfrm>
          <a:off x="1087529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1294</xdr:row>
      <xdr:rowOff>75353</xdr:rowOff>
    </xdr:from>
    <xdr:to>
      <xdr:col>41</xdr:col>
      <xdr:colOff>264442</xdr:colOff>
      <xdr:row>1294</xdr:row>
      <xdr:rowOff>75353</xdr:rowOff>
    </xdr:to>
    <xdr:sp macro="" textlink="">
      <xdr:nvSpPr>
        <xdr:cNvPr id="603" name="Rectangle 29">
          <a:extLst>
            <a:ext uri="{FF2B5EF4-FFF2-40B4-BE49-F238E27FC236}">
              <a16:creationId xmlns:a16="http://schemas.microsoft.com/office/drawing/2014/main" id="{00000000-0008-0000-0300-00005B020000}"/>
            </a:ext>
          </a:extLst>
        </xdr:cNvPr>
        <xdr:cNvSpPr>
          <a:spLocks noChangeArrowheads="1"/>
        </xdr:cNvSpPr>
      </xdr:nvSpPr>
      <xdr:spPr bwMode="auto">
        <a:xfrm>
          <a:off x="1087529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1294</xdr:row>
      <xdr:rowOff>75353</xdr:rowOff>
    </xdr:from>
    <xdr:to>
      <xdr:col>41</xdr:col>
      <xdr:colOff>264442</xdr:colOff>
      <xdr:row>1294</xdr:row>
      <xdr:rowOff>75353</xdr:rowOff>
    </xdr:to>
    <xdr:sp macro="" textlink="">
      <xdr:nvSpPr>
        <xdr:cNvPr id="604" name="Rectangle 33">
          <a:extLst>
            <a:ext uri="{FF2B5EF4-FFF2-40B4-BE49-F238E27FC236}">
              <a16:creationId xmlns:a16="http://schemas.microsoft.com/office/drawing/2014/main" id="{00000000-0008-0000-0300-00005C020000}"/>
            </a:ext>
          </a:extLst>
        </xdr:cNvPr>
        <xdr:cNvSpPr>
          <a:spLocks noChangeArrowheads="1"/>
        </xdr:cNvSpPr>
      </xdr:nvSpPr>
      <xdr:spPr bwMode="auto">
        <a:xfrm>
          <a:off x="1087529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1294</xdr:row>
      <xdr:rowOff>75353</xdr:rowOff>
    </xdr:from>
    <xdr:to>
      <xdr:col>41</xdr:col>
      <xdr:colOff>264442</xdr:colOff>
      <xdr:row>1294</xdr:row>
      <xdr:rowOff>75353</xdr:rowOff>
    </xdr:to>
    <xdr:sp macro="" textlink="">
      <xdr:nvSpPr>
        <xdr:cNvPr id="605" name="Rectangle 37">
          <a:extLst>
            <a:ext uri="{FF2B5EF4-FFF2-40B4-BE49-F238E27FC236}">
              <a16:creationId xmlns:a16="http://schemas.microsoft.com/office/drawing/2014/main" id="{00000000-0008-0000-0300-00005D020000}"/>
            </a:ext>
          </a:extLst>
        </xdr:cNvPr>
        <xdr:cNvSpPr>
          <a:spLocks noChangeArrowheads="1"/>
        </xdr:cNvSpPr>
      </xdr:nvSpPr>
      <xdr:spPr bwMode="auto">
        <a:xfrm>
          <a:off x="1087529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1294</xdr:row>
      <xdr:rowOff>75353</xdr:rowOff>
    </xdr:from>
    <xdr:to>
      <xdr:col>41</xdr:col>
      <xdr:colOff>264442</xdr:colOff>
      <xdr:row>1294</xdr:row>
      <xdr:rowOff>75353</xdr:rowOff>
    </xdr:to>
    <xdr:sp macro="" textlink="">
      <xdr:nvSpPr>
        <xdr:cNvPr id="606" name="Rectangle 15">
          <a:extLst>
            <a:ext uri="{FF2B5EF4-FFF2-40B4-BE49-F238E27FC236}">
              <a16:creationId xmlns:a16="http://schemas.microsoft.com/office/drawing/2014/main" id="{00000000-0008-0000-0300-00005E020000}"/>
            </a:ext>
          </a:extLst>
        </xdr:cNvPr>
        <xdr:cNvSpPr>
          <a:spLocks noChangeArrowheads="1"/>
        </xdr:cNvSpPr>
      </xdr:nvSpPr>
      <xdr:spPr bwMode="auto">
        <a:xfrm>
          <a:off x="1087529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1294</xdr:row>
      <xdr:rowOff>75353</xdr:rowOff>
    </xdr:from>
    <xdr:to>
      <xdr:col>41</xdr:col>
      <xdr:colOff>264442</xdr:colOff>
      <xdr:row>1294</xdr:row>
      <xdr:rowOff>75353</xdr:rowOff>
    </xdr:to>
    <xdr:sp macro="" textlink="">
      <xdr:nvSpPr>
        <xdr:cNvPr id="607" name="Rectangle 29">
          <a:extLst>
            <a:ext uri="{FF2B5EF4-FFF2-40B4-BE49-F238E27FC236}">
              <a16:creationId xmlns:a16="http://schemas.microsoft.com/office/drawing/2014/main" id="{00000000-0008-0000-0300-00005F020000}"/>
            </a:ext>
          </a:extLst>
        </xdr:cNvPr>
        <xdr:cNvSpPr>
          <a:spLocks noChangeArrowheads="1"/>
        </xdr:cNvSpPr>
      </xdr:nvSpPr>
      <xdr:spPr bwMode="auto">
        <a:xfrm>
          <a:off x="1087529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1294</xdr:row>
      <xdr:rowOff>75353</xdr:rowOff>
    </xdr:from>
    <xdr:to>
      <xdr:col>41</xdr:col>
      <xdr:colOff>264442</xdr:colOff>
      <xdr:row>1294</xdr:row>
      <xdr:rowOff>75353</xdr:rowOff>
    </xdr:to>
    <xdr:sp macro="" textlink="">
      <xdr:nvSpPr>
        <xdr:cNvPr id="608" name="Rectangle 33">
          <a:extLst>
            <a:ext uri="{FF2B5EF4-FFF2-40B4-BE49-F238E27FC236}">
              <a16:creationId xmlns:a16="http://schemas.microsoft.com/office/drawing/2014/main" id="{00000000-0008-0000-0300-000060020000}"/>
            </a:ext>
          </a:extLst>
        </xdr:cNvPr>
        <xdr:cNvSpPr>
          <a:spLocks noChangeArrowheads="1"/>
        </xdr:cNvSpPr>
      </xdr:nvSpPr>
      <xdr:spPr bwMode="auto">
        <a:xfrm>
          <a:off x="1087529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1294</xdr:row>
      <xdr:rowOff>75353</xdr:rowOff>
    </xdr:from>
    <xdr:to>
      <xdr:col>41</xdr:col>
      <xdr:colOff>264442</xdr:colOff>
      <xdr:row>1294</xdr:row>
      <xdr:rowOff>75353</xdr:rowOff>
    </xdr:to>
    <xdr:sp macro="" textlink="">
      <xdr:nvSpPr>
        <xdr:cNvPr id="609" name="Rectangle 37">
          <a:extLst>
            <a:ext uri="{FF2B5EF4-FFF2-40B4-BE49-F238E27FC236}">
              <a16:creationId xmlns:a16="http://schemas.microsoft.com/office/drawing/2014/main" id="{00000000-0008-0000-0300-000061020000}"/>
            </a:ext>
          </a:extLst>
        </xdr:cNvPr>
        <xdr:cNvSpPr>
          <a:spLocks noChangeArrowheads="1"/>
        </xdr:cNvSpPr>
      </xdr:nvSpPr>
      <xdr:spPr bwMode="auto">
        <a:xfrm>
          <a:off x="1087529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1294</xdr:row>
      <xdr:rowOff>75353</xdr:rowOff>
    </xdr:from>
    <xdr:to>
      <xdr:col>40</xdr:col>
      <xdr:colOff>264442</xdr:colOff>
      <xdr:row>1294</xdr:row>
      <xdr:rowOff>75353</xdr:rowOff>
    </xdr:to>
    <xdr:sp macro="" textlink="">
      <xdr:nvSpPr>
        <xdr:cNvPr id="610" name="Rectangle 15">
          <a:extLst>
            <a:ext uri="{FF2B5EF4-FFF2-40B4-BE49-F238E27FC236}">
              <a16:creationId xmlns:a16="http://schemas.microsoft.com/office/drawing/2014/main" id="{00000000-0008-0000-0300-000062020000}"/>
            </a:ext>
          </a:extLst>
        </xdr:cNvPr>
        <xdr:cNvSpPr>
          <a:spLocks noChangeArrowheads="1"/>
        </xdr:cNvSpPr>
      </xdr:nvSpPr>
      <xdr:spPr bwMode="auto">
        <a:xfrm>
          <a:off x="1062764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1294</xdr:row>
      <xdr:rowOff>75353</xdr:rowOff>
    </xdr:from>
    <xdr:to>
      <xdr:col>40</xdr:col>
      <xdr:colOff>264442</xdr:colOff>
      <xdr:row>1294</xdr:row>
      <xdr:rowOff>75353</xdr:rowOff>
    </xdr:to>
    <xdr:sp macro="" textlink="">
      <xdr:nvSpPr>
        <xdr:cNvPr id="611" name="Rectangle 29">
          <a:extLst>
            <a:ext uri="{FF2B5EF4-FFF2-40B4-BE49-F238E27FC236}">
              <a16:creationId xmlns:a16="http://schemas.microsoft.com/office/drawing/2014/main" id="{00000000-0008-0000-0300-000063020000}"/>
            </a:ext>
          </a:extLst>
        </xdr:cNvPr>
        <xdr:cNvSpPr>
          <a:spLocks noChangeArrowheads="1"/>
        </xdr:cNvSpPr>
      </xdr:nvSpPr>
      <xdr:spPr bwMode="auto">
        <a:xfrm>
          <a:off x="1062764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1294</xdr:row>
      <xdr:rowOff>75353</xdr:rowOff>
    </xdr:from>
    <xdr:to>
      <xdr:col>40</xdr:col>
      <xdr:colOff>264442</xdr:colOff>
      <xdr:row>1294</xdr:row>
      <xdr:rowOff>75353</xdr:rowOff>
    </xdr:to>
    <xdr:sp macro="" textlink="">
      <xdr:nvSpPr>
        <xdr:cNvPr id="612" name="Rectangle 33">
          <a:extLst>
            <a:ext uri="{FF2B5EF4-FFF2-40B4-BE49-F238E27FC236}">
              <a16:creationId xmlns:a16="http://schemas.microsoft.com/office/drawing/2014/main" id="{00000000-0008-0000-0300-000064020000}"/>
            </a:ext>
          </a:extLst>
        </xdr:cNvPr>
        <xdr:cNvSpPr>
          <a:spLocks noChangeArrowheads="1"/>
        </xdr:cNvSpPr>
      </xdr:nvSpPr>
      <xdr:spPr bwMode="auto">
        <a:xfrm>
          <a:off x="1062764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1294</xdr:row>
      <xdr:rowOff>75353</xdr:rowOff>
    </xdr:from>
    <xdr:to>
      <xdr:col>40</xdr:col>
      <xdr:colOff>264442</xdr:colOff>
      <xdr:row>1294</xdr:row>
      <xdr:rowOff>75353</xdr:rowOff>
    </xdr:to>
    <xdr:sp macro="" textlink="">
      <xdr:nvSpPr>
        <xdr:cNvPr id="613" name="Rectangle 37">
          <a:extLst>
            <a:ext uri="{FF2B5EF4-FFF2-40B4-BE49-F238E27FC236}">
              <a16:creationId xmlns:a16="http://schemas.microsoft.com/office/drawing/2014/main" id="{00000000-0008-0000-0300-000065020000}"/>
            </a:ext>
          </a:extLst>
        </xdr:cNvPr>
        <xdr:cNvSpPr>
          <a:spLocks noChangeArrowheads="1"/>
        </xdr:cNvSpPr>
      </xdr:nvSpPr>
      <xdr:spPr bwMode="auto">
        <a:xfrm>
          <a:off x="1062764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1294</xdr:row>
      <xdr:rowOff>142875</xdr:rowOff>
    </xdr:from>
    <xdr:to>
      <xdr:col>47</xdr:col>
      <xdr:colOff>228600</xdr:colOff>
      <xdr:row>1294</xdr:row>
      <xdr:rowOff>142875</xdr:rowOff>
    </xdr:to>
    <xdr:sp macro="" textlink="">
      <xdr:nvSpPr>
        <xdr:cNvPr id="614" name="Rectangle 15">
          <a:extLst>
            <a:ext uri="{FF2B5EF4-FFF2-40B4-BE49-F238E27FC236}">
              <a16:creationId xmlns:a16="http://schemas.microsoft.com/office/drawing/2014/main" id="{00000000-0008-0000-0300-000066020000}"/>
            </a:ext>
          </a:extLst>
        </xdr:cNvPr>
        <xdr:cNvSpPr>
          <a:spLocks noChangeArrowheads="1"/>
        </xdr:cNvSpPr>
      </xdr:nvSpPr>
      <xdr:spPr bwMode="auto">
        <a:xfrm>
          <a:off x="12344400" y="224340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1294</xdr:row>
      <xdr:rowOff>142875</xdr:rowOff>
    </xdr:from>
    <xdr:to>
      <xdr:col>47</xdr:col>
      <xdr:colOff>228600</xdr:colOff>
      <xdr:row>1294</xdr:row>
      <xdr:rowOff>142875</xdr:rowOff>
    </xdr:to>
    <xdr:sp macro="" textlink="">
      <xdr:nvSpPr>
        <xdr:cNvPr id="615" name="Rectangle 29">
          <a:extLst>
            <a:ext uri="{FF2B5EF4-FFF2-40B4-BE49-F238E27FC236}">
              <a16:creationId xmlns:a16="http://schemas.microsoft.com/office/drawing/2014/main" id="{00000000-0008-0000-0300-000067020000}"/>
            </a:ext>
          </a:extLst>
        </xdr:cNvPr>
        <xdr:cNvSpPr>
          <a:spLocks noChangeArrowheads="1"/>
        </xdr:cNvSpPr>
      </xdr:nvSpPr>
      <xdr:spPr bwMode="auto">
        <a:xfrm>
          <a:off x="12344400" y="224340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1294</xdr:row>
      <xdr:rowOff>142875</xdr:rowOff>
    </xdr:from>
    <xdr:to>
      <xdr:col>47</xdr:col>
      <xdr:colOff>228600</xdr:colOff>
      <xdr:row>1294</xdr:row>
      <xdr:rowOff>142875</xdr:rowOff>
    </xdr:to>
    <xdr:sp macro="" textlink="">
      <xdr:nvSpPr>
        <xdr:cNvPr id="616" name="Rectangle 33">
          <a:extLst>
            <a:ext uri="{FF2B5EF4-FFF2-40B4-BE49-F238E27FC236}">
              <a16:creationId xmlns:a16="http://schemas.microsoft.com/office/drawing/2014/main" id="{00000000-0008-0000-0300-000068020000}"/>
            </a:ext>
          </a:extLst>
        </xdr:cNvPr>
        <xdr:cNvSpPr>
          <a:spLocks noChangeArrowheads="1"/>
        </xdr:cNvSpPr>
      </xdr:nvSpPr>
      <xdr:spPr bwMode="auto">
        <a:xfrm>
          <a:off x="12344400" y="224340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1294</xdr:row>
      <xdr:rowOff>142875</xdr:rowOff>
    </xdr:from>
    <xdr:to>
      <xdr:col>47</xdr:col>
      <xdr:colOff>228600</xdr:colOff>
      <xdr:row>1294</xdr:row>
      <xdr:rowOff>142875</xdr:rowOff>
    </xdr:to>
    <xdr:sp macro="" textlink="">
      <xdr:nvSpPr>
        <xdr:cNvPr id="617" name="Rectangle 37">
          <a:extLst>
            <a:ext uri="{FF2B5EF4-FFF2-40B4-BE49-F238E27FC236}">
              <a16:creationId xmlns:a16="http://schemas.microsoft.com/office/drawing/2014/main" id="{00000000-0008-0000-0300-000069020000}"/>
            </a:ext>
          </a:extLst>
        </xdr:cNvPr>
        <xdr:cNvSpPr>
          <a:spLocks noChangeArrowheads="1"/>
        </xdr:cNvSpPr>
      </xdr:nvSpPr>
      <xdr:spPr bwMode="auto">
        <a:xfrm>
          <a:off x="12344400" y="224340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1294</xdr:row>
      <xdr:rowOff>75353</xdr:rowOff>
    </xdr:from>
    <xdr:to>
      <xdr:col>40</xdr:col>
      <xdr:colOff>264442</xdr:colOff>
      <xdr:row>1294</xdr:row>
      <xdr:rowOff>75353</xdr:rowOff>
    </xdr:to>
    <xdr:sp macro="" textlink="">
      <xdr:nvSpPr>
        <xdr:cNvPr id="618" name="Rectangle 15">
          <a:extLst>
            <a:ext uri="{FF2B5EF4-FFF2-40B4-BE49-F238E27FC236}">
              <a16:creationId xmlns:a16="http://schemas.microsoft.com/office/drawing/2014/main" id="{00000000-0008-0000-0300-00006A020000}"/>
            </a:ext>
          </a:extLst>
        </xdr:cNvPr>
        <xdr:cNvSpPr>
          <a:spLocks noChangeArrowheads="1"/>
        </xdr:cNvSpPr>
      </xdr:nvSpPr>
      <xdr:spPr bwMode="auto">
        <a:xfrm>
          <a:off x="1062764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1294</xdr:row>
      <xdr:rowOff>75353</xdr:rowOff>
    </xdr:from>
    <xdr:to>
      <xdr:col>40</xdr:col>
      <xdr:colOff>264442</xdr:colOff>
      <xdr:row>1294</xdr:row>
      <xdr:rowOff>75353</xdr:rowOff>
    </xdr:to>
    <xdr:sp macro="" textlink="">
      <xdr:nvSpPr>
        <xdr:cNvPr id="619" name="Rectangle 29">
          <a:extLst>
            <a:ext uri="{FF2B5EF4-FFF2-40B4-BE49-F238E27FC236}">
              <a16:creationId xmlns:a16="http://schemas.microsoft.com/office/drawing/2014/main" id="{00000000-0008-0000-0300-00006B020000}"/>
            </a:ext>
          </a:extLst>
        </xdr:cNvPr>
        <xdr:cNvSpPr>
          <a:spLocks noChangeArrowheads="1"/>
        </xdr:cNvSpPr>
      </xdr:nvSpPr>
      <xdr:spPr bwMode="auto">
        <a:xfrm>
          <a:off x="1062764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1294</xdr:row>
      <xdr:rowOff>75353</xdr:rowOff>
    </xdr:from>
    <xdr:to>
      <xdr:col>40</xdr:col>
      <xdr:colOff>264442</xdr:colOff>
      <xdr:row>1294</xdr:row>
      <xdr:rowOff>75353</xdr:rowOff>
    </xdr:to>
    <xdr:sp macro="" textlink="">
      <xdr:nvSpPr>
        <xdr:cNvPr id="620" name="Rectangle 33">
          <a:extLst>
            <a:ext uri="{FF2B5EF4-FFF2-40B4-BE49-F238E27FC236}">
              <a16:creationId xmlns:a16="http://schemas.microsoft.com/office/drawing/2014/main" id="{00000000-0008-0000-0300-00006C020000}"/>
            </a:ext>
          </a:extLst>
        </xdr:cNvPr>
        <xdr:cNvSpPr>
          <a:spLocks noChangeArrowheads="1"/>
        </xdr:cNvSpPr>
      </xdr:nvSpPr>
      <xdr:spPr bwMode="auto">
        <a:xfrm>
          <a:off x="1062764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1294</xdr:row>
      <xdr:rowOff>75353</xdr:rowOff>
    </xdr:from>
    <xdr:to>
      <xdr:col>40</xdr:col>
      <xdr:colOff>264442</xdr:colOff>
      <xdr:row>1294</xdr:row>
      <xdr:rowOff>75353</xdr:rowOff>
    </xdr:to>
    <xdr:sp macro="" textlink="">
      <xdr:nvSpPr>
        <xdr:cNvPr id="621" name="Rectangle 37">
          <a:extLst>
            <a:ext uri="{FF2B5EF4-FFF2-40B4-BE49-F238E27FC236}">
              <a16:creationId xmlns:a16="http://schemas.microsoft.com/office/drawing/2014/main" id="{00000000-0008-0000-0300-00006D020000}"/>
            </a:ext>
          </a:extLst>
        </xdr:cNvPr>
        <xdr:cNvSpPr>
          <a:spLocks noChangeArrowheads="1"/>
        </xdr:cNvSpPr>
      </xdr:nvSpPr>
      <xdr:spPr bwMode="auto">
        <a:xfrm>
          <a:off x="1062764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1294</xdr:row>
      <xdr:rowOff>142875</xdr:rowOff>
    </xdr:from>
    <xdr:to>
      <xdr:col>47</xdr:col>
      <xdr:colOff>228600</xdr:colOff>
      <xdr:row>1294</xdr:row>
      <xdr:rowOff>142875</xdr:rowOff>
    </xdr:to>
    <xdr:sp macro="" textlink="">
      <xdr:nvSpPr>
        <xdr:cNvPr id="622" name="Rectangle 15">
          <a:extLst>
            <a:ext uri="{FF2B5EF4-FFF2-40B4-BE49-F238E27FC236}">
              <a16:creationId xmlns:a16="http://schemas.microsoft.com/office/drawing/2014/main" id="{00000000-0008-0000-0300-00006E020000}"/>
            </a:ext>
          </a:extLst>
        </xdr:cNvPr>
        <xdr:cNvSpPr>
          <a:spLocks noChangeArrowheads="1"/>
        </xdr:cNvSpPr>
      </xdr:nvSpPr>
      <xdr:spPr bwMode="auto">
        <a:xfrm>
          <a:off x="12344400" y="224340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1294</xdr:row>
      <xdr:rowOff>142875</xdr:rowOff>
    </xdr:from>
    <xdr:to>
      <xdr:col>47</xdr:col>
      <xdr:colOff>228600</xdr:colOff>
      <xdr:row>1294</xdr:row>
      <xdr:rowOff>142875</xdr:rowOff>
    </xdr:to>
    <xdr:sp macro="" textlink="">
      <xdr:nvSpPr>
        <xdr:cNvPr id="623" name="Rectangle 29">
          <a:extLst>
            <a:ext uri="{FF2B5EF4-FFF2-40B4-BE49-F238E27FC236}">
              <a16:creationId xmlns:a16="http://schemas.microsoft.com/office/drawing/2014/main" id="{00000000-0008-0000-0300-00006F020000}"/>
            </a:ext>
          </a:extLst>
        </xdr:cNvPr>
        <xdr:cNvSpPr>
          <a:spLocks noChangeArrowheads="1"/>
        </xdr:cNvSpPr>
      </xdr:nvSpPr>
      <xdr:spPr bwMode="auto">
        <a:xfrm>
          <a:off x="12344400" y="224340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1294</xdr:row>
      <xdr:rowOff>142875</xdr:rowOff>
    </xdr:from>
    <xdr:to>
      <xdr:col>47</xdr:col>
      <xdr:colOff>228600</xdr:colOff>
      <xdr:row>1294</xdr:row>
      <xdr:rowOff>142875</xdr:rowOff>
    </xdr:to>
    <xdr:sp macro="" textlink="">
      <xdr:nvSpPr>
        <xdr:cNvPr id="624" name="Rectangle 33">
          <a:extLst>
            <a:ext uri="{FF2B5EF4-FFF2-40B4-BE49-F238E27FC236}">
              <a16:creationId xmlns:a16="http://schemas.microsoft.com/office/drawing/2014/main" id="{00000000-0008-0000-0300-000070020000}"/>
            </a:ext>
          </a:extLst>
        </xdr:cNvPr>
        <xdr:cNvSpPr>
          <a:spLocks noChangeArrowheads="1"/>
        </xdr:cNvSpPr>
      </xdr:nvSpPr>
      <xdr:spPr bwMode="auto">
        <a:xfrm>
          <a:off x="12344400" y="224340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1294</xdr:row>
      <xdr:rowOff>142875</xdr:rowOff>
    </xdr:from>
    <xdr:to>
      <xdr:col>47</xdr:col>
      <xdr:colOff>228600</xdr:colOff>
      <xdr:row>1294</xdr:row>
      <xdr:rowOff>142875</xdr:rowOff>
    </xdr:to>
    <xdr:sp macro="" textlink="">
      <xdr:nvSpPr>
        <xdr:cNvPr id="625" name="Rectangle 37">
          <a:extLst>
            <a:ext uri="{FF2B5EF4-FFF2-40B4-BE49-F238E27FC236}">
              <a16:creationId xmlns:a16="http://schemas.microsoft.com/office/drawing/2014/main" id="{00000000-0008-0000-0300-000071020000}"/>
            </a:ext>
          </a:extLst>
        </xdr:cNvPr>
        <xdr:cNvSpPr>
          <a:spLocks noChangeArrowheads="1"/>
        </xdr:cNvSpPr>
      </xdr:nvSpPr>
      <xdr:spPr bwMode="auto">
        <a:xfrm>
          <a:off x="12344400" y="224340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1294</xdr:row>
      <xdr:rowOff>75353</xdr:rowOff>
    </xdr:from>
    <xdr:to>
      <xdr:col>37</xdr:col>
      <xdr:colOff>264442</xdr:colOff>
      <xdr:row>1294</xdr:row>
      <xdr:rowOff>75353</xdr:rowOff>
    </xdr:to>
    <xdr:sp macro="" textlink="">
      <xdr:nvSpPr>
        <xdr:cNvPr id="626" name="Rectangle 15">
          <a:extLst>
            <a:ext uri="{FF2B5EF4-FFF2-40B4-BE49-F238E27FC236}">
              <a16:creationId xmlns:a16="http://schemas.microsoft.com/office/drawing/2014/main" id="{00000000-0008-0000-0300-000072020000}"/>
            </a:ext>
          </a:extLst>
        </xdr:cNvPr>
        <xdr:cNvSpPr>
          <a:spLocks noChangeArrowheads="1"/>
        </xdr:cNvSpPr>
      </xdr:nvSpPr>
      <xdr:spPr bwMode="auto">
        <a:xfrm>
          <a:off x="9875167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1294</xdr:row>
      <xdr:rowOff>75353</xdr:rowOff>
    </xdr:from>
    <xdr:to>
      <xdr:col>37</xdr:col>
      <xdr:colOff>264442</xdr:colOff>
      <xdr:row>1294</xdr:row>
      <xdr:rowOff>75353</xdr:rowOff>
    </xdr:to>
    <xdr:sp macro="" textlink="">
      <xdr:nvSpPr>
        <xdr:cNvPr id="627" name="Rectangle 29">
          <a:extLst>
            <a:ext uri="{FF2B5EF4-FFF2-40B4-BE49-F238E27FC236}">
              <a16:creationId xmlns:a16="http://schemas.microsoft.com/office/drawing/2014/main" id="{00000000-0008-0000-0300-000073020000}"/>
            </a:ext>
          </a:extLst>
        </xdr:cNvPr>
        <xdr:cNvSpPr>
          <a:spLocks noChangeArrowheads="1"/>
        </xdr:cNvSpPr>
      </xdr:nvSpPr>
      <xdr:spPr bwMode="auto">
        <a:xfrm>
          <a:off x="9875167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1294</xdr:row>
      <xdr:rowOff>75353</xdr:rowOff>
    </xdr:from>
    <xdr:to>
      <xdr:col>37</xdr:col>
      <xdr:colOff>264442</xdr:colOff>
      <xdr:row>1294</xdr:row>
      <xdr:rowOff>75353</xdr:rowOff>
    </xdr:to>
    <xdr:sp macro="" textlink="">
      <xdr:nvSpPr>
        <xdr:cNvPr id="628" name="Rectangle 33">
          <a:extLst>
            <a:ext uri="{FF2B5EF4-FFF2-40B4-BE49-F238E27FC236}">
              <a16:creationId xmlns:a16="http://schemas.microsoft.com/office/drawing/2014/main" id="{00000000-0008-0000-0300-000074020000}"/>
            </a:ext>
          </a:extLst>
        </xdr:cNvPr>
        <xdr:cNvSpPr>
          <a:spLocks noChangeArrowheads="1"/>
        </xdr:cNvSpPr>
      </xdr:nvSpPr>
      <xdr:spPr bwMode="auto">
        <a:xfrm>
          <a:off x="9875167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1294</xdr:row>
      <xdr:rowOff>75353</xdr:rowOff>
    </xdr:from>
    <xdr:to>
      <xdr:col>37</xdr:col>
      <xdr:colOff>264442</xdr:colOff>
      <xdr:row>1294</xdr:row>
      <xdr:rowOff>75353</xdr:rowOff>
    </xdr:to>
    <xdr:sp macro="" textlink="">
      <xdr:nvSpPr>
        <xdr:cNvPr id="629" name="Rectangle 37">
          <a:extLst>
            <a:ext uri="{FF2B5EF4-FFF2-40B4-BE49-F238E27FC236}">
              <a16:creationId xmlns:a16="http://schemas.microsoft.com/office/drawing/2014/main" id="{00000000-0008-0000-0300-000075020000}"/>
            </a:ext>
          </a:extLst>
        </xdr:cNvPr>
        <xdr:cNvSpPr>
          <a:spLocks noChangeArrowheads="1"/>
        </xdr:cNvSpPr>
      </xdr:nvSpPr>
      <xdr:spPr bwMode="auto">
        <a:xfrm>
          <a:off x="9875167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1294</xdr:row>
      <xdr:rowOff>142875</xdr:rowOff>
    </xdr:from>
    <xdr:to>
      <xdr:col>44</xdr:col>
      <xdr:colOff>228600</xdr:colOff>
      <xdr:row>1294</xdr:row>
      <xdr:rowOff>142875</xdr:rowOff>
    </xdr:to>
    <xdr:sp macro="" textlink="">
      <xdr:nvSpPr>
        <xdr:cNvPr id="630" name="Rectangle 15">
          <a:extLst>
            <a:ext uri="{FF2B5EF4-FFF2-40B4-BE49-F238E27FC236}">
              <a16:creationId xmlns:a16="http://schemas.microsoft.com/office/drawing/2014/main" id="{00000000-0008-0000-0300-000076020000}"/>
            </a:ext>
          </a:extLst>
        </xdr:cNvPr>
        <xdr:cNvSpPr>
          <a:spLocks noChangeArrowheads="1"/>
        </xdr:cNvSpPr>
      </xdr:nvSpPr>
      <xdr:spPr bwMode="auto">
        <a:xfrm>
          <a:off x="11601450" y="224340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1294</xdr:row>
      <xdr:rowOff>142875</xdr:rowOff>
    </xdr:from>
    <xdr:to>
      <xdr:col>44</xdr:col>
      <xdr:colOff>228600</xdr:colOff>
      <xdr:row>1294</xdr:row>
      <xdr:rowOff>142875</xdr:rowOff>
    </xdr:to>
    <xdr:sp macro="" textlink="">
      <xdr:nvSpPr>
        <xdr:cNvPr id="631" name="Rectangle 29">
          <a:extLst>
            <a:ext uri="{FF2B5EF4-FFF2-40B4-BE49-F238E27FC236}">
              <a16:creationId xmlns:a16="http://schemas.microsoft.com/office/drawing/2014/main" id="{00000000-0008-0000-0300-000077020000}"/>
            </a:ext>
          </a:extLst>
        </xdr:cNvPr>
        <xdr:cNvSpPr>
          <a:spLocks noChangeArrowheads="1"/>
        </xdr:cNvSpPr>
      </xdr:nvSpPr>
      <xdr:spPr bwMode="auto">
        <a:xfrm>
          <a:off x="11601450" y="224340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1294</xdr:row>
      <xdr:rowOff>142875</xdr:rowOff>
    </xdr:from>
    <xdr:to>
      <xdr:col>44</xdr:col>
      <xdr:colOff>228600</xdr:colOff>
      <xdr:row>1294</xdr:row>
      <xdr:rowOff>142875</xdr:rowOff>
    </xdr:to>
    <xdr:sp macro="" textlink="">
      <xdr:nvSpPr>
        <xdr:cNvPr id="632" name="Rectangle 33">
          <a:extLst>
            <a:ext uri="{FF2B5EF4-FFF2-40B4-BE49-F238E27FC236}">
              <a16:creationId xmlns:a16="http://schemas.microsoft.com/office/drawing/2014/main" id="{00000000-0008-0000-0300-000078020000}"/>
            </a:ext>
          </a:extLst>
        </xdr:cNvPr>
        <xdr:cNvSpPr>
          <a:spLocks noChangeArrowheads="1"/>
        </xdr:cNvSpPr>
      </xdr:nvSpPr>
      <xdr:spPr bwMode="auto">
        <a:xfrm>
          <a:off x="11601450" y="224340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1294</xdr:row>
      <xdr:rowOff>142875</xdr:rowOff>
    </xdr:from>
    <xdr:to>
      <xdr:col>44</xdr:col>
      <xdr:colOff>228600</xdr:colOff>
      <xdr:row>1294</xdr:row>
      <xdr:rowOff>142875</xdr:rowOff>
    </xdr:to>
    <xdr:sp macro="" textlink="">
      <xdr:nvSpPr>
        <xdr:cNvPr id="633" name="Rectangle 37">
          <a:extLst>
            <a:ext uri="{FF2B5EF4-FFF2-40B4-BE49-F238E27FC236}">
              <a16:creationId xmlns:a16="http://schemas.microsoft.com/office/drawing/2014/main" id="{00000000-0008-0000-0300-000079020000}"/>
            </a:ext>
          </a:extLst>
        </xdr:cNvPr>
        <xdr:cNvSpPr>
          <a:spLocks noChangeArrowheads="1"/>
        </xdr:cNvSpPr>
      </xdr:nvSpPr>
      <xdr:spPr bwMode="auto">
        <a:xfrm>
          <a:off x="11601450" y="224340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1294</xdr:row>
      <xdr:rowOff>75353</xdr:rowOff>
    </xdr:from>
    <xdr:to>
      <xdr:col>37</xdr:col>
      <xdr:colOff>264442</xdr:colOff>
      <xdr:row>1294</xdr:row>
      <xdr:rowOff>75353</xdr:rowOff>
    </xdr:to>
    <xdr:sp macro="" textlink="">
      <xdr:nvSpPr>
        <xdr:cNvPr id="634" name="Rectangle 15">
          <a:extLst>
            <a:ext uri="{FF2B5EF4-FFF2-40B4-BE49-F238E27FC236}">
              <a16:creationId xmlns:a16="http://schemas.microsoft.com/office/drawing/2014/main" id="{00000000-0008-0000-0300-00007A020000}"/>
            </a:ext>
          </a:extLst>
        </xdr:cNvPr>
        <xdr:cNvSpPr>
          <a:spLocks noChangeArrowheads="1"/>
        </xdr:cNvSpPr>
      </xdr:nvSpPr>
      <xdr:spPr bwMode="auto">
        <a:xfrm>
          <a:off x="9875167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1294</xdr:row>
      <xdr:rowOff>75353</xdr:rowOff>
    </xdr:from>
    <xdr:to>
      <xdr:col>37</xdr:col>
      <xdr:colOff>264442</xdr:colOff>
      <xdr:row>1294</xdr:row>
      <xdr:rowOff>75353</xdr:rowOff>
    </xdr:to>
    <xdr:sp macro="" textlink="">
      <xdr:nvSpPr>
        <xdr:cNvPr id="635" name="Rectangle 29">
          <a:extLst>
            <a:ext uri="{FF2B5EF4-FFF2-40B4-BE49-F238E27FC236}">
              <a16:creationId xmlns:a16="http://schemas.microsoft.com/office/drawing/2014/main" id="{00000000-0008-0000-0300-00007B020000}"/>
            </a:ext>
          </a:extLst>
        </xdr:cNvPr>
        <xdr:cNvSpPr>
          <a:spLocks noChangeArrowheads="1"/>
        </xdr:cNvSpPr>
      </xdr:nvSpPr>
      <xdr:spPr bwMode="auto">
        <a:xfrm>
          <a:off x="9875167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1294</xdr:row>
      <xdr:rowOff>75353</xdr:rowOff>
    </xdr:from>
    <xdr:to>
      <xdr:col>37</xdr:col>
      <xdr:colOff>264442</xdr:colOff>
      <xdr:row>1294</xdr:row>
      <xdr:rowOff>75353</xdr:rowOff>
    </xdr:to>
    <xdr:sp macro="" textlink="">
      <xdr:nvSpPr>
        <xdr:cNvPr id="636" name="Rectangle 33">
          <a:extLst>
            <a:ext uri="{FF2B5EF4-FFF2-40B4-BE49-F238E27FC236}">
              <a16:creationId xmlns:a16="http://schemas.microsoft.com/office/drawing/2014/main" id="{00000000-0008-0000-0300-00007C020000}"/>
            </a:ext>
          </a:extLst>
        </xdr:cNvPr>
        <xdr:cNvSpPr>
          <a:spLocks noChangeArrowheads="1"/>
        </xdr:cNvSpPr>
      </xdr:nvSpPr>
      <xdr:spPr bwMode="auto">
        <a:xfrm>
          <a:off x="9875167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1294</xdr:row>
      <xdr:rowOff>75353</xdr:rowOff>
    </xdr:from>
    <xdr:to>
      <xdr:col>37</xdr:col>
      <xdr:colOff>264442</xdr:colOff>
      <xdr:row>1294</xdr:row>
      <xdr:rowOff>75353</xdr:rowOff>
    </xdr:to>
    <xdr:sp macro="" textlink="">
      <xdr:nvSpPr>
        <xdr:cNvPr id="637" name="Rectangle 37">
          <a:extLst>
            <a:ext uri="{FF2B5EF4-FFF2-40B4-BE49-F238E27FC236}">
              <a16:creationId xmlns:a16="http://schemas.microsoft.com/office/drawing/2014/main" id="{00000000-0008-0000-0300-00007D020000}"/>
            </a:ext>
          </a:extLst>
        </xdr:cNvPr>
        <xdr:cNvSpPr>
          <a:spLocks noChangeArrowheads="1"/>
        </xdr:cNvSpPr>
      </xdr:nvSpPr>
      <xdr:spPr bwMode="auto">
        <a:xfrm>
          <a:off x="9875167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1294</xdr:row>
      <xdr:rowOff>142875</xdr:rowOff>
    </xdr:from>
    <xdr:to>
      <xdr:col>44</xdr:col>
      <xdr:colOff>228600</xdr:colOff>
      <xdr:row>1294</xdr:row>
      <xdr:rowOff>142875</xdr:rowOff>
    </xdr:to>
    <xdr:sp macro="" textlink="">
      <xdr:nvSpPr>
        <xdr:cNvPr id="638" name="Rectangle 15">
          <a:extLst>
            <a:ext uri="{FF2B5EF4-FFF2-40B4-BE49-F238E27FC236}">
              <a16:creationId xmlns:a16="http://schemas.microsoft.com/office/drawing/2014/main" id="{00000000-0008-0000-0300-00007E020000}"/>
            </a:ext>
          </a:extLst>
        </xdr:cNvPr>
        <xdr:cNvSpPr>
          <a:spLocks noChangeArrowheads="1"/>
        </xdr:cNvSpPr>
      </xdr:nvSpPr>
      <xdr:spPr bwMode="auto">
        <a:xfrm>
          <a:off x="11601450" y="224340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1294</xdr:row>
      <xdr:rowOff>142875</xdr:rowOff>
    </xdr:from>
    <xdr:to>
      <xdr:col>44</xdr:col>
      <xdr:colOff>228600</xdr:colOff>
      <xdr:row>1294</xdr:row>
      <xdr:rowOff>142875</xdr:rowOff>
    </xdr:to>
    <xdr:sp macro="" textlink="">
      <xdr:nvSpPr>
        <xdr:cNvPr id="639" name="Rectangle 29">
          <a:extLst>
            <a:ext uri="{FF2B5EF4-FFF2-40B4-BE49-F238E27FC236}">
              <a16:creationId xmlns:a16="http://schemas.microsoft.com/office/drawing/2014/main" id="{00000000-0008-0000-0300-00007F020000}"/>
            </a:ext>
          </a:extLst>
        </xdr:cNvPr>
        <xdr:cNvSpPr>
          <a:spLocks noChangeArrowheads="1"/>
        </xdr:cNvSpPr>
      </xdr:nvSpPr>
      <xdr:spPr bwMode="auto">
        <a:xfrm>
          <a:off x="11601450" y="224340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1294</xdr:row>
      <xdr:rowOff>142875</xdr:rowOff>
    </xdr:from>
    <xdr:to>
      <xdr:col>44</xdr:col>
      <xdr:colOff>228600</xdr:colOff>
      <xdr:row>1294</xdr:row>
      <xdr:rowOff>142875</xdr:rowOff>
    </xdr:to>
    <xdr:sp macro="" textlink="">
      <xdr:nvSpPr>
        <xdr:cNvPr id="640" name="Rectangle 33">
          <a:extLst>
            <a:ext uri="{FF2B5EF4-FFF2-40B4-BE49-F238E27FC236}">
              <a16:creationId xmlns:a16="http://schemas.microsoft.com/office/drawing/2014/main" id="{00000000-0008-0000-0300-000080020000}"/>
            </a:ext>
          </a:extLst>
        </xdr:cNvPr>
        <xdr:cNvSpPr>
          <a:spLocks noChangeArrowheads="1"/>
        </xdr:cNvSpPr>
      </xdr:nvSpPr>
      <xdr:spPr bwMode="auto">
        <a:xfrm>
          <a:off x="11601450" y="224340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1294</xdr:row>
      <xdr:rowOff>142875</xdr:rowOff>
    </xdr:from>
    <xdr:to>
      <xdr:col>44</xdr:col>
      <xdr:colOff>228600</xdr:colOff>
      <xdr:row>1294</xdr:row>
      <xdr:rowOff>142875</xdr:rowOff>
    </xdr:to>
    <xdr:sp macro="" textlink="">
      <xdr:nvSpPr>
        <xdr:cNvPr id="641" name="Rectangle 37">
          <a:extLst>
            <a:ext uri="{FF2B5EF4-FFF2-40B4-BE49-F238E27FC236}">
              <a16:creationId xmlns:a16="http://schemas.microsoft.com/office/drawing/2014/main" id="{00000000-0008-0000-0300-000081020000}"/>
            </a:ext>
          </a:extLst>
        </xdr:cNvPr>
        <xdr:cNvSpPr>
          <a:spLocks noChangeArrowheads="1"/>
        </xdr:cNvSpPr>
      </xdr:nvSpPr>
      <xdr:spPr bwMode="auto">
        <a:xfrm>
          <a:off x="11601450" y="224340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1297</xdr:row>
      <xdr:rowOff>75353</xdr:rowOff>
    </xdr:from>
    <xdr:to>
      <xdr:col>44</xdr:col>
      <xdr:colOff>264442</xdr:colOff>
      <xdr:row>1297</xdr:row>
      <xdr:rowOff>75353</xdr:rowOff>
    </xdr:to>
    <xdr:sp macro="" textlink="">
      <xdr:nvSpPr>
        <xdr:cNvPr id="642" name="Rectangle 15">
          <a:extLst>
            <a:ext uri="{FF2B5EF4-FFF2-40B4-BE49-F238E27FC236}">
              <a16:creationId xmlns:a16="http://schemas.microsoft.com/office/drawing/2014/main" id="{00000000-0008-0000-0300-000082020000}"/>
            </a:ext>
          </a:extLst>
        </xdr:cNvPr>
        <xdr:cNvSpPr>
          <a:spLocks noChangeArrowheads="1"/>
        </xdr:cNvSpPr>
      </xdr:nvSpPr>
      <xdr:spPr bwMode="auto">
        <a:xfrm>
          <a:off x="11618242" y="224846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1297</xdr:row>
      <xdr:rowOff>75353</xdr:rowOff>
    </xdr:from>
    <xdr:to>
      <xdr:col>44</xdr:col>
      <xdr:colOff>264442</xdr:colOff>
      <xdr:row>1297</xdr:row>
      <xdr:rowOff>75353</xdr:rowOff>
    </xdr:to>
    <xdr:sp macro="" textlink="">
      <xdr:nvSpPr>
        <xdr:cNvPr id="643" name="Rectangle 29">
          <a:extLst>
            <a:ext uri="{FF2B5EF4-FFF2-40B4-BE49-F238E27FC236}">
              <a16:creationId xmlns:a16="http://schemas.microsoft.com/office/drawing/2014/main" id="{00000000-0008-0000-0300-000083020000}"/>
            </a:ext>
          </a:extLst>
        </xdr:cNvPr>
        <xdr:cNvSpPr>
          <a:spLocks noChangeArrowheads="1"/>
        </xdr:cNvSpPr>
      </xdr:nvSpPr>
      <xdr:spPr bwMode="auto">
        <a:xfrm>
          <a:off x="11618242" y="224846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1297</xdr:row>
      <xdr:rowOff>75353</xdr:rowOff>
    </xdr:from>
    <xdr:to>
      <xdr:col>44</xdr:col>
      <xdr:colOff>264442</xdr:colOff>
      <xdr:row>1297</xdr:row>
      <xdr:rowOff>75353</xdr:rowOff>
    </xdr:to>
    <xdr:sp macro="" textlink="">
      <xdr:nvSpPr>
        <xdr:cNvPr id="644" name="Rectangle 33">
          <a:extLst>
            <a:ext uri="{FF2B5EF4-FFF2-40B4-BE49-F238E27FC236}">
              <a16:creationId xmlns:a16="http://schemas.microsoft.com/office/drawing/2014/main" id="{00000000-0008-0000-0300-000084020000}"/>
            </a:ext>
          </a:extLst>
        </xdr:cNvPr>
        <xdr:cNvSpPr>
          <a:spLocks noChangeArrowheads="1"/>
        </xdr:cNvSpPr>
      </xdr:nvSpPr>
      <xdr:spPr bwMode="auto">
        <a:xfrm>
          <a:off x="11618242" y="224846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1297</xdr:row>
      <xdr:rowOff>75353</xdr:rowOff>
    </xdr:from>
    <xdr:to>
      <xdr:col>44</xdr:col>
      <xdr:colOff>264442</xdr:colOff>
      <xdr:row>1297</xdr:row>
      <xdr:rowOff>75353</xdr:rowOff>
    </xdr:to>
    <xdr:sp macro="" textlink="">
      <xdr:nvSpPr>
        <xdr:cNvPr id="645" name="Rectangle 37">
          <a:extLst>
            <a:ext uri="{FF2B5EF4-FFF2-40B4-BE49-F238E27FC236}">
              <a16:creationId xmlns:a16="http://schemas.microsoft.com/office/drawing/2014/main" id="{00000000-0008-0000-0300-000085020000}"/>
            </a:ext>
          </a:extLst>
        </xdr:cNvPr>
        <xdr:cNvSpPr>
          <a:spLocks noChangeArrowheads="1"/>
        </xdr:cNvSpPr>
      </xdr:nvSpPr>
      <xdr:spPr bwMode="auto">
        <a:xfrm>
          <a:off x="11618242" y="224846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1294</xdr:row>
      <xdr:rowOff>75353</xdr:rowOff>
    </xdr:from>
    <xdr:to>
      <xdr:col>38</xdr:col>
      <xdr:colOff>264442</xdr:colOff>
      <xdr:row>1294</xdr:row>
      <xdr:rowOff>75353</xdr:rowOff>
    </xdr:to>
    <xdr:sp macro="" textlink="">
      <xdr:nvSpPr>
        <xdr:cNvPr id="646" name="Rectangle 15">
          <a:extLst>
            <a:ext uri="{FF2B5EF4-FFF2-40B4-BE49-F238E27FC236}">
              <a16:creationId xmlns:a16="http://schemas.microsoft.com/office/drawing/2014/main" id="{00000000-0008-0000-0300-000086020000}"/>
            </a:ext>
          </a:extLst>
        </xdr:cNvPr>
        <xdr:cNvSpPr>
          <a:spLocks noChangeArrowheads="1"/>
        </xdr:cNvSpPr>
      </xdr:nvSpPr>
      <xdr:spPr bwMode="auto">
        <a:xfrm>
          <a:off x="1013234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1294</xdr:row>
      <xdr:rowOff>75353</xdr:rowOff>
    </xdr:from>
    <xdr:to>
      <xdr:col>38</xdr:col>
      <xdr:colOff>264442</xdr:colOff>
      <xdr:row>1294</xdr:row>
      <xdr:rowOff>75353</xdr:rowOff>
    </xdr:to>
    <xdr:sp macro="" textlink="">
      <xdr:nvSpPr>
        <xdr:cNvPr id="647" name="Rectangle 29">
          <a:extLst>
            <a:ext uri="{FF2B5EF4-FFF2-40B4-BE49-F238E27FC236}">
              <a16:creationId xmlns:a16="http://schemas.microsoft.com/office/drawing/2014/main" id="{00000000-0008-0000-0300-000087020000}"/>
            </a:ext>
          </a:extLst>
        </xdr:cNvPr>
        <xdr:cNvSpPr>
          <a:spLocks noChangeArrowheads="1"/>
        </xdr:cNvSpPr>
      </xdr:nvSpPr>
      <xdr:spPr bwMode="auto">
        <a:xfrm>
          <a:off x="1013234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1294</xdr:row>
      <xdr:rowOff>75353</xdr:rowOff>
    </xdr:from>
    <xdr:to>
      <xdr:col>38</xdr:col>
      <xdr:colOff>264442</xdr:colOff>
      <xdr:row>1294</xdr:row>
      <xdr:rowOff>75353</xdr:rowOff>
    </xdr:to>
    <xdr:sp macro="" textlink="">
      <xdr:nvSpPr>
        <xdr:cNvPr id="648" name="Rectangle 33">
          <a:extLst>
            <a:ext uri="{FF2B5EF4-FFF2-40B4-BE49-F238E27FC236}">
              <a16:creationId xmlns:a16="http://schemas.microsoft.com/office/drawing/2014/main" id="{00000000-0008-0000-0300-000088020000}"/>
            </a:ext>
          </a:extLst>
        </xdr:cNvPr>
        <xdr:cNvSpPr>
          <a:spLocks noChangeArrowheads="1"/>
        </xdr:cNvSpPr>
      </xdr:nvSpPr>
      <xdr:spPr bwMode="auto">
        <a:xfrm>
          <a:off x="1013234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1294</xdr:row>
      <xdr:rowOff>75353</xdr:rowOff>
    </xdr:from>
    <xdr:to>
      <xdr:col>38</xdr:col>
      <xdr:colOff>264442</xdr:colOff>
      <xdr:row>1294</xdr:row>
      <xdr:rowOff>75353</xdr:rowOff>
    </xdr:to>
    <xdr:sp macro="" textlink="">
      <xdr:nvSpPr>
        <xdr:cNvPr id="649" name="Rectangle 37">
          <a:extLst>
            <a:ext uri="{FF2B5EF4-FFF2-40B4-BE49-F238E27FC236}">
              <a16:creationId xmlns:a16="http://schemas.microsoft.com/office/drawing/2014/main" id="{00000000-0008-0000-0300-000089020000}"/>
            </a:ext>
          </a:extLst>
        </xdr:cNvPr>
        <xdr:cNvSpPr>
          <a:spLocks noChangeArrowheads="1"/>
        </xdr:cNvSpPr>
      </xdr:nvSpPr>
      <xdr:spPr bwMode="auto">
        <a:xfrm>
          <a:off x="1013234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1294</xdr:row>
      <xdr:rowOff>75353</xdr:rowOff>
    </xdr:from>
    <xdr:to>
      <xdr:col>38</xdr:col>
      <xdr:colOff>264442</xdr:colOff>
      <xdr:row>1294</xdr:row>
      <xdr:rowOff>75353</xdr:rowOff>
    </xdr:to>
    <xdr:sp macro="" textlink="">
      <xdr:nvSpPr>
        <xdr:cNvPr id="650" name="Rectangle 15">
          <a:extLst>
            <a:ext uri="{FF2B5EF4-FFF2-40B4-BE49-F238E27FC236}">
              <a16:creationId xmlns:a16="http://schemas.microsoft.com/office/drawing/2014/main" id="{00000000-0008-0000-0300-00008A020000}"/>
            </a:ext>
          </a:extLst>
        </xdr:cNvPr>
        <xdr:cNvSpPr>
          <a:spLocks noChangeArrowheads="1"/>
        </xdr:cNvSpPr>
      </xdr:nvSpPr>
      <xdr:spPr bwMode="auto">
        <a:xfrm>
          <a:off x="1013234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1294</xdr:row>
      <xdr:rowOff>75353</xdr:rowOff>
    </xdr:from>
    <xdr:to>
      <xdr:col>38</xdr:col>
      <xdr:colOff>264442</xdr:colOff>
      <xdr:row>1294</xdr:row>
      <xdr:rowOff>75353</xdr:rowOff>
    </xdr:to>
    <xdr:sp macro="" textlink="">
      <xdr:nvSpPr>
        <xdr:cNvPr id="651" name="Rectangle 29">
          <a:extLst>
            <a:ext uri="{FF2B5EF4-FFF2-40B4-BE49-F238E27FC236}">
              <a16:creationId xmlns:a16="http://schemas.microsoft.com/office/drawing/2014/main" id="{00000000-0008-0000-0300-00008B020000}"/>
            </a:ext>
          </a:extLst>
        </xdr:cNvPr>
        <xdr:cNvSpPr>
          <a:spLocks noChangeArrowheads="1"/>
        </xdr:cNvSpPr>
      </xdr:nvSpPr>
      <xdr:spPr bwMode="auto">
        <a:xfrm>
          <a:off x="1013234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1294</xdr:row>
      <xdr:rowOff>75353</xdr:rowOff>
    </xdr:from>
    <xdr:to>
      <xdr:col>38</xdr:col>
      <xdr:colOff>264442</xdr:colOff>
      <xdr:row>1294</xdr:row>
      <xdr:rowOff>75353</xdr:rowOff>
    </xdr:to>
    <xdr:sp macro="" textlink="">
      <xdr:nvSpPr>
        <xdr:cNvPr id="652" name="Rectangle 33">
          <a:extLst>
            <a:ext uri="{FF2B5EF4-FFF2-40B4-BE49-F238E27FC236}">
              <a16:creationId xmlns:a16="http://schemas.microsoft.com/office/drawing/2014/main" id="{00000000-0008-0000-0300-00008C020000}"/>
            </a:ext>
          </a:extLst>
        </xdr:cNvPr>
        <xdr:cNvSpPr>
          <a:spLocks noChangeArrowheads="1"/>
        </xdr:cNvSpPr>
      </xdr:nvSpPr>
      <xdr:spPr bwMode="auto">
        <a:xfrm>
          <a:off x="1013234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1294</xdr:row>
      <xdr:rowOff>75353</xdr:rowOff>
    </xdr:from>
    <xdr:to>
      <xdr:col>38</xdr:col>
      <xdr:colOff>264442</xdr:colOff>
      <xdr:row>1294</xdr:row>
      <xdr:rowOff>75353</xdr:rowOff>
    </xdr:to>
    <xdr:sp macro="" textlink="">
      <xdr:nvSpPr>
        <xdr:cNvPr id="653" name="Rectangle 37">
          <a:extLst>
            <a:ext uri="{FF2B5EF4-FFF2-40B4-BE49-F238E27FC236}">
              <a16:creationId xmlns:a16="http://schemas.microsoft.com/office/drawing/2014/main" id="{00000000-0008-0000-0300-00008D020000}"/>
            </a:ext>
          </a:extLst>
        </xdr:cNvPr>
        <xdr:cNvSpPr>
          <a:spLocks noChangeArrowheads="1"/>
        </xdr:cNvSpPr>
      </xdr:nvSpPr>
      <xdr:spPr bwMode="auto">
        <a:xfrm>
          <a:off x="1013234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1294</xdr:row>
      <xdr:rowOff>75353</xdr:rowOff>
    </xdr:from>
    <xdr:to>
      <xdr:col>38</xdr:col>
      <xdr:colOff>264442</xdr:colOff>
      <xdr:row>1294</xdr:row>
      <xdr:rowOff>75353</xdr:rowOff>
    </xdr:to>
    <xdr:sp macro="" textlink="">
      <xdr:nvSpPr>
        <xdr:cNvPr id="654" name="Rectangle 15">
          <a:extLst>
            <a:ext uri="{FF2B5EF4-FFF2-40B4-BE49-F238E27FC236}">
              <a16:creationId xmlns:a16="http://schemas.microsoft.com/office/drawing/2014/main" id="{00000000-0008-0000-0300-00008E020000}"/>
            </a:ext>
          </a:extLst>
        </xdr:cNvPr>
        <xdr:cNvSpPr>
          <a:spLocks noChangeArrowheads="1"/>
        </xdr:cNvSpPr>
      </xdr:nvSpPr>
      <xdr:spPr bwMode="auto">
        <a:xfrm>
          <a:off x="1013234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1294</xdr:row>
      <xdr:rowOff>75353</xdr:rowOff>
    </xdr:from>
    <xdr:to>
      <xdr:col>38</xdr:col>
      <xdr:colOff>264442</xdr:colOff>
      <xdr:row>1294</xdr:row>
      <xdr:rowOff>75353</xdr:rowOff>
    </xdr:to>
    <xdr:sp macro="" textlink="">
      <xdr:nvSpPr>
        <xdr:cNvPr id="655" name="Rectangle 29">
          <a:extLst>
            <a:ext uri="{FF2B5EF4-FFF2-40B4-BE49-F238E27FC236}">
              <a16:creationId xmlns:a16="http://schemas.microsoft.com/office/drawing/2014/main" id="{00000000-0008-0000-0300-00008F020000}"/>
            </a:ext>
          </a:extLst>
        </xdr:cNvPr>
        <xdr:cNvSpPr>
          <a:spLocks noChangeArrowheads="1"/>
        </xdr:cNvSpPr>
      </xdr:nvSpPr>
      <xdr:spPr bwMode="auto">
        <a:xfrm>
          <a:off x="1013234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1294</xdr:row>
      <xdr:rowOff>75353</xdr:rowOff>
    </xdr:from>
    <xdr:to>
      <xdr:col>38</xdr:col>
      <xdr:colOff>264442</xdr:colOff>
      <xdr:row>1294</xdr:row>
      <xdr:rowOff>75353</xdr:rowOff>
    </xdr:to>
    <xdr:sp macro="" textlink="">
      <xdr:nvSpPr>
        <xdr:cNvPr id="656" name="Rectangle 33">
          <a:extLst>
            <a:ext uri="{FF2B5EF4-FFF2-40B4-BE49-F238E27FC236}">
              <a16:creationId xmlns:a16="http://schemas.microsoft.com/office/drawing/2014/main" id="{00000000-0008-0000-0300-000090020000}"/>
            </a:ext>
          </a:extLst>
        </xdr:cNvPr>
        <xdr:cNvSpPr>
          <a:spLocks noChangeArrowheads="1"/>
        </xdr:cNvSpPr>
      </xdr:nvSpPr>
      <xdr:spPr bwMode="auto">
        <a:xfrm>
          <a:off x="1013234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1294</xdr:row>
      <xdr:rowOff>75353</xdr:rowOff>
    </xdr:from>
    <xdr:to>
      <xdr:col>38</xdr:col>
      <xdr:colOff>264442</xdr:colOff>
      <xdr:row>1294</xdr:row>
      <xdr:rowOff>75353</xdr:rowOff>
    </xdr:to>
    <xdr:sp macro="" textlink="">
      <xdr:nvSpPr>
        <xdr:cNvPr id="657" name="Rectangle 37">
          <a:extLst>
            <a:ext uri="{FF2B5EF4-FFF2-40B4-BE49-F238E27FC236}">
              <a16:creationId xmlns:a16="http://schemas.microsoft.com/office/drawing/2014/main" id="{00000000-0008-0000-0300-000091020000}"/>
            </a:ext>
          </a:extLst>
        </xdr:cNvPr>
        <xdr:cNvSpPr>
          <a:spLocks noChangeArrowheads="1"/>
        </xdr:cNvSpPr>
      </xdr:nvSpPr>
      <xdr:spPr bwMode="auto">
        <a:xfrm>
          <a:off x="10132342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1294</xdr:row>
      <xdr:rowOff>75353</xdr:rowOff>
    </xdr:from>
    <xdr:to>
      <xdr:col>37</xdr:col>
      <xdr:colOff>264442</xdr:colOff>
      <xdr:row>1294</xdr:row>
      <xdr:rowOff>75353</xdr:rowOff>
    </xdr:to>
    <xdr:sp macro="" textlink="">
      <xdr:nvSpPr>
        <xdr:cNvPr id="658" name="Rectangle 15">
          <a:extLst>
            <a:ext uri="{FF2B5EF4-FFF2-40B4-BE49-F238E27FC236}">
              <a16:creationId xmlns:a16="http://schemas.microsoft.com/office/drawing/2014/main" id="{00000000-0008-0000-0300-000092020000}"/>
            </a:ext>
          </a:extLst>
        </xdr:cNvPr>
        <xdr:cNvSpPr>
          <a:spLocks noChangeArrowheads="1"/>
        </xdr:cNvSpPr>
      </xdr:nvSpPr>
      <xdr:spPr bwMode="auto">
        <a:xfrm>
          <a:off x="9875167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1294</xdr:row>
      <xdr:rowOff>75353</xdr:rowOff>
    </xdr:from>
    <xdr:to>
      <xdr:col>37</xdr:col>
      <xdr:colOff>264442</xdr:colOff>
      <xdr:row>1294</xdr:row>
      <xdr:rowOff>75353</xdr:rowOff>
    </xdr:to>
    <xdr:sp macro="" textlink="">
      <xdr:nvSpPr>
        <xdr:cNvPr id="659" name="Rectangle 29">
          <a:extLst>
            <a:ext uri="{FF2B5EF4-FFF2-40B4-BE49-F238E27FC236}">
              <a16:creationId xmlns:a16="http://schemas.microsoft.com/office/drawing/2014/main" id="{00000000-0008-0000-0300-000093020000}"/>
            </a:ext>
          </a:extLst>
        </xdr:cNvPr>
        <xdr:cNvSpPr>
          <a:spLocks noChangeArrowheads="1"/>
        </xdr:cNvSpPr>
      </xdr:nvSpPr>
      <xdr:spPr bwMode="auto">
        <a:xfrm>
          <a:off x="9875167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1294</xdr:row>
      <xdr:rowOff>75353</xdr:rowOff>
    </xdr:from>
    <xdr:to>
      <xdr:col>37</xdr:col>
      <xdr:colOff>264442</xdr:colOff>
      <xdr:row>1294</xdr:row>
      <xdr:rowOff>75353</xdr:rowOff>
    </xdr:to>
    <xdr:sp macro="" textlink="">
      <xdr:nvSpPr>
        <xdr:cNvPr id="660" name="Rectangle 33">
          <a:extLst>
            <a:ext uri="{FF2B5EF4-FFF2-40B4-BE49-F238E27FC236}">
              <a16:creationId xmlns:a16="http://schemas.microsoft.com/office/drawing/2014/main" id="{00000000-0008-0000-0300-000094020000}"/>
            </a:ext>
          </a:extLst>
        </xdr:cNvPr>
        <xdr:cNvSpPr>
          <a:spLocks noChangeArrowheads="1"/>
        </xdr:cNvSpPr>
      </xdr:nvSpPr>
      <xdr:spPr bwMode="auto">
        <a:xfrm>
          <a:off x="9875167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1294</xdr:row>
      <xdr:rowOff>75353</xdr:rowOff>
    </xdr:from>
    <xdr:to>
      <xdr:col>37</xdr:col>
      <xdr:colOff>264442</xdr:colOff>
      <xdr:row>1294</xdr:row>
      <xdr:rowOff>75353</xdr:rowOff>
    </xdr:to>
    <xdr:sp macro="" textlink="">
      <xdr:nvSpPr>
        <xdr:cNvPr id="661" name="Rectangle 37">
          <a:extLst>
            <a:ext uri="{FF2B5EF4-FFF2-40B4-BE49-F238E27FC236}">
              <a16:creationId xmlns:a16="http://schemas.microsoft.com/office/drawing/2014/main" id="{00000000-0008-0000-0300-000095020000}"/>
            </a:ext>
          </a:extLst>
        </xdr:cNvPr>
        <xdr:cNvSpPr>
          <a:spLocks noChangeArrowheads="1"/>
        </xdr:cNvSpPr>
      </xdr:nvSpPr>
      <xdr:spPr bwMode="auto">
        <a:xfrm>
          <a:off x="9875167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1294</xdr:row>
      <xdr:rowOff>142875</xdr:rowOff>
    </xdr:from>
    <xdr:to>
      <xdr:col>44</xdr:col>
      <xdr:colOff>228600</xdr:colOff>
      <xdr:row>1294</xdr:row>
      <xdr:rowOff>142875</xdr:rowOff>
    </xdr:to>
    <xdr:sp macro="" textlink="">
      <xdr:nvSpPr>
        <xdr:cNvPr id="662" name="Rectangle 15">
          <a:extLst>
            <a:ext uri="{FF2B5EF4-FFF2-40B4-BE49-F238E27FC236}">
              <a16:creationId xmlns:a16="http://schemas.microsoft.com/office/drawing/2014/main" id="{00000000-0008-0000-0300-000096020000}"/>
            </a:ext>
          </a:extLst>
        </xdr:cNvPr>
        <xdr:cNvSpPr>
          <a:spLocks noChangeArrowheads="1"/>
        </xdr:cNvSpPr>
      </xdr:nvSpPr>
      <xdr:spPr bwMode="auto">
        <a:xfrm>
          <a:off x="11601450" y="224340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1294</xdr:row>
      <xdr:rowOff>142875</xdr:rowOff>
    </xdr:from>
    <xdr:to>
      <xdr:col>44</xdr:col>
      <xdr:colOff>228600</xdr:colOff>
      <xdr:row>1294</xdr:row>
      <xdr:rowOff>142875</xdr:rowOff>
    </xdr:to>
    <xdr:sp macro="" textlink="">
      <xdr:nvSpPr>
        <xdr:cNvPr id="663" name="Rectangle 29">
          <a:extLst>
            <a:ext uri="{FF2B5EF4-FFF2-40B4-BE49-F238E27FC236}">
              <a16:creationId xmlns:a16="http://schemas.microsoft.com/office/drawing/2014/main" id="{00000000-0008-0000-0300-000097020000}"/>
            </a:ext>
          </a:extLst>
        </xdr:cNvPr>
        <xdr:cNvSpPr>
          <a:spLocks noChangeArrowheads="1"/>
        </xdr:cNvSpPr>
      </xdr:nvSpPr>
      <xdr:spPr bwMode="auto">
        <a:xfrm>
          <a:off x="11601450" y="224340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1294</xdr:row>
      <xdr:rowOff>142875</xdr:rowOff>
    </xdr:from>
    <xdr:to>
      <xdr:col>44</xdr:col>
      <xdr:colOff>228600</xdr:colOff>
      <xdr:row>1294</xdr:row>
      <xdr:rowOff>142875</xdr:rowOff>
    </xdr:to>
    <xdr:sp macro="" textlink="">
      <xdr:nvSpPr>
        <xdr:cNvPr id="664" name="Rectangle 33">
          <a:extLst>
            <a:ext uri="{FF2B5EF4-FFF2-40B4-BE49-F238E27FC236}">
              <a16:creationId xmlns:a16="http://schemas.microsoft.com/office/drawing/2014/main" id="{00000000-0008-0000-0300-000098020000}"/>
            </a:ext>
          </a:extLst>
        </xdr:cNvPr>
        <xdr:cNvSpPr>
          <a:spLocks noChangeArrowheads="1"/>
        </xdr:cNvSpPr>
      </xdr:nvSpPr>
      <xdr:spPr bwMode="auto">
        <a:xfrm>
          <a:off x="11601450" y="224340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1294</xdr:row>
      <xdr:rowOff>142875</xdr:rowOff>
    </xdr:from>
    <xdr:to>
      <xdr:col>44</xdr:col>
      <xdr:colOff>228600</xdr:colOff>
      <xdr:row>1294</xdr:row>
      <xdr:rowOff>142875</xdr:rowOff>
    </xdr:to>
    <xdr:sp macro="" textlink="">
      <xdr:nvSpPr>
        <xdr:cNvPr id="665" name="Rectangle 37">
          <a:extLst>
            <a:ext uri="{FF2B5EF4-FFF2-40B4-BE49-F238E27FC236}">
              <a16:creationId xmlns:a16="http://schemas.microsoft.com/office/drawing/2014/main" id="{00000000-0008-0000-0300-000099020000}"/>
            </a:ext>
          </a:extLst>
        </xdr:cNvPr>
        <xdr:cNvSpPr>
          <a:spLocks noChangeArrowheads="1"/>
        </xdr:cNvSpPr>
      </xdr:nvSpPr>
      <xdr:spPr bwMode="auto">
        <a:xfrm>
          <a:off x="11601450" y="224340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1294</xdr:row>
      <xdr:rowOff>75353</xdr:rowOff>
    </xdr:from>
    <xdr:to>
      <xdr:col>37</xdr:col>
      <xdr:colOff>264442</xdr:colOff>
      <xdr:row>1294</xdr:row>
      <xdr:rowOff>75353</xdr:rowOff>
    </xdr:to>
    <xdr:sp macro="" textlink="">
      <xdr:nvSpPr>
        <xdr:cNvPr id="666" name="Rectangle 15">
          <a:extLst>
            <a:ext uri="{FF2B5EF4-FFF2-40B4-BE49-F238E27FC236}">
              <a16:creationId xmlns:a16="http://schemas.microsoft.com/office/drawing/2014/main" id="{00000000-0008-0000-0300-00009A020000}"/>
            </a:ext>
          </a:extLst>
        </xdr:cNvPr>
        <xdr:cNvSpPr>
          <a:spLocks noChangeArrowheads="1"/>
        </xdr:cNvSpPr>
      </xdr:nvSpPr>
      <xdr:spPr bwMode="auto">
        <a:xfrm>
          <a:off x="9875167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1294</xdr:row>
      <xdr:rowOff>75353</xdr:rowOff>
    </xdr:from>
    <xdr:to>
      <xdr:col>37</xdr:col>
      <xdr:colOff>264442</xdr:colOff>
      <xdr:row>1294</xdr:row>
      <xdr:rowOff>75353</xdr:rowOff>
    </xdr:to>
    <xdr:sp macro="" textlink="">
      <xdr:nvSpPr>
        <xdr:cNvPr id="667" name="Rectangle 29">
          <a:extLst>
            <a:ext uri="{FF2B5EF4-FFF2-40B4-BE49-F238E27FC236}">
              <a16:creationId xmlns:a16="http://schemas.microsoft.com/office/drawing/2014/main" id="{00000000-0008-0000-0300-00009B020000}"/>
            </a:ext>
          </a:extLst>
        </xdr:cNvPr>
        <xdr:cNvSpPr>
          <a:spLocks noChangeArrowheads="1"/>
        </xdr:cNvSpPr>
      </xdr:nvSpPr>
      <xdr:spPr bwMode="auto">
        <a:xfrm>
          <a:off x="9875167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1294</xdr:row>
      <xdr:rowOff>75353</xdr:rowOff>
    </xdr:from>
    <xdr:to>
      <xdr:col>37</xdr:col>
      <xdr:colOff>264442</xdr:colOff>
      <xdr:row>1294</xdr:row>
      <xdr:rowOff>75353</xdr:rowOff>
    </xdr:to>
    <xdr:sp macro="" textlink="">
      <xdr:nvSpPr>
        <xdr:cNvPr id="668" name="Rectangle 33">
          <a:extLst>
            <a:ext uri="{FF2B5EF4-FFF2-40B4-BE49-F238E27FC236}">
              <a16:creationId xmlns:a16="http://schemas.microsoft.com/office/drawing/2014/main" id="{00000000-0008-0000-0300-00009C020000}"/>
            </a:ext>
          </a:extLst>
        </xdr:cNvPr>
        <xdr:cNvSpPr>
          <a:spLocks noChangeArrowheads="1"/>
        </xdr:cNvSpPr>
      </xdr:nvSpPr>
      <xdr:spPr bwMode="auto">
        <a:xfrm>
          <a:off x="9875167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1294</xdr:row>
      <xdr:rowOff>75353</xdr:rowOff>
    </xdr:from>
    <xdr:to>
      <xdr:col>37</xdr:col>
      <xdr:colOff>264442</xdr:colOff>
      <xdr:row>1294</xdr:row>
      <xdr:rowOff>75353</xdr:rowOff>
    </xdr:to>
    <xdr:sp macro="" textlink="">
      <xdr:nvSpPr>
        <xdr:cNvPr id="669" name="Rectangle 37">
          <a:extLst>
            <a:ext uri="{FF2B5EF4-FFF2-40B4-BE49-F238E27FC236}">
              <a16:creationId xmlns:a16="http://schemas.microsoft.com/office/drawing/2014/main" id="{00000000-0008-0000-0300-00009D020000}"/>
            </a:ext>
          </a:extLst>
        </xdr:cNvPr>
        <xdr:cNvSpPr>
          <a:spLocks noChangeArrowheads="1"/>
        </xdr:cNvSpPr>
      </xdr:nvSpPr>
      <xdr:spPr bwMode="auto">
        <a:xfrm>
          <a:off x="9875167" y="224274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1294</xdr:row>
      <xdr:rowOff>142875</xdr:rowOff>
    </xdr:from>
    <xdr:to>
      <xdr:col>44</xdr:col>
      <xdr:colOff>228600</xdr:colOff>
      <xdr:row>1294</xdr:row>
      <xdr:rowOff>142875</xdr:rowOff>
    </xdr:to>
    <xdr:sp macro="" textlink="">
      <xdr:nvSpPr>
        <xdr:cNvPr id="670" name="Rectangle 15">
          <a:extLst>
            <a:ext uri="{FF2B5EF4-FFF2-40B4-BE49-F238E27FC236}">
              <a16:creationId xmlns:a16="http://schemas.microsoft.com/office/drawing/2014/main" id="{00000000-0008-0000-0300-00009E020000}"/>
            </a:ext>
          </a:extLst>
        </xdr:cNvPr>
        <xdr:cNvSpPr>
          <a:spLocks noChangeArrowheads="1"/>
        </xdr:cNvSpPr>
      </xdr:nvSpPr>
      <xdr:spPr bwMode="auto">
        <a:xfrm>
          <a:off x="11601450" y="224340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1294</xdr:row>
      <xdr:rowOff>142875</xdr:rowOff>
    </xdr:from>
    <xdr:to>
      <xdr:col>44</xdr:col>
      <xdr:colOff>228600</xdr:colOff>
      <xdr:row>1294</xdr:row>
      <xdr:rowOff>142875</xdr:rowOff>
    </xdr:to>
    <xdr:sp macro="" textlink="">
      <xdr:nvSpPr>
        <xdr:cNvPr id="671" name="Rectangle 29">
          <a:extLst>
            <a:ext uri="{FF2B5EF4-FFF2-40B4-BE49-F238E27FC236}">
              <a16:creationId xmlns:a16="http://schemas.microsoft.com/office/drawing/2014/main" id="{00000000-0008-0000-0300-00009F020000}"/>
            </a:ext>
          </a:extLst>
        </xdr:cNvPr>
        <xdr:cNvSpPr>
          <a:spLocks noChangeArrowheads="1"/>
        </xdr:cNvSpPr>
      </xdr:nvSpPr>
      <xdr:spPr bwMode="auto">
        <a:xfrm>
          <a:off x="11601450" y="224340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1294</xdr:row>
      <xdr:rowOff>142875</xdr:rowOff>
    </xdr:from>
    <xdr:to>
      <xdr:col>44</xdr:col>
      <xdr:colOff>228600</xdr:colOff>
      <xdr:row>1294</xdr:row>
      <xdr:rowOff>142875</xdr:rowOff>
    </xdr:to>
    <xdr:sp macro="" textlink="">
      <xdr:nvSpPr>
        <xdr:cNvPr id="672" name="Rectangle 33">
          <a:extLst>
            <a:ext uri="{FF2B5EF4-FFF2-40B4-BE49-F238E27FC236}">
              <a16:creationId xmlns:a16="http://schemas.microsoft.com/office/drawing/2014/main" id="{00000000-0008-0000-0300-0000A0020000}"/>
            </a:ext>
          </a:extLst>
        </xdr:cNvPr>
        <xdr:cNvSpPr>
          <a:spLocks noChangeArrowheads="1"/>
        </xdr:cNvSpPr>
      </xdr:nvSpPr>
      <xdr:spPr bwMode="auto">
        <a:xfrm>
          <a:off x="11601450" y="224340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1294</xdr:row>
      <xdr:rowOff>142875</xdr:rowOff>
    </xdr:from>
    <xdr:to>
      <xdr:col>44</xdr:col>
      <xdr:colOff>228600</xdr:colOff>
      <xdr:row>1294</xdr:row>
      <xdr:rowOff>142875</xdr:rowOff>
    </xdr:to>
    <xdr:sp macro="" textlink="">
      <xdr:nvSpPr>
        <xdr:cNvPr id="673" name="Rectangle 37">
          <a:extLst>
            <a:ext uri="{FF2B5EF4-FFF2-40B4-BE49-F238E27FC236}">
              <a16:creationId xmlns:a16="http://schemas.microsoft.com/office/drawing/2014/main" id="{00000000-0008-0000-0300-0000A1020000}"/>
            </a:ext>
          </a:extLst>
        </xdr:cNvPr>
        <xdr:cNvSpPr>
          <a:spLocks noChangeArrowheads="1"/>
        </xdr:cNvSpPr>
      </xdr:nvSpPr>
      <xdr:spPr bwMode="auto">
        <a:xfrm>
          <a:off x="11601450" y="224340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1363</xdr:row>
      <xdr:rowOff>75353</xdr:rowOff>
    </xdr:from>
    <xdr:to>
      <xdr:col>40</xdr:col>
      <xdr:colOff>264442</xdr:colOff>
      <xdr:row>1363</xdr:row>
      <xdr:rowOff>75353</xdr:rowOff>
    </xdr:to>
    <xdr:sp macro="" textlink="">
      <xdr:nvSpPr>
        <xdr:cNvPr id="674" name="Rectangle 15">
          <a:extLst>
            <a:ext uri="{FF2B5EF4-FFF2-40B4-BE49-F238E27FC236}">
              <a16:creationId xmlns:a16="http://schemas.microsoft.com/office/drawing/2014/main" id="{00000000-0008-0000-0300-0000A2020000}"/>
            </a:ext>
          </a:extLst>
        </xdr:cNvPr>
        <xdr:cNvSpPr>
          <a:spLocks noChangeArrowheads="1"/>
        </xdr:cNvSpPr>
      </xdr:nvSpPr>
      <xdr:spPr bwMode="auto">
        <a:xfrm>
          <a:off x="1062764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1363</xdr:row>
      <xdr:rowOff>75353</xdr:rowOff>
    </xdr:from>
    <xdr:to>
      <xdr:col>40</xdr:col>
      <xdr:colOff>264442</xdr:colOff>
      <xdr:row>1363</xdr:row>
      <xdr:rowOff>75353</xdr:rowOff>
    </xdr:to>
    <xdr:sp macro="" textlink="">
      <xdr:nvSpPr>
        <xdr:cNvPr id="675" name="Rectangle 29">
          <a:extLst>
            <a:ext uri="{FF2B5EF4-FFF2-40B4-BE49-F238E27FC236}">
              <a16:creationId xmlns:a16="http://schemas.microsoft.com/office/drawing/2014/main" id="{00000000-0008-0000-0300-0000A3020000}"/>
            </a:ext>
          </a:extLst>
        </xdr:cNvPr>
        <xdr:cNvSpPr>
          <a:spLocks noChangeArrowheads="1"/>
        </xdr:cNvSpPr>
      </xdr:nvSpPr>
      <xdr:spPr bwMode="auto">
        <a:xfrm>
          <a:off x="1062764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1363</xdr:row>
      <xdr:rowOff>75353</xdr:rowOff>
    </xdr:from>
    <xdr:to>
      <xdr:col>40</xdr:col>
      <xdr:colOff>264442</xdr:colOff>
      <xdr:row>1363</xdr:row>
      <xdr:rowOff>75353</xdr:rowOff>
    </xdr:to>
    <xdr:sp macro="" textlink="">
      <xdr:nvSpPr>
        <xdr:cNvPr id="676" name="Rectangle 33">
          <a:extLst>
            <a:ext uri="{FF2B5EF4-FFF2-40B4-BE49-F238E27FC236}">
              <a16:creationId xmlns:a16="http://schemas.microsoft.com/office/drawing/2014/main" id="{00000000-0008-0000-0300-0000A4020000}"/>
            </a:ext>
          </a:extLst>
        </xdr:cNvPr>
        <xdr:cNvSpPr>
          <a:spLocks noChangeArrowheads="1"/>
        </xdr:cNvSpPr>
      </xdr:nvSpPr>
      <xdr:spPr bwMode="auto">
        <a:xfrm>
          <a:off x="1062764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1363</xdr:row>
      <xdr:rowOff>75353</xdr:rowOff>
    </xdr:from>
    <xdr:to>
      <xdr:col>40</xdr:col>
      <xdr:colOff>264442</xdr:colOff>
      <xdr:row>1363</xdr:row>
      <xdr:rowOff>75353</xdr:rowOff>
    </xdr:to>
    <xdr:sp macro="" textlink="">
      <xdr:nvSpPr>
        <xdr:cNvPr id="677" name="Rectangle 37">
          <a:extLst>
            <a:ext uri="{FF2B5EF4-FFF2-40B4-BE49-F238E27FC236}">
              <a16:creationId xmlns:a16="http://schemas.microsoft.com/office/drawing/2014/main" id="{00000000-0008-0000-0300-0000A5020000}"/>
            </a:ext>
          </a:extLst>
        </xdr:cNvPr>
        <xdr:cNvSpPr>
          <a:spLocks noChangeArrowheads="1"/>
        </xdr:cNvSpPr>
      </xdr:nvSpPr>
      <xdr:spPr bwMode="auto">
        <a:xfrm>
          <a:off x="1062764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1363</xdr:row>
      <xdr:rowOff>142875</xdr:rowOff>
    </xdr:from>
    <xdr:to>
      <xdr:col>47</xdr:col>
      <xdr:colOff>228600</xdr:colOff>
      <xdr:row>1363</xdr:row>
      <xdr:rowOff>142875</xdr:rowOff>
    </xdr:to>
    <xdr:sp macro="" textlink="">
      <xdr:nvSpPr>
        <xdr:cNvPr id="678" name="Rectangle 15">
          <a:extLst>
            <a:ext uri="{FF2B5EF4-FFF2-40B4-BE49-F238E27FC236}">
              <a16:creationId xmlns:a16="http://schemas.microsoft.com/office/drawing/2014/main" id="{00000000-0008-0000-0300-0000A6020000}"/>
            </a:ext>
          </a:extLst>
        </xdr:cNvPr>
        <xdr:cNvSpPr>
          <a:spLocks noChangeArrowheads="1"/>
        </xdr:cNvSpPr>
      </xdr:nvSpPr>
      <xdr:spPr bwMode="auto">
        <a:xfrm>
          <a:off x="12344400" y="2374849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1363</xdr:row>
      <xdr:rowOff>142875</xdr:rowOff>
    </xdr:from>
    <xdr:to>
      <xdr:col>47</xdr:col>
      <xdr:colOff>228600</xdr:colOff>
      <xdr:row>1363</xdr:row>
      <xdr:rowOff>142875</xdr:rowOff>
    </xdr:to>
    <xdr:sp macro="" textlink="">
      <xdr:nvSpPr>
        <xdr:cNvPr id="679" name="Rectangle 29">
          <a:extLst>
            <a:ext uri="{FF2B5EF4-FFF2-40B4-BE49-F238E27FC236}">
              <a16:creationId xmlns:a16="http://schemas.microsoft.com/office/drawing/2014/main" id="{00000000-0008-0000-0300-0000A7020000}"/>
            </a:ext>
          </a:extLst>
        </xdr:cNvPr>
        <xdr:cNvSpPr>
          <a:spLocks noChangeArrowheads="1"/>
        </xdr:cNvSpPr>
      </xdr:nvSpPr>
      <xdr:spPr bwMode="auto">
        <a:xfrm>
          <a:off x="12344400" y="2374849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1363</xdr:row>
      <xdr:rowOff>142875</xdr:rowOff>
    </xdr:from>
    <xdr:to>
      <xdr:col>47</xdr:col>
      <xdr:colOff>228600</xdr:colOff>
      <xdr:row>1363</xdr:row>
      <xdr:rowOff>142875</xdr:rowOff>
    </xdr:to>
    <xdr:sp macro="" textlink="">
      <xdr:nvSpPr>
        <xdr:cNvPr id="680" name="Rectangle 33">
          <a:extLst>
            <a:ext uri="{FF2B5EF4-FFF2-40B4-BE49-F238E27FC236}">
              <a16:creationId xmlns:a16="http://schemas.microsoft.com/office/drawing/2014/main" id="{00000000-0008-0000-0300-0000A8020000}"/>
            </a:ext>
          </a:extLst>
        </xdr:cNvPr>
        <xdr:cNvSpPr>
          <a:spLocks noChangeArrowheads="1"/>
        </xdr:cNvSpPr>
      </xdr:nvSpPr>
      <xdr:spPr bwMode="auto">
        <a:xfrm>
          <a:off x="12344400" y="2374849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1363</xdr:row>
      <xdr:rowOff>142875</xdr:rowOff>
    </xdr:from>
    <xdr:to>
      <xdr:col>47</xdr:col>
      <xdr:colOff>228600</xdr:colOff>
      <xdr:row>1363</xdr:row>
      <xdr:rowOff>142875</xdr:rowOff>
    </xdr:to>
    <xdr:sp macro="" textlink="">
      <xdr:nvSpPr>
        <xdr:cNvPr id="681" name="Rectangle 37">
          <a:extLst>
            <a:ext uri="{FF2B5EF4-FFF2-40B4-BE49-F238E27FC236}">
              <a16:creationId xmlns:a16="http://schemas.microsoft.com/office/drawing/2014/main" id="{00000000-0008-0000-0300-0000A9020000}"/>
            </a:ext>
          </a:extLst>
        </xdr:cNvPr>
        <xdr:cNvSpPr>
          <a:spLocks noChangeArrowheads="1"/>
        </xdr:cNvSpPr>
      </xdr:nvSpPr>
      <xdr:spPr bwMode="auto">
        <a:xfrm>
          <a:off x="12344400" y="2374849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1363</xdr:row>
      <xdr:rowOff>75353</xdr:rowOff>
    </xdr:from>
    <xdr:to>
      <xdr:col>40</xdr:col>
      <xdr:colOff>264442</xdr:colOff>
      <xdr:row>1363</xdr:row>
      <xdr:rowOff>75353</xdr:rowOff>
    </xdr:to>
    <xdr:sp macro="" textlink="">
      <xdr:nvSpPr>
        <xdr:cNvPr id="682" name="Rectangle 15">
          <a:extLst>
            <a:ext uri="{FF2B5EF4-FFF2-40B4-BE49-F238E27FC236}">
              <a16:creationId xmlns:a16="http://schemas.microsoft.com/office/drawing/2014/main" id="{00000000-0008-0000-0300-0000AA020000}"/>
            </a:ext>
          </a:extLst>
        </xdr:cNvPr>
        <xdr:cNvSpPr>
          <a:spLocks noChangeArrowheads="1"/>
        </xdr:cNvSpPr>
      </xdr:nvSpPr>
      <xdr:spPr bwMode="auto">
        <a:xfrm>
          <a:off x="1062764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1363</xdr:row>
      <xdr:rowOff>75353</xdr:rowOff>
    </xdr:from>
    <xdr:to>
      <xdr:col>40</xdr:col>
      <xdr:colOff>264442</xdr:colOff>
      <xdr:row>1363</xdr:row>
      <xdr:rowOff>75353</xdr:rowOff>
    </xdr:to>
    <xdr:sp macro="" textlink="">
      <xdr:nvSpPr>
        <xdr:cNvPr id="683" name="Rectangle 29">
          <a:extLst>
            <a:ext uri="{FF2B5EF4-FFF2-40B4-BE49-F238E27FC236}">
              <a16:creationId xmlns:a16="http://schemas.microsoft.com/office/drawing/2014/main" id="{00000000-0008-0000-0300-0000AB020000}"/>
            </a:ext>
          </a:extLst>
        </xdr:cNvPr>
        <xdr:cNvSpPr>
          <a:spLocks noChangeArrowheads="1"/>
        </xdr:cNvSpPr>
      </xdr:nvSpPr>
      <xdr:spPr bwMode="auto">
        <a:xfrm>
          <a:off x="1062764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1363</xdr:row>
      <xdr:rowOff>75353</xdr:rowOff>
    </xdr:from>
    <xdr:to>
      <xdr:col>40</xdr:col>
      <xdr:colOff>264442</xdr:colOff>
      <xdr:row>1363</xdr:row>
      <xdr:rowOff>75353</xdr:rowOff>
    </xdr:to>
    <xdr:sp macro="" textlink="">
      <xdr:nvSpPr>
        <xdr:cNvPr id="684" name="Rectangle 33">
          <a:extLst>
            <a:ext uri="{FF2B5EF4-FFF2-40B4-BE49-F238E27FC236}">
              <a16:creationId xmlns:a16="http://schemas.microsoft.com/office/drawing/2014/main" id="{00000000-0008-0000-0300-0000AC020000}"/>
            </a:ext>
          </a:extLst>
        </xdr:cNvPr>
        <xdr:cNvSpPr>
          <a:spLocks noChangeArrowheads="1"/>
        </xdr:cNvSpPr>
      </xdr:nvSpPr>
      <xdr:spPr bwMode="auto">
        <a:xfrm>
          <a:off x="1062764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1363</xdr:row>
      <xdr:rowOff>75353</xdr:rowOff>
    </xdr:from>
    <xdr:to>
      <xdr:col>40</xdr:col>
      <xdr:colOff>264442</xdr:colOff>
      <xdr:row>1363</xdr:row>
      <xdr:rowOff>75353</xdr:rowOff>
    </xdr:to>
    <xdr:sp macro="" textlink="">
      <xdr:nvSpPr>
        <xdr:cNvPr id="685" name="Rectangle 37">
          <a:extLst>
            <a:ext uri="{FF2B5EF4-FFF2-40B4-BE49-F238E27FC236}">
              <a16:creationId xmlns:a16="http://schemas.microsoft.com/office/drawing/2014/main" id="{00000000-0008-0000-0300-0000AD020000}"/>
            </a:ext>
          </a:extLst>
        </xdr:cNvPr>
        <xdr:cNvSpPr>
          <a:spLocks noChangeArrowheads="1"/>
        </xdr:cNvSpPr>
      </xdr:nvSpPr>
      <xdr:spPr bwMode="auto">
        <a:xfrm>
          <a:off x="1062764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1363</xdr:row>
      <xdr:rowOff>142875</xdr:rowOff>
    </xdr:from>
    <xdr:to>
      <xdr:col>47</xdr:col>
      <xdr:colOff>228600</xdr:colOff>
      <xdr:row>1363</xdr:row>
      <xdr:rowOff>142875</xdr:rowOff>
    </xdr:to>
    <xdr:sp macro="" textlink="">
      <xdr:nvSpPr>
        <xdr:cNvPr id="686" name="Rectangle 15">
          <a:extLst>
            <a:ext uri="{FF2B5EF4-FFF2-40B4-BE49-F238E27FC236}">
              <a16:creationId xmlns:a16="http://schemas.microsoft.com/office/drawing/2014/main" id="{00000000-0008-0000-0300-0000AE020000}"/>
            </a:ext>
          </a:extLst>
        </xdr:cNvPr>
        <xdr:cNvSpPr>
          <a:spLocks noChangeArrowheads="1"/>
        </xdr:cNvSpPr>
      </xdr:nvSpPr>
      <xdr:spPr bwMode="auto">
        <a:xfrm>
          <a:off x="12344400" y="2374849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1363</xdr:row>
      <xdr:rowOff>142875</xdr:rowOff>
    </xdr:from>
    <xdr:to>
      <xdr:col>47</xdr:col>
      <xdr:colOff>228600</xdr:colOff>
      <xdr:row>1363</xdr:row>
      <xdr:rowOff>142875</xdr:rowOff>
    </xdr:to>
    <xdr:sp macro="" textlink="">
      <xdr:nvSpPr>
        <xdr:cNvPr id="687" name="Rectangle 29">
          <a:extLst>
            <a:ext uri="{FF2B5EF4-FFF2-40B4-BE49-F238E27FC236}">
              <a16:creationId xmlns:a16="http://schemas.microsoft.com/office/drawing/2014/main" id="{00000000-0008-0000-0300-0000AF020000}"/>
            </a:ext>
          </a:extLst>
        </xdr:cNvPr>
        <xdr:cNvSpPr>
          <a:spLocks noChangeArrowheads="1"/>
        </xdr:cNvSpPr>
      </xdr:nvSpPr>
      <xdr:spPr bwMode="auto">
        <a:xfrm>
          <a:off x="12344400" y="2374849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1363</xdr:row>
      <xdr:rowOff>142875</xdr:rowOff>
    </xdr:from>
    <xdr:to>
      <xdr:col>47</xdr:col>
      <xdr:colOff>228600</xdr:colOff>
      <xdr:row>1363</xdr:row>
      <xdr:rowOff>142875</xdr:rowOff>
    </xdr:to>
    <xdr:sp macro="" textlink="">
      <xdr:nvSpPr>
        <xdr:cNvPr id="688" name="Rectangle 33">
          <a:extLst>
            <a:ext uri="{FF2B5EF4-FFF2-40B4-BE49-F238E27FC236}">
              <a16:creationId xmlns:a16="http://schemas.microsoft.com/office/drawing/2014/main" id="{00000000-0008-0000-0300-0000B0020000}"/>
            </a:ext>
          </a:extLst>
        </xdr:cNvPr>
        <xdr:cNvSpPr>
          <a:spLocks noChangeArrowheads="1"/>
        </xdr:cNvSpPr>
      </xdr:nvSpPr>
      <xdr:spPr bwMode="auto">
        <a:xfrm>
          <a:off x="12344400" y="2374849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1363</xdr:row>
      <xdr:rowOff>142875</xdr:rowOff>
    </xdr:from>
    <xdr:to>
      <xdr:col>47</xdr:col>
      <xdr:colOff>228600</xdr:colOff>
      <xdr:row>1363</xdr:row>
      <xdr:rowOff>142875</xdr:rowOff>
    </xdr:to>
    <xdr:sp macro="" textlink="">
      <xdr:nvSpPr>
        <xdr:cNvPr id="689" name="Rectangle 37">
          <a:extLst>
            <a:ext uri="{FF2B5EF4-FFF2-40B4-BE49-F238E27FC236}">
              <a16:creationId xmlns:a16="http://schemas.microsoft.com/office/drawing/2014/main" id="{00000000-0008-0000-0300-0000B1020000}"/>
            </a:ext>
          </a:extLst>
        </xdr:cNvPr>
        <xdr:cNvSpPr>
          <a:spLocks noChangeArrowheads="1"/>
        </xdr:cNvSpPr>
      </xdr:nvSpPr>
      <xdr:spPr bwMode="auto">
        <a:xfrm>
          <a:off x="12344400" y="2374849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1366</xdr:row>
      <xdr:rowOff>75353</xdr:rowOff>
    </xdr:from>
    <xdr:to>
      <xdr:col>47</xdr:col>
      <xdr:colOff>264442</xdr:colOff>
      <xdr:row>1366</xdr:row>
      <xdr:rowOff>75353</xdr:rowOff>
    </xdr:to>
    <xdr:sp macro="" textlink="">
      <xdr:nvSpPr>
        <xdr:cNvPr id="690" name="Rectangle 15">
          <a:extLst>
            <a:ext uri="{FF2B5EF4-FFF2-40B4-BE49-F238E27FC236}">
              <a16:creationId xmlns:a16="http://schemas.microsoft.com/office/drawing/2014/main" id="{00000000-0008-0000-0300-0000B2020000}"/>
            </a:ext>
          </a:extLst>
        </xdr:cNvPr>
        <xdr:cNvSpPr>
          <a:spLocks noChangeArrowheads="1"/>
        </xdr:cNvSpPr>
      </xdr:nvSpPr>
      <xdr:spPr bwMode="auto">
        <a:xfrm>
          <a:off x="12361192" y="23799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1366</xdr:row>
      <xdr:rowOff>75353</xdr:rowOff>
    </xdr:from>
    <xdr:to>
      <xdr:col>47</xdr:col>
      <xdr:colOff>264442</xdr:colOff>
      <xdr:row>1366</xdr:row>
      <xdr:rowOff>75353</xdr:rowOff>
    </xdr:to>
    <xdr:sp macro="" textlink="">
      <xdr:nvSpPr>
        <xdr:cNvPr id="691" name="Rectangle 29">
          <a:extLst>
            <a:ext uri="{FF2B5EF4-FFF2-40B4-BE49-F238E27FC236}">
              <a16:creationId xmlns:a16="http://schemas.microsoft.com/office/drawing/2014/main" id="{00000000-0008-0000-0300-0000B3020000}"/>
            </a:ext>
          </a:extLst>
        </xdr:cNvPr>
        <xdr:cNvSpPr>
          <a:spLocks noChangeArrowheads="1"/>
        </xdr:cNvSpPr>
      </xdr:nvSpPr>
      <xdr:spPr bwMode="auto">
        <a:xfrm>
          <a:off x="12361192" y="23799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1366</xdr:row>
      <xdr:rowOff>75353</xdr:rowOff>
    </xdr:from>
    <xdr:to>
      <xdr:col>47</xdr:col>
      <xdr:colOff>264442</xdr:colOff>
      <xdr:row>1366</xdr:row>
      <xdr:rowOff>75353</xdr:rowOff>
    </xdr:to>
    <xdr:sp macro="" textlink="">
      <xdr:nvSpPr>
        <xdr:cNvPr id="692" name="Rectangle 33">
          <a:extLst>
            <a:ext uri="{FF2B5EF4-FFF2-40B4-BE49-F238E27FC236}">
              <a16:creationId xmlns:a16="http://schemas.microsoft.com/office/drawing/2014/main" id="{00000000-0008-0000-0300-0000B4020000}"/>
            </a:ext>
          </a:extLst>
        </xdr:cNvPr>
        <xdr:cNvSpPr>
          <a:spLocks noChangeArrowheads="1"/>
        </xdr:cNvSpPr>
      </xdr:nvSpPr>
      <xdr:spPr bwMode="auto">
        <a:xfrm>
          <a:off x="12361192" y="23799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1366</xdr:row>
      <xdr:rowOff>75353</xdr:rowOff>
    </xdr:from>
    <xdr:to>
      <xdr:col>47</xdr:col>
      <xdr:colOff>264442</xdr:colOff>
      <xdr:row>1366</xdr:row>
      <xdr:rowOff>75353</xdr:rowOff>
    </xdr:to>
    <xdr:sp macro="" textlink="">
      <xdr:nvSpPr>
        <xdr:cNvPr id="693" name="Rectangle 37">
          <a:extLst>
            <a:ext uri="{FF2B5EF4-FFF2-40B4-BE49-F238E27FC236}">
              <a16:creationId xmlns:a16="http://schemas.microsoft.com/office/drawing/2014/main" id="{00000000-0008-0000-0300-0000B5020000}"/>
            </a:ext>
          </a:extLst>
        </xdr:cNvPr>
        <xdr:cNvSpPr>
          <a:spLocks noChangeArrowheads="1"/>
        </xdr:cNvSpPr>
      </xdr:nvSpPr>
      <xdr:spPr bwMode="auto">
        <a:xfrm>
          <a:off x="12361192" y="23799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1363</xdr:row>
      <xdr:rowOff>75353</xdr:rowOff>
    </xdr:from>
    <xdr:to>
      <xdr:col>41</xdr:col>
      <xdr:colOff>264442</xdr:colOff>
      <xdr:row>1363</xdr:row>
      <xdr:rowOff>75353</xdr:rowOff>
    </xdr:to>
    <xdr:sp macro="" textlink="">
      <xdr:nvSpPr>
        <xdr:cNvPr id="694" name="Rectangle 15">
          <a:extLst>
            <a:ext uri="{FF2B5EF4-FFF2-40B4-BE49-F238E27FC236}">
              <a16:creationId xmlns:a16="http://schemas.microsoft.com/office/drawing/2014/main" id="{00000000-0008-0000-0300-0000B6020000}"/>
            </a:ext>
          </a:extLst>
        </xdr:cNvPr>
        <xdr:cNvSpPr>
          <a:spLocks noChangeArrowheads="1"/>
        </xdr:cNvSpPr>
      </xdr:nvSpPr>
      <xdr:spPr bwMode="auto">
        <a:xfrm>
          <a:off x="1087529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1363</xdr:row>
      <xdr:rowOff>75353</xdr:rowOff>
    </xdr:from>
    <xdr:to>
      <xdr:col>41</xdr:col>
      <xdr:colOff>264442</xdr:colOff>
      <xdr:row>1363</xdr:row>
      <xdr:rowOff>75353</xdr:rowOff>
    </xdr:to>
    <xdr:sp macro="" textlink="">
      <xdr:nvSpPr>
        <xdr:cNvPr id="695" name="Rectangle 29">
          <a:extLst>
            <a:ext uri="{FF2B5EF4-FFF2-40B4-BE49-F238E27FC236}">
              <a16:creationId xmlns:a16="http://schemas.microsoft.com/office/drawing/2014/main" id="{00000000-0008-0000-0300-0000B7020000}"/>
            </a:ext>
          </a:extLst>
        </xdr:cNvPr>
        <xdr:cNvSpPr>
          <a:spLocks noChangeArrowheads="1"/>
        </xdr:cNvSpPr>
      </xdr:nvSpPr>
      <xdr:spPr bwMode="auto">
        <a:xfrm>
          <a:off x="1087529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1363</xdr:row>
      <xdr:rowOff>75353</xdr:rowOff>
    </xdr:from>
    <xdr:to>
      <xdr:col>41</xdr:col>
      <xdr:colOff>264442</xdr:colOff>
      <xdr:row>1363</xdr:row>
      <xdr:rowOff>75353</xdr:rowOff>
    </xdr:to>
    <xdr:sp macro="" textlink="">
      <xdr:nvSpPr>
        <xdr:cNvPr id="696" name="Rectangle 33">
          <a:extLst>
            <a:ext uri="{FF2B5EF4-FFF2-40B4-BE49-F238E27FC236}">
              <a16:creationId xmlns:a16="http://schemas.microsoft.com/office/drawing/2014/main" id="{00000000-0008-0000-0300-0000B8020000}"/>
            </a:ext>
          </a:extLst>
        </xdr:cNvPr>
        <xdr:cNvSpPr>
          <a:spLocks noChangeArrowheads="1"/>
        </xdr:cNvSpPr>
      </xdr:nvSpPr>
      <xdr:spPr bwMode="auto">
        <a:xfrm>
          <a:off x="1087529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1363</xdr:row>
      <xdr:rowOff>75353</xdr:rowOff>
    </xdr:from>
    <xdr:to>
      <xdr:col>41</xdr:col>
      <xdr:colOff>264442</xdr:colOff>
      <xdr:row>1363</xdr:row>
      <xdr:rowOff>75353</xdr:rowOff>
    </xdr:to>
    <xdr:sp macro="" textlink="">
      <xdr:nvSpPr>
        <xdr:cNvPr id="697" name="Rectangle 37">
          <a:extLst>
            <a:ext uri="{FF2B5EF4-FFF2-40B4-BE49-F238E27FC236}">
              <a16:creationId xmlns:a16="http://schemas.microsoft.com/office/drawing/2014/main" id="{00000000-0008-0000-0300-0000B9020000}"/>
            </a:ext>
          </a:extLst>
        </xdr:cNvPr>
        <xdr:cNvSpPr>
          <a:spLocks noChangeArrowheads="1"/>
        </xdr:cNvSpPr>
      </xdr:nvSpPr>
      <xdr:spPr bwMode="auto">
        <a:xfrm>
          <a:off x="1087529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1363</xdr:row>
      <xdr:rowOff>75353</xdr:rowOff>
    </xdr:from>
    <xdr:to>
      <xdr:col>41</xdr:col>
      <xdr:colOff>264442</xdr:colOff>
      <xdr:row>1363</xdr:row>
      <xdr:rowOff>75353</xdr:rowOff>
    </xdr:to>
    <xdr:sp macro="" textlink="">
      <xdr:nvSpPr>
        <xdr:cNvPr id="698" name="Rectangle 15">
          <a:extLst>
            <a:ext uri="{FF2B5EF4-FFF2-40B4-BE49-F238E27FC236}">
              <a16:creationId xmlns:a16="http://schemas.microsoft.com/office/drawing/2014/main" id="{00000000-0008-0000-0300-0000BA020000}"/>
            </a:ext>
          </a:extLst>
        </xdr:cNvPr>
        <xdr:cNvSpPr>
          <a:spLocks noChangeArrowheads="1"/>
        </xdr:cNvSpPr>
      </xdr:nvSpPr>
      <xdr:spPr bwMode="auto">
        <a:xfrm>
          <a:off x="1087529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1363</xdr:row>
      <xdr:rowOff>75353</xdr:rowOff>
    </xdr:from>
    <xdr:to>
      <xdr:col>41</xdr:col>
      <xdr:colOff>264442</xdr:colOff>
      <xdr:row>1363</xdr:row>
      <xdr:rowOff>75353</xdr:rowOff>
    </xdr:to>
    <xdr:sp macro="" textlink="">
      <xdr:nvSpPr>
        <xdr:cNvPr id="699" name="Rectangle 29">
          <a:extLst>
            <a:ext uri="{FF2B5EF4-FFF2-40B4-BE49-F238E27FC236}">
              <a16:creationId xmlns:a16="http://schemas.microsoft.com/office/drawing/2014/main" id="{00000000-0008-0000-0300-0000BB020000}"/>
            </a:ext>
          </a:extLst>
        </xdr:cNvPr>
        <xdr:cNvSpPr>
          <a:spLocks noChangeArrowheads="1"/>
        </xdr:cNvSpPr>
      </xdr:nvSpPr>
      <xdr:spPr bwMode="auto">
        <a:xfrm>
          <a:off x="1087529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1363</xdr:row>
      <xdr:rowOff>75353</xdr:rowOff>
    </xdr:from>
    <xdr:to>
      <xdr:col>41</xdr:col>
      <xdr:colOff>264442</xdr:colOff>
      <xdr:row>1363</xdr:row>
      <xdr:rowOff>75353</xdr:rowOff>
    </xdr:to>
    <xdr:sp macro="" textlink="">
      <xdr:nvSpPr>
        <xdr:cNvPr id="700" name="Rectangle 33">
          <a:extLst>
            <a:ext uri="{FF2B5EF4-FFF2-40B4-BE49-F238E27FC236}">
              <a16:creationId xmlns:a16="http://schemas.microsoft.com/office/drawing/2014/main" id="{00000000-0008-0000-0300-0000BC020000}"/>
            </a:ext>
          </a:extLst>
        </xdr:cNvPr>
        <xdr:cNvSpPr>
          <a:spLocks noChangeArrowheads="1"/>
        </xdr:cNvSpPr>
      </xdr:nvSpPr>
      <xdr:spPr bwMode="auto">
        <a:xfrm>
          <a:off x="1087529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1363</xdr:row>
      <xdr:rowOff>75353</xdr:rowOff>
    </xdr:from>
    <xdr:to>
      <xdr:col>41</xdr:col>
      <xdr:colOff>264442</xdr:colOff>
      <xdr:row>1363</xdr:row>
      <xdr:rowOff>75353</xdr:rowOff>
    </xdr:to>
    <xdr:sp macro="" textlink="">
      <xdr:nvSpPr>
        <xdr:cNvPr id="701" name="Rectangle 37">
          <a:extLst>
            <a:ext uri="{FF2B5EF4-FFF2-40B4-BE49-F238E27FC236}">
              <a16:creationId xmlns:a16="http://schemas.microsoft.com/office/drawing/2014/main" id="{00000000-0008-0000-0300-0000BD020000}"/>
            </a:ext>
          </a:extLst>
        </xdr:cNvPr>
        <xdr:cNvSpPr>
          <a:spLocks noChangeArrowheads="1"/>
        </xdr:cNvSpPr>
      </xdr:nvSpPr>
      <xdr:spPr bwMode="auto">
        <a:xfrm>
          <a:off x="1087529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1363</xdr:row>
      <xdr:rowOff>75353</xdr:rowOff>
    </xdr:from>
    <xdr:to>
      <xdr:col>41</xdr:col>
      <xdr:colOff>264442</xdr:colOff>
      <xdr:row>1363</xdr:row>
      <xdr:rowOff>75353</xdr:rowOff>
    </xdr:to>
    <xdr:sp macro="" textlink="">
      <xdr:nvSpPr>
        <xdr:cNvPr id="702" name="Rectangle 15">
          <a:extLst>
            <a:ext uri="{FF2B5EF4-FFF2-40B4-BE49-F238E27FC236}">
              <a16:creationId xmlns:a16="http://schemas.microsoft.com/office/drawing/2014/main" id="{00000000-0008-0000-0300-0000BE020000}"/>
            </a:ext>
          </a:extLst>
        </xdr:cNvPr>
        <xdr:cNvSpPr>
          <a:spLocks noChangeArrowheads="1"/>
        </xdr:cNvSpPr>
      </xdr:nvSpPr>
      <xdr:spPr bwMode="auto">
        <a:xfrm>
          <a:off x="1087529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1363</xdr:row>
      <xdr:rowOff>75353</xdr:rowOff>
    </xdr:from>
    <xdr:to>
      <xdr:col>41</xdr:col>
      <xdr:colOff>264442</xdr:colOff>
      <xdr:row>1363</xdr:row>
      <xdr:rowOff>75353</xdr:rowOff>
    </xdr:to>
    <xdr:sp macro="" textlink="">
      <xdr:nvSpPr>
        <xdr:cNvPr id="703" name="Rectangle 29">
          <a:extLst>
            <a:ext uri="{FF2B5EF4-FFF2-40B4-BE49-F238E27FC236}">
              <a16:creationId xmlns:a16="http://schemas.microsoft.com/office/drawing/2014/main" id="{00000000-0008-0000-0300-0000BF020000}"/>
            </a:ext>
          </a:extLst>
        </xdr:cNvPr>
        <xdr:cNvSpPr>
          <a:spLocks noChangeArrowheads="1"/>
        </xdr:cNvSpPr>
      </xdr:nvSpPr>
      <xdr:spPr bwMode="auto">
        <a:xfrm>
          <a:off x="1087529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1363</xdr:row>
      <xdr:rowOff>75353</xdr:rowOff>
    </xdr:from>
    <xdr:to>
      <xdr:col>41</xdr:col>
      <xdr:colOff>264442</xdr:colOff>
      <xdr:row>1363</xdr:row>
      <xdr:rowOff>75353</xdr:rowOff>
    </xdr:to>
    <xdr:sp macro="" textlink="">
      <xdr:nvSpPr>
        <xdr:cNvPr id="704" name="Rectangle 33">
          <a:extLst>
            <a:ext uri="{FF2B5EF4-FFF2-40B4-BE49-F238E27FC236}">
              <a16:creationId xmlns:a16="http://schemas.microsoft.com/office/drawing/2014/main" id="{00000000-0008-0000-0300-0000C0020000}"/>
            </a:ext>
          </a:extLst>
        </xdr:cNvPr>
        <xdr:cNvSpPr>
          <a:spLocks noChangeArrowheads="1"/>
        </xdr:cNvSpPr>
      </xdr:nvSpPr>
      <xdr:spPr bwMode="auto">
        <a:xfrm>
          <a:off x="1087529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1363</xdr:row>
      <xdr:rowOff>75353</xdr:rowOff>
    </xdr:from>
    <xdr:to>
      <xdr:col>41</xdr:col>
      <xdr:colOff>264442</xdr:colOff>
      <xdr:row>1363</xdr:row>
      <xdr:rowOff>75353</xdr:rowOff>
    </xdr:to>
    <xdr:sp macro="" textlink="">
      <xdr:nvSpPr>
        <xdr:cNvPr id="705" name="Rectangle 37">
          <a:extLst>
            <a:ext uri="{FF2B5EF4-FFF2-40B4-BE49-F238E27FC236}">
              <a16:creationId xmlns:a16="http://schemas.microsoft.com/office/drawing/2014/main" id="{00000000-0008-0000-0300-0000C1020000}"/>
            </a:ext>
          </a:extLst>
        </xdr:cNvPr>
        <xdr:cNvSpPr>
          <a:spLocks noChangeArrowheads="1"/>
        </xdr:cNvSpPr>
      </xdr:nvSpPr>
      <xdr:spPr bwMode="auto">
        <a:xfrm>
          <a:off x="1087529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1363</xdr:row>
      <xdr:rowOff>75353</xdr:rowOff>
    </xdr:from>
    <xdr:to>
      <xdr:col>40</xdr:col>
      <xdr:colOff>264442</xdr:colOff>
      <xdr:row>1363</xdr:row>
      <xdr:rowOff>75353</xdr:rowOff>
    </xdr:to>
    <xdr:sp macro="" textlink="">
      <xdr:nvSpPr>
        <xdr:cNvPr id="706" name="Rectangle 15">
          <a:extLst>
            <a:ext uri="{FF2B5EF4-FFF2-40B4-BE49-F238E27FC236}">
              <a16:creationId xmlns:a16="http://schemas.microsoft.com/office/drawing/2014/main" id="{00000000-0008-0000-0300-0000C2020000}"/>
            </a:ext>
          </a:extLst>
        </xdr:cNvPr>
        <xdr:cNvSpPr>
          <a:spLocks noChangeArrowheads="1"/>
        </xdr:cNvSpPr>
      </xdr:nvSpPr>
      <xdr:spPr bwMode="auto">
        <a:xfrm>
          <a:off x="1062764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1363</xdr:row>
      <xdr:rowOff>75353</xdr:rowOff>
    </xdr:from>
    <xdr:to>
      <xdr:col>40</xdr:col>
      <xdr:colOff>264442</xdr:colOff>
      <xdr:row>1363</xdr:row>
      <xdr:rowOff>75353</xdr:rowOff>
    </xdr:to>
    <xdr:sp macro="" textlink="">
      <xdr:nvSpPr>
        <xdr:cNvPr id="707" name="Rectangle 29">
          <a:extLst>
            <a:ext uri="{FF2B5EF4-FFF2-40B4-BE49-F238E27FC236}">
              <a16:creationId xmlns:a16="http://schemas.microsoft.com/office/drawing/2014/main" id="{00000000-0008-0000-0300-0000C3020000}"/>
            </a:ext>
          </a:extLst>
        </xdr:cNvPr>
        <xdr:cNvSpPr>
          <a:spLocks noChangeArrowheads="1"/>
        </xdr:cNvSpPr>
      </xdr:nvSpPr>
      <xdr:spPr bwMode="auto">
        <a:xfrm>
          <a:off x="1062764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1363</xdr:row>
      <xdr:rowOff>75353</xdr:rowOff>
    </xdr:from>
    <xdr:to>
      <xdr:col>40</xdr:col>
      <xdr:colOff>264442</xdr:colOff>
      <xdr:row>1363</xdr:row>
      <xdr:rowOff>75353</xdr:rowOff>
    </xdr:to>
    <xdr:sp macro="" textlink="">
      <xdr:nvSpPr>
        <xdr:cNvPr id="708" name="Rectangle 33">
          <a:extLst>
            <a:ext uri="{FF2B5EF4-FFF2-40B4-BE49-F238E27FC236}">
              <a16:creationId xmlns:a16="http://schemas.microsoft.com/office/drawing/2014/main" id="{00000000-0008-0000-0300-0000C4020000}"/>
            </a:ext>
          </a:extLst>
        </xdr:cNvPr>
        <xdr:cNvSpPr>
          <a:spLocks noChangeArrowheads="1"/>
        </xdr:cNvSpPr>
      </xdr:nvSpPr>
      <xdr:spPr bwMode="auto">
        <a:xfrm>
          <a:off x="1062764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1363</xdr:row>
      <xdr:rowOff>75353</xdr:rowOff>
    </xdr:from>
    <xdr:to>
      <xdr:col>40</xdr:col>
      <xdr:colOff>264442</xdr:colOff>
      <xdr:row>1363</xdr:row>
      <xdr:rowOff>75353</xdr:rowOff>
    </xdr:to>
    <xdr:sp macro="" textlink="">
      <xdr:nvSpPr>
        <xdr:cNvPr id="709" name="Rectangle 37">
          <a:extLst>
            <a:ext uri="{FF2B5EF4-FFF2-40B4-BE49-F238E27FC236}">
              <a16:creationId xmlns:a16="http://schemas.microsoft.com/office/drawing/2014/main" id="{00000000-0008-0000-0300-0000C5020000}"/>
            </a:ext>
          </a:extLst>
        </xdr:cNvPr>
        <xdr:cNvSpPr>
          <a:spLocks noChangeArrowheads="1"/>
        </xdr:cNvSpPr>
      </xdr:nvSpPr>
      <xdr:spPr bwMode="auto">
        <a:xfrm>
          <a:off x="1062764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1363</xdr:row>
      <xdr:rowOff>142875</xdr:rowOff>
    </xdr:from>
    <xdr:to>
      <xdr:col>47</xdr:col>
      <xdr:colOff>228600</xdr:colOff>
      <xdr:row>1363</xdr:row>
      <xdr:rowOff>142875</xdr:rowOff>
    </xdr:to>
    <xdr:sp macro="" textlink="">
      <xdr:nvSpPr>
        <xdr:cNvPr id="710" name="Rectangle 15">
          <a:extLst>
            <a:ext uri="{FF2B5EF4-FFF2-40B4-BE49-F238E27FC236}">
              <a16:creationId xmlns:a16="http://schemas.microsoft.com/office/drawing/2014/main" id="{00000000-0008-0000-0300-0000C6020000}"/>
            </a:ext>
          </a:extLst>
        </xdr:cNvPr>
        <xdr:cNvSpPr>
          <a:spLocks noChangeArrowheads="1"/>
        </xdr:cNvSpPr>
      </xdr:nvSpPr>
      <xdr:spPr bwMode="auto">
        <a:xfrm>
          <a:off x="12344400" y="2374849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1363</xdr:row>
      <xdr:rowOff>142875</xdr:rowOff>
    </xdr:from>
    <xdr:to>
      <xdr:col>47</xdr:col>
      <xdr:colOff>228600</xdr:colOff>
      <xdr:row>1363</xdr:row>
      <xdr:rowOff>142875</xdr:rowOff>
    </xdr:to>
    <xdr:sp macro="" textlink="">
      <xdr:nvSpPr>
        <xdr:cNvPr id="711" name="Rectangle 29">
          <a:extLst>
            <a:ext uri="{FF2B5EF4-FFF2-40B4-BE49-F238E27FC236}">
              <a16:creationId xmlns:a16="http://schemas.microsoft.com/office/drawing/2014/main" id="{00000000-0008-0000-0300-0000C7020000}"/>
            </a:ext>
          </a:extLst>
        </xdr:cNvPr>
        <xdr:cNvSpPr>
          <a:spLocks noChangeArrowheads="1"/>
        </xdr:cNvSpPr>
      </xdr:nvSpPr>
      <xdr:spPr bwMode="auto">
        <a:xfrm>
          <a:off x="12344400" y="2374849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1363</xdr:row>
      <xdr:rowOff>142875</xdr:rowOff>
    </xdr:from>
    <xdr:to>
      <xdr:col>47</xdr:col>
      <xdr:colOff>228600</xdr:colOff>
      <xdr:row>1363</xdr:row>
      <xdr:rowOff>142875</xdr:rowOff>
    </xdr:to>
    <xdr:sp macro="" textlink="">
      <xdr:nvSpPr>
        <xdr:cNvPr id="712" name="Rectangle 33">
          <a:extLst>
            <a:ext uri="{FF2B5EF4-FFF2-40B4-BE49-F238E27FC236}">
              <a16:creationId xmlns:a16="http://schemas.microsoft.com/office/drawing/2014/main" id="{00000000-0008-0000-0300-0000C8020000}"/>
            </a:ext>
          </a:extLst>
        </xdr:cNvPr>
        <xdr:cNvSpPr>
          <a:spLocks noChangeArrowheads="1"/>
        </xdr:cNvSpPr>
      </xdr:nvSpPr>
      <xdr:spPr bwMode="auto">
        <a:xfrm>
          <a:off x="12344400" y="2374849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1363</xdr:row>
      <xdr:rowOff>142875</xdr:rowOff>
    </xdr:from>
    <xdr:to>
      <xdr:col>47</xdr:col>
      <xdr:colOff>228600</xdr:colOff>
      <xdr:row>1363</xdr:row>
      <xdr:rowOff>142875</xdr:rowOff>
    </xdr:to>
    <xdr:sp macro="" textlink="">
      <xdr:nvSpPr>
        <xdr:cNvPr id="713" name="Rectangle 37">
          <a:extLst>
            <a:ext uri="{FF2B5EF4-FFF2-40B4-BE49-F238E27FC236}">
              <a16:creationId xmlns:a16="http://schemas.microsoft.com/office/drawing/2014/main" id="{00000000-0008-0000-0300-0000C9020000}"/>
            </a:ext>
          </a:extLst>
        </xdr:cNvPr>
        <xdr:cNvSpPr>
          <a:spLocks noChangeArrowheads="1"/>
        </xdr:cNvSpPr>
      </xdr:nvSpPr>
      <xdr:spPr bwMode="auto">
        <a:xfrm>
          <a:off x="12344400" y="2374849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1363</xdr:row>
      <xdr:rowOff>75353</xdr:rowOff>
    </xdr:from>
    <xdr:to>
      <xdr:col>40</xdr:col>
      <xdr:colOff>264442</xdr:colOff>
      <xdr:row>1363</xdr:row>
      <xdr:rowOff>75353</xdr:rowOff>
    </xdr:to>
    <xdr:sp macro="" textlink="">
      <xdr:nvSpPr>
        <xdr:cNvPr id="714" name="Rectangle 15">
          <a:extLst>
            <a:ext uri="{FF2B5EF4-FFF2-40B4-BE49-F238E27FC236}">
              <a16:creationId xmlns:a16="http://schemas.microsoft.com/office/drawing/2014/main" id="{00000000-0008-0000-0300-0000CA020000}"/>
            </a:ext>
          </a:extLst>
        </xdr:cNvPr>
        <xdr:cNvSpPr>
          <a:spLocks noChangeArrowheads="1"/>
        </xdr:cNvSpPr>
      </xdr:nvSpPr>
      <xdr:spPr bwMode="auto">
        <a:xfrm>
          <a:off x="1062764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1363</xdr:row>
      <xdr:rowOff>75353</xdr:rowOff>
    </xdr:from>
    <xdr:to>
      <xdr:col>40</xdr:col>
      <xdr:colOff>264442</xdr:colOff>
      <xdr:row>1363</xdr:row>
      <xdr:rowOff>75353</xdr:rowOff>
    </xdr:to>
    <xdr:sp macro="" textlink="">
      <xdr:nvSpPr>
        <xdr:cNvPr id="715" name="Rectangle 29">
          <a:extLst>
            <a:ext uri="{FF2B5EF4-FFF2-40B4-BE49-F238E27FC236}">
              <a16:creationId xmlns:a16="http://schemas.microsoft.com/office/drawing/2014/main" id="{00000000-0008-0000-0300-0000CB020000}"/>
            </a:ext>
          </a:extLst>
        </xdr:cNvPr>
        <xdr:cNvSpPr>
          <a:spLocks noChangeArrowheads="1"/>
        </xdr:cNvSpPr>
      </xdr:nvSpPr>
      <xdr:spPr bwMode="auto">
        <a:xfrm>
          <a:off x="1062764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1363</xdr:row>
      <xdr:rowOff>75353</xdr:rowOff>
    </xdr:from>
    <xdr:to>
      <xdr:col>40</xdr:col>
      <xdr:colOff>264442</xdr:colOff>
      <xdr:row>1363</xdr:row>
      <xdr:rowOff>75353</xdr:rowOff>
    </xdr:to>
    <xdr:sp macro="" textlink="">
      <xdr:nvSpPr>
        <xdr:cNvPr id="716" name="Rectangle 33">
          <a:extLst>
            <a:ext uri="{FF2B5EF4-FFF2-40B4-BE49-F238E27FC236}">
              <a16:creationId xmlns:a16="http://schemas.microsoft.com/office/drawing/2014/main" id="{00000000-0008-0000-0300-0000CC020000}"/>
            </a:ext>
          </a:extLst>
        </xdr:cNvPr>
        <xdr:cNvSpPr>
          <a:spLocks noChangeArrowheads="1"/>
        </xdr:cNvSpPr>
      </xdr:nvSpPr>
      <xdr:spPr bwMode="auto">
        <a:xfrm>
          <a:off x="1062764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1363</xdr:row>
      <xdr:rowOff>75353</xdr:rowOff>
    </xdr:from>
    <xdr:to>
      <xdr:col>40</xdr:col>
      <xdr:colOff>264442</xdr:colOff>
      <xdr:row>1363</xdr:row>
      <xdr:rowOff>75353</xdr:rowOff>
    </xdr:to>
    <xdr:sp macro="" textlink="">
      <xdr:nvSpPr>
        <xdr:cNvPr id="717" name="Rectangle 37">
          <a:extLst>
            <a:ext uri="{FF2B5EF4-FFF2-40B4-BE49-F238E27FC236}">
              <a16:creationId xmlns:a16="http://schemas.microsoft.com/office/drawing/2014/main" id="{00000000-0008-0000-0300-0000CD020000}"/>
            </a:ext>
          </a:extLst>
        </xdr:cNvPr>
        <xdr:cNvSpPr>
          <a:spLocks noChangeArrowheads="1"/>
        </xdr:cNvSpPr>
      </xdr:nvSpPr>
      <xdr:spPr bwMode="auto">
        <a:xfrm>
          <a:off x="1062764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1363</xdr:row>
      <xdr:rowOff>142875</xdr:rowOff>
    </xdr:from>
    <xdr:to>
      <xdr:col>47</xdr:col>
      <xdr:colOff>228600</xdr:colOff>
      <xdr:row>1363</xdr:row>
      <xdr:rowOff>142875</xdr:rowOff>
    </xdr:to>
    <xdr:sp macro="" textlink="">
      <xdr:nvSpPr>
        <xdr:cNvPr id="718" name="Rectangle 15">
          <a:extLst>
            <a:ext uri="{FF2B5EF4-FFF2-40B4-BE49-F238E27FC236}">
              <a16:creationId xmlns:a16="http://schemas.microsoft.com/office/drawing/2014/main" id="{00000000-0008-0000-0300-0000CE020000}"/>
            </a:ext>
          </a:extLst>
        </xdr:cNvPr>
        <xdr:cNvSpPr>
          <a:spLocks noChangeArrowheads="1"/>
        </xdr:cNvSpPr>
      </xdr:nvSpPr>
      <xdr:spPr bwMode="auto">
        <a:xfrm>
          <a:off x="12344400" y="2374849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1363</xdr:row>
      <xdr:rowOff>142875</xdr:rowOff>
    </xdr:from>
    <xdr:to>
      <xdr:col>47</xdr:col>
      <xdr:colOff>228600</xdr:colOff>
      <xdr:row>1363</xdr:row>
      <xdr:rowOff>142875</xdr:rowOff>
    </xdr:to>
    <xdr:sp macro="" textlink="">
      <xdr:nvSpPr>
        <xdr:cNvPr id="719" name="Rectangle 29">
          <a:extLst>
            <a:ext uri="{FF2B5EF4-FFF2-40B4-BE49-F238E27FC236}">
              <a16:creationId xmlns:a16="http://schemas.microsoft.com/office/drawing/2014/main" id="{00000000-0008-0000-0300-0000CF020000}"/>
            </a:ext>
          </a:extLst>
        </xdr:cNvPr>
        <xdr:cNvSpPr>
          <a:spLocks noChangeArrowheads="1"/>
        </xdr:cNvSpPr>
      </xdr:nvSpPr>
      <xdr:spPr bwMode="auto">
        <a:xfrm>
          <a:off x="12344400" y="2374849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1363</xdr:row>
      <xdr:rowOff>142875</xdr:rowOff>
    </xdr:from>
    <xdr:to>
      <xdr:col>47</xdr:col>
      <xdr:colOff>228600</xdr:colOff>
      <xdr:row>1363</xdr:row>
      <xdr:rowOff>142875</xdr:rowOff>
    </xdr:to>
    <xdr:sp macro="" textlink="">
      <xdr:nvSpPr>
        <xdr:cNvPr id="720" name="Rectangle 33">
          <a:extLst>
            <a:ext uri="{FF2B5EF4-FFF2-40B4-BE49-F238E27FC236}">
              <a16:creationId xmlns:a16="http://schemas.microsoft.com/office/drawing/2014/main" id="{00000000-0008-0000-0300-0000D0020000}"/>
            </a:ext>
          </a:extLst>
        </xdr:cNvPr>
        <xdr:cNvSpPr>
          <a:spLocks noChangeArrowheads="1"/>
        </xdr:cNvSpPr>
      </xdr:nvSpPr>
      <xdr:spPr bwMode="auto">
        <a:xfrm>
          <a:off x="12344400" y="2374849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1363</xdr:row>
      <xdr:rowOff>142875</xdr:rowOff>
    </xdr:from>
    <xdr:to>
      <xdr:col>47</xdr:col>
      <xdr:colOff>228600</xdr:colOff>
      <xdr:row>1363</xdr:row>
      <xdr:rowOff>142875</xdr:rowOff>
    </xdr:to>
    <xdr:sp macro="" textlink="">
      <xdr:nvSpPr>
        <xdr:cNvPr id="721" name="Rectangle 37">
          <a:extLst>
            <a:ext uri="{FF2B5EF4-FFF2-40B4-BE49-F238E27FC236}">
              <a16:creationId xmlns:a16="http://schemas.microsoft.com/office/drawing/2014/main" id="{00000000-0008-0000-0300-0000D1020000}"/>
            </a:ext>
          </a:extLst>
        </xdr:cNvPr>
        <xdr:cNvSpPr>
          <a:spLocks noChangeArrowheads="1"/>
        </xdr:cNvSpPr>
      </xdr:nvSpPr>
      <xdr:spPr bwMode="auto">
        <a:xfrm>
          <a:off x="12344400" y="2374849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1363</xdr:row>
      <xdr:rowOff>75353</xdr:rowOff>
    </xdr:from>
    <xdr:to>
      <xdr:col>37</xdr:col>
      <xdr:colOff>264442</xdr:colOff>
      <xdr:row>1363</xdr:row>
      <xdr:rowOff>75353</xdr:rowOff>
    </xdr:to>
    <xdr:sp macro="" textlink="">
      <xdr:nvSpPr>
        <xdr:cNvPr id="722" name="Rectangle 15">
          <a:extLst>
            <a:ext uri="{FF2B5EF4-FFF2-40B4-BE49-F238E27FC236}">
              <a16:creationId xmlns:a16="http://schemas.microsoft.com/office/drawing/2014/main" id="{00000000-0008-0000-0300-0000D2020000}"/>
            </a:ext>
          </a:extLst>
        </xdr:cNvPr>
        <xdr:cNvSpPr>
          <a:spLocks noChangeArrowheads="1"/>
        </xdr:cNvSpPr>
      </xdr:nvSpPr>
      <xdr:spPr bwMode="auto">
        <a:xfrm>
          <a:off x="9875167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1363</xdr:row>
      <xdr:rowOff>75353</xdr:rowOff>
    </xdr:from>
    <xdr:to>
      <xdr:col>37</xdr:col>
      <xdr:colOff>264442</xdr:colOff>
      <xdr:row>1363</xdr:row>
      <xdr:rowOff>75353</xdr:rowOff>
    </xdr:to>
    <xdr:sp macro="" textlink="">
      <xdr:nvSpPr>
        <xdr:cNvPr id="723" name="Rectangle 29">
          <a:extLst>
            <a:ext uri="{FF2B5EF4-FFF2-40B4-BE49-F238E27FC236}">
              <a16:creationId xmlns:a16="http://schemas.microsoft.com/office/drawing/2014/main" id="{00000000-0008-0000-0300-0000D3020000}"/>
            </a:ext>
          </a:extLst>
        </xdr:cNvPr>
        <xdr:cNvSpPr>
          <a:spLocks noChangeArrowheads="1"/>
        </xdr:cNvSpPr>
      </xdr:nvSpPr>
      <xdr:spPr bwMode="auto">
        <a:xfrm>
          <a:off x="9875167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1363</xdr:row>
      <xdr:rowOff>75353</xdr:rowOff>
    </xdr:from>
    <xdr:to>
      <xdr:col>37</xdr:col>
      <xdr:colOff>264442</xdr:colOff>
      <xdr:row>1363</xdr:row>
      <xdr:rowOff>75353</xdr:rowOff>
    </xdr:to>
    <xdr:sp macro="" textlink="">
      <xdr:nvSpPr>
        <xdr:cNvPr id="724" name="Rectangle 33">
          <a:extLst>
            <a:ext uri="{FF2B5EF4-FFF2-40B4-BE49-F238E27FC236}">
              <a16:creationId xmlns:a16="http://schemas.microsoft.com/office/drawing/2014/main" id="{00000000-0008-0000-0300-0000D4020000}"/>
            </a:ext>
          </a:extLst>
        </xdr:cNvPr>
        <xdr:cNvSpPr>
          <a:spLocks noChangeArrowheads="1"/>
        </xdr:cNvSpPr>
      </xdr:nvSpPr>
      <xdr:spPr bwMode="auto">
        <a:xfrm>
          <a:off x="9875167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1363</xdr:row>
      <xdr:rowOff>75353</xdr:rowOff>
    </xdr:from>
    <xdr:to>
      <xdr:col>37</xdr:col>
      <xdr:colOff>264442</xdr:colOff>
      <xdr:row>1363</xdr:row>
      <xdr:rowOff>75353</xdr:rowOff>
    </xdr:to>
    <xdr:sp macro="" textlink="">
      <xdr:nvSpPr>
        <xdr:cNvPr id="725" name="Rectangle 37">
          <a:extLst>
            <a:ext uri="{FF2B5EF4-FFF2-40B4-BE49-F238E27FC236}">
              <a16:creationId xmlns:a16="http://schemas.microsoft.com/office/drawing/2014/main" id="{00000000-0008-0000-0300-0000D5020000}"/>
            </a:ext>
          </a:extLst>
        </xdr:cNvPr>
        <xdr:cNvSpPr>
          <a:spLocks noChangeArrowheads="1"/>
        </xdr:cNvSpPr>
      </xdr:nvSpPr>
      <xdr:spPr bwMode="auto">
        <a:xfrm>
          <a:off x="9875167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1363</xdr:row>
      <xdr:rowOff>142875</xdr:rowOff>
    </xdr:from>
    <xdr:to>
      <xdr:col>44</xdr:col>
      <xdr:colOff>228600</xdr:colOff>
      <xdr:row>1363</xdr:row>
      <xdr:rowOff>142875</xdr:rowOff>
    </xdr:to>
    <xdr:sp macro="" textlink="">
      <xdr:nvSpPr>
        <xdr:cNvPr id="726" name="Rectangle 15">
          <a:extLst>
            <a:ext uri="{FF2B5EF4-FFF2-40B4-BE49-F238E27FC236}">
              <a16:creationId xmlns:a16="http://schemas.microsoft.com/office/drawing/2014/main" id="{00000000-0008-0000-0300-0000D6020000}"/>
            </a:ext>
          </a:extLst>
        </xdr:cNvPr>
        <xdr:cNvSpPr>
          <a:spLocks noChangeArrowheads="1"/>
        </xdr:cNvSpPr>
      </xdr:nvSpPr>
      <xdr:spPr bwMode="auto">
        <a:xfrm>
          <a:off x="11601450" y="2374849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1363</xdr:row>
      <xdr:rowOff>142875</xdr:rowOff>
    </xdr:from>
    <xdr:to>
      <xdr:col>44</xdr:col>
      <xdr:colOff>228600</xdr:colOff>
      <xdr:row>1363</xdr:row>
      <xdr:rowOff>142875</xdr:rowOff>
    </xdr:to>
    <xdr:sp macro="" textlink="">
      <xdr:nvSpPr>
        <xdr:cNvPr id="727" name="Rectangle 29">
          <a:extLst>
            <a:ext uri="{FF2B5EF4-FFF2-40B4-BE49-F238E27FC236}">
              <a16:creationId xmlns:a16="http://schemas.microsoft.com/office/drawing/2014/main" id="{00000000-0008-0000-0300-0000D7020000}"/>
            </a:ext>
          </a:extLst>
        </xdr:cNvPr>
        <xdr:cNvSpPr>
          <a:spLocks noChangeArrowheads="1"/>
        </xdr:cNvSpPr>
      </xdr:nvSpPr>
      <xdr:spPr bwMode="auto">
        <a:xfrm>
          <a:off x="11601450" y="2374849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1363</xdr:row>
      <xdr:rowOff>142875</xdr:rowOff>
    </xdr:from>
    <xdr:to>
      <xdr:col>44</xdr:col>
      <xdr:colOff>228600</xdr:colOff>
      <xdr:row>1363</xdr:row>
      <xdr:rowOff>142875</xdr:rowOff>
    </xdr:to>
    <xdr:sp macro="" textlink="">
      <xdr:nvSpPr>
        <xdr:cNvPr id="728" name="Rectangle 33">
          <a:extLst>
            <a:ext uri="{FF2B5EF4-FFF2-40B4-BE49-F238E27FC236}">
              <a16:creationId xmlns:a16="http://schemas.microsoft.com/office/drawing/2014/main" id="{00000000-0008-0000-0300-0000D8020000}"/>
            </a:ext>
          </a:extLst>
        </xdr:cNvPr>
        <xdr:cNvSpPr>
          <a:spLocks noChangeArrowheads="1"/>
        </xdr:cNvSpPr>
      </xdr:nvSpPr>
      <xdr:spPr bwMode="auto">
        <a:xfrm>
          <a:off x="11601450" y="2374849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1363</xdr:row>
      <xdr:rowOff>142875</xdr:rowOff>
    </xdr:from>
    <xdr:to>
      <xdr:col>44</xdr:col>
      <xdr:colOff>228600</xdr:colOff>
      <xdr:row>1363</xdr:row>
      <xdr:rowOff>142875</xdr:rowOff>
    </xdr:to>
    <xdr:sp macro="" textlink="">
      <xdr:nvSpPr>
        <xdr:cNvPr id="729" name="Rectangle 37">
          <a:extLst>
            <a:ext uri="{FF2B5EF4-FFF2-40B4-BE49-F238E27FC236}">
              <a16:creationId xmlns:a16="http://schemas.microsoft.com/office/drawing/2014/main" id="{00000000-0008-0000-0300-0000D9020000}"/>
            </a:ext>
          </a:extLst>
        </xdr:cNvPr>
        <xdr:cNvSpPr>
          <a:spLocks noChangeArrowheads="1"/>
        </xdr:cNvSpPr>
      </xdr:nvSpPr>
      <xdr:spPr bwMode="auto">
        <a:xfrm>
          <a:off x="11601450" y="2374849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1363</xdr:row>
      <xdr:rowOff>75353</xdr:rowOff>
    </xdr:from>
    <xdr:to>
      <xdr:col>37</xdr:col>
      <xdr:colOff>264442</xdr:colOff>
      <xdr:row>1363</xdr:row>
      <xdr:rowOff>75353</xdr:rowOff>
    </xdr:to>
    <xdr:sp macro="" textlink="">
      <xdr:nvSpPr>
        <xdr:cNvPr id="730" name="Rectangle 15">
          <a:extLst>
            <a:ext uri="{FF2B5EF4-FFF2-40B4-BE49-F238E27FC236}">
              <a16:creationId xmlns:a16="http://schemas.microsoft.com/office/drawing/2014/main" id="{00000000-0008-0000-0300-0000DA020000}"/>
            </a:ext>
          </a:extLst>
        </xdr:cNvPr>
        <xdr:cNvSpPr>
          <a:spLocks noChangeArrowheads="1"/>
        </xdr:cNvSpPr>
      </xdr:nvSpPr>
      <xdr:spPr bwMode="auto">
        <a:xfrm>
          <a:off x="9875167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1363</xdr:row>
      <xdr:rowOff>75353</xdr:rowOff>
    </xdr:from>
    <xdr:to>
      <xdr:col>37</xdr:col>
      <xdr:colOff>264442</xdr:colOff>
      <xdr:row>1363</xdr:row>
      <xdr:rowOff>75353</xdr:rowOff>
    </xdr:to>
    <xdr:sp macro="" textlink="">
      <xdr:nvSpPr>
        <xdr:cNvPr id="731" name="Rectangle 29">
          <a:extLst>
            <a:ext uri="{FF2B5EF4-FFF2-40B4-BE49-F238E27FC236}">
              <a16:creationId xmlns:a16="http://schemas.microsoft.com/office/drawing/2014/main" id="{00000000-0008-0000-0300-0000DB020000}"/>
            </a:ext>
          </a:extLst>
        </xdr:cNvPr>
        <xdr:cNvSpPr>
          <a:spLocks noChangeArrowheads="1"/>
        </xdr:cNvSpPr>
      </xdr:nvSpPr>
      <xdr:spPr bwMode="auto">
        <a:xfrm>
          <a:off x="9875167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1363</xdr:row>
      <xdr:rowOff>75353</xdr:rowOff>
    </xdr:from>
    <xdr:to>
      <xdr:col>37</xdr:col>
      <xdr:colOff>264442</xdr:colOff>
      <xdr:row>1363</xdr:row>
      <xdr:rowOff>75353</xdr:rowOff>
    </xdr:to>
    <xdr:sp macro="" textlink="">
      <xdr:nvSpPr>
        <xdr:cNvPr id="732" name="Rectangle 33">
          <a:extLst>
            <a:ext uri="{FF2B5EF4-FFF2-40B4-BE49-F238E27FC236}">
              <a16:creationId xmlns:a16="http://schemas.microsoft.com/office/drawing/2014/main" id="{00000000-0008-0000-0300-0000DC020000}"/>
            </a:ext>
          </a:extLst>
        </xdr:cNvPr>
        <xdr:cNvSpPr>
          <a:spLocks noChangeArrowheads="1"/>
        </xdr:cNvSpPr>
      </xdr:nvSpPr>
      <xdr:spPr bwMode="auto">
        <a:xfrm>
          <a:off x="9875167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1363</xdr:row>
      <xdr:rowOff>75353</xdr:rowOff>
    </xdr:from>
    <xdr:to>
      <xdr:col>37</xdr:col>
      <xdr:colOff>264442</xdr:colOff>
      <xdr:row>1363</xdr:row>
      <xdr:rowOff>75353</xdr:rowOff>
    </xdr:to>
    <xdr:sp macro="" textlink="">
      <xdr:nvSpPr>
        <xdr:cNvPr id="733" name="Rectangle 37">
          <a:extLst>
            <a:ext uri="{FF2B5EF4-FFF2-40B4-BE49-F238E27FC236}">
              <a16:creationId xmlns:a16="http://schemas.microsoft.com/office/drawing/2014/main" id="{00000000-0008-0000-0300-0000DD020000}"/>
            </a:ext>
          </a:extLst>
        </xdr:cNvPr>
        <xdr:cNvSpPr>
          <a:spLocks noChangeArrowheads="1"/>
        </xdr:cNvSpPr>
      </xdr:nvSpPr>
      <xdr:spPr bwMode="auto">
        <a:xfrm>
          <a:off x="9875167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1363</xdr:row>
      <xdr:rowOff>142875</xdr:rowOff>
    </xdr:from>
    <xdr:to>
      <xdr:col>44</xdr:col>
      <xdr:colOff>228600</xdr:colOff>
      <xdr:row>1363</xdr:row>
      <xdr:rowOff>142875</xdr:rowOff>
    </xdr:to>
    <xdr:sp macro="" textlink="">
      <xdr:nvSpPr>
        <xdr:cNvPr id="734" name="Rectangle 15">
          <a:extLst>
            <a:ext uri="{FF2B5EF4-FFF2-40B4-BE49-F238E27FC236}">
              <a16:creationId xmlns:a16="http://schemas.microsoft.com/office/drawing/2014/main" id="{00000000-0008-0000-0300-0000DE020000}"/>
            </a:ext>
          </a:extLst>
        </xdr:cNvPr>
        <xdr:cNvSpPr>
          <a:spLocks noChangeArrowheads="1"/>
        </xdr:cNvSpPr>
      </xdr:nvSpPr>
      <xdr:spPr bwMode="auto">
        <a:xfrm>
          <a:off x="11601450" y="2374849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1363</xdr:row>
      <xdr:rowOff>142875</xdr:rowOff>
    </xdr:from>
    <xdr:to>
      <xdr:col>44</xdr:col>
      <xdr:colOff>228600</xdr:colOff>
      <xdr:row>1363</xdr:row>
      <xdr:rowOff>142875</xdr:rowOff>
    </xdr:to>
    <xdr:sp macro="" textlink="">
      <xdr:nvSpPr>
        <xdr:cNvPr id="735" name="Rectangle 29">
          <a:extLst>
            <a:ext uri="{FF2B5EF4-FFF2-40B4-BE49-F238E27FC236}">
              <a16:creationId xmlns:a16="http://schemas.microsoft.com/office/drawing/2014/main" id="{00000000-0008-0000-0300-0000DF020000}"/>
            </a:ext>
          </a:extLst>
        </xdr:cNvPr>
        <xdr:cNvSpPr>
          <a:spLocks noChangeArrowheads="1"/>
        </xdr:cNvSpPr>
      </xdr:nvSpPr>
      <xdr:spPr bwMode="auto">
        <a:xfrm>
          <a:off x="11601450" y="2374849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1363</xdr:row>
      <xdr:rowOff>142875</xdr:rowOff>
    </xdr:from>
    <xdr:to>
      <xdr:col>44</xdr:col>
      <xdr:colOff>228600</xdr:colOff>
      <xdr:row>1363</xdr:row>
      <xdr:rowOff>142875</xdr:rowOff>
    </xdr:to>
    <xdr:sp macro="" textlink="">
      <xdr:nvSpPr>
        <xdr:cNvPr id="736" name="Rectangle 33">
          <a:extLst>
            <a:ext uri="{FF2B5EF4-FFF2-40B4-BE49-F238E27FC236}">
              <a16:creationId xmlns:a16="http://schemas.microsoft.com/office/drawing/2014/main" id="{00000000-0008-0000-0300-0000E0020000}"/>
            </a:ext>
          </a:extLst>
        </xdr:cNvPr>
        <xdr:cNvSpPr>
          <a:spLocks noChangeArrowheads="1"/>
        </xdr:cNvSpPr>
      </xdr:nvSpPr>
      <xdr:spPr bwMode="auto">
        <a:xfrm>
          <a:off x="11601450" y="2374849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1363</xdr:row>
      <xdr:rowOff>142875</xdr:rowOff>
    </xdr:from>
    <xdr:to>
      <xdr:col>44</xdr:col>
      <xdr:colOff>228600</xdr:colOff>
      <xdr:row>1363</xdr:row>
      <xdr:rowOff>142875</xdr:rowOff>
    </xdr:to>
    <xdr:sp macro="" textlink="">
      <xdr:nvSpPr>
        <xdr:cNvPr id="737" name="Rectangle 37">
          <a:extLst>
            <a:ext uri="{FF2B5EF4-FFF2-40B4-BE49-F238E27FC236}">
              <a16:creationId xmlns:a16="http://schemas.microsoft.com/office/drawing/2014/main" id="{00000000-0008-0000-0300-0000E1020000}"/>
            </a:ext>
          </a:extLst>
        </xdr:cNvPr>
        <xdr:cNvSpPr>
          <a:spLocks noChangeArrowheads="1"/>
        </xdr:cNvSpPr>
      </xdr:nvSpPr>
      <xdr:spPr bwMode="auto">
        <a:xfrm>
          <a:off x="11601450" y="2374849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1366</xdr:row>
      <xdr:rowOff>75353</xdr:rowOff>
    </xdr:from>
    <xdr:to>
      <xdr:col>44</xdr:col>
      <xdr:colOff>264442</xdr:colOff>
      <xdr:row>1366</xdr:row>
      <xdr:rowOff>75353</xdr:rowOff>
    </xdr:to>
    <xdr:sp macro="" textlink="">
      <xdr:nvSpPr>
        <xdr:cNvPr id="738" name="Rectangle 15">
          <a:extLst>
            <a:ext uri="{FF2B5EF4-FFF2-40B4-BE49-F238E27FC236}">
              <a16:creationId xmlns:a16="http://schemas.microsoft.com/office/drawing/2014/main" id="{00000000-0008-0000-0300-0000E2020000}"/>
            </a:ext>
          </a:extLst>
        </xdr:cNvPr>
        <xdr:cNvSpPr>
          <a:spLocks noChangeArrowheads="1"/>
        </xdr:cNvSpPr>
      </xdr:nvSpPr>
      <xdr:spPr bwMode="auto">
        <a:xfrm>
          <a:off x="11618242" y="23799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1366</xdr:row>
      <xdr:rowOff>75353</xdr:rowOff>
    </xdr:from>
    <xdr:to>
      <xdr:col>44</xdr:col>
      <xdr:colOff>264442</xdr:colOff>
      <xdr:row>1366</xdr:row>
      <xdr:rowOff>75353</xdr:rowOff>
    </xdr:to>
    <xdr:sp macro="" textlink="">
      <xdr:nvSpPr>
        <xdr:cNvPr id="739" name="Rectangle 29">
          <a:extLst>
            <a:ext uri="{FF2B5EF4-FFF2-40B4-BE49-F238E27FC236}">
              <a16:creationId xmlns:a16="http://schemas.microsoft.com/office/drawing/2014/main" id="{00000000-0008-0000-0300-0000E3020000}"/>
            </a:ext>
          </a:extLst>
        </xdr:cNvPr>
        <xdr:cNvSpPr>
          <a:spLocks noChangeArrowheads="1"/>
        </xdr:cNvSpPr>
      </xdr:nvSpPr>
      <xdr:spPr bwMode="auto">
        <a:xfrm>
          <a:off x="11618242" y="23799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1366</xdr:row>
      <xdr:rowOff>75353</xdr:rowOff>
    </xdr:from>
    <xdr:to>
      <xdr:col>44</xdr:col>
      <xdr:colOff>264442</xdr:colOff>
      <xdr:row>1366</xdr:row>
      <xdr:rowOff>75353</xdr:rowOff>
    </xdr:to>
    <xdr:sp macro="" textlink="">
      <xdr:nvSpPr>
        <xdr:cNvPr id="740" name="Rectangle 33">
          <a:extLst>
            <a:ext uri="{FF2B5EF4-FFF2-40B4-BE49-F238E27FC236}">
              <a16:creationId xmlns:a16="http://schemas.microsoft.com/office/drawing/2014/main" id="{00000000-0008-0000-0300-0000E4020000}"/>
            </a:ext>
          </a:extLst>
        </xdr:cNvPr>
        <xdr:cNvSpPr>
          <a:spLocks noChangeArrowheads="1"/>
        </xdr:cNvSpPr>
      </xdr:nvSpPr>
      <xdr:spPr bwMode="auto">
        <a:xfrm>
          <a:off x="11618242" y="23799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1366</xdr:row>
      <xdr:rowOff>75353</xdr:rowOff>
    </xdr:from>
    <xdr:to>
      <xdr:col>44</xdr:col>
      <xdr:colOff>264442</xdr:colOff>
      <xdr:row>1366</xdr:row>
      <xdr:rowOff>75353</xdr:rowOff>
    </xdr:to>
    <xdr:sp macro="" textlink="">
      <xdr:nvSpPr>
        <xdr:cNvPr id="741" name="Rectangle 37">
          <a:extLst>
            <a:ext uri="{FF2B5EF4-FFF2-40B4-BE49-F238E27FC236}">
              <a16:creationId xmlns:a16="http://schemas.microsoft.com/office/drawing/2014/main" id="{00000000-0008-0000-0300-0000E5020000}"/>
            </a:ext>
          </a:extLst>
        </xdr:cNvPr>
        <xdr:cNvSpPr>
          <a:spLocks noChangeArrowheads="1"/>
        </xdr:cNvSpPr>
      </xdr:nvSpPr>
      <xdr:spPr bwMode="auto">
        <a:xfrm>
          <a:off x="11618242" y="237990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1363</xdr:row>
      <xdr:rowOff>75353</xdr:rowOff>
    </xdr:from>
    <xdr:to>
      <xdr:col>38</xdr:col>
      <xdr:colOff>264442</xdr:colOff>
      <xdr:row>1363</xdr:row>
      <xdr:rowOff>75353</xdr:rowOff>
    </xdr:to>
    <xdr:sp macro="" textlink="">
      <xdr:nvSpPr>
        <xdr:cNvPr id="742" name="Rectangle 15">
          <a:extLst>
            <a:ext uri="{FF2B5EF4-FFF2-40B4-BE49-F238E27FC236}">
              <a16:creationId xmlns:a16="http://schemas.microsoft.com/office/drawing/2014/main" id="{00000000-0008-0000-0300-0000E6020000}"/>
            </a:ext>
          </a:extLst>
        </xdr:cNvPr>
        <xdr:cNvSpPr>
          <a:spLocks noChangeArrowheads="1"/>
        </xdr:cNvSpPr>
      </xdr:nvSpPr>
      <xdr:spPr bwMode="auto">
        <a:xfrm>
          <a:off x="1013234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1363</xdr:row>
      <xdr:rowOff>75353</xdr:rowOff>
    </xdr:from>
    <xdr:to>
      <xdr:col>38</xdr:col>
      <xdr:colOff>264442</xdr:colOff>
      <xdr:row>1363</xdr:row>
      <xdr:rowOff>75353</xdr:rowOff>
    </xdr:to>
    <xdr:sp macro="" textlink="">
      <xdr:nvSpPr>
        <xdr:cNvPr id="743" name="Rectangle 29">
          <a:extLst>
            <a:ext uri="{FF2B5EF4-FFF2-40B4-BE49-F238E27FC236}">
              <a16:creationId xmlns:a16="http://schemas.microsoft.com/office/drawing/2014/main" id="{00000000-0008-0000-0300-0000E7020000}"/>
            </a:ext>
          </a:extLst>
        </xdr:cNvPr>
        <xdr:cNvSpPr>
          <a:spLocks noChangeArrowheads="1"/>
        </xdr:cNvSpPr>
      </xdr:nvSpPr>
      <xdr:spPr bwMode="auto">
        <a:xfrm>
          <a:off x="1013234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1363</xdr:row>
      <xdr:rowOff>75353</xdr:rowOff>
    </xdr:from>
    <xdr:to>
      <xdr:col>38</xdr:col>
      <xdr:colOff>264442</xdr:colOff>
      <xdr:row>1363</xdr:row>
      <xdr:rowOff>75353</xdr:rowOff>
    </xdr:to>
    <xdr:sp macro="" textlink="">
      <xdr:nvSpPr>
        <xdr:cNvPr id="744" name="Rectangle 33">
          <a:extLst>
            <a:ext uri="{FF2B5EF4-FFF2-40B4-BE49-F238E27FC236}">
              <a16:creationId xmlns:a16="http://schemas.microsoft.com/office/drawing/2014/main" id="{00000000-0008-0000-0300-0000E8020000}"/>
            </a:ext>
          </a:extLst>
        </xdr:cNvPr>
        <xdr:cNvSpPr>
          <a:spLocks noChangeArrowheads="1"/>
        </xdr:cNvSpPr>
      </xdr:nvSpPr>
      <xdr:spPr bwMode="auto">
        <a:xfrm>
          <a:off x="1013234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1363</xdr:row>
      <xdr:rowOff>75353</xdr:rowOff>
    </xdr:from>
    <xdr:to>
      <xdr:col>38</xdr:col>
      <xdr:colOff>264442</xdr:colOff>
      <xdr:row>1363</xdr:row>
      <xdr:rowOff>75353</xdr:rowOff>
    </xdr:to>
    <xdr:sp macro="" textlink="">
      <xdr:nvSpPr>
        <xdr:cNvPr id="745" name="Rectangle 37">
          <a:extLst>
            <a:ext uri="{FF2B5EF4-FFF2-40B4-BE49-F238E27FC236}">
              <a16:creationId xmlns:a16="http://schemas.microsoft.com/office/drawing/2014/main" id="{00000000-0008-0000-0300-0000E9020000}"/>
            </a:ext>
          </a:extLst>
        </xdr:cNvPr>
        <xdr:cNvSpPr>
          <a:spLocks noChangeArrowheads="1"/>
        </xdr:cNvSpPr>
      </xdr:nvSpPr>
      <xdr:spPr bwMode="auto">
        <a:xfrm>
          <a:off x="1013234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1363</xdr:row>
      <xdr:rowOff>75353</xdr:rowOff>
    </xdr:from>
    <xdr:to>
      <xdr:col>38</xdr:col>
      <xdr:colOff>264442</xdr:colOff>
      <xdr:row>1363</xdr:row>
      <xdr:rowOff>75353</xdr:rowOff>
    </xdr:to>
    <xdr:sp macro="" textlink="">
      <xdr:nvSpPr>
        <xdr:cNvPr id="746" name="Rectangle 15">
          <a:extLst>
            <a:ext uri="{FF2B5EF4-FFF2-40B4-BE49-F238E27FC236}">
              <a16:creationId xmlns:a16="http://schemas.microsoft.com/office/drawing/2014/main" id="{00000000-0008-0000-0300-0000EA020000}"/>
            </a:ext>
          </a:extLst>
        </xdr:cNvPr>
        <xdr:cNvSpPr>
          <a:spLocks noChangeArrowheads="1"/>
        </xdr:cNvSpPr>
      </xdr:nvSpPr>
      <xdr:spPr bwMode="auto">
        <a:xfrm>
          <a:off x="1013234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1363</xdr:row>
      <xdr:rowOff>75353</xdr:rowOff>
    </xdr:from>
    <xdr:to>
      <xdr:col>38</xdr:col>
      <xdr:colOff>264442</xdr:colOff>
      <xdr:row>1363</xdr:row>
      <xdr:rowOff>75353</xdr:rowOff>
    </xdr:to>
    <xdr:sp macro="" textlink="">
      <xdr:nvSpPr>
        <xdr:cNvPr id="747" name="Rectangle 29">
          <a:extLst>
            <a:ext uri="{FF2B5EF4-FFF2-40B4-BE49-F238E27FC236}">
              <a16:creationId xmlns:a16="http://schemas.microsoft.com/office/drawing/2014/main" id="{00000000-0008-0000-0300-0000EB020000}"/>
            </a:ext>
          </a:extLst>
        </xdr:cNvPr>
        <xdr:cNvSpPr>
          <a:spLocks noChangeArrowheads="1"/>
        </xdr:cNvSpPr>
      </xdr:nvSpPr>
      <xdr:spPr bwMode="auto">
        <a:xfrm>
          <a:off x="1013234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1363</xdr:row>
      <xdr:rowOff>75353</xdr:rowOff>
    </xdr:from>
    <xdr:to>
      <xdr:col>38</xdr:col>
      <xdr:colOff>264442</xdr:colOff>
      <xdr:row>1363</xdr:row>
      <xdr:rowOff>75353</xdr:rowOff>
    </xdr:to>
    <xdr:sp macro="" textlink="">
      <xdr:nvSpPr>
        <xdr:cNvPr id="748" name="Rectangle 33">
          <a:extLst>
            <a:ext uri="{FF2B5EF4-FFF2-40B4-BE49-F238E27FC236}">
              <a16:creationId xmlns:a16="http://schemas.microsoft.com/office/drawing/2014/main" id="{00000000-0008-0000-0300-0000EC020000}"/>
            </a:ext>
          </a:extLst>
        </xdr:cNvPr>
        <xdr:cNvSpPr>
          <a:spLocks noChangeArrowheads="1"/>
        </xdr:cNvSpPr>
      </xdr:nvSpPr>
      <xdr:spPr bwMode="auto">
        <a:xfrm>
          <a:off x="1013234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1363</xdr:row>
      <xdr:rowOff>75353</xdr:rowOff>
    </xdr:from>
    <xdr:to>
      <xdr:col>38</xdr:col>
      <xdr:colOff>264442</xdr:colOff>
      <xdr:row>1363</xdr:row>
      <xdr:rowOff>75353</xdr:rowOff>
    </xdr:to>
    <xdr:sp macro="" textlink="">
      <xdr:nvSpPr>
        <xdr:cNvPr id="749" name="Rectangle 37">
          <a:extLst>
            <a:ext uri="{FF2B5EF4-FFF2-40B4-BE49-F238E27FC236}">
              <a16:creationId xmlns:a16="http://schemas.microsoft.com/office/drawing/2014/main" id="{00000000-0008-0000-0300-0000ED020000}"/>
            </a:ext>
          </a:extLst>
        </xdr:cNvPr>
        <xdr:cNvSpPr>
          <a:spLocks noChangeArrowheads="1"/>
        </xdr:cNvSpPr>
      </xdr:nvSpPr>
      <xdr:spPr bwMode="auto">
        <a:xfrm>
          <a:off x="1013234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1363</xdr:row>
      <xdr:rowOff>75353</xdr:rowOff>
    </xdr:from>
    <xdr:to>
      <xdr:col>38</xdr:col>
      <xdr:colOff>264442</xdr:colOff>
      <xdr:row>1363</xdr:row>
      <xdr:rowOff>75353</xdr:rowOff>
    </xdr:to>
    <xdr:sp macro="" textlink="">
      <xdr:nvSpPr>
        <xdr:cNvPr id="750" name="Rectangle 15">
          <a:extLst>
            <a:ext uri="{FF2B5EF4-FFF2-40B4-BE49-F238E27FC236}">
              <a16:creationId xmlns:a16="http://schemas.microsoft.com/office/drawing/2014/main" id="{00000000-0008-0000-0300-0000EE020000}"/>
            </a:ext>
          </a:extLst>
        </xdr:cNvPr>
        <xdr:cNvSpPr>
          <a:spLocks noChangeArrowheads="1"/>
        </xdr:cNvSpPr>
      </xdr:nvSpPr>
      <xdr:spPr bwMode="auto">
        <a:xfrm>
          <a:off x="1013234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1363</xdr:row>
      <xdr:rowOff>75353</xdr:rowOff>
    </xdr:from>
    <xdr:to>
      <xdr:col>38</xdr:col>
      <xdr:colOff>264442</xdr:colOff>
      <xdr:row>1363</xdr:row>
      <xdr:rowOff>75353</xdr:rowOff>
    </xdr:to>
    <xdr:sp macro="" textlink="">
      <xdr:nvSpPr>
        <xdr:cNvPr id="751" name="Rectangle 29">
          <a:extLst>
            <a:ext uri="{FF2B5EF4-FFF2-40B4-BE49-F238E27FC236}">
              <a16:creationId xmlns:a16="http://schemas.microsoft.com/office/drawing/2014/main" id="{00000000-0008-0000-0300-0000EF020000}"/>
            </a:ext>
          </a:extLst>
        </xdr:cNvPr>
        <xdr:cNvSpPr>
          <a:spLocks noChangeArrowheads="1"/>
        </xdr:cNvSpPr>
      </xdr:nvSpPr>
      <xdr:spPr bwMode="auto">
        <a:xfrm>
          <a:off x="1013234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1363</xdr:row>
      <xdr:rowOff>75353</xdr:rowOff>
    </xdr:from>
    <xdr:to>
      <xdr:col>38</xdr:col>
      <xdr:colOff>264442</xdr:colOff>
      <xdr:row>1363</xdr:row>
      <xdr:rowOff>75353</xdr:rowOff>
    </xdr:to>
    <xdr:sp macro="" textlink="">
      <xdr:nvSpPr>
        <xdr:cNvPr id="752" name="Rectangle 33">
          <a:extLst>
            <a:ext uri="{FF2B5EF4-FFF2-40B4-BE49-F238E27FC236}">
              <a16:creationId xmlns:a16="http://schemas.microsoft.com/office/drawing/2014/main" id="{00000000-0008-0000-0300-0000F0020000}"/>
            </a:ext>
          </a:extLst>
        </xdr:cNvPr>
        <xdr:cNvSpPr>
          <a:spLocks noChangeArrowheads="1"/>
        </xdr:cNvSpPr>
      </xdr:nvSpPr>
      <xdr:spPr bwMode="auto">
        <a:xfrm>
          <a:off x="1013234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1363</xdr:row>
      <xdr:rowOff>75353</xdr:rowOff>
    </xdr:from>
    <xdr:to>
      <xdr:col>38</xdr:col>
      <xdr:colOff>264442</xdr:colOff>
      <xdr:row>1363</xdr:row>
      <xdr:rowOff>75353</xdr:rowOff>
    </xdr:to>
    <xdr:sp macro="" textlink="">
      <xdr:nvSpPr>
        <xdr:cNvPr id="753" name="Rectangle 37">
          <a:extLst>
            <a:ext uri="{FF2B5EF4-FFF2-40B4-BE49-F238E27FC236}">
              <a16:creationId xmlns:a16="http://schemas.microsoft.com/office/drawing/2014/main" id="{00000000-0008-0000-0300-0000F1020000}"/>
            </a:ext>
          </a:extLst>
        </xdr:cNvPr>
        <xdr:cNvSpPr>
          <a:spLocks noChangeArrowheads="1"/>
        </xdr:cNvSpPr>
      </xdr:nvSpPr>
      <xdr:spPr bwMode="auto">
        <a:xfrm>
          <a:off x="10132342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1363</xdr:row>
      <xdr:rowOff>75353</xdr:rowOff>
    </xdr:from>
    <xdr:to>
      <xdr:col>37</xdr:col>
      <xdr:colOff>264442</xdr:colOff>
      <xdr:row>1363</xdr:row>
      <xdr:rowOff>75353</xdr:rowOff>
    </xdr:to>
    <xdr:sp macro="" textlink="">
      <xdr:nvSpPr>
        <xdr:cNvPr id="754" name="Rectangle 15">
          <a:extLst>
            <a:ext uri="{FF2B5EF4-FFF2-40B4-BE49-F238E27FC236}">
              <a16:creationId xmlns:a16="http://schemas.microsoft.com/office/drawing/2014/main" id="{00000000-0008-0000-0300-0000F2020000}"/>
            </a:ext>
          </a:extLst>
        </xdr:cNvPr>
        <xdr:cNvSpPr>
          <a:spLocks noChangeArrowheads="1"/>
        </xdr:cNvSpPr>
      </xdr:nvSpPr>
      <xdr:spPr bwMode="auto">
        <a:xfrm>
          <a:off x="9875167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1363</xdr:row>
      <xdr:rowOff>75353</xdr:rowOff>
    </xdr:from>
    <xdr:to>
      <xdr:col>37</xdr:col>
      <xdr:colOff>264442</xdr:colOff>
      <xdr:row>1363</xdr:row>
      <xdr:rowOff>75353</xdr:rowOff>
    </xdr:to>
    <xdr:sp macro="" textlink="">
      <xdr:nvSpPr>
        <xdr:cNvPr id="755" name="Rectangle 29">
          <a:extLst>
            <a:ext uri="{FF2B5EF4-FFF2-40B4-BE49-F238E27FC236}">
              <a16:creationId xmlns:a16="http://schemas.microsoft.com/office/drawing/2014/main" id="{00000000-0008-0000-0300-0000F3020000}"/>
            </a:ext>
          </a:extLst>
        </xdr:cNvPr>
        <xdr:cNvSpPr>
          <a:spLocks noChangeArrowheads="1"/>
        </xdr:cNvSpPr>
      </xdr:nvSpPr>
      <xdr:spPr bwMode="auto">
        <a:xfrm>
          <a:off x="9875167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1363</xdr:row>
      <xdr:rowOff>75353</xdr:rowOff>
    </xdr:from>
    <xdr:to>
      <xdr:col>37</xdr:col>
      <xdr:colOff>264442</xdr:colOff>
      <xdr:row>1363</xdr:row>
      <xdr:rowOff>75353</xdr:rowOff>
    </xdr:to>
    <xdr:sp macro="" textlink="">
      <xdr:nvSpPr>
        <xdr:cNvPr id="756" name="Rectangle 33">
          <a:extLst>
            <a:ext uri="{FF2B5EF4-FFF2-40B4-BE49-F238E27FC236}">
              <a16:creationId xmlns:a16="http://schemas.microsoft.com/office/drawing/2014/main" id="{00000000-0008-0000-0300-0000F4020000}"/>
            </a:ext>
          </a:extLst>
        </xdr:cNvPr>
        <xdr:cNvSpPr>
          <a:spLocks noChangeArrowheads="1"/>
        </xdr:cNvSpPr>
      </xdr:nvSpPr>
      <xdr:spPr bwMode="auto">
        <a:xfrm>
          <a:off x="9875167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1363</xdr:row>
      <xdr:rowOff>75353</xdr:rowOff>
    </xdr:from>
    <xdr:to>
      <xdr:col>37</xdr:col>
      <xdr:colOff>264442</xdr:colOff>
      <xdr:row>1363</xdr:row>
      <xdr:rowOff>75353</xdr:rowOff>
    </xdr:to>
    <xdr:sp macro="" textlink="">
      <xdr:nvSpPr>
        <xdr:cNvPr id="757" name="Rectangle 37">
          <a:extLst>
            <a:ext uri="{FF2B5EF4-FFF2-40B4-BE49-F238E27FC236}">
              <a16:creationId xmlns:a16="http://schemas.microsoft.com/office/drawing/2014/main" id="{00000000-0008-0000-0300-0000F5020000}"/>
            </a:ext>
          </a:extLst>
        </xdr:cNvPr>
        <xdr:cNvSpPr>
          <a:spLocks noChangeArrowheads="1"/>
        </xdr:cNvSpPr>
      </xdr:nvSpPr>
      <xdr:spPr bwMode="auto">
        <a:xfrm>
          <a:off x="9875167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1363</xdr:row>
      <xdr:rowOff>142875</xdr:rowOff>
    </xdr:from>
    <xdr:to>
      <xdr:col>44</xdr:col>
      <xdr:colOff>228600</xdr:colOff>
      <xdr:row>1363</xdr:row>
      <xdr:rowOff>142875</xdr:rowOff>
    </xdr:to>
    <xdr:sp macro="" textlink="">
      <xdr:nvSpPr>
        <xdr:cNvPr id="758" name="Rectangle 15">
          <a:extLst>
            <a:ext uri="{FF2B5EF4-FFF2-40B4-BE49-F238E27FC236}">
              <a16:creationId xmlns:a16="http://schemas.microsoft.com/office/drawing/2014/main" id="{00000000-0008-0000-0300-0000F6020000}"/>
            </a:ext>
          </a:extLst>
        </xdr:cNvPr>
        <xdr:cNvSpPr>
          <a:spLocks noChangeArrowheads="1"/>
        </xdr:cNvSpPr>
      </xdr:nvSpPr>
      <xdr:spPr bwMode="auto">
        <a:xfrm>
          <a:off x="11601450" y="2374849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1363</xdr:row>
      <xdr:rowOff>142875</xdr:rowOff>
    </xdr:from>
    <xdr:to>
      <xdr:col>44</xdr:col>
      <xdr:colOff>228600</xdr:colOff>
      <xdr:row>1363</xdr:row>
      <xdr:rowOff>142875</xdr:rowOff>
    </xdr:to>
    <xdr:sp macro="" textlink="">
      <xdr:nvSpPr>
        <xdr:cNvPr id="759" name="Rectangle 29">
          <a:extLst>
            <a:ext uri="{FF2B5EF4-FFF2-40B4-BE49-F238E27FC236}">
              <a16:creationId xmlns:a16="http://schemas.microsoft.com/office/drawing/2014/main" id="{00000000-0008-0000-0300-0000F7020000}"/>
            </a:ext>
          </a:extLst>
        </xdr:cNvPr>
        <xdr:cNvSpPr>
          <a:spLocks noChangeArrowheads="1"/>
        </xdr:cNvSpPr>
      </xdr:nvSpPr>
      <xdr:spPr bwMode="auto">
        <a:xfrm>
          <a:off x="11601450" y="2374849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1363</xdr:row>
      <xdr:rowOff>142875</xdr:rowOff>
    </xdr:from>
    <xdr:to>
      <xdr:col>44</xdr:col>
      <xdr:colOff>228600</xdr:colOff>
      <xdr:row>1363</xdr:row>
      <xdr:rowOff>142875</xdr:rowOff>
    </xdr:to>
    <xdr:sp macro="" textlink="">
      <xdr:nvSpPr>
        <xdr:cNvPr id="760" name="Rectangle 33">
          <a:extLst>
            <a:ext uri="{FF2B5EF4-FFF2-40B4-BE49-F238E27FC236}">
              <a16:creationId xmlns:a16="http://schemas.microsoft.com/office/drawing/2014/main" id="{00000000-0008-0000-0300-0000F8020000}"/>
            </a:ext>
          </a:extLst>
        </xdr:cNvPr>
        <xdr:cNvSpPr>
          <a:spLocks noChangeArrowheads="1"/>
        </xdr:cNvSpPr>
      </xdr:nvSpPr>
      <xdr:spPr bwMode="auto">
        <a:xfrm>
          <a:off x="11601450" y="2374849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1363</xdr:row>
      <xdr:rowOff>142875</xdr:rowOff>
    </xdr:from>
    <xdr:to>
      <xdr:col>44</xdr:col>
      <xdr:colOff>228600</xdr:colOff>
      <xdr:row>1363</xdr:row>
      <xdr:rowOff>142875</xdr:rowOff>
    </xdr:to>
    <xdr:sp macro="" textlink="">
      <xdr:nvSpPr>
        <xdr:cNvPr id="761" name="Rectangle 37">
          <a:extLst>
            <a:ext uri="{FF2B5EF4-FFF2-40B4-BE49-F238E27FC236}">
              <a16:creationId xmlns:a16="http://schemas.microsoft.com/office/drawing/2014/main" id="{00000000-0008-0000-0300-0000F9020000}"/>
            </a:ext>
          </a:extLst>
        </xdr:cNvPr>
        <xdr:cNvSpPr>
          <a:spLocks noChangeArrowheads="1"/>
        </xdr:cNvSpPr>
      </xdr:nvSpPr>
      <xdr:spPr bwMode="auto">
        <a:xfrm>
          <a:off x="11601450" y="2374849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1363</xdr:row>
      <xdr:rowOff>75353</xdr:rowOff>
    </xdr:from>
    <xdr:to>
      <xdr:col>37</xdr:col>
      <xdr:colOff>264442</xdr:colOff>
      <xdr:row>1363</xdr:row>
      <xdr:rowOff>75353</xdr:rowOff>
    </xdr:to>
    <xdr:sp macro="" textlink="">
      <xdr:nvSpPr>
        <xdr:cNvPr id="762" name="Rectangle 15">
          <a:extLst>
            <a:ext uri="{FF2B5EF4-FFF2-40B4-BE49-F238E27FC236}">
              <a16:creationId xmlns:a16="http://schemas.microsoft.com/office/drawing/2014/main" id="{00000000-0008-0000-0300-0000FA020000}"/>
            </a:ext>
          </a:extLst>
        </xdr:cNvPr>
        <xdr:cNvSpPr>
          <a:spLocks noChangeArrowheads="1"/>
        </xdr:cNvSpPr>
      </xdr:nvSpPr>
      <xdr:spPr bwMode="auto">
        <a:xfrm>
          <a:off x="9875167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1363</xdr:row>
      <xdr:rowOff>75353</xdr:rowOff>
    </xdr:from>
    <xdr:to>
      <xdr:col>37</xdr:col>
      <xdr:colOff>264442</xdr:colOff>
      <xdr:row>1363</xdr:row>
      <xdr:rowOff>75353</xdr:rowOff>
    </xdr:to>
    <xdr:sp macro="" textlink="">
      <xdr:nvSpPr>
        <xdr:cNvPr id="763" name="Rectangle 29">
          <a:extLst>
            <a:ext uri="{FF2B5EF4-FFF2-40B4-BE49-F238E27FC236}">
              <a16:creationId xmlns:a16="http://schemas.microsoft.com/office/drawing/2014/main" id="{00000000-0008-0000-0300-0000FB020000}"/>
            </a:ext>
          </a:extLst>
        </xdr:cNvPr>
        <xdr:cNvSpPr>
          <a:spLocks noChangeArrowheads="1"/>
        </xdr:cNvSpPr>
      </xdr:nvSpPr>
      <xdr:spPr bwMode="auto">
        <a:xfrm>
          <a:off x="9875167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1363</xdr:row>
      <xdr:rowOff>75353</xdr:rowOff>
    </xdr:from>
    <xdr:to>
      <xdr:col>37</xdr:col>
      <xdr:colOff>264442</xdr:colOff>
      <xdr:row>1363</xdr:row>
      <xdr:rowOff>75353</xdr:rowOff>
    </xdr:to>
    <xdr:sp macro="" textlink="">
      <xdr:nvSpPr>
        <xdr:cNvPr id="764" name="Rectangle 33">
          <a:extLst>
            <a:ext uri="{FF2B5EF4-FFF2-40B4-BE49-F238E27FC236}">
              <a16:creationId xmlns:a16="http://schemas.microsoft.com/office/drawing/2014/main" id="{00000000-0008-0000-0300-0000FC020000}"/>
            </a:ext>
          </a:extLst>
        </xdr:cNvPr>
        <xdr:cNvSpPr>
          <a:spLocks noChangeArrowheads="1"/>
        </xdr:cNvSpPr>
      </xdr:nvSpPr>
      <xdr:spPr bwMode="auto">
        <a:xfrm>
          <a:off x="9875167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1363</xdr:row>
      <xdr:rowOff>75353</xdr:rowOff>
    </xdr:from>
    <xdr:to>
      <xdr:col>37</xdr:col>
      <xdr:colOff>264442</xdr:colOff>
      <xdr:row>1363</xdr:row>
      <xdr:rowOff>75353</xdr:rowOff>
    </xdr:to>
    <xdr:sp macro="" textlink="">
      <xdr:nvSpPr>
        <xdr:cNvPr id="765" name="Rectangle 37">
          <a:extLst>
            <a:ext uri="{FF2B5EF4-FFF2-40B4-BE49-F238E27FC236}">
              <a16:creationId xmlns:a16="http://schemas.microsoft.com/office/drawing/2014/main" id="{00000000-0008-0000-0300-0000FD020000}"/>
            </a:ext>
          </a:extLst>
        </xdr:cNvPr>
        <xdr:cNvSpPr>
          <a:spLocks noChangeArrowheads="1"/>
        </xdr:cNvSpPr>
      </xdr:nvSpPr>
      <xdr:spPr bwMode="auto">
        <a:xfrm>
          <a:off x="9875167" y="237419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1363</xdr:row>
      <xdr:rowOff>142875</xdr:rowOff>
    </xdr:from>
    <xdr:to>
      <xdr:col>44</xdr:col>
      <xdr:colOff>228600</xdr:colOff>
      <xdr:row>1363</xdr:row>
      <xdr:rowOff>142875</xdr:rowOff>
    </xdr:to>
    <xdr:sp macro="" textlink="">
      <xdr:nvSpPr>
        <xdr:cNvPr id="766" name="Rectangle 15">
          <a:extLst>
            <a:ext uri="{FF2B5EF4-FFF2-40B4-BE49-F238E27FC236}">
              <a16:creationId xmlns:a16="http://schemas.microsoft.com/office/drawing/2014/main" id="{00000000-0008-0000-0300-0000FE020000}"/>
            </a:ext>
          </a:extLst>
        </xdr:cNvPr>
        <xdr:cNvSpPr>
          <a:spLocks noChangeArrowheads="1"/>
        </xdr:cNvSpPr>
      </xdr:nvSpPr>
      <xdr:spPr bwMode="auto">
        <a:xfrm>
          <a:off x="11601450" y="2374849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1363</xdr:row>
      <xdr:rowOff>142875</xdr:rowOff>
    </xdr:from>
    <xdr:to>
      <xdr:col>44</xdr:col>
      <xdr:colOff>228600</xdr:colOff>
      <xdr:row>1363</xdr:row>
      <xdr:rowOff>142875</xdr:rowOff>
    </xdr:to>
    <xdr:sp macro="" textlink="">
      <xdr:nvSpPr>
        <xdr:cNvPr id="767" name="Rectangle 29">
          <a:extLst>
            <a:ext uri="{FF2B5EF4-FFF2-40B4-BE49-F238E27FC236}">
              <a16:creationId xmlns:a16="http://schemas.microsoft.com/office/drawing/2014/main" id="{00000000-0008-0000-0300-0000FF020000}"/>
            </a:ext>
          </a:extLst>
        </xdr:cNvPr>
        <xdr:cNvSpPr>
          <a:spLocks noChangeArrowheads="1"/>
        </xdr:cNvSpPr>
      </xdr:nvSpPr>
      <xdr:spPr bwMode="auto">
        <a:xfrm>
          <a:off x="11601450" y="2374849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1363</xdr:row>
      <xdr:rowOff>142875</xdr:rowOff>
    </xdr:from>
    <xdr:to>
      <xdr:col>44</xdr:col>
      <xdr:colOff>228600</xdr:colOff>
      <xdr:row>1363</xdr:row>
      <xdr:rowOff>142875</xdr:rowOff>
    </xdr:to>
    <xdr:sp macro="" textlink="">
      <xdr:nvSpPr>
        <xdr:cNvPr id="768" name="Rectangle 33">
          <a:extLst>
            <a:ext uri="{FF2B5EF4-FFF2-40B4-BE49-F238E27FC236}">
              <a16:creationId xmlns:a16="http://schemas.microsoft.com/office/drawing/2014/main" id="{00000000-0008-0000-0300-000000030000}"/>
            </a:ext>
          </a:extLst>
        </xdr:cNvPr>
        <xdr:cNvSpPr>
          <a:spLocks noChangeArrowheads="1"/>
        </xdr:cNvSpPr>
      </xdr:nvSpPr>
      <xdr:spPr bwMode="auto">
        <a:xfrm>
          <a:off x="11601450" y="2374849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1363</xdr:row>
      <xdr:rowOff>142875</xdr:rowOff>
    </xdr:from>
    <xdr:to>
      <xdr:col>44</xdr:col>
      <xdr:colOff>228600</xdr:colOff>
      <xdr:row>1363</xdr:row>
      <xdr:rowOff>142875</xdr:rowOff>
    </xdr:to>
    <xdr:sp macro="" textlink="">
      <xdr:nvSpPr>
        <xdr:cNvPr id="769" name="Rectangle 37">
          <a:extLst>
            <a:ext uri="{FF2B5EF4-FFF2-40B4-BE49-F238E27FC236}">
              <a16:creationId xmlns:a16="http://schemas.microsoft.com/office/drawing/2014/main" id="{00000000-0008-0000-0300-000001030000}"/>
            </a:ext>
          </a:extLst>
        </xdr:cNvPr>
        <xdr:cNvSpPr>
          <a:spLocks noChangeArrowheads="1"/>
        </xdr:cNvSpPr>
      </xdr:nvSpPr>
      <xdr:spPr bwMode="auto">
        <a:xfrm>
          <a:off x="11601450" y="2374849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1432</xdr:row>
      <xdr:rowOff>75353</xdr:rowOff>
    </xdr:from>
    <xdr:to>
      <xdr:col>40</xdr:col>
      <xdr:colOff>264442</xdr:colOff>
      <xdr:row>1432</xdr:row>
      <xdr:rowOff>75353</xdr:rowOff>
    </xdr:to>
    <xdr:sp macro="" textlink="">
      <xdr:nvSpPr>
        <xdr:cNvPr id="770" name="Rectangle 15">
          <a:extLst>
            <a:ext uri="{FF2B5EF4-FFF2-40B4-BE49-F238E27FC236}">
              <a16:creationId xmlns:a16="http://schemas.microsoft.com/office/drawing/2014/main" id="{00000000-0008-0000-0300-000002030000}"/>
            </a:ext>
          </a:extLst>
        </xdr:cNvPr>
        <xdr:cNvSpPr>
          <a:spLocks noChangeArrowheads="1"/>
        </xdr:cNvSpPr>
      </xdr:nvSpPr>
      <xdr:spPr bwMode="auto">
        <a:xfrm>
          <a:off x="1062764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1432</xdr:row>
      <xdr:rowOff>75353</xdr:rowOff>
    </xdr:from>
    <xdr:to>
      <xdr:col>40</xdr:col>
      <xdr:colOff>264442</xdr:colOff>
      <xdr:row>1432</xdr:row>
      <xdr:rowOff>75353</xdr:rowOff>
    </xdr:to>
    <xdr:sp macro="" textlink="">
      <xdr:nvSpPr>
        <xdr:cNvPr id="771" name="Rectangle 29">
          <a:extLst>
            <a:ext uri="{FF2B5EF4-FFF2-40B4-BE49-F238E27FC236}">
              <a16:creationId xmlns:a16="http://schemas.microsoft.com/office/drawing/2014/main" id="{00000000-0008-0000-0300-000003030000}"/>
            </a:ext>
          </a:extLst>
        </xdr:cNvPr>
        <xdr:cNvSpPr>
          <a:spLocks noChangeArrowheads="1"/>
        </xdr:cNvSpPr>
      </xdr:nvSpPr>
      <xdr:spPr bwMode="auto">
        <a:xfrm>
          <a:off x="1062764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1432</xdr:row>
      <xdr:rowOff>75353</xdr:rowOff>
    </xdr:from>
    <xdr:to>
      <xdr:col>40</xdr:col>
      <xdr:colOff>264442</xdr:colOff>
      <xdr:row>1432</xdr:row>
      <xdr:rowOff>75353</xdr:rowOff>
    </xdr:to>
    <xdr:sp macro="" textlink="">
      <xdr:nvSpPr>
        <xdr:cNvPr id="772" name="Rectangle 33">
          <a:extLst>
            <a:ext uri="{FF2B5EF4-FFF2-40B4-BE49-F238E27FC236}">
              <a16:creationId xmlns:a16="http://schemas.microsoft.com/office/drawing/2014/main" id="{00000000-0008-0000-0300-000004030000}"/>
            </a:ext>
          </a:extLst>
        </xdr:cNvPr>
        <xdr:cNvSpPr>
          <a:spLocks noChangeArrowheads="1"/>
        </xdr:cNvSpPr>
      </xdr:nvSpPr>
      <xdr:spPr bwMode="auto">
        <a:xfrm>
          <a:off x="1062764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1432</xdr:row>
      <xdr:rowOff>75353</xdr:rowOff>
    </xdr:from>
    <xdr:to>
      <xdr:col>40</xdr:col>
      <xdr:colOff>264442</xdr:colOff>
      <xdr:row>1432</xdr:row>
      <xdr:rowOff>75353</xdr:rowOff>
    </xdr:to>
    <xdr:sp macro="" textlink="">
      <xdr:nvSpPr>
        <xdr:cNvPr id="773" name="Rectangle 37">
          <a:extLst>
            <a:ext uri="{FF2B5EF4-FFF2-40B4-BE49-F238E27FC236}">
              <a16:creationId xmlns:a16="http://schemas.microsoft.com/office/drawing/2014/main" id="{00000000-0008-0000-0300-000005030000}"/>
            </a:ext>
          </a:extLst>
        </xdr:cNvPr>
        <xdr:cNvSpPr>
          <a:spLocks noChangeArrowheads="1"/>
        </xdr:cNvSpPr>
      </xdr:nvSpPr>
      <xdr:spPr bwMode="auto">
        <a:xfrm>
          <a:off x="1062764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1432</xdr:row>
      <xdr:rowOff>142875</xdr:rowOff>
    </xdr:from>
    <xdr:to>
      <xdr:col>47</xdr:col>
      <xdr:colOff>228600</xdr:colOff>
      <xdr:row>1432</xdr:row>
      <xdr:rowOff>142875</xdr:rowOff>
    </xdr:to>
    <xdr:sp macro="" textlink="">
      <xdr:nvSpPr>
        <xdr:cNvPr id="774" name="Rectangle 15">
          <a:extLst>
            <a:ext uri="{FF2B5EF4-FFF2-40B4-BE49-F238E27FC236}">
              <a16:creationId xmlns:a16="http://schemas.microsoft.com/office/drawing/2014/main" id="{00000000-0008-0000-0300-000006030000}"/>
            </a:ext>
          </a:extLst>
        </xdr:cNvPr>
        <xdr:cNvSpPr>
          <a:spLocks noChangeArrowheads="1"/>
        </xdr:cNvSpPr>
      </xdr:nvSpPr>
      <xdr:spPr bwMode="auto">
        <a:xfrm>
          <a:off x="12344400" y="250629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1432</xdr:row>
      <xdr:rowOff>142875</xdr:rowOff>
    </xdr:from>
    <xdr:to>
      <xdr:col>47</xdr:col>
      <xdr:colOff>228600</xdr:colOff>
      <xdr:row>1432</xdr:row>
      <xdr:rowOff>142875</xdr:rowOff>
    </xdr:to>
    <xdr:sp macro="" textlink="">
      <xdr:nvSpPr>
        <xdr:cNvPr id="775" name="Rectangle 29">
          <a:extLst>
            <a:ext uri="{FF2B5EF4-FFF2-40B4-BE49-F238E27FC236}">
              <a16:creationId xmlns:a16="http://schemas.microsoft.com/office/drawing/2014/main" id="{00000000-0008-0000-0300-000007030000}"/>
            </a:ext>
          </a:extLst>
        </xdr:cNvPr>
        <xdr:cNvSpPr>
          <a:spLocks noChangeArrowheads="1"/>
        </xdr:cNvSpPr>
      </xdr:nvSpPr>
      <xdr:spPr bwMode="auto">
        <a:xfrm>
          <a:off x="12344400" y="250629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1432</xdr:row>
      <xdr:rowOff>142875</xdr:rowOff>
    </xdr:from>
    <xdr:to>
      <xdr:col>47</xdr:col>
      <xdr:colOff>228600</xdr:colOff>
      <xdr:row>1432</xdr:row>
      <xdr:rowOff>142875</xdr:rowOff>
    </xdr:to>
    <xdr:sp macro="" textlink="">
      <xdr:nvSpPr>
        <xdr:cNvPr id="776" name="Rectangle 33">
          <a:extLst>
            <a:ext uri="{FF2B5EF4-FFF2-40B4-BE49-F238E27FC236}">
              <a16:creationId xmlns:a16="http://schemas.microsoft.com/office/drawing/2014/main" id="{00000000-0008-0000-0300-000008030000}"/>
            </a:ext>
          </a:extLst>
        </xdr:cNvPr>
        <xdr:cNvSpPr>
          <a:spLocks noChangeArrowheads="1"/>
        </xdr:cNvSpPr>
      </xdr:nvSpPr>
      <xdr:spPr bwMode="auto">
        <a:xfrm>
          <a:off x="12344400" y="250629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1432</xdr:row>
      <xdr:rowOff>142875</xdr:rowOff>
    </xdr:from>
    <xdr:to>
      <xdr:col>47</xdr:col>
      <xdr:colOff>228600</xdr:colOff>
      <xdr:row>1432</xdr:row>
      <xdr:rowOff>142875</xdr:rowOff>
    </xdr:to>
    <xdr:sp macro="" textlink="">
      <xdr:nvSpPr>
        <xdr:cNvPr id="777" name="Rectangle 37">
          <a:extLst>
            <a:ext uri="{FF2B5EF4-FFF2-40B4-BE49-F238E27FC236}">
              <a16:creationId xmlns:a16="http://schemas.microsoft.com/office/drawing/2014/main" id="{00000000-0008-0000-0300-000009030000}"/>
            </a:ext>
          </a:extLst>
        </xdr:cNvPr>
        <xdr:cNvSpPr>
          <a:spLocks noChangeArrowheads="1"/>
        </xdr:cNvSpPr>
      </xdr:nvSpPr>
      <xdr:spPr bwMode="auto">
        <a:xfrm>
          <a:off x="12344400" y="250629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1432</xdr:row>
      <xdr:rowOff>75353</xdr:rowOff>
    </xdr:from>
    <xdr:to>
      <xdr:col>40</xdr:col>
      <xdr:colOff>264442</xdr:colOff>
      <xdr:row>1432</xdr:row>
      <xdr:rowOff>75353</xdr:rowOff>
    </xdr:to>
    <xdr:sp macro="" textlink="">
      <xdr:nvSpPr>
        <xdr:cNvPr id="778" name="Rectangle 15">
          <a:extLst>
            <a:ext uri="{FF2B5EF4-FFF2-40B4-BE49-F238E27FC236}">
              <a16:creationId xmlns:a16="http://schemas.microsoft.com/office/drawing/2014/main" id="{00000000-0008-0000-0300-00000A030000}"/>
            </a:ext>
          </a:extLst>
        </xdr:cNvPr>
        <xdr:cNvSpPr>
          <a:spLocks noChangeArrowheads="1"/>
        </xdr:cNvSpPr>
      </xdr:nvSpPr>
      <xdr:spPr bwMode="auto">
        <a:xfrm>
          <a:off x="1062764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1432</xdr:row>
      <xdr:rowOff>75353</xdr:rowOff>
    </xdr:from>
    <xdr:to>
      <xdr:col>40</xdr:col>
      <xdr:colOff>264442</xdr:colOff>
      <xdr:row>1432</xdr:row>
      <xdr:rowOff>75353</xdr:rowOff>
    </xdr:to>
    <xdr:sp macro="" textlink="">
      <xdr:nvSpPr>
        <xdr:cNvPr id="779" name="Rectangle 29">
          <a:extLst>
            <a:ext uri="{FF2B5EF4-FFF2-40B4-BE49-F238E27FC236}">
              <a16:creationId xmlns:a16="http://schemas.microsoft.com/office/drawing/2014/main" id="{00000000-0008-0000-0300-00000B030000}"/>
            </a:ext>
          </a:extLst>
        </xdr:cNvPr>
        <xdr:cNvSpPr>
          <a:spLocks noChangeArrowheads="1"/>
        </xdr:cNvSpPr>
      </xdr:nvSpPr>
      <xdr:spPr bwMode="auto">
        <a:xfrm>
          <a:off x="1062764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1432</xdr:row>
      <xdr:rowOff>75353</xdr:rowOff>
    </xdr:from>
    <xdr:to>
      <xdr:col>40</xdr:col>
      <xdr:colOff>264442</xdr:colOff>
      <xdr:row>1432</xdr:row>
      <xdr:rowOff>75353</xdr:rowOff>
    </xdr:to>
    <xdr:sp macro="" textlink="">
      <xdr:nvSpPr>
        <xdr:cNvPr id="780" name="Rectangle 33">
          <a:extLst>
            <a:ext uri="{FF2B5EF4-FFF2-40B4-BE49-F238E27FC236}">
              <a16:creationId xmlns:a16="http://schemas.microsoft.com/office/drawing/2014/main" id="{00000000-0008-0000-0300-00000C030000}"/>
            </a:ext>
          </a:extLst>
        </xdr:cNvPr>
        <xdr:cNvSpPr>
          <a:spLocks noChangeArrowheads="1"/>
        </xdr:cNvSpPr>
      </xdr:nvSpPr>
      <xdr:spPr bwMode="auto">
        <a:xfrm>
          <a:off x="1062764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1432</xdr:row>
      <xdr:rowOff>75353</xdr:rowOff>
    </xdr:from>
    <xdr:to>
      <xdr:col>40</xdr:col>
      <xdr:colOff>264442</xdr:colOff>
      <xdr:row>1432</xdr:row>
      <xdr:rowOff>75353</xdr:rowOff>
    </xdr:to>
    <xdr:sp macro="" textlink="">
      <xdr:nvSpPr>
        <xdr:cNvPr id="781" name="Rectangle 37">
          <a:extLst>
            <a:ext uri="{FF2B5EF4-FFF2-40B4-BE49-F238E27FC236}">
              <a16:creationId xmlns:a16="http://schemas.microsoft.com/office/drawing/2014/main" id="{00000000-0008-0000-0300-00000D030000}"/>
            </a:ext>
          </a:extLst>
        </xdr:cNvPr>
        <xdr:cNvSpPr>
          <a:spLocks noChangeArrowheads="1"/>
        </xdr:cNvSpPr>
      </xdr:nvSpPr>
      <xdr:spPr bwMode="auto">
        <a:xfrm>
          <a:off x="1062764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1432</xdr:row>
      <xdr:rowOff>142875</xdr:rowOff>
    </xdr:from>
    <xdr:to>
      <xdr:col>47</xdr:col>
      <xdr:colOff>228600</xdr:colOff>
      <xdr:row>1432</xdr:row>
      <xdr:rowOff>142875</xdr:rowOff>
    </xdr:to>
    <xdr:sp macro="" textlink="">
      <xdr:nvSpPr>
        <xdr:cNvPr id="782" name="Rectangle 15">
          <a:extLst>
            <a:ext uri="{FF2B5EF4-FFF2-40B4-BE49-F238E27FC236}">
              <a16:creationId xmlns:a16="http://schemas.microsoft.com/office/drawing/2014/main" id="{00000000-0008-0000-0300-00000E030000}"/>
            </a:ext>
          </a:extLst>
        </xdr:cNvPr>
        <xdr:cNvSpPr>
          <a:spLocks noChangeArrowheads="1"/>
        </xdr:cNvSpPr>
      </xdr:nvSpPr>
      <xdr:spPr bwMode="auto">
        <a:xfrm>
          <a:off x="12344400" y="250629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1432</xdr:row>
      <xdr:rowOff>142875</xdr:rowOff>
    </xdr:from>
    <xdr:to>
      <xdr:col>47</xdr:col>
      <xdr:colOff>228600</xdr:colOff>
      <xdr:row>1432</xdr:row>
      <xdr:rowOff>142875</xdr:rowOff>
    </xdr:to>
    <xdr:sp macro="" textlink="">
      <xdr:nvSpPr>
        <xdr:cNvPr id="783" name="Rectangle 29">
          <a:extLst>
            <a:ext uri="{FF2B5EF4-FFF2-40B4-BE49-F238E27FC236}">
              <a16:creationId xmlns:a16="http://schemas.microsoft.com/office/drawing/2014/main" id="{00000000-0008-0000-0300-00000F030000}"/>
            </a:ext>
          </a:extLst>
        </xdr:cNvPr>
        <xdr:cNvSpPr>
          <a:spLocks noChangeArrowheads="1"/>
        </xdr:cNvSpPr>
      </xdr:nvSpPr>
      <xdr:spPr bwMode="auto">
        <a:xfrm>
          <a:off x="12344400" y="250629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1432</xdr:row>
      <xdr:rowOff>142875</xdr:rowOff>
    </xdr:from>
    <xdr:to>
      <xdr:col>47</xdr:col>
      <xdr:colOff>228600</xdr:colOff>
      <xdr:row>1432</xdr:row>
      <xdr:rowOff>142875</xdr:rowOff>
    </xdr:to>
    <xdr:sp macro="" textlink="">
      <xdr:nvSpPr>
        <xdr:cNvPr id="784" name="Rectangle 33">
          <a:extLst>
            <a:ext uri="{FF2B5EF4-FFF2-40B4-BE49-F238E27FC236}">
              <a16:creationId xmlns:a16="http://schemas.microsoft.com/office/drawing/2014/main" id="{00000000-0008-0000-0300-000010030000}"/>
            </a:ext>
          </a:extLst>
        </xdr:cNvPr>
        <xdr:cNvSpPr>
          <a:spLocks noChangeArrowheads="1"/>
        </xdr:cNvSpPr>
      </xdr:nvSpPr>
      <xdr:spPr bwMode="auto">
        <a:xfrm>
          <a:off x="12344400" y="250629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1432</xdr:row>
      <xdr:rowOff>142875</xdr:rowOff>
    </xdr:from>
    <xdr:to>
      <xdr:col>47</xdr:col>
      <xdr:colOff>228600</xdr:colOff>
      <xdr:row>1432</xdr:row>
      <xdr:rowOff>142875</xdr:rowOff>
    </xdr:to>
    <xdr:sp macro="" textlink="">
      <xdr:nvSpPr>
        <xdr:cNvPr id="785" name="Rectangle 37">
          <a:extLst>
            <a:ext uri="{FF2B5EF4-FFF2-40B4-BE49-F238E27FC236}">
              <a16:creationId xmlns:a16="http://schemas.microsoft.com/office/drawing/2014/main" id="{00000000-0008-0000-0300-000011030000}"/>
            </a:ext>
          </a:extLst>
        </xdr:cNvPr>
        <xdr:cNvSpPr>
          <a:spLocks noChangeArrowheads="1"/>
        </xdr:cNvSpPr>
      </xdr:nvSpPr>
      <xdr:spPr bwMode="auto">
        <a:xfrm>
          <a:off x="12344400" y="250629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1435</xdr:row>
      <xdr:rowOff>75353</xdr:rowOff>
    </xdr:from>
    <xdr:to>
      <xdr:col>47</xdr:col>
      <xdr:colOff>264442</xdr:colOff>
      <xdr:row>1435</xdr:row>
      <xdr:rowOff>75353</xdr:rowOff>
    </xdr:to>
    <xdr:sp macro="" textlink="">
      <xdr:nvSpPr>
        <xdr:cNvPr id="786" name="Rectangle 15">
          <a:extLst>
            <a:ext uri="{FF2B5EF4-FFF2-40B4-BE49-F238E27FC236}">
              <a16:creationId xmlns:a16="http://schemas.microsoft.com/office/drawing/2014/main" id="{00000000-0008-0000-0300-000012030000}"/>
            </a:ext>
          </a:extLst>
        </xdr:cNvPr>
        <xdr:cNvSpPr>
          <a:spLocks noChangeArrowheads="1"/>
        </xdr:cNvSpPr>
      </xdr:nvSpPr>
      <xdr:spPr bwMode="auto">
        <a:xfrm>
          <a:off x="12361192" y="251135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1435</xdr:row>
      <xdr:rowOff>75353</xdr:rowOff>
    </xdr:from>
    <xdr:to>
      <xdr:col>47</xdr:col>
      <xdr:colOff>264442</xdr:colOff>
      <xdr:row>1435</xdr:row>
      <xdr:rowOff>75353</xdr:rowOff>
    </xdr:to>
    <xdr:sp macro="" textlink="">
      <xdr:nvSpPr>
        <xdr:cNvPr id="787" name="Rectangle 29">
          <a:extLst>
            <a:ext uri="{FF2B5EF4-FFF2-40B4-BE49-F238E27FC236}">
              <a16:creationId xmlns:a16="http://schemas.microsoft.com/office/drawing/2014/main" id="{00000000-0008-0000-0300-000013030000}"/>
            </a:ext>
          </a:extLst>
        </xdr:cNvPr>
        <xdr:cNvSpPr>
          <a:spLocks noChangeArrowheads="1"/>
        </xdr:cNvSpPr>
      </xdr:nvSpPr>
      <xdr:spPr bwMode="auto">
        <a:xfrm>
          <a:off x="12361192" y="251135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1435</xdr:row>
      <xdr:rowOff>75353</xdr:rowOff>
    </xdr:from>
    <xdr:to>
      <xdr:col>47</xdr:col>
      <xdr:colOff>264442</xdr:colOff>
      <xdr:row>1435</xdr:row>
      <xdr:rowOff>75353</xdr:rowOff>
    </xdr:to>
    <xdr:sp macro="" textlink="">
      <xdr:nvSpPr>
        <xdr:cNvPr id="788" name="Rectangle 33">
          <a:extLst>
            <a:ext uri="{FF2B5EF4-FFF2-40B4-BE49-F238E27FC236}">
              <a16:creationId xmlns:a16="http://schemas.microsoft.com/office/drawing/2014/main" id="{00000000-0008-0000-0300-000014030000}"/>
            </a:ext>
          </a:extLst>
        </xdr:cNvPr>
        <xdr:cNvSpPr>
          <a:spLocks noChangeArrowheads="1"/>
        </xdr:cNvSpPr>
      </xdr:nvSpPr>
      <xdr:spPr bwMode="auto">
        <a:xfrm>
          <a:off x="12361192" y="251135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1435</xdr:row>
      <xdr:rowOff>75353</xdr:rowOff>
    </xdr:from>
    <xdr:to>
      <xdr:col>47</xdr:col>
      <xdr:colOff>264442</xdr:colOff>
      <xdr:row>1435</xdr:row>
      <xdr:rowOff>75353</xdr:rowOff>
    </xdr:to>
    <xdr:sp macro="" textlink="">
      <xdr:nvSpPr>
        <xdr:cNvPr id="789" name="Rectangle 37">
          <a:extLst>
            <a:ext uri="{FF2B5EF4-FFF2-40B4-BE49-F238E27FC236}">
              <a16:creationId xmlns:a16="http://schemas.microsoft.com/office/drawing/2014/main" id="{00000000-0008-0000-0300-000015030000}"/>
            </a:ext>
          </a:extLst>
        </xdr:cNvPr>
        <xdr:cNvSpPr>
          <a:spLocks noChangeArrowheads="1"/>
        </xdr:cNvSpPr>
      </xdr:nvSpPr>
      <xdr:spPr bwMode="auto">
        <a:xfrm>
          <a:off x="12361192" y="251135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1432</xdr:row>
      <xdr:rowOff>75353</xdr:rowOff>
    </xdr:from>
    <xdr:to>
      <xdr:col>41</xdr:col>
      <xdr:colOff>264442</xdr:colOff>
      <xdr:row>1432</xdr:row>
      <xdr:rowOff>75353</xdr:rowOff>
    </xdr:to>
    <xdr:sp macro="" textlink="">
      <xdr:nvSpPr>
        <xdr:cNvPr id="790" name="Rectangle 15">
          <a:extLst>
            <a:ext uri="{FF2B5EF4-FFF2-40B4-BE49-F238E27FC236}">
              <a16:creationId xmlns:a16="http://schemas.microsoft.com/office/drawing/2014/main" id="{00000000-0008-0000-0300-000016030000}"/>
            </a:ext>
          </a:extLst>
        </xdr:cNvPr>
        <xdr:cNvSpPr>
          <a:spLocks noChangeArrowheads="1"/>
        </xdr:cNvSpPr>
      </xdr:nvSpPr>
      <xdr:spPr bwMode="auto">
        <a:xfrm>
          <a:off x="1087529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1432</xdr:row>
      <xdr:rowOff>75353</xdr:rowOff>
    </xdr:from>
    <xdr:to>
      <xdr:col>41</xdr:col>
      <xdr:colOff>264442</xdr:colOff>
      <xdr:row>1432</xdr:row>
      <xdr:rowOff>75353</xdr:rowOff>
    </xdr:to>
    <xdr:sp macro="" textlink="">
      <xdr:nvSpPr>
        <xdr:cNvPr id="791" name="Rectangle 29">
          <a:extLst>
            <a:ext uri="{FF2B5EF4-FFF2-40B4-BE49-F238E27FC236}">
              <a16:creationId xmlns:a16="http://schemas.microsoft.com/office/drawing/2014/main" id="{00000000-0008-0000-0300-000017030000}"/>
            </a:ext>
          </a:extLst>
        </xdr:cNvPr>
        <xdr:cNvSpPr>
          <a:spLocks noChangeArrowheads="1"/>
        </xdr:cNvSpPr>
      </xdr:nvSpPr>
      <xdr:spPr bwMode="auto">
        <a:xfrm>
          <a:off x="1087529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1432</xdr:row>
      <xdr:rowOff>75353</xdr:rowOff>
    </xdr:from>
    <xdr:to>
      <xdr:col>41</xdr:col>
      <xdr:colOff>264442</xdr:colOff>
      <xdr:row>1432</xdr:row>
      <xdr:rowOff>75353</xdr:rowOff>
    </xdr:to>
    <xdr:sp macro="" textlink="">
      <xdr:nvSpPr>
        <xdr:cNvPr id="792" name="Rectangle 33">
          <a:extLst>
            <a:ext uri="{FF2B5EF4-FFF2-40B4-BE49-F238E27FC236}">
              <a16:creationId xmlns:a16="http://schemas.microsoft.com/office/drawing/2014/main" id="{00000000-0008-0000-0300-000018030000}"/>
            </a:ext>
          </a:extLst>
        </xdr:cNvPr>
        <xdr:cNvSpPr>
          <a:spLocks noChangeArrowheads="1"/>
        </xdr:cNvSpPr>
      </xdr:nvSpPr>
      <xdr:spPr bwMode="auto">
        <a:xfrm>
          <a:off x="1087529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1432</xdr:row>
      <xdr:rowOff>75353</xdr:rowOff>
    </xdr:from>
    <xdr:to>
      <xdr:col>41</xdr:col>
      <xdr:colOff>264442</xdr:colOff>
      <xdr:row>1432</xdr:row>
      <xdr:rowOff>75353</xdr:rowOff>
    </xdr:to>
    <xdr:sp macro="" textlink="">
      <xdr:nvSpPr>
        <xdr:cNvPr id="793" name="Rectangle 37">
          <a:extLst>
            <a:ext uri="{FF2B5EF4-FFF2-40B4-BE49-F238E27FC236}">
              <a16:creationId xmlns:a16="http://schemas.microsoft.com/office/drawing/2014/main" id="{00000000-0008-0000-0300-000019030000}"/>
            </a:ext>
          </a:extLst>
        </xdr:cNvPr>
        <xdr:cNvSpPr>
          <a:spLocks noChangeArrowheads="1"/>
        </xdr:cNvSpPr>
      </xdr:nvSpPr>
      <xdr:spPr bwMode="auto">
        <a:xfrm>
          <a:off x="1087529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1432</xdr:row>
      <xdr:rowOff>75353</xdr:rowOff>
    </xdr:from>
    <xdr:to>
      <xdr:col>41</xdr:col>
      <xdr:colOff>264442</xdr:colOff>
      <xdr:row>1432</xdr:row>
      <xdr:rowOff>75353</xdr:rowOff>
    </xdr:to>
    <xdr:sp macro="" textlink="">
      <xdr:nvSpPr>
        <xdr:cNvPr id="794" name="Rectangle 15">
          <a:extLst>
            <a:ext uri="{FF2B5EF4-FFF2-40B4-BE49-F238E27FC236}">
              <a16:creationId xmlns:a16="http://schemas.microsoft.com/office/drawing/2014/main" id="{00000000-0008-0000-0300-00001A030000}"/>
            </a:ext>
          </a:extLst>
        </xdr:cNvPr>
        <xdr:cNvSpPr>
          <a:spLocks noChangeArrowheads="1"/>
        </xdr:cNvSpPr>
      </xdr:nvSpPr>
      <xdr:spPr bwMode="auto">
        <a:xfrm>
          <a:off x="1087529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1432</xdr:row>
      <xdr:rowOff>75353</xdr:rowOff>
    </xdr:from>
    <xdr:to>
      <xdr:col>41</xdr:col>
      <xdr:colOff>264442</xdr:colOff>
      <xdr:row>1432</xdr:row>
      <xdr:rowOff>75353</xdr:rowOff>
    </xdr:to>
    <xdr:sp macro="" textlink="">
      <xdr:nvSpPr>
        <xdr:cNvPr id="795" name="Rectangle 29">
          <a:extLst>
            <a:ext uri="{FF2B5EF4-FFF2-40B4-BE49-F238E27FC236}">
              <a16:creationId xmlns:a16="http://schemas.microsoft.com/office/drawing/2014/main" id="{00000000-0008-0000-0300-00001B030000}"/>
            </a:ext>
          </a:extLst>
        </xdr:cNvPr>
        <xdr:cNvSpPr>
          <a:spLocks noChangeArrowheads="1"/>
        </xdr:cNvSpPr>
      </xdr:nvSpPr>
      <xdr:spPr bwMode="auto">
        <a:xfrm>
          <a:off x="1087529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1432</xdr:row>
      <xdr:rowOff>75353</xdr:rowOff>
    </xdr:from>
    <xdr:to>
      <xdr:col>41</xdr:col>
      <xdr:colOff>264442</xdr:colOff>
      <xdr:row>1432</xdr:row>
      <xdr:rowOff>75353</xdr:rowOff>
    </xdr:to>
    <xdr:sp macro="" textlink="">
      <xdr:nvSpPr>
        <xdr:cNvPr id="796" name="Rectangle 33">
          <a:extLst>
            <a:ext uri="{FF2B5EF4-FFF2-40B4-BE49-F238E27FC236}">
              <a16:creationId xmlns:a16="http://schemas.microsoft.com/office/drawing/2014/main" id="{00000000-0008-0000-0300-00001C030000}"/>
            </a:ext>
          </a:extLst>
        </xdr:cNvPr>
        <xdr:cNvSpPr>
          <a:spLocks noChangeArrowheads="1"/>
        </xdr:cNvSpPr>
      </xdr:nvSpPr>
      <xdr:spPr bwMode="auto">
        <a:xfrm>
          <a:off x="1087529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1432</xdr:row>
      <xdr:rowOff>75353</xdr:rowOff>
    </xdr:from>
    <xdr:to>
      <xdr:col>41</xdr:col>
      <xdr:colOff>264442</xdr:colOff>
      <xdr:row>1432</xdr:row>
      <xdr:rowOff>75353</xdr:rowOff>
    </xdr:to>
    <xdr:sp macro="" textlink="">
      <xdr:nvSpPr>
        <xdr:cNvPr id="797" name="Rectangle 37">
          <a:extLst>
            <a:ext uri="{FF2B5EF4-FFF2-40B4-BE49-F238E27FC236}">
              <a16:creationId xmlns:a16="http://schemas.microsoft.com/office/drawing/2014/main" id="{00000000-0008-0000-0300-00001D030000}"/>
            </a:ext>
          </a:extLst>
        </xdr:cNvPr>
        <xdr:cNvSpPr>
          <a:spLocks noChangeArrowheads="1"/>
        </xdr:cNvSpPr>
      </xdr:nvSpPr>
      <xdr:spPr bwMode="auto">
        <a:xfrm>
          <a:off x="1087529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1432</xdr:row>
      <xdr:rowOff>75353</xdr:rowOff>
    </xdr:from>
    <xdr:to>
      <xdr:col>41</xdr:col>
      <xdr:colOff>264442</xdr:colOff>
      <xdr:row>1432</xdr:row>
      <xdr:rowOff>75353</xdr:rowOff>
    </xdr:to>
    <xdr:sp macro="" textlink="">
      <xdr:nvSpPr>
        <xdr:cNvPr id="798" name="Rectangle 15">
          <a:extLst>
            <a:ext uri="{FF2B5EF4-FFF2-40B4-BE49-F238E27FC236}">
              <a16:creationId xmlns:a16="http://schemas.microsoft.com/office/drawing/2014/main" id="{00000000-0008-0000-0300-00001E030000}"/>
            </a:ext>
          </a:extLst>
        </xdr:cNvPr>
        <xdr:cNvSpPr>
          <a:spLocks noChangeArrowheads="1"/>
        </xdr:cNvSpPr>
      </xdr:nvSpPr>
      <xdr:spPr bwMode="auto">
        <a:xfrm>
          <a:off x="1087529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1432</xdr:row>
      <xdr:rowOff>75353</xdr:rowOff>
    </xdr:from>
    <xdr:to>
      <xdr:col>41</xdr:col>
      <xdr:colOff>264442</xdr:colOff>
      <xdr:row>1432</xdr:row>
      <xdr:rowOff>75353</xdr:rowOff>
    </xdr:to>
    <xdr:sp macro="" textlink="">
      <xdr:nvSpPr>
        <xdr:cNvPr id="799" name="Rectangle 29">
          <a:extLst>
            <a:ext uri="{FF2B5EF4-FFF2-40B4-BE49-F238E27FC236}">
              <a16:creationId xmlns:a16="http://schemas.microsoft.com/office/drawing/2014/main" id="{00000000-0008-0000-0300-00001F030000}"/>
            </a:ext>
          </a:extLst>
        </xdr:cNvPr>
        <xdr:cNvSpPr>
          <a:spLocks noChangeArrowheads="1"/>
        </xdr:cNvSpPr>
      </xdr:nvSpPr>
      <xdr:spPr bwMode="auto">
        <a:xfrm>
          <a:off x="1087529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1432</xdr:row>
      <xdr:rowOff>75353</xdr:rowOff>
    </xdr:from>
    <xdr:to>
      <xdr:col>41</xdr:col>
      <xdr:colOff>264442</xdr:colOff>
      <xdr:row>1432</xdr:row>
      <xdr:rowOff>75353</xdr:rowOff>
    </xdr:to>
    <xdr:sp macro="" textlink="">
      <xdr:nvSpPr>
        <xdr:cNvPr id="800" name="Rectangle 33">
          <a:extLst>
            <a:ext uri="{FF2B5EF4-FFF2-40B4-BE49-F238E27FC236}">
              <a16:creationId xmlns:a16="http://schemas.microsoft.com/office/drawing/2014/main" id="{00000000-0008-0000-0300-000020030000}"/>
            </a:ext>
          </a:extLst>
        </xdr:cNvPr>
        <xdr:cNvSpPr>
          <a:spLocks noChangeArrowheads="1"/>
        </xdr:cNvSpPr>
      </xdr:nvSpPr>
      <xdr:spPr bwMode="auto">
        <a:xfrm>
          <a:off x="1087529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1432</xdr:row>
      <xdr:rowOff>75353</xdr:rowOff>
    </xdr:from>
    <xdr:to>
      <xdr:col>41</xdr:col>
      <xdr:colOff>264442</xdr:colOff>
      <xdr:row>1432</xdr:row>
      <xdr:rowOff>75353</xdr:rowOff>
    </xdr:to>
    <xdr:sp macro="" textlink="">
      <xdr:nvSpPr>
        <xdr:cNvPr id="801" name="Rectangle 37">
          <a:extLst>
            <a:ext uri="{FF2B5EF4-FFF2-40B4-BE49-F238E27FC236}">
              <a16:creationId xmlns:a16="http://schemas.microsoft.com/office/drawing/2014/main" id="{00000000-0008-0000-0300-000021030000}"/>
            </a:ext>
          </a:extLst>
        </xdr:cNvPr>
        <xdr:cNvSpPr>
          <a:spLocks noChangeArrowheads="1"/>
        </xdr:cNvSpPr>
      </xdr:nvSpPr>
      <xdr:spPr bwMode="auto">
        <a:xfrm>
          <a:off x="1087529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1432</xdr:row>
      <xdr:rowOff>75353</xdr:rowOff>
    </xdr:from>
    <xdr:to>
      <xdr:col>40</xdr:col>
      <xdr:colOff>264442</xdr:colOff>
      <xdr:row>1432</xdr:row>
      <xdr:rowOff>75353</xdr:rowOff>
    </xdr:to>
    <xdr:sp macro="" textlink="">
      <xdr:nvSpPr>
        <xdr:cNvPr id="802" name="Rectangle 15">
          <a:extLst>
            <a:ext uri="{FF2B5EF4-FFF2-40B4-BE49-F238E27FC236}">
              <a16:creationId xmlns:a16="http://schemas.microsoft.com/office/drawing/2014/main" id="{00000000-0008-0000-0300-000022030000}"/>
            </a:ext>
          </a:extLst>
        </xdr:cNvPr>
        <xdr:cNvSpPr>
          <a:spLocks noChangeArrowheads="1"/>
        </xdr:cNvSpPr>
      </xdr:nvSpPr>
      <xdr:spPr bwMode="auto">
        <a:xfrm>
          <a:off x="1062764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1432</xdr:row>
      <xdr:rowOff>75353</xdr:rowOff>
    </xdr:from>
    <xdr:to>
      <xdr:col>40</xdr:col>
      <xdr:colOff>264442</xdr:colOff>
      <xdr:row>1432</xdr:row>
      <xdr:rowOff>75353</xdr:rowOff>
    </xdr:to>
    <xdr:sp macro="" textlink="">
      <xdr:nvSpPr>
        <xdr:cNvPr id="803" name="Rectangle 29">
          <a:extLst>
            <a:ext uri="{FF2B5EF4-FFF2-40B4-BE49-F238E27FC236}">
              <a16:creationId xmlns:a16="http://schemas.microsoft.com/office/drawing/2014/main" id="{00000000-0008-0000-0300-000023030000}"/>
            </a:ext>
          </a:extLst>
        </xdr:cNvPr>
        <xdr:cNvSpPr>
          <a:spLocks noChangeArrowheads="1"/>
        </xdr:cNvSpPr>
      </xdr:nvSpPr>
      <xdr:spPr bwMode="auto">
        <a:xfrm>
          <a:off x="1062764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1432</xdr:row>
      <xdr:rowOff>75353</xdr:rowOff>
    </xdr:from>
    <xdr:to>
      <xdr:col>40</xdr:col>
      <xdr:colOff>264442</xdr:colOff>
      <xdr:row>1432</xdr:row>
      <xdr:rowOff>75353</xdr:rowOff>
    </xdr:to>
    <xdr:sp macro="" textlink="">
      <xdr:nvSpPr>
        <xdr:cNvPr id="804" name="Rectangle 33">
          <a:extLst>
            <a:ext uri="{FF2B5EF4-FFF2-40B4-BE49-F238E27FC236}">
              <a16:creationId xmlns:a16="http://schemas.microsoft.com/office/drawing/2014/main" id="{00000000-0008-0000-0300-000024030000}"/>
            </a:ext>
          </a:extLst>
        </xdr:cNvPr>
        <xdr:cNvSpPr>
          <a:spLocks noChangeArrowheads="1"/>
        </xdr:cNvSpPr>
      </xdr:nvSpPr>
      <xdr:spPr bwMode="auto">
        <a:xfrm>
          <a:off x="1062764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1432</xdr:row>
      <xdr:rowOff>75353</xdr:rowOff>
    </xdr:from>
    <xdr:to>
      <xdr:col>40</xdr:col>
      <xdr:colOff>264442</xdr:colOff>
      <xdr:row>1432</xdr:row>
      <xdr:rowOff>75353</xdr:rowOff>
    </xdr:to>
    <xdr:sp macro="" textlink="">
      <xdr:nvSpPr>
        <xdr:cNvPr id="805" name="Rectangle 37">
          <a:extLst>
            <a:ext uri="{FF2B5EF4-FFF2-40B4-BE49-F238E27FC236}">
              <a16:creationId xmlns:a16="http://schemas.microsoft.com/office/drawing/2014/main" id="{00000000-0008-0000-0300-000025030000}"/>
            </a:ext>
          </a:extLst>
        </xdr:cNvPr>
        <xdr:cNvSpPr>
          <a:spLocks noChangeArrowheads="1"/>
        </xdr:cNvSpPr>
      </xdr:nvSpPr>
      <xdr:spPr bwMode="auto">
        <a:xfrm>
          <a:off x="1062764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1432</xdr:row>
      <xdr:rowOff>142875</xdr:rowOff>
    </xdr:from>
    <xdr:to>
      <xdr:col>47</xdr:col>
      <xdr:colOff>228600</xdr:colOff>
      <xdr:row>1432</xdr:row>
      <xdr:rowOff>142875</xdr:rowOff>
    </xdr:to>
    <xdr:sp macro="" textlink="">
      <xdr:nvSpPr>
        <xdr:cNvPr id="806" name="Rectangle 15">
          <a:extLst>
            <a:ext uri="{FF2B5EF4-FFF2-40B4-BE49-F238E27FC236}">
              <a16:creationId xmlns:a16="http://schemas.microsoft.com/office/drawing/2014/main" id="{00000000-0008-0000-0300-000026030000}"/>
            </a:ext>
          </a:extLst>
        </xdr:cNvPr>
        <xdr:cNvSpPr>
          <a:spLocks noChangeArrowheads="1"/>
        </xdr:cNvSpPr>
      </xdr:nvSpPr>
      <xdr:spPr bwMode="auto">
        <a:xfrm>
          <a:off x="12344400" y="250629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1432</xdr:row>
      <xdr:rowOff>142875</xdr:rowOff>
    </xdr:from>
    <xdr:to>
      <xdr:col>47</xdr:col>
      <xdr:colOff>228600</xdr:colOff>
      <xdr:row>1432</xdr:row>
      <xdr:rowOff>142875</xdr:rowOff>
    </xdr:to>
    <xdr:sp macro="" textlink="">
      <xdr:nvSpPr>
        <xdr:cNvPr id="807" name="Rectangle 29">
          <a:extLst>
            <a:ext uri="{FF2B5EF4-FFF2-40B4-BE49-F238E27FC236}">
              <a16:creationId xmlns:a16="http://schemas.microsoft.com/office/drawing/2014/main" id="{00000000-0008-0000-0300-000027030000}"/>
            </a:ext>
          </a:extLst>
        </xdr:cNvPr>
        <xdr:cNvSpPr>
          <a:spLocks noChangeArrowheads="1"/>
        </xdr:cNvSpPr>
      </xdr:nvSpPr>
      <xdr:spPr bwMode="auto">
        <a:xfrm>
          <a:off x="12344400" y="250629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1432</xdr:row>
      <xdr:rowOff>142875</xdr:rowOff>
    </xdr:from>
    <xdr:to>
      <xdr:col>47</xdr:col>
      <xdr:colOff>228600</xdr:colOff>
      <xdr:row>1432</xdr:row>
      <xdr:rowOff>142875</xdr:rowOff>
    </xdr:to>
    <xdr:sp macro="" textlink="">
      <xdr:nvSpPr>
        <xdr:cNvPr id="808" name="Rectangle 33">
          <a:extLst>
            <a:ext uri="{FF2B5EF4-FFF2-40B4-BE49-F238E27FC236}">
              <a16:creationId xmlns:a16="http://schemas.microsoft.com/office/drawing/2014/main" id="{00000000-0008-0000-0300-000028030000}"/>
            </a:ext>
          </a:extLst>
        </xdr:cNvPr>
        <xdr:cNvSpPr>
          <a:spLocks noChangeArrowheads="1"/>
        </xdr:cNvSpPr>
      </xdr:nvSpPr>
      <xdr:spPr bwMode="auto">
        <a:xfrm>
          <a:off x="12344400" y="250629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1432</xdr:row>
      <xdr:rowOff>142875</xdr:rowOff>
    </xdr:from>
    <xdr:to>
      <xdr:col>47</xdr:col>
      <xdr:colOff>228600</xdr:colOff>
      <xdr:row>1432</xdr:row>
      <xdr:rowOff>142875</xdr:rowOff>
    </xdr:to>
    <xdr:sp macro="" textlink="">
      <xdr:nvSpPr>
        <xdr:cNvPr id="809" name="Rectangle 37">
          <a:extLst>
            <a:ext uri="{FF2B5EF4-FFF2-40B4-BE49-F238E27FC236}">
              <a16:creationId xmlns:a16="http://schemas.microsoft.com/office/drawing/2014/main" id="{00000000-0008-0000-0300-000029030000}"/>
            </a:ext>
          </a:extLst>
        </xdr:cNvPr>
        <xdr:cNvSpPr>
          <a:spLocks noChangeArrowheads="1"/>
        </xdr:cNvSpPr>
      </xdr:nvSpPr>
      <xdr:spPr bwMode="auto">
        <a:xfrm>
          <a:off x="12344400" y="250629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1432</xdr:row>
      <xdr:rowOff>75353</xdr:rowOff>
    </xdr:from>
    <xdr:to>
      <xdr:col>40</xdr:col>
      <xdr:colOff>264442</xdr:colOff>
      <xdr:row>1432</xdr:row>
      <xdr:rowOff>75353</xdr:rowOff>
    </xdr:to>
    <xdr:sp macro="" textlink="">
      <xdr:nvSpPr>
        <xdr:cNvPr id="810" name="Rectangle 15">
          <a:extLst>
            <a:ext uri="{FF2B5EF4-FFF2-40B4-BE49-F238E27FC236}">
              <a16:creationId xmlns:a16="http://schemas.microsoft.com/office/drawing/2014/main" id="{00000000-0008-0000-0300-00002A030000}"/>
            </a:ext>
          </a:extLst>
        </xdr:cNvPr>
        <xdr:cNvSpPr>
          <a:spLocks noChangeArrowheads="1"/>
        </xdr:cNvSpPr>
      </xdr:nvSpPr>
      <xdr:spPr bwMode="auto">
        <a:xfrm>
          <a:off x="1062764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1432</xdr:row>
      <xdr:rowOff>75353</xdr:rowOff>
    </xdr:from>
    <xdr:to>
      <xdr:col>40</xdr:col>
      <xdr:colOff>264442</xdr:colOff>
      <xdr:row>1432</xdr:row>
      <xdr:rowOff>75353</xdr:rowOff>
    </xdr:to>
    <xdr:sp macro="" textlink="">
      <xdr:nvSpPr>
        <xdr:cNvPr id="811" name="Rectangle 29">
          <a:extLst>
            <a:ext uri="{FF2B5EF4-FFF2-40B4-BE49-F238E27FC236}">
              <a16:creationId xmlns:a16="http://schemas.microsoft.com/office/drawing/2014/main" id="{00000000-0008-0000-0300-00002B030000}"/>
            </a:ext>
          </a:extLst>
        </xdr:cNvPr>
        <xdr:cNvSpPr>
          <a:spLocks noChangeArrowheads="1"/>
        </xdr:cNvSpPr>
      </xdr:nvSpPr>
      <xdr:spPr bwMode="auto">
        <a:xfrm>
          <a:off x="1062764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1432</xdr:row>
      <xdr:rowOff>75353</xdr:rowOff>
    </xdr:from>
    <xdr:to>
      <xdr:col>40</xdr:col>
      <xdr:colOff>264442</xdr:colOff>
      <xdr:row>1432</xdr:row>
      <xdr:rowOff>75353</xdr:rowOff>
    </xdr:to>
    <xdr:sp macro="" textlink="">
      <xdr:nvSpPr>
        <xdr:cNvPr id="812" name="Rectangle 33">
          <a:extLst>
            <a:ext uri="{FF2B5EF4-FFF2-40B4-BE49-F238E27FC236}">
              <a16:creationId xmlns:a16="http://schemas.microsoft.com/office/drawing/2014/main" id="{00000000-0008-0000-0300-00002C030000}"/>
            </a:ext>
          </a:extLst>
        </xdr:cNvPr>
        <xdr:cNvSpPr>
          <a:spLocks noChangeArrowheads="1"/>
        </xdr:cNvSpPr>
      </xdr:nvSpPr>
      <xdr:spPr bwMode="auto">
        <a:xfrm>
          <a:off x="1062764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1432</xdr:row>
      <xdr:rowOff>75353</xdr:rowOff>
    </xdr:from>
    <xdr:to>
      <xdr:col>40</xdr:col>
      <xdr:colOff>264442</xdr:colOff>
      <xdr:row>1432</xdr:row>
      <xdr:rowOff>75353</xdr:rowOff>
    </xdr:to>
    <xdr:sp macro="" textlink="">
      <xdr:nvSpPr>
        <xdr:cNvPr id="813" name="Rectangle 37">
          <a:extLst>
            <a:ext uri="{FF2B5EF4-FFF2-40B4-BE49-F238E27FC236}">
              <a16:creationId xmlns:a16="http://schemas.microsoft.com/office/drawing/2014/main" id="{00000000-0008-0000-0300-00002D030000}"/>
            </a:ext>
          </a:extLst>
        </xdr:cNvPr>
        <xdr:cNvSpPr>
          <a:spLocks noChangeArrowheads="1"/>
        </xdr:cNvSpPr>
      </xdr:nvSpPr>
      <xdr:spPr bwMode="auto">
        <a:xfrm>
          <a:off x="1062764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1432</xdr:row>
      <xdr:rowOff>142875</xdr:rowOff>
    </xdr:from>
    <xdr:to>
      <xdr:col>47</xdr:col>
      <xdr:colOff>228600</xdr:colOff>
      <xdr:row>1432</xdr:row>
      <xdr:rowOff>142875</xdr:rowOff>
    </xdr:to>
    <xdr:sp macro="" textlink="">
      <xdr:nvSpPr>
        <xdr:cNvPr id="814" name="Rectangle 15">
          <a:extLst>
            <a:ext uri="{FF2B5EF4-FFF2-40B4-BE49-F238E27FC236}">
              <a16:creationId xmlns:a16="http://schemas.microsoft.com/office/drawing/2014/main" id="{00000000-0008-0000-0300-00002E030000}"/>
            </a:ext>
          </a:extLst>
        </xdr:cNvPr>
        <xdr:cNvSpPr>
          <a:spLocks noChangeArrowheads="1"/>
        </xdr:cNvSpPr>
      </xdr:nvSpPr>
      <xdr:spPr bwMode="auto">
        <a:xfrm>
          <a:off x="12344400" y="250629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1432</xdr:row>
      <xdr:rowOff>142875</xdr:rowOff>
    </xdr:from>
    <xdr:to>
      <xdr:col>47</xdr:col>
      <xdr:colOff>228600</xdr:colOff>
      <xdr:row>1432</xdr:row>
      <xdr:rowOff>142875</xdr:rowOff>
    </xdr:to>
    <xdr:sp macro="" textlink="">
      <xdr:nvSpPr>
        <xdr:cNvPr id="815" name="Rectangle 29">
          <a:extLst>
            <a:ext uri="{FF2B5EF4-FFF2-40B4-BE49-F238E27FC236}">
              <a16:creationId xmlns:a16="http://schemas.microsoft.com/office/drawing/2014/main" id="{00000000-0008-0000-0300-00002F030000}"/>
            </a:ext>
          </a:extLst>
        </xdr:cNvPr>
        <xdr:cNvSpPr>
          <a:spLocks noChangeArrowheads="1"/>
        </xdr:cNvSpPr>
      </xdr:nvSpPr>
      <xdr:spPr bwMode="auto">
        <a:xfrm>
          <a:off x="12344400" y="250629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1432</xdr:row>
      <xdr:rowOff>142875</xdr:rowOff>
    </xdr:from>
    <xdr:to>
      <xdr:col>47</xdr:col>
      <xdr:colOff>228600</xdr:colOff>
      <xdr:row>1432</xdr:row>
      <xdr:rowOff>142875</xdr:rowOff>
    </xdr:to>
    <xdr:sp macro="" textlink="">
      <xdr:nvSpPr>
        <xdr:cNvPr id="816" name="Rectangle 33">
          <a:extLst>
            <a:ext uri="{FF2B5EF4-FFF2-40B4-BE49-F238E27FC236}">
              <a16:creationId xmlns:a16="http://schemas.microsoft.com/office/drawing/2014/main" id="{00000000-0008-0000-0300-000030030000}"/>
            </a:ext>
          </a:extLst>
        </xdr:cNvPr>
        <xdr:cNvSpPr>
          <a:spLocks noChangeArrowheads="1"/>
        </xdr:cNvSpPr>
      </xdr:nvSpPr>
      <xdr:spPr bwMode="auto">
        <a:xfrm>
          <a:off x="12344400" y="250629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1432</xdr:row>
      <xdr:rowOff>142875</xdr:rowOff>
    </xdr:from>
    <xdr:to>
      <xdr:col>47</xdr:col>
      <xdr:colOff>228600</xdr:colOff>
      <xdr:row>1432</xdr:row>
      <xdr:rowOff>142875</xdr:rowOff>
    </xdr:to>
    <xdr:sp macro="" textlink="">
      <xdr:nvSpPr>
        <xdr:cNvPr id="817" name="Rectangle 37">
          <a:extLst>
            <a:ext uri="{FF2B5EF4-FFF2-40B4-BE49-F238E27FC236}">
              <a16:creationId xmlns:a16="http://schemas.microsoft.com/office/drawing/2014/main" id="{00000000-0008-0000-0300-000031030000}"/>
            </a:ext>
          </a:extLst>
        </xdr:cNvPr>
        <xdr:cNvSpPr>
          <a:spLocks noChangeArrowheads="1"/>
        </xdr:cNvSpPr>
      </xdr:nvSpPr>
      <xdr:spPr bwMode="auto">
        <a:xfrm>
          <a:off x="12344400" y="250629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1432</xdr:row>
      <xdr:rowOff>75353</xdr:rowOff>
    </xdr:from>
    <xdr:to>
      <xdr:col>37</xdr:col>
      <xdr:colOff>264442</xdr:colOff>
      <xdr:row>1432</xdr:row>
      <xdr:rowOff>75353</xdr:rowOff>
    </xdr:to>
    <xdr:sp macro="" textlink="">
      <xdr:nvSpPr>
        <xdr:cNvPr id="818" name="Rectangle 15">
          <a:extLst>
            <a:ext uri="{FF2B5EF4-FFF2-40B4-BE49-F238E27FC236}">
              <a16:creationId xmlns:a16="http://schemas.microsoft.com/office/drawing/2014/main" id="{00000000-0008-0000-0300-000032030000}"/>
            </a:ext>
          </a:extLst>
        </xdr:cNvPr>
        <xdr:cNvSpPr>
          <a:spLocks noChangeArrowheads="1"/>
        </xdr:cNvSpPr>
      </xdr:nvSpPr>
      <xdr:spPr bwMode="auto">
        <a:xfrm>
          <a:off x="9875167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1432</xdr:row>
      <xdr:rowOff>75353</xdr:rowOff>
    </xdr:from>
    <xdr:to>
      <xdr:col>37</xdr:col>
      <xdr:colOff>264442</xdr:colOff>
      <xdr:row>1432</xdr:row>
      <xdr:rowOff>75353</xdr:rowOff>
    </xdr:to>
    <xdr:sp macro="" textlink="">
      <xdr:nvSpPr>
        <xdr:cNvPr id="819" name="Rectangle 29">
          <a:extLst>
            <a:ext uri="{FF2B5EF4-FFF2-40B4-BE49-F238E27FC236}">
              <a16:creationId xmlns:a16="http://schemas.microsoft.com/office/drawing/2014/main" id="{00000000-0008-0000-0300-000033030000}"/>
            </a:ext>
          </a:extLst>
        </xdr:cNvPr>
        <xdr:cNvSpPr>
          <a:spLocks noChangeArrowheads="1"/>
        </xdr:cNvSpPr>
      </xdr:nvSpPr>
      <xdr:spPr bwMode="auto">
        <a:xfrm>
          <a:off x="9875167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1432</xdr:row>
      <xdr:rowOff>75353</xdr:rowOff>
    </xdr:from>
    <xdr:to>
      <xdr:col>37</xdr:col>
      <xdr:colOff>264442</xdr:colOff>
      <xdr:row>1432</xdr:row>
      <xdr:rowOff>75353</xdr:rowOff>
    </xdr:to>
    <xdr:sp macro="" textlink="">
      <xdr:nvSpPr>
        <xdr:cNvPr id="820" name="Rectangle 33">
          <a:extLst>
            <a:ext uri="{FF2B5EF4-FFF2-40B4-BE49-F238E27FC236}">
              <a16:creationId xmlns:a16="http://schemas.microsoft.com/office/drawing/2014/main" id="{00000000-0008-0000-0300-000034030000}"/>
            </a:ext>
          </a:extLst>
        </xdr:cNvPr>
        <xdr:cNvSpPr>
          <a:spLocks noChangeArrowheads="1"/>
        </xdr:cNvSpPr>
      </xdr:nvSpPr>
      <xdr:spPr bwMode="auto">
        <a:xfrm>
          <a:off x="9875167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1432</xdr:row>
      <xdr:rowOff>75353</xdr:rowOff>
    </xdr:from>
    <xdr:to>
      <xdr:col>37</xdr:col>
      <xdr:colOff>264442</xdr:colOff>
      <xdr:row>1432</xdr:row>
      <xdr:rowOff>75353</xdr:rowOff>
    </xdr:to>
    <xdr:sp macro="" textlink="">
      <xdr:nvSpPr>
        <xdr:cNvPr id="821" name="Rectangle 37">
          <a:extLst>
            <a:ext uri="{FF2B5EF4-FFF2-40B4-BE49-F238E27FC236}">
              <a16:creationId xmlns:a16="http://schemas.microsoft.com/office/drawing/2014/main" id="{00000000-0008-0000-0300-000035030000}"/>
            </a:ext>
          </a:extLst>
        </xdr:cNvPr>
        <xdr:cNvSpPr>
          <a:spLocks noChangeArrowheads="1"/>
        </xdr:cNvSpPr>
      </xdr:nvSpPr>
      <xdr:spPr bwMode="auto">
        <a:xfrm>
          <a:off x="9875167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1432</xdr:row>
      <xdr:rowOff>142875</xdr:rowOff>
    </xdr:from>
    <xdr:to>
      <xdr:col>44</xdr:col>
      <xdr:colOff>228600</xdr:colOff>
      <xdr:row>1432</xdr:row>
      <xdr:rowOff>142875</xdr:rowOff>
    </xdr:to>
    <xdr:sp macro="" textlink="">
      <xdr:nvSpPr>
        <xdr:cNvPr id="822" name="Rectangle 15">
          <a:extLst>
            <a:ext uri="{FF2B5EF4-FFF2-40B4-BE49-F238E27FC236}">
              <a16:creationId xmlns:a16="http://schemas.microsoft.com/office/drawing/2014/main" id="{00000000-0008-0000-0300-000036030000}"/>
            </a:ext>
          </a:extLst>
        </xdr:cNvPr>
        <xdr:cNvSpPr>
          <a:spLocks noChangeArrowheads="1"/>
        </xdr:cNvSpPr>
      </xdr:nvSpPr>
      <xdr:spPr bwMode="auto">
        <a:xfrm>
          <a:off x="11601450" y="250629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1432</xdr:row>
      <xdr:rowOff>142875</xdr:rowOff>
    </xdr:from>
    <xdr:to>
      <xdr:col>44</xdr:col>
      <xdr:colOff>228600</xdr:colOff>
      <xdr:row>1432</xdr:row>
      <xdr:rowOff>142875</xdr:rowOff>
    </xdr:to>
    <xdr:sp macro="" textlink="">
      <xdr:nvSpPr>
        <xdr:cNvPr id="823" name="Rectangle 29">
          <a:extLst>
            <a:ext uri="{FF2B5EF4-FFF2-40B4-BE49-F238E27FC236}">
              <a16:creationId xmlns:a16="http://schemas.microsoft.com/office/drawing/2014/main" id="{00000000-0008-0000-0300-000037030000}"/>
            </a:ext>
          </a:extLst>
        </xdr:cNvPr>
        <xdr:cNvSpPr>
          <a:spLocks noChangeArrowheads="1"/>
        </xdr:cNvSpPr>
      </xdr:nvSpPr>
      <xdr:spPr bwMode="auto">
        <a:xfrm>
          <a:off x="11601450" y="250629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1432</xdr:row>
      <xdr:rowOff>142875</xdr:rowOff>
    </xdr:from>
    <xdr:to>
      <xdr:col>44</xdr:col>
      <xdr:colOff>228600</xdr:colOff>
      <xdr:row>1432</xdr:row>
      <xdr:rowOff>142875</xdr:rowOff>
    </xdr:to>
    <xdr:sp macro="" textlink="">
      <xdr:nvSpPr>
        <xdr:cNvPr id="824" name="Rectangle 33">
          <a:extLst>
            <a:ext uri="{FF2B5EF4-FFF2-40B4-BE49-F238E27FC236}">
              <a16:creationId xmlns:a16="http://schemas.microsoft.com/office/drawing/2014/main" id="{00000000-0008-0000-0300-000038030000}"/>
            </a:ext>
          </a:extLst>
        </xdr:cNvPr>
        <xdr:cNvSpPr>
          <a:spLocks noChangeArrowheads="1"/>
        </xdr:cNvSpPr>
      </xdr:nvSpPr>
      <xdr:spPr bwMode="auto">
        <a:xfrm>
          <a:off x="11601450" y="250629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1432</xdr:row>
      <xdr:rowOff>142875</xdr:rowOff>
    </xdr:from>
    <xdr:to>
      <xdr:col>44</xdr:col>
      <xdr:colOff>228600</xdr:colOff>
      <xdr:row>1432</xdr:row>
      <xdr:rowOff>142875</xdr:rowOff>
    </xdr:to>
    <xdr:sp macro="" textlink="">
      <xdr:nvSpPr>
        <xdr:cNvPr id="825" name="Rectangle 37">
          <a:extLst>
            <a:ext uri="{FF2B5EF4-FFF2-40B4-BE49-F238E27FC236}">
              <a16:creationId xmlns:a16="http://schemas.microsoft.com/office/drawing/2014/main" id="{00000000-0008-0000-0300-000039030000}"/>
            </a:ext>
          </a:extLst>
        </xdr:cNvPr>
        <xdr:cNvSpPr>
          <a:spLocks noChangeArrowheads="1"/>
        </xdr:cNvSpPr>
      </xdr:nvSpPr>
      <xdr:spPr bwMode="auto">
        <a:xfrm>
          <a:off x="11601450" y="250629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1432</xdr:row>
      <xdr:rowOff>75353</xdr:rowOff>
    </xdr:from>
    <xdr:to>
      <xdr:col>37</xdr:col>
      <xdr:colOff>264442</xdr:colOff>
      <xdr:row>1432</xdr:row>
      <xdr:rowOff>75353</xdr:rowOff>
    </xdr:to>
    <xdr:sp macro="" textlink="">
      <xdr:nvSpPr>
        <xdr:cNvPr id="826" name="Rectangle 15">
          <a:extLst>
            <a:ext uri="{FF2B5EF4-FFF2-40B4-BE49-F238E27FC236}">
              <a16:creationId xmlns:a16="http://schemas.microsoft.com/office/drawing/2014/main" id="{00000000-0008-0000-0300-00003A030000}"/>
            </a:ext>
          </a:extLst>
        </xdr:cNvPr>
        <xdr:cNvSpPr>
          <a:spLocks noChangeArrowheads="1"/>
        </xdr:cNvSpPr>
      </xdr:nvSpPr>
      <xdr:spPr bwMode="auto">
        <a:xfrm>
          <a:off x="9875167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1432</xdr:row>
      <xdr:rowOff>75353</xdr:rowOff>
    </xdr:from>
    <xdr:to>
      <xdr:col>37</xdr:col>
      <xdr:colOff>264442</xdr:colOff>
      <xdr:row>1432</xdr:row>
      <xdr:rowOff>75353</xdr:rowOff>
    </xdr:to>
    <xdr:sp macro="" textlink="">
      <xdr:nvSpPr>
        <xdr:cNvPr id="827" name="Rectangle 29">
          <a:extLst>
            <a:ext uri="{FF2B5EF4-FFF2-40B4-BE49-F238E27FC236}">
              <a16:creationId xmlns:a16="http://schemas.microsoft.com/office/drawing/2014/main" id="{00000000-0008-0000-0300-00003B030000}"/>
            </a:ext>
          </a:extLst>
        </xdr:cNvPr>
        <xdr:cNvSpPr>
          <a:spLocks noChangeArrowheads="1"/>
        </xdr:cNvSpPr>
      </xdr:nvSpPr>
      <xdr:spPr bwMode="auto">
        <a:xfrm>
          <a:off x="9875167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1432</xdr:row>
      <xdr:rowOff>75353</xdr:rowOff>
    </xdr:from>
    <xdr:to>
      <xdr:col>37</xdr:col>
      <xdr:colOff>264442</xdr:colOff>
      <xdr:row>1432</xdr:row>
      <xdr:rowOff>75353</xdr:rowOff>
    </xdr:to>
    <xdr:sp macro="" textlink="">
      <xdr:nvSpPr>
        <xdr:cNvPr id="828" name="Rectangle 33">
          <a:extLst>
            <a:ext uri="{FF2B5EF4-FFF2-40B4-BE49-F238E27FC236}">
              <a16:creationId xmlns:a16="http://schemas.microsoft.com/office/drawing/2014/main" id="{00000000-0008-0000-0300-00003C030000}"/>
            </a:ext>
          </a:extLst>
        </xdr:cNvPr>
        <xdr:cNvSpPr>
          <a:spLocks noChangeArrowheads="1"/>
        </xdr:cNvSpPr>
      </xdr:nvSpPr>
      <xdr:spPr bwMode="auto">
        <a:xfrm>
          <a:off x="9875167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1432</xdr:row>
      <xdr:rowOff>75353</xdr:rowOff>
    </xdr:from>
    <xdr:to>
      <xdr:col>37</xdr:col>
      <xdr:colOff>264442</xdr:colOff>
      <xdr:row>1432</xdr:row>
      <xdr:rowOff>75353</xdr:rowOff>
    </xdr:to>
    <xdr:sp macro="" textlink="">
      <xdr:nvSpPr>
        <xdr:cNvPr id="829" name="Rectangle 37">
          <a:extLst>
            <a:ext uri="{FF2B5EF4-FFF2-40B4-BE49-F238E27FC236}">
              <a16:creationId xmlns:a16="http://schemas.microsoft.com/office/drawing/2014/main" id="{00000000-0008-0000-0300-00003D030000}"/>
            </a:ext>
          </a:extLst>
        </xdr:cNvPr>
        <xdr:cNvSpPr>
          <a:spLocks noChangeArrowheads="1"/>
        </xdr:cNvSpPr>
      </xdr:nvSpPr>
      <xdr:spPr bwMode="auto">
        <a:xfrm>
          <a:off x="9875167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1432</xdr:row>
      <xdr:rowOff>142875</xdr:rowOff>
    </xdr:from>
    <xdr:to>
      <xdr:col>44</xdr:col>
      <xdr:colOff>228600</xdr:colOff>
      <xdr:row>1432</xdr:row>
      <xdr:rowOff>142875</xdr:rowOff>
    </xdr:to>
    <xdr:sp macro="" textlink="">
      <xdr:nvSpPr>
        <xdr:cNvPr id="830" name="Rectangle 15">
          <a:extLst>
            <a:ext uri="{FF2B5EF4-FFF2-40B4-BE49-F238E27FC236}">
              <a16:creationId xmlns:a16="http://schemas.microsoft.com/office/drawing/2014/main" id="{00000000-0008-0000-0300-00003E030000}"/>
            </a:ext>
          </a:extLst>
        </xdr:cNvPr>
        <xdr:cNvSpPr>
          <a:spLocks noChangeArrowheads="1"/>
        </xdr:cNvSpPr>
      </xdr:nvSpPr>
      <xdr:spPr bwMode="auto">
        <a:xfrm>
          <a:off x="11601450" y="250629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1432</xdr:row>
      <xdr:rowOff>142875</xdr:rowOff>
    </xdr:from>
    <xdr:to>
      <xdr:col>44</xdr:col>
      <xdr:colOff>228600</xdr:colOff>
      <xdr:row>1432</xdr:row>
      <xdr:rowOff>142875</xdr:rowOff>
    </xdr:to>
    <xdr:sp macro="" textlink="">
      <xdr:nvSpPr>
        <xdr:cNvPr id="831" name="Rectangle 29">
          <a:extLst>
            <a:ext uri="{FF2B5EF4-FFF2-40B4-BE49-F238E27FC236}">
              <a16:creationId xmlns:a16="http://schemas.microsoft.com/office/drawing/2014/main" id="{00000000-0008-0000-0300-00003F030000}"/>
            </a:ext>
          </a:extLst>
        </xdr:cNvPr>
        <xdr:cNvSpPr>
          <a:spLocks noChangeArrowheads="1"/>
        </xdr:cNvSpPr>
      </xdr:nvSpPr>
      <xdr:spPr bwMode="auto">
        <a:xfrm>
          <a:off x="11601450" y="250629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1432</xdr:row>
      <xdr:rowOff>142875</xdr:rowOff>
    </xdr:from>
    <xdr:to>
      <xdr:col>44</xdr:col>
      <xdr:colOff>228600</xdr:colOff>
      <xdr:row>1432</xdr:row>
      <xdr:rowOff>142875</xdr:rowOff>
    </xdr:to>
    <xdr:sp macro="" textlink="">
      <xdr:nvSpPr>
        <xdr:cNvPr id="832" name="Rectangle 33">
          <a:extLst>
            <a:ext uri="{FF2B5EF4-FFF2-40B4-BE49-F238E27FC236}">
              <a16:creationId xmlns:a16="http://schemas.microsoft.com/office/drawing/2014/main" id="{00000000-0008-0000-0300-000040030000}"/>
            </a:ext>
          </a:extLst>
        </xdr:cNvPr>
        <xdr:cNvSpPr>
          <a:spLocks noChangeArrowheads="1"/>
        </xdr:cNvSpPr>
      </xdr:nvSpPr>
      <xdr:spPr bwMode="auto">
        <a:xfrm>
          <a:off x="11601450" y="250629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1432</xdr:row>
      <xdr:rowOff>142875</xdr:rowOff>
    </xdr:from>
    <xdr:to>
      <xdr:col>44</xdr:col>
      <xdr:colOff>228600</xdr:colOff>
      <xdr:row>1432</xdr:row>
      <xdr:rowOff>142875</xdr:rowOff>
    </xdr:to>
    <xdr:sp macro="" textlink="">
      <xdr:nvSpPr>
        <xdr:cNvPr id="833" name="Rectangle 37">
          <a:extLst>
            <a:ext uri="{FF2B5EF4-FFF2-40B4-BE49-F238E27FC236}">
              <a16:creationId xmlns:a16="http://schemas.microsoft.com/office/drawing/2014/main" id="{00000000-0008-0000-0300-000041030000}"/>
            </a:ext>
          </a:extLst>
        </xdr:cNvPr>
        <xdr:cNvSpPr>
          <a:spLocks noChangeArrowheads="1"/>
        </xdr:cNvSpPr>
      </xdr:nvSpPr>
      <xdr:spPr bwMode="auto">
        <a:xfrm>
          <a:off x="11601450" y="250629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1435</xdr:row>
      <xdr:rowOff>75353</xdr:rowOff>
    </xdr:from>
    <xdr:to>
      <xdr:col>44</xdr:col>
      <xdr:colOff>264442</xdr:colOff>
      <xdr:row>1435</xdr:row>
      <xdr:rowOff>75353</xdr:rowOff>
    </xdr:to>
    <xdr:sp macro="" textlink="">
      <xdr:nvSpPr>
        <xdr:cNvPr id="834" name="Rectangle 15">
          <a:extLst>
            <a:ext uri="{FF2B5EF4-FFF2-40B4-BE49-F238E27FC236}">
              <a16:creationId xmlns:a16="http://schemas.microsoft.com/office/drawing/2014/main" id="{00000000-0008-0000-0300-000042030000}"/>
            </a:ext>
          </a:extLst>
        </xdr:cNvPr>
        <xdr:cNvSpPr>
          <a:spLocks noChangeArrowheads="1"/>
        </xdr:cNvSpPr>
      </xdr:nvSpPr>
      <xdr:spPr bwMode="auto">
        <a:xfrm>
          <a:off x="11618242" y="251135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1435</xdr:row>
      <xdr:rowOff>75353</xdr:rowOff>
    </xdr:from>
    <xdr:to>
      <xdr:col>44</xdr:col>
      <xdr:colOff>264442</xdr:colOff>
      <xdr:row>1435</xdr:row>
      <xdr:rowOff>75353</xdr:rowOff>
    </xdr:to>
    <xdr:sp macro="" textlink="">
      <xdr:nvSpPr>
        <xdr:cNvPr id="835" name="Rectangle 29">
          <a:extLst>
            <a:ext uri="{FF2B5EF4-FFF2-40B4-BE49-F238E27FC236}">
              <a16:creationId xmlns:a16="http://schemas.microsoft.com/office/drawing/2014/main" id="{00000000-0008-0000-0300-000043030000}"/>
            </a:ext>
          </a:extLst>
        </xdr:cNvPr>
        <xdr:cNvSpPr>
          <a:spLocks noChangeArrowheads="1"/>
        </xdr:cNvSpPr>
      </xdr:nvSpPr>
      <xdr:spPr bwMode="auto">
        <a:xfrm>
          <a:off x="11618242" y="251135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1435</xdr:row>
      <xdr:rowOff>75353</xdr:rowOff>
    </xdr:from>
    <xdr:to>
      <xdr:col>44</xdr:col>
      <xdr:colOff>264442</xdr:colOff>
      <xdr:row>1435</xdr:row>
      <xdr:rowOff>75353</xdr:rowOff>
    </xdr:to>
    <xdr:sp macro="" textlink="">
      <xdr:nvSpPr>
        <xdr:cNvPr id="836" name="Rectangle 33">
          <a:extLst>
            <a:ext uri="{FF2B5EF4-FFF2-40B4-BE49-F238E27FC236}">
              <a16:creationId xmlns:a16="http://schemas.microsoft.com/office/drawing/2014/main" id="{00000000-0008-0000-0300-000044030000}"/>
            </a:ext>
          </a:extLst>
        </xdr:cNvPr>
        <xdr:cNvSpPr>
          <a:spLocks noChangeArrowheads="1"/>
        </xdr:cNvSpPr>
      </xdr:nvSpPr>
      <xdr:spPr bwMode="auto">
        <a:xfrm>
          <a:off x="11618242" y="251135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1435</xdr:row>
      <xdr:rowOff>75353</xdr:rowOff>
    </xdr:from>
    <xdr:to>
      <xdr:col>44</xdr:col>
      <xdr:colOff>264442</xdr:colOff>
      <xdr:row>1435</xdr:row>
      <xdr:rowOff>75353</xdr:rowOff>
    </xdr:to>
    <xdr:sp macro="" textlink="">
      <xdr:nvSpPr>
        <xdr:cNvPr id="837" name="Rectangle 37">
          <a:extLst>
            <a:ext uri="{FF2B5EF4-FFF2-40B4-BE49-F238E27FC236}">
              <a16:creationId xmlns:a16="http://schemas.microsoft.com/office/drawing/2014/main" id="{00000000-0008-0000-0300-000045030000}"/>
            </a:ext>
          </a:extLst>
        </xdr:cNvPr>
        <xdr:cNvSpPr>
          <a:spLocks noChangeArrowheads="1"/>
        </xdr:cNvSpPr>
      </xdr:nvSpPr>
      <xdr:spPr bwMode="auto">
        <a:xfrm>
          <a:off x="11618242" y="2511353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1432</xdr:row>
      <xdr:rowOff>75353</xdr:rowOff>
    </xdr:from>
    <xdr:to>
      <xdr:col>38</xdr:col>
      <xdr:colOff>264442</xdr:colOff>
      <xdr:row>1432</xdr:row>
      <xdr:rowOff>75353</xdr:rowOff>
    </xdr:to>
    <xdr:sp macro="" textlink="">
      <xdr:nvSpPr>
        <xdr:cNvPr id="838" name="Rectangle 15">
          <a:extLst>
            <a:ext uri="{FF2B5EF4-FFF2-40B4-BE49-F238E27FC236}">
              <a16:creationId xmlns:a16="http://schemas.microsoft.com/office/drawing/2014/main" id="{00000000-0008-0000-0300-000046030000}"/>
            </a:ext>
          </a:extLst>
        </xdr:cNvPr>
        <xdr:cNvSpPr>
          <a:spLocks noChangeArrowheads="1"/>
        </xdr:cNvSpPr>
      </xdr:nvSpPr>
      <xdr:spPr bwMode="auto">
        <a:xfrm>
          <a:off x="1013234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1432</xdr:row>
      <xdr:rowOff>75353</xdr:rowOff>
    </xdr:from>
    <xdr:to>
      <xdr:col>38</xdr:col>
      <xdr:colOff>264442</xdr:colOff>
      <xdr:row>1432</xdr:row>
      <xdr:rowOff>75353</xdr:rowOff>
    </xdr:to>
    <xdr:sp macro="" textlink="">
      <xdr:nvSpPr>
        <xdr:cNvPr id="839" name="Rectangle 29">
          <a:extLst>
            <a:ext uri="{FF2B5EF4-FFF2-40B4-BE49-F238E27FC236}">
              <a16:creationId xmlns:a16="http://schemas.microsoft.com/office/drawing/2014/main" id="{00000000-0008-0000-0300-000047030000}"/>
            </a:ext>
          </a:extLst>
        </xdr:cNvPr>
        <xdr:cNvSpPr>
          <a:spLocks noChangeArrowheads="1"/>
        </xdr:cNvSpPr>
      </xdr:nvSpPr>
      <xdr:spPr bwMode="auto">
        <a:xfrm>
          <a:off x="1013234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1432</xdr:row>
      <xdr:rowOff>75353</xdr:rowOff>
    </xdr:from>
    <xdr:to>
      <xdr:col>38</xdr:col>
      <xdr:colOff>264442</xdr:colOff>
      <xdr:row>1432</xdr:row>
      <xdr:rowOff>75353</xdr:rowOff>
    </xdr:to>
    <xdr:sp macro="" textlink="">
      <xdr:nvSpPr>
        <xdr:cNvPr id="840" name="Rectangle 33">
          <a:extLst>
            <a:ext uri="{FF2B5EF4-FFF2-40B4-BE49-F238E27FC236}">
              <a16:creationId xmlns:a16="http://schemas.microsoft.com/office/drawing/2014/main" id="{00000000-0008-0000-0300-000048030000}"/>
            </a:ext>
          </a:extLst>
        </xdr:cNvPr>
        <xdr:cNvSpPr>
          <a:spLocks noChangeArrowheads="1"/>
        </xdr:cNvSpPr>
      </xdr:nvSpPr>
      <xdr:spPr bwMode="auto">
        <a:xfrm>
          <a:off x="1013234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1432</xdr:row>
      <xdr:rowOff>75353</xdr:rowOff>
    </xdr:from>
    <xdr:to>
      <xdr:col>38</xdr:col>
      <xdr:colOff>264442</xdr:colOff>
      <xdr:row>1432</xdr:row>
      <xdr:rowOff>75353</xdr:rowOff>
    </xdr:to>
    <xdr:sp macro="" textlink="">
      <xdr:nvSpPr>
        <xdr:cNvPr id="841" name="Rectangle 37">
          <a:extLst>
            <a:ext uri="{FF2B5EF4-FFF2-40B4-BE49-F238E27FC236}">
              <a16:creationId xmlns:a16="http://schemas.microsoft.com/office/drawing/2014/main" id="{00000000-0008-0000-0300-000049030000}"/>
            </a:ext>
          </a:extLst>
        </xdr:cNvPr>
        <xdr:cNvSpPr>
          <a:spLocks noChangeArrowheads="1"/>
        </xdr:cNvSpPr>
      </xdr:nvSpPr>
      <xdr:spPr bwMode="auto">
        <a:xfrm>
          <a:off x="1013234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1432</xdr:row>
      <xdr:rowOff>75353</xdr:rowOff>
    </xdr:from>
    <xdr:to>
      <xdr:col>38</xdr:col>
      <xdr:colOff>264442</xdr:colOff>
      <xdr:row>1432</xdr:row>
      <xdr:rowOff>75353</xdr:rowOff>
    </xdr:to>
    <xdr:sp macro="" textlink="">
      <xdr:nvSpPr>
        <xdr:cNvPr id="842" name="Rectangle 15">
          <a:extLst>
            <a:ext uri="{FF2B5EF4-FFF2-40B4-BE49-F238E27FC236}">
              <a16:creationId xmlns:a16="http://schemas.microsoft.com/office/drawing/2014/main" id="{00000000-0008-0000-0300-00004A030000}"/>
            </a:ext>
          </a:extLst>
        </xdr:cNvPr>
        <xdr:cNvSpPr>
          <a:spLocks noChangeArrowheads="1"/>
        </xdr:cNvSpPr>
      </xdr:nvSpPr>
      <xdr:spPr bwMode="auto">
        <a:xfrm>
          <a:off x="1013234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1432</xdr:row>
      <xdr:rowOff>75353</xdr:rowOff>
    </xdr:from>
    <xdr:to>
      <xdr:col>38</xdr:col>
      <xdr:colOff>264442</xdr:colOff>
      <xdr:row>1432</xdr:row>
      <xdr:rowOff>75353</xdr:rowOff>
    </xdr:to>
    <xdr:sp macro="" textlink="">
      <xdr:nvSpPr>
        <xdr:cNvPr id="843" name="Rectangle 29">
          <a:extLst>
            <a:ext uri="{FF2B5EF4-FFF2-40B4-BE49-F238E27FC236}">
              <a16:creationId xmlns:a16="http://schemas.microsoft.com/office/drawing/2014/main" id="{00000000-0008-0000-0300-00004B030000}"/>
            </a:ext>
          </a:extLst>
        </xdr:cNvPr>
        <xdr:cNvSpPr>
          <a:spLocks noChangeArrowheads="1"/>
        </xdr:cNvSpPr>
      </xdr:nvSpPr>
      <xdr:spPr bwMode="auto">
        <a:xfrm>
          <a:off x="1013234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1432</xdr:row>
      <xdr:rowOff>75353</xdr:rowOff>
    </xdr:from>
    <xdr:to>
      <xdr:col>38</xdr:col>
      <xdr:colOff>264442</xdr:colOff>
      <xdr:row>1432</xdr:row>
      <xdr:rowOff>75353</xdr:rowOff>
    </xdr:to>
    <xdr:sp macro="" textlink="">
      <xdr:nvSpPr>
        <xdr:cNvPr id="844" name="Rectangle 33">
          <a:extLst>
            <a:ext uri="{FF2B5EF4-FFF2-40B4-BE49-F238E27FC236}">
              <a16:creationId xmlns:a16="http://schemas.microsoft.com/office/drawing/2014/main" id="{00000000-0008-0000-0300-00004C030000}"/>
            </a:ext>
          </a:extLst>
        </xdr:cNvPr>
        <xdr:cNvSpPr>
          <a:spLocks noChangeArrowheads="1"/>
        </xdr:cNvSpPr>
      </xdr:nvSpPr>
      <xdr:spPr bwMode="auto">
        <a:xfrm>
          <a:off x="1013234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1432</xdr:row>
      <xdr:rowOff>75353</xdr:rowOff>
    </xdr:from>
    <xdr:to>
      <xdr:col>38</xdr:col>
      <xdr:colOff>264442</xdr:colOff>
      <xdr:row>1432</xdr:row>
      <xdr:rowOff>75353</xdr:rowOff>
    </xdr:to>
    <xdr:sp macro="" textlink="">
      <xdr:nvSpPr>
        <xdr:cNvPr id="845" name="Rectangle 37">
          <a:extLst>
            <a:ext uri="{FF2B5EF4-FFF2-40B4-BE49-F238E27FC236}">
              <a16:creationId xmlns:a16="http://schemas.microsoft.com/office/drawing/2014/main" id="{00000000-0008-0000-0300-00004D030000}"/>
            </a:ext>
          </a:extLst>
        </xdr:cNvPr>
        <xdr:cNvSpPr>
          <a:spLocks noChangeArrowheads="1"/>
        </xdr:cNvSpPr>
      </xdr:nvSpPr>
      <xdr:spPr bwMode="auto">
        <a:xfrm>
          <a:off x="1013234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1432</xdr:row>
      <xdr:rowOff>75353</xdr:rowOff>
    </xdr:from>
    <xdr:to>
      <xdr:col>38</xdr:col>
      <xdr:colOff>264442</xdr:colOff>
      <xdr:row>1432</xdr:row>
      <xdr:rowOff>75353</xdr:rowOff>
    </xdr:to>
    <xdr:sp macro="" textlink="">
      <xdr:nvSpPr>
        <xdr:cNvPr id="846" name="Rectangle 15">
          <a:extLst>
            <a:ext uri="{FF2B5EF4-FFF2-40B4-BE49-F238E27FC236}">
              <a16:creationId xmlns:a16="http://schemas.microsoft.com/office/drawing/2014/main" id="{00000000-0008-0000-0300-00004E030000}"/>
            </a:ext>
          </a:extLst>
        </xdr:cNvPr>
        <xdr:cNvSpPr>
          <a:spLocks noChangeArrowheads="1"/>
        </xdr:cNvSpPr>
      </xdr:nvSpPr>
      <xdr:spPr bwMode="auto">
        <a:xfrm>
          <a:off x="1013234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1432</xdr:row>
      <xdr:rowOff>75353</xdr:rowOff>
    </xdr:from>
    <xdr:to>
      <xdr:col>38</xdr:col>
      <xdr:colOff>264442</xdr:colOff>
      <xdr:row>1432</xdr:row>
      <xdr:rowOff>75353</xdr:rowOff>
    </xdr:to>
    <xdr:sp macro="" textlink="">
      <xdr:nvSpPr>
        <xdr:cNvPr id="847" name="Rectangle 29">
          <a:extLst>
            <a:ext uri="{FF2B5EF4-FFF2-40B4-BE49-F238E27FC236}">
              <a16:creationId xmlns:a16="http://schemas.microsoft.com/office/drawing/2014/main" id="{00000000-0008-0000-0300-00004F030000}"/>
            </a:ext>
          </a:extLst>
        </xdr:cNvPr>
        <xdr:cNvSpPr>
          <a:spLocks noChangeArrowheads="1"/>
        </xdr:cNvSpPr>
      </xdr:nvSpPr>
      <xdr:spPr bwMode="auto">
        <a:xfrm>
          <a:off x="1013234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1432</xdr:row>
      <xdr:rowOff>75353</xdr:rowOff>
    </xdr:from>
    <xdr:to>
      <xdr:col>38</xdr:col>
      <xdr:colOff>264442</xdr:colOff>
      <xdr:row>1432</xdr:row>
      <xdr:rowOff>75353</xdr:rowOff>
    </xdr:to>
    <xdr:sp macro="" textlink="">
      <xdr:nvSpPr>
        <xdr:cNvPr id="848" name="Rectangle 33">
          <a:extLst>
            <a:ext uri="{FF2B5EF4-FFF2-40B4-BE49-F238E27FC236}">
              <a16:creationId xmlns:a16="http://schemas.microsoft.com/office/drawing/2014/main" id="{00000000-0008-0000-0300-000050030000}"/>
            </a:ext>
          </a:extLst>
        </xdr:cNvPr>
        <xdr:cNvSpPr>
          <a:spLocks noChangeArrowheads="1"/>
        </xdr:cNvSpPr>
      </xdr:nvSpPr>
      <xdr:spPr bwMode="auto">
        <a:xfrm>
          <a:off x="1013234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1432</xdr:row>
      <xdr:rowOff>75353</xdr:rowOff>
    </xdr:from>
    <xdr:to>
      <xdr:col>38</xdr:col>
      <xdr:colOff>264442</xdr:colOff>
      <xdr:row>1432</xdr:row>
      <xdr:rowOff>75353</xdr:rowOff>
    </xdr:to>
    <xdr:sp macro="" textlink="">
      <xdr:nvSpPr>
        <xdr:cNvPr id="849" name="Rectangle 37">
          <a:extLst>
            <a:ext uri="{FF2B5EF4-FFF2-40B4-BE49-F238E27FC236}">
              <a16:creationId xmlns:a16="http://schemas.microsoft.com/office/drawing/2014/main" id="{00000000-0008-0000-0300-000051030000}"/>
            </a:ext>
          </a:extLst>
        </xdr:cNvPr>
        <xdr:cNvSpPr>
          <a:spLocks noChangeArrowheads="1"/>
        </xdr:cNvSpPr>
      </xdr:nvSpPr>
      <xdr:spPr bwMode="auto">
        <a:xfrm>
          <a:off x="10132342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1432</xdr:row>
      <xdr:rowOff>75353</xdr:rowOff>
    </xdr:from>
    <xdr:to>
      <xdr:col>37</xdr:col>
      <xdr:colOff>264442</xdr:colOff>
      <xdr:row>1432</xdr:row>
      <xdr:rowOff>75353</xdr:rowOff>
    </xdr:to>
    <xdr:sp macro="" textlink="">
      <xdr:nvSpPr>
        <xdr:cNvPr id="850" name="Rectangle 15">
          <a:extLst>
            <a:ext uri="{FF2B5EF4-FFF2-40B4-BE49-F238E27FC236}">
              <a16:creationId xmlns:a16="http://schemas.microsoft.com/office/drawing/2014/main" id="{00000000-0008-0000-0300-000052030000}"/>
            </a:ext>
          </a:extLst>
        </xdr:cNvPr>
        <xdr:cNvSpPr>
          <a:spLocks noChangeArrowheads="1"/>
        </xdr:cNvSpPr>
      </xdr:nvSpPr>
      <xdr:spPr bwMode="auto">
        <a:xfrm>
          <a:off x="9875167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1432</xdr:row>
      <xdr:rowOff>75353</xdr:rowOff>
    </xdr:from>
    <xdr:to>
      <xdr:col>37</xdr:col>
      <xdr:colOff>264442</xdr:colOff>
      <xdr:row>1432</xdr:row>
      <xdr:rowOff>75353</xdr:rowOff>
    </xdr:to>
    <xdr:sp macro="" textlink="">
      <xdr:nvSpPr>
        <xdr:cNvPr id="851" name="Rectangle 29">
          <a:extLst>
            <a:ext uri="{FF2B5EF4-FFF2-40B4-BE49-F238E27FC236}">
              <a16:creationId xmlns:a16="http://schemas.microsoft.com/office/drawing/2014/main" id="{00000000-0008-0000-0300-000053030000}"/>
            </a:ext>
          </a:extLst>
        </xdr:cNvPr>
        <xdr:cNvSpPr>
          <a:spLocks noChangeArrowheads="1"/>
        </xdr:cNvSpPr>
      </xdr:nvSpPr>
      <xdr:spPr bwMode="auto">
        <a:xfrm>
          <a:off x="9875167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1432</xdr:row>
      <xdr:rowOff>75353</xdr:rowOff>
    </xdr:from>
    <xdr:to>
      <xdr:col>37</xdr:col>
      <xdr:colOff>264442</xdr:colOff>
      <xdr:row>1432</xdr:row>
      <xdr:rowOff>75353</xdr:rowOff>
    </xdr:to>
    <xdr:sp macro="" textlink="">
      <xdr:nvSpPr>
        <xdr:cNvPr id="852" name="Rectangle 33">
          <a:extLst>
            <a:ext uri="{FF2B5EF4-FFF2-40B4-BE49-F238E27FC236}">
              <a16:creationId xmlns:a16="http://schemas.microsoft.com/office/drawing/2014/main" id="{00000000-0008-0000-0300-000054030000}"/>
            </a:ext>
          </a:extLst>
        </xdr:cNvPr>
        <xdr:cNvSpPr>
          <a:spLocks noChangeArrowheads="1"/>
        </xdr:cNvSpPr>
      </xdr:nvSpPr>
      <xdr:spPr bwMode="auto">
        <a:xfrm>
          <a:off x="9875167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1432</xdr:row>
      <xdr:rowOff>75353</xdr:rowOff>
    </xdr:from>
    <xdr:to>
      <xdr:col>37</xdr:col>
      <xdr:colOff>264442</xdr:colOff>
      <xdr:row>1432</xdr:row>
      <xdr:rowOff>75353</xdr:rowOff>
    </xdr:to>
    <xdr:sp macro="" textlink="">
      <xdr:nvSpPr>
        <xdr:cNvPr id="853" name="Rectangle 37">
          <a:extLst>
            <a:ext uri="{FF2B5EF4-FFF2-40B4-BE49-F238E27FC236}">
              <a16:creationId xmlns:a16="http://schemas.microsoft.com/office/drawing/2014/main" id="{00000000-0008-0000-0300-000055030000}"/>
            </a:ext>
          </a:extLst>
        </xdr:cNvPr>
        <xdr:cNvSpPr>
          <a:spLocks noChangeArrowheads="1"/>
        </xdr:cNvSpPr>
      </xdr:nvSpPr>
      <xdr:spPr bwMode="auto">
        <a:xfrm>
          <a:off x="9875167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1432</xdr:row>
      <xdr:rowOff>142875</xdr:rowOff>
    </xdr:from>
    <xdr:to>
      <xdr:col>44</xdr:col>
      <xdr:colOff>228600</xdr:colOff>
      <xdr:row>1432</xdr:row>
      <xdr:rowOff>142875</xdr:rowOff>
    </xdr:to>
    <xdr:sp macro="" textlink="">
      <xdr:nvSpPr>
        <xdr:cNvPr id="854" name="Rectangle 15">
          <a:extLst>
            <a:ext uri="{FF2B5EF4-FFF2-40B4-BE49-F238E27FC236}">
              <a16:creationId xmlns:a16="http://schemas.microsoft.com/office/drawing/2014/main" id="{00000000-0008-0000-0300-000056030000}"/>
            </a:ext>
          </a:extLst>
        </xdr:cNvPr>
        <xdr:cNvSpPr>
          <a:spLocks noChangeArrowheads="1"/>
        </xdr:cNvSpPr>
      </xdr:nvSpPr>
      <xdr:spPr bwMode="auto">
        <a:xfrm>
          <a:off x="11601450" y="250629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1432</xdr:row>
      <xdr:rowOff>142875</xdr:rowOff>
    </xdr:from>
    <xdr:to>
      <xdr:col>44</xdr:col>
      <xdr:colOff>228600</xdr:colOff>
      <xdr:row>1432</xdr:row>
      <xdr:rowOff>142875</xdr:rowOff>
    </xdr:to>
    <xdr:sp macro="" textlink="">
      <xdr:nvSpPr>
        <xdr:cNvPr id="855" name="Rectangle 29">
          <a:extLst>
            <a:ext uri="{FF2B5EF4-FFF2-40B4-BE49-F238E27FC236}">
              <a16:creationId xmlns:a16="http://schemas.microsoft.com/office/drawing/2014/main" id="{00000000-0008-0000-0300-000057030000}"/>
            </a:ext>
          </a:extLst>
        </xdr:cNvPr>
        <xdr:cNvSpPr>
          <a:spLocks noChangeArrowheads="1"/>
        </xdr:cNvSpPr>
      </xdr:nvSpPr>
      <xdr:spPr bwMode="auto">
        <a:xfrm>
          <a:off x="11601450" y="250629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1432</xdr:row>
      <xdr:rowOff>142875</xdr:rowOff>
    </xdr:from>
    <xdr:to>
      <xdr:col>44</xdr:col>
      <xdr:colOff>228600</xdr:colOff>
      <xdr:row>1432</xdr:row>
      <xdr:rowOff>142875</xdr:rowOff>
    </xdr:to>
    <xdr:sp macro="" textlink="">
      <xdr:nvSpPr>
        <xdr:cNvPr id="856" name="Rectangle 33">
          <a:extLst>
            <a:ext uri="{FF2B5EF4-FFF2-40B4-BE49-F238E27FC236}">
              <a16:creationId xmlns:a16="http://schemas.microsoft.com/office/drawing/2014/main" id="{00000000-0008-0000-0300-000058030000}"/>
            </a:ext>
          </a:extLst>
        </xdr:cNvPr>
        <xdr:cNvSpPr>
          <a:spLocks noChangeArrowheads="1"/>
        </xdr:cNvSpPr>
      </xdr:nvSpPr>
      <xdr:spPr bwMode="auto">
        <a:xfrm>
          <a:off x="11601450" y="250629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1432</xdr:row>
      <xdr:rowOff>142875</xdr:rowOff>
    </xdr:from>
    <xdr:to>
      <xdr:col>44</xdr:col>
      <xdr:colOff>228600</xdr:colOff>
      <xdr:row>1432</xdr:row>
      <xdr:rowOff>142875</xdr:rowOff>
    </xdr:to>
    <xdr:sp macro="" textlink="">
      <xdr:nvSpPr>
        <xdr:cNvPr id="857" name="Rectangle 37">
          <a:extLst>
            <a:ext uri="{FF2B5EF4-FFF2-40B4-BE49-F238E27FC236}">
              <a16:creationId xmlns:a16="http://schemas.microsoft.com/office/drawing/2014/main" id="{00000000-0008-0000-0300-000059030000}"/>
            </a:ext>
          </a:extLst>
        </xdr:cNvPr>
        <xdr:cNvSpPr>
          <a:spLocks noChangeArrowheads="1"/>
        </xdr:cNvSpPr>
      </xdr:nvSpPr>
      <xdr:spPr bwMode="auto">
        <a:xfrm>
          <a:off x="11601450" y="250629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1432</xdr:row>
      <xdr:rowOff>75353</xdr:rowOff>
    </xdr:from>
    <xdr:to>
      <xdr:col>37</xdr:col>
      <xdr:colOff>264442</xdr:colOff>
      <xdr:row>1432</xdr:row>
      <xdr:rowOff>75353</xdr:rowOff>
    </xdr:to>
    <xdr:sp macro="" textlink="">
      <xdr:nvSpPr>
        <xdr:cNvPr id="858" name="Rectangle 15">
          <a:extLst>
            <a:ext uri="{FF2B5EF4-FFF2-40B4-BE49-F238E27FC236}">
              <a16:creationId xmlns:a16="http://schemas.microsoft.com/office/drawing/2014/main" id="{00000000-0008-0000-0300-00005A030000}"/>
            </a:ext>
          </a:extLst>
        </xdr:cNvPr>
        <xdr:cNvSpPr>
          <a:spLocks noChangeArrowheads="1"/>
        </xdr:cNvSpPr>
      </xdr:nvSpPr>
      <xdr:spPr bwMode="auto">
        <a:xfrm>
          <a:off x="9875167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1432</xdr:row>
      <xdr:rowOff>75353</xdr:rowOff>
    </xdr:from>
    <xdr:to>
      <xdr:col>37</xdr:col>
      <xdr:colOff>264442</xdr:colOff>
      <xdr:row>1432</xdr:row>
      <xdr:rowOff>75353</xdr:rowOff>
    </xdr:to>
    <xdr:sp macro="" textlink="">
      <xdr:nvSpPr>
        <xdr:cNvPr id="859" name="Rectangle 29">
          <a:extLst>
            <a:ext uri="{FF2B5EF4-FFF2-40B4-BE49-F238E27FC236}">
              <a16:creationId xmlns:a16="http://schemas.microsoft.com/office/drawing/2014/main" id="{00000000-0008-0000-0300-00005B030000}"/>
            </a:ext>
          </a:extLst>
        </xdr:cNvPr>
        <xdr:cNvSpPr>
          <a:spLocks noChangeArrowheads="1"/>
        </xdr:cNvSpPr>
      </xdr:nvSpPr>
      <xdr:spPr bwMode="auto">
        <a:xfrm>
          <a:off x="9875167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1432</xdr:row>
      <xdr:rowOff>75353</xdr:rowOff>
    </xdr:from>
    <xdr:to>
      <xdr:col>37</xdr:col>
      <xdr:colOff>264442</xdr:colOff>
      <xdr:row>1432</xdr:row>
      <xdr:rowOff>75353</xdr:rowOff>
    </xdr:to>
    <xdr:sp macro="" textlink="">
      <xdr:nvSpPr>
        <xdr:cNvPr id="860" name="Rectangle 33">
          <a:extLst>
            <a:ext uri="{FF2B5EF4-FFF2-40B4-BE49-F238E27FC236}">
              <a16:creationId xmlns:a16="http://schemas.microsoft.com/office/drawing/2014/main" id="{00000000-0008-0000-0300-00005C030000}"/>
            </a:ext>
          </a:extLst>
        </xdr:cNvPr>
        <xdr:cNvSpPr>
          <a:spLocks noChangeArrowheads="1"/>
        </xdr:cNvSpPr>
      </xdr:nvSpPr>
      <xdr:spPr bwMode="auto">
        <a:xfrm>
          <a:off x="9875167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1432</xdr:row>
      <xdr:rowOff>75353</xdr:rowOff>
    </xdr:from>
    <xdr:to>
      <xdr:col>37</xdr:col>
      <xdr:colOff>264442</xdr:colOff>
      <xdr:row>1432</xdr:row>
      <xdr:rowOff>75353</xdr:rowOff>
    </xdr:to>
    <xdr:sp macro="" textlink="">
      <xdr:nvSpPr>
        <xdr:cNvPr id="861" name="Rectangle 37">
          <a:extLst>
            <a:ext uri="{FF2B5EF4-FFF2-40B4-BE49-F238E27FC236}">
              <a16:creationId xmlns:a16="http://schemas.microsoft.com/office/drawing/2014/main" id="{00000000-0008-0000-0300-00005D030000}"/>
            </a:ext>
          </a:extLst>
        </xdr:cNvPr>
        <xdr:cNvSpPr>
          <a:spLocks noChangeArrowheads="1"/>
        </xdr:cNvSpPr>
      </xdr:nvSpPr>
      <xdr:spPr bwMode="auto">
        <a:xfrm>
          <a:off x="9875167" y="2505638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1432</xdr:row>
      <xdr:rowOff>142875</xdr:rowOff>
    </xdr:from>
    <xdr:to>
      <xdr:col>44</xdr:col>
      <xdr:colOff>228600</xdr:colOff>
      <xdr:row>1432</xdr:row>
      <xdr:rowOff>142875</xdr:rowOff>
    </xdr:to>
    <xdr:sp macro="" textlink="">
      <xdr:nvSpPr>
        <xdr:cNvPr id="862" name="Rectangle 15">
          <a:extLst>
            <a:ext uri="{FF2B5EF4-FFF2-40B4-BE49-F238E27FC236}">
              <a16:creationId xmlns:a16="http://schemas.microsoft.com/office/drawing/2014/main" id="{00000000-0008-0000-0300-00005E030000}"/>
            </a:ext>
          </a:extLst>
        </xdr:cNvPr>
        <xdr:cNvSpPr>
          <a:spLocks noChangeArrowheads="1"/>
        </xdr:cNvSpPr>
      </xdr:nvSpPr>
      <xdr:spPr bwMode="auto">
        <a:xfrm>
          <a:off x="11601450" y="250629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1432</xdr:row>
      <xdr:rowOff>142875</xdr:rowOff>
    </xdr:from>
    <xdr:to>
      <xdr:col>44</xdr:col>
      <xdr:colOff>228600</xdr:colOff>
      <xdr:row>1432</xdr:row>
      <xdr:rowOff>142875</xdr:rowOff>
    </xdr:to>
    <xdr:sp macro="" textlink="">
      <xdr:nvSpPr>
        <xdr:cNvPr id="863" name="Rectangle 29">
          <a:extLst>
            <a:ext uri="{FF2B5EF4-FFF2-40B4-BE49-F238E27FC236}">
              <a16:creationId xmlns:a16="http://schemas.microsoft.com/office/drawing/2014/main" id="{00000000-0008-0000-0300-00005F030000}"/>
            </a:ext>
          </a:extLst>
        </xdr:cNvPr>
        <xdr:cNvSpPr>
          <a:spLocks noChangeArrowheads="1"/>
        </xdr:cNvSpPr>
      </xdr:nvSpPr>
      <xdr:spPr bwMode="auto">
        <a:xfrm>
          <a:off x="11601450" y="250629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1432</xdr:row>
      <xdr:rowOff>142875</xdr:rowOff>
    </xdr:from>
    <xdr:to>
      <xdr:col>44</xdr:col>
      <xdr:colOff>228600</xdr:colOff>
      <xdr:row>1432</xdr:row>
      <xdr:rowOff>142875</xdr:rowOff>
    </xdr:to>
    <xdr:sp macro="" textlink="">
      <xdr:nvSpPr>
        <xdr:cNvPr id="864" name="Rectangle 33">
          <a:extLst>
            <a:ext uri="{FF2B5EF4-FFF2-40B4-BE49-F238E27FC236}">
              <a16:creationId xmlns:a16="http://schemas.microsoft.com/office/drawing/2014/main" id="{00000000-0008-0000-0300-000060030000}"/>
            </a:ext>
          </a:extLst>
        </xdr:cNvPr>
        <xdr:cNvSpPr>
          <a:spLocks noChangeArrowheads="1"/>
        </xdr:cNvSpPr>
      </xdr:nvSpPr>
      <xdr:spPr bwMode="auto">
        <a:xfrm>
          <a:off x="11601450" y="250629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1432</xdr:row>
      <xdr:rowOff>142875</xdr:rowOff>
    </xdr:from>
    <xdr:to>
      <xdr:col>44</xdr:col>
      <xdr:colOff>228600</xdr:colOff>
      <xdr:row>1432</xdr:row>
      <xdr:rowOff>142875</xdr:rowOff>
    </xdr:to>
    <xdr:sp macro="" textlink="">
      <xdr:nvSpPr>
        <xdr:cNvPr id="865" name="Rectangle 37">
          <a:extLst>
            <a:ext uri="{FF2B5EF4-FFF2-40B4-BE49-F238E27FC236}">
              <a16:creationId xmlns:a16="http://schemas.microsoft.com/office/drawing/2014/main" id="{00000000-0008-0000-0300-000061030000}"/>
            </a:ext>
          </a:extLst>
        </xdr:cNvPr>
        <xdr:cNvSpPr>
          <a:spLocks noChangeArrowheads="1"/>
        </xdr:cNvSpPr>
      </xdr:nvSpPr>
      <xdr:spPr bwMode="auto">
        <a:xfrm>
          <a:off x="11601450" y="2506294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673</xdr:row>
      <xdr:rowOff>75353</xdr:rowOff>
    </xdr:from>
    <xdr:to>
      <xdr:col>40</xdr:col>
      <xdr:colOff>264442</xdr:colOff>
      <xdr:row>673</xdr:row>
      <xdr:rowOff>75353</xdr:rowOff>
    </xdr:to>
    <xdr:sp macro="" textlink="">
      <xdr:nvSpPr>
        <xdr:cNvPr id="866" name="Rectangle 15">
          <a:extLst>
            <a:ext uri="{FF2B5EF4-FFF2-40B4-BE49-F238E27FC236}">
              <a16:creationId xmlns:a16="http://schemas.microsoft.com/office/drawing/2014/main" id="{00000000-0008-0000-0300-000062030000}"/>
            </a:ext>
          </a:extLst>
        </xdr:cNvPr>
        <xdr:cNvSpPr>
          <a:spLocks noChangeArrowheads="1"/>
        </xdr:cNvSpPr>
      </xdr:nvSpPr>
      <xdr:spPr bwMode="auto">
        <a:xfrm>
          <a:off x="106276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673</xdr:row>
      <xdr:rowOff>75353</xdr:rowOff>
    </xdr:from>
    <xdr:to>
      <xdr:col>40</xdr:col>
      <xdr:colOff>264442</xdr:colOff>
      <xdr:row>673</xdr:row>
      <xdr:rowOff>75353</xdr:rowOff>
    </xdr:to>
    <xdr:sp macro="" textlink="">
      <xdr:nvSpPr>
        <xdr:cNvPr id="867" name="Rectangle 29">
          <a:extLst>
            <a:ext uri="{FF2B5EF4-FFF2-40B4-BE49-F238E27FC236}">
              <a16:creationId xmlns:a16="http://schemas.microsoft.com/office/drawing/2014/main" id="{00000000-0008-0000-0300-000063030000}"/>
            </a:ext>
          </a:extLst>
        </xdr:cNvPr>
        <xdr:cNvSpPr>
          <a:spLocks noChangeArrowheads="1"/>
        </xdr:cNvSpPr>
      </xdr:nvSpPr>
      <xdr:spPr bwMode="auto">
        <a:xfrm>
          <a:off x="106276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673</xdr:row>
      <xdr:rowOff>75353</xdr:rowOff>
    </xdr:from>
    <xdr:to>
      <xdr:col>40</xdr:col>
      <xdr:colOff>264442</xdr:colOff>
      <xdr:row>673</xdr:row>
      <xdr:rowOff>75353</xdr:rowOff>
    </xdr:to>
    <xdr:sp macro="" textlink="">
      <xdr:nvSpPr>
        <xdr:cNvPr id="868" name="Rectangle 33">
          <a:extLst>
            <a:ext uri="{FF2B5EF4-FFF2-40B4-BE49-F238E27FC236}">
              <a16:creationId xmlns:a16="http://schemas.microsoft.com/office/drawing/2014/main" id="{00000000-0008-0000-0300-000064030000}"/>
            </a:ext>
          </a:extLst>
        </xdr:cNvPr>
        <xdr:cNvSpPr>
          <a:spLocks noChangeArrowheads="1"/>
        </xdr:cNvSpPr>
      </xdr:nvSpPr>
      <xdr:spPr bwMode="auto">
        <a:xfrm>
          <a:off x="106276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673</xdr:row>
      <xdr:rowOff>75353</xdr:rowOff>
    </xdr:from>
    <xdr:to>
      <xdr:col>40</xdr:col>
      <xdr:colOff>264442</xdr:colOff>
      <xdr:row>673</xdr:row>
      <xdr:rowOff>75353</xdr:rowOff>
    </xdr:to>
    <xdr:sp macro="" textlink="">
      <xdr:nvSpPr>
        <xdr:cNvPr id="869" name="Rectangle 37">
          <a:extLst>
            <a:ext uri="{FF2B5EF4-FFF2-40B4-BE49-F238E27FC236}">
              <a16:creationId xmlns:a16="http://schemas.microsoft.com/office/drawing/2014/main" id="{00000000-0008-0000-0300-000065030000}"/>
            </a:ext>
          </a:extLst>
        </xdr:cNvPr>
        <xdr:cNvSpPr>
          <a:spLocks noChangeArrowheads="1"/>
        </xdr:cNvSpPr>
      </xdr:nvSpPr>
      <xdr:spPr bwMode="auto">
        <a:xfrm>
          <a:off x="106276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673</xdr:row>
      <xdr:rowOff>142875</xdr:rowOff>
    </xdr:from>
    <xdr:to>
      <xdr:col>47</xdr:col>
      <xdr:colOff>228600</xdr:colOff>
      <xdr:row>673</xdr:row>
      <xdr:rowOff>142875</xdr:rowOff>
    </xdr:to>
    <xdr:sp macro="" textlink="">
      <xdr:nvSpPr>
        <xdr:cNvPr id="870" name="Rectangle 15">
          <a:extLst>
            <a:ext uri="{FF2B5EF4-FFF2-40B4-BE49-F238E27FC236}">
              <a16:creationId xmlns:a16="http://schemas.microsoft.com/office/drawing/2014/main" id="{00000000-0008-0000-0300-000066030000}"/>
            </a:ext>
          </a:extLst>
        </xdr:cNvPr>
        <xdr:cNvSpPr>
          <a:spLocks noChangeArrowheads="1"/>
        </xdr:cNvSpPr>
      </xdr:nvSpPr>
      <xdr:spPr bwMode="auto">
        <a:xfrm>
          <a:off x="1234440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673</xdr:row>
      <xdr:rowOff>142875</xdr:rowOff>
    </xdr:from>
    <xdr:to>
      <xdr:col>47</xdr:col>
      <xdr:colOff>228600</xdr:colOff>
      <xdr:row>673</xdr:row>
      <xdr:rowOff>142875</xdr:rowOff>
    </xdr:to>
    <xdr:sp macro="" textlink="">
      <xdr:nvSpPr>
        <xdr:cNvPr id="871" name="Rectangle 29">
          <a:extLst>
            <a:ext uri="{FF2B5EF4-FFF2-40B4-BE49-F238E27FC236}">
              <a16:creationId xmlns:a16="http://schemas.microsoft.com/office/drawing/2014/main" id="{00000000-0008-0000-0300-000067030000}"/>
            </a:ext>
          </a:extLst>
        </xdr:cNvPr>
        <xdr:cNvSpPr>
          <a:spLocks noChangeArrowheads="1"/>
        </xdr:cNvSpPr>
      </xdr:nvSpPr>
      <xdr:spPr bwMode="auto">
        <a:xfrm>
          <a:off x="1234440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673</xdr:row>
      <xdr:rowOff>142875</xdr:rowOff>
    </xdr:from>
    <xdr:to>
      <xdr:col>47</xdr:col>
      <xdr:colOff>228600</xdr:colOff>
      <xdr:row>673</xdr:row>
      <xdr:rowOff>142875</xdr:rowOff>
    </xdr:to>
    <xdr:sp macro="" textlink="">
      <xdr:nvSpPr>
        <xdr:cNvPr id="872" name="Rectangle 33">
          <a:extLst>
            <a:ext uri="{FF2B5EF4-FFF2-40B4-BE49-F238E27FC236}">
              <a16:creationId xmlns:a16="http://schemas.microsoft.com/office/drawing/2014/main" id="{00000000-0008-0000-0300-000068030000}"/>
            </a:ext>
          </a:extLst>
        </xdr:cNvPr>
        <xdr:cNvSpPr>
          <a:spLocks noChangeArrowheads="1"/>
        </xdr:cNvSpPr>
      </xdr:nvSpPr>
      <xdr:spPr bwMode="auto">
        <a:xfrm>
          <a:off x="1234440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673</xdr:row>
      <xdr:rowOff>142875</xdr:rowOff>
    </xdr:from>
    <xdr:to>
      <xdr:col>47</xdr:col>
      <xdr:colOff>228600</xdr:colOff>
      <xdr:row>673</xdr:row>
      <xdr:rowOff>142875</xdr:rowOff>
    </xdr:to>
    <xdr:sp macro="" textlink="">
      <xdr:nvSpPr>
        <xdr:cNvPr id="873" name="Rectangle 37">
          <a:extLst>
            <a:ext uri="{FF2B5EF4-FFF2-40B4-BE49-F238E27FC236}">
              <a16:creationId xmlns:a16="http://schemas.microsoft.com/office/drawing/2014/main" id="{00000000-0008-0000-0300-000069030000}"/>
            </a:ext>
          </a:extLst>
        </xdr:cNvPr>
        <xdr:cNvSpPr>
          <a:spLocks noChangeArrowheads="1"/>
        </xdr:cNvSpPr>
      </xdr:nvSpPr>
      <xdr:spPr bwMode="auto">
        <a:xfrm>
          <a:off x="1234440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673</xdr:row>
      <xdr:rowOff>75353</xdr:rowOff>
    </xdr:from>
    <xdr:to>
      <xdr:col>40</xdr:col>
      <xdr:colOff>264442</xdr:colOff>
      <xdr:row>673</xdr:row>
      <xdr:rowOff>75353</xdr:rowOff>
    </xdr:to>
    <xdr:sp macro="" textlink="">
      <xdr:nvSpPr>
        <xdr:cNvPr id="874" name="Rectangle 15">
          <a:extLst>
            <a:ext uri="{FF2B5EF4-FFF2-40B4-BE49-F238E27FC236}">
              <a16:creationId xmlns:a16="http://schemas.microsoft.com/office/drawing/2014/main" id="{00000000-0008-0000-0300-00006A030000}"/>
            </a:ext>
          </a:extLst>
        </xdr:cNvPr>
        <xdr:cNvSpPr>
          <a:spLocks noChangeArrowheads="1"/>
        </xdr:cNvSpPr>
      </xdr:nvSpPr>
      <xdr:spPr bwMode="auto">
        <a:xfrm>
          <a:off x="106276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673</xdr:row>
      <xdr:rowOff>75353</xdr:rowOff>
    </xdr:from>
    <xdr:to>
      <xdr:col>40</xdr:col>
      <xdr:colOff>264442</xdr:colOff>
      <xdr:row>673</xdr:row>
      <xdr:rowOff>75353</xdr:rowOff>
    </xdr:to>
    <xdr:sp macro="" textlink="">
      <xdr:nvSpPr>
        <xdr:cNvPr id="875" name="Rectangle 29">
          <a:extLst>
            <a:ext uri="{FF2B5EF4-FFF2-40B4-BE49-F238E27FC236}">
              <a16:creationId xmlns:a16="http://schemas.microsoft.com/office/drawing/2014/main" id="{00000000-0008-0000-0300-00006B030000}"/>
            </a:ext>
          </a:extLst>
        </xdr:cNvPr>
        <xdr:cNvSpPr>
          <a:spLocks noChangeArrowheads="1"/>
        </xdr:cNvSpPr>
      </xdr:nvSpPr>
      <xdr:spPr bwMode="auto">
        <a:xfrm>
          <a:off x="106276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673</xdr:row>
      <xdr:rowOff>75353</xdr:rowOff>
    </xdr:from>
    <xdr:to>
      <xdr:col>40</xdr:col>
      <xdr:colOff>264442</xdr:colOff>
      <xdr:row>673</xdr:row>
      <xdr:rowOff>75353</xdr:rowOff>
    </xdr:to>
    <xdr:sp macro="" textlink="">
      <xdr:nvSpPr>
        <xdr:cNvPr id="876" name="Rectangle 33">
          <a:extLst>
            <a:ext uri="{FF2B5EF4-FFF2-40B4-BE49-F238E27FC236}">
              <a16:creationId xmlns:a16="http://schemas.microsoft.com/office/drawing/2014/main" id="{00000000-0008-0000-0300-00006C030000}"/>
            </a:ext>
          </a:extLst>
        </xdr:cNvPr>
        <xdr:cNvSpPr>
          <a:spLocks noChangeArrowheads="1"/>
        </xdr:cNvSpPr>
      </xdr:nvSpPr>
      <xdr:spPr bwMode="auto">
        <a:xfrm>
          <a:off x="106276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673</xdr:row>
      <xdr:rowOff>75353</xdr:rowOff>
    </xdr:from>
    <xdr:to>
      <xdr:col>40</xdr:col>
      <xdr:colOff>264442</xdr:colOff>
      <xdr:row>673</xdr:row>
      <xdr:rowOff>75353</xdr:rowOff>
    </xdr:to>
    <xdr:sp macro="" textlink="">
      <xdr:nvSpPr>
        <xdr:cNvPr id="877" name="Rectangle 37">
          <a:extLst>
            <a:ext uri="{FF2B5EF4-FFF2-40B4-BE49-F238E27FC236}">
              <a16:creationId xmlns:a16="http://schemas.microsoft.com/office/drawing/2014/main" id="{00000000-0008-0000-0300-00006D030000}"/>
            </a:ext>
          </a:extLst>
        </xdr:cNvPr>
        <xdr:cNvSpPr>
          <a:spLocks noChangeArrowheads="1"/>
        </xdr:cNvSpPr>
      </xdr:nvSpPr>
      <xdr:spPr bwMode="auto">
        <a:xfrm>
          <a:off x="106276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673</xdr:row>
      <xdr:rowOff>142875</xdr:rowOff>
    </xdr:from>
    <xdr:to>
      <xdr:col>47</xdr:col>
      <xdr:colOff>228600</xdr:colOff>
      <xdr:row>673</xdr:row>
      <xdr:rowOff>142875</xdr:rowOff>
    </xdr:to>
    <xdr:sp macro="" textlink="">
      <xdr:nvSpPr>
        <xdr:cNvPr id="878" name="Rectangle 15">
          <a:extLst>
            <a:ext uri="{FF2B5EF4-FFF2-40B4-BE49-F238E27FC236}">
              <a16:creationId xmlns:a16="http://schemas.microsoft.com/office/drawing/2014/main" id="{00000000-0008-0000-0300-00006E030000}"/>
            </a:ext>
          </a:extLst>
        </xdr:cNvPr>
        <xdr:cNvSpPr>
          <a:spLocks noChangeArrowheads="1"/>
        </xdr:cNvSpPr>
      </xdr:nvSpPr>
      <xdr:spPr bwMode="auto">
        <a:xfrm>
          <a:off x="1234440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673</xdr:row>
      <xdr:rowOff>142875</xdr:rowOff>
    </xdr:from>
    <xdr:to>
      <xdr:col>47</xdr:col>
      <xdr:colOff>228600</xdr:colOff>
      <xdr:row>673</xdr:row>
      <xdr:rowOff>142875</xdr:rowOff>
    </xdr:to>
    <xdr:sp macro="" textlink="">
      <xdr:nvSpPr>
        <xdr:cNvPr id="879" name="Rectangle 29">
          <a:extLst>
            <a:ext uri="{FF2B5EF4-FFF2-40B4-BE49-F238E27FC236}">
              <a16:creationId xmlns:a16="http://schemas.microsoft.com/office/drawing/2014/main" id="{00000000-0008-0000-0300-00006F030000}"/>
            </a:ext>
          </a:extLst>
        </xdr:cNvPr>
        <xdr:cNvSpPr>
          <a:spLocks noChangeArrowheads="1"/>
        </xdr:cNvSpPr>
      </xdr:nvSpPr>
      <xdr:spPr bwMode="auto">
        <a:xfrm>
          <a:off x="1234440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673</xdr:row>
      <xdr:rowOff>142875</xdr:rowOff>
    </xdr:from>
    <xdr:to>
      <xdr:col>47</xdr:col>
      <xdr:colOff>228600</xdr:colOff>
      <xdr:row>673</xdr:row>
      <xdr:rowOff>142875</xdr:rowOff>
    </xdr:to>
    <xdr:sp macro="" textlink="">
      <xdr:nvSpPr>
        <xdr:cNvPr id="880" name="Rectangle 33">
          <a:extLst>
            <a:ext uri="{FF2B5EF4-FFF2-40B4-BE49-F238E27FC236}">
              <a16:creationId xmlns:a16="http://schemas.microsoft.com/office/drawing/2014/main" id="{00000000-0008-0000-0300-000070030000}"/>
            </a:ext>
          </a:extLst>
        </xdr:cNvPr>
        <xdr:cNvSpPr>
          <a:spLocks noChangeArrowheads="1"/>
        </xdr:cNvSpPr>
      </xdr:nvSpPr>
      <xdr:spPr bwMode="auto">
        <a:xfrm>
          <a:off x="1234440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673</xdr:row>
      <xdr:rowOff>142875</xdr:rowOff>
    </xdr:from>
    <xdr:to>
      <xdr:col>47</xdr:col>
      <xdr:colOff>228600</xdr:colOff>
      <xdr:row>673</xdr:row>
      <xdr:rowOff>142875</xdr:rowOff>
    </xdr:to>
    <xdr:sp macro="" textlink="">
      <xdr:nvSpPr>
        <xdr:cNvPr id="881" name="Rectangle 37">
          <a:extLst>
            <a:ext uri="{FF2B5EF4-FFF2-40B4-BE49-F238E27FC236}">
              <a16:creationId xmlns:a16="http://schemas.microsoft.com/office/drawing/2014/main" id="{00000000-0008-0000-0300-000071030000}"/>
            </a:ext>
          </a:extLst>
        </xdr:cNvPr>
        <xdr:cNvSpPr>
          <a:spLocks noChangeArrowheads="1"/>
        </xdr:cNvSpPr>
      </xdr:nvSpPr>
      <xdr:spPr bwMode="auto">
        <a:xfrm>
          <a:off x="1234440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264442</xdr:colOff>
      <xdr:row>673</xdr:row>
      <xdr:rowOff>75353</xdr:rowOff>
    </xdr:from>
    <xdr:to>
      <xdr:col>41</xdr:col>
      <xdr:colOff>264442</xdr:colOff>
      <xdr:row>673</xdr:row>
      <xdr:rowOff>75353</xdr:rowOff>
    </xdr:to>
    <xdr:sp macro="" textlink="">
      <xdr:nvSpPr>
        <xdr:cNvPr id="882" name="Rectangle 15">
          <a:extLst>
            <a:ext uri="{FF2B5EF4-FFF2-40B4-BE49-F238E27FC236}">
              <a16:creationId xmlns:a16="http://schemas.microsoft.com/office/drawing/2014/main" id="{00000000-0008-0000-0300-000072030000}"/>
            </a:ext>
          </a:extLst>
        </xdr:cNvPr>
        <xdr:cNvSpPr>
          <a:spLocks noChangeArrowheads="1"/>
        </xdr:cNvSpPr>
      </xdr:nvSpPr>
      <xdr:spPr bwMode="auto">
        <a:xfrm>
          <a:off x="1087529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673</xdr:row>
      <xdr:rowOff>75353</xdr:rowOff>
    </xdr:from>
    <xdr:to>
      <xdr:col>41</xdr:col>
      <xdr:colOff>264442</xdr:colOff>
      <xdr:row>673</xdr:row>
      <xdr:rowOff>75353</xdr:rowOff>
    </xdr:to>
    <xdr:sp macro="" textlink="">
      <xdr:nvSpPr>
        <xdr:cNvPr id="883" name="Rectangle 29">
          <a:extLst>
            <a:ext uri="{FF2B5EF4-FFF2-40B4-BE49-F238E27FC236}">
              <a16:creationId xmlns:a16="http://schemas.microsoft.com/office/drawing/2014/main" id="{00000000-0008-0000-0300-000073030000}"/>
            </a:ext>
          </a:extLst>
        </xdr:cNvPr>
        <xdr:cNvSpPr>
          <a:spLocks noChangeArrowheads="1"/>
        </xdr:cNvSpPr>
      </xdr:nvSpPr>
      <xdr:spPr bwMode="auto">
        <a:xfrm>
          <a:off x="1087529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673</xdr:row>
      <xdr:rowOff>75353</xdr:rowOff>
    </xdr:from>
    <xdr:to>
      <xdr:col>41</xdr:col>
      <xdr:colOff>264442</xdr:colOff>
      <xdr:row>673</xdr:row>
      <xdr:rowOff>75353</xdr:rowOff>
    </xdr:to>
    <xdr:sp macro="" textlink="">
      <xdr:nvSpPr>
        <xdr:cNvPr id="884" name="Rectangle 33">
          <a:extLst>
            <a:ext uri="{FF2B5EF4-FFF2-40B4-BE49-F238E27FC236}">
              <a16:creationId xmlns:a16="http://schemas.microsoft.com/office/drawing/2014/main" id="{00000000-0008-0000-0300-000074030000}"/>
            </a:ext>
          </a:extLst>
        </xdr:cNvPr>
        <xdr:cNvSpPr>
          <a:spLocks noChangeArrowheads="1"/>
        </xdr:cNvSpPr>
      </xdr:nvSpPr>
      <xdr:spPr bwMode="auto">
        <a:xfrm>
          <a:off x="1087529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673</xdr:row>
      <xdr:rowOff>75353</xdr:rowOff>
    </xdr:from>
    <xdr:to>
      <xdr:col>41</xdr:col>
      <xdr:colOff>264442</xdr:colOff>
      <xdr:row>673</xdr:row>
      <xdr:rowOff>75353</xdr:rowOff>
    </xdr:to>
    <xdr:sp macro="" textlink="">
      <xdr:nvSpPr>
        <xdr:cNvPr id="885" name="Rectangle 37">
          <a:extLst>
            <a:ext uri="{FF2B5EF4-FFF2-40B4-BE49-F238E27FC236}">
              <a16:creationId xmlns:a16="http://schemas.microsoft.com/office/drawing/2014/main" id="{00000000-0008-0000-0300-000075030000}"/>
            </a:ext>
          </a:extLst>
        </xdr:cNvPr>
        <xdr:cNvSpPr>
          <a:spLocks noChangeArrowheads="1"/>
        </xdr:cNvSpPr>
      </xdr:nvSpPr>
      <xdr:spPr bwMode="auto">
        <a:xfrm>
          <a:off x="1087529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673</xdr:row>
      <xdr:rowOff>75353</xdr:rowOff>
    </xdr:from>
    <xdr:to>
      <xdr:col>41</xdr:col>
      <xdr:colOff>264442</xdr:colOff>
      <xdr:row>673</xdr:row>
      <xdr:rowOff>75353</xdr:rowOff>
    </xdr:to>
    <xdr:sp macro="" textlink="">
      <xdr:nvSpPr>
        <xdr:cNvPr id="886" name="Rectangle 15">
          <a:extLst>
            <a:ext uri="{FF2B5EF4-FFF2-40B4-BE49-F238E27FC236}">
              <a16:creationId xmlns:a16="http://schemas.microsoft.com/office/drawing/2014/main" id="{00000000-0008-0000-0300-000076030000}"/>
            </a:ext>
          </a:extLst>
        </xdr:cNvPr>
        <xdr:cNvSpPr>
          <a:spLocks noChangeArrowheads="1"/>
        </xdr:cNvSpPr>
      </xdr:nvSpPr>
      <xdr:spPr bwMode="auto">
        <a:xfrm>
          <a:off x="1087529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673</xdr:row>
      <xdr:rowOff>75353</xdr:rowOff>
    </xdr:from>
    <xdr:to>
      <xdr:col>41</xdr:col>
      <xdr:colOff>264442</xdr:colOff>
      <xdr:row>673</xdr:row>
      <xdr:rowOff>75353</xdr:rowOff>
    </xdr:to>
    <xdr:sp macro="" textlink="">
      <xdr:nvSpPr>
        <xdr:cNvPr id="887" name="Rectangle 29">
          <a:extLst>
            <a:ext uri="{FF2B5EF4-FFF2-40B4-BE49-F238E27FC236}">
              <a16:creationId xmlns:a16="http://schemas.microsoft.com/office/drawing/2014/main" id="{00000000-0008-0000-0300-000077030000}"/>
            </a:ext>
          </a:extLst>
        </xdr:cNvPr>
        <xdr:cNvSpPr>
          <a:spLocks noChangeArrowheads="1"/>
        </xdr:cNvSpPr>
      </xdr:nvSpPr>
      <xdr:spPr bwMode="auto">
        <a:xfrm>
          <a:off x="1087529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673</xdr:row>
      <xdr:rowOff>75353</xdr:rowOff>
    </xdr:from>
    <xdr:to>
      <xdr:col>41</xdr:col>
      <xdr:colOff>264442</xdr:colOff>
      <xdr:row>673</xdr:row>
      <xdr:rowOff>75353</xdr:rowOff>
    </xdr:to>
    <xdr:sp macro="" textlink="">
      <xdr:nvSpPr>
        <xdr:cNvPr id="888" name="Rectangle 33">
          <a:extLst>
            <a:ext uri="{FF2B5EF4-FFF2-40B4-BE49-F238E27FC236}">
              <a16:creationId xmlns:a16="http://schemas.microsoft.com/office/drawing/2014/main" id="{00000000-0008-0000-0300-000078030000}"/>
            </a:ext>
          </a:extLst>
        </xdr:cNvPr>
        <xdr:cNvSpPr>
          <a:spLocks noChangeArrowheads="1"/>
        </xdr:cNvSpPr>
      </xdr:nvSpPr>
      <xdr:spPr bwMode="auto">
        <a:xfrm>
          <a:off x="1087529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673</xdr:row>
      <xdr:rowOff>75353</xdr:rowOff>
    </xdr:from>
    <xdr:to>
      <xdr:col>41</xdr:col>
      <xdr:colOff>264442</xdr:colOff>
      <xdr:row>673</xdr:row>
      <xdr:rowOff>75353</xdr:rowOff>
    </xdr:to>
    <xdr:sp macro="" textlink="">
      <xdr:nvSpPr>
        <xdr:cNvPr id="889" name="Rectangle 37">
          <a:extLst>
            <a:ext uri="{FF2B5EF4-FFF2-40B4-BE49-F238E27FC236}">
              <a16:creationId xmlns:a16="http://schemas.microsoft.com/office/drawing/2014/main" id="{00000000-0008-0000-0300-000079030000}"/>
            </a:ext>
          </a:extLst>
        </xdr:cNvPr>
        <xdr:cNvSpPr>
          <a:spLocks noChangeArrowheads="1"/>
        </xdr:cNvSpPr>
      </xdr:nvSpPr>
      <xdr:spPr bwMode="auto">
        <a:xfrm>
          <a:off x="1087529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673</xdr:row>
      <xdr:rowOff>75353</xdr:rowOff>
    </xdr:from>
    <xdr:to>
      <xdr:col>41</xdr:col>
      <xdr:colOff>264442</xdr:colOff>
      <xdr:row>673</xdr:row>
      <xdr:rowOff>75353</xdr:rowOff>
    </xdr:to>
    <xdr:sp macro="" textlink="">
      <xdr:nvSpPr>
        <xdr:cNvPr id="890" name="Rectangle 15">
          <a:extLst>
            <a:ext uri="{FF2B5EF4-FFF2-40B4-BE49-F238E27FC236}">
              <a16:creationId xmlns:a16="http://schemas.microsoft.com/office/drawing/2014/main" id="{00000000-0008-0000-0300-00007A030000}"/>
            </a:ext>
          </a:extLst>
        </xdr:cNvPr>
        <xdr:cNvSpPr>
          <a:spLocks noChangeArrowheads="1"/>
        </xdr:cNvSpPr>
      </xdr:nvSpPr>
      <xdr:spPr bwMode="auto">
        <a:xfrm>
          <a:off x="1087529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673</xdr:row>
      <xdr:rowOff>75353</xdr:rowOff>
    </xdr:from>
    <xdr:to>
      <xdr:col>41</xdr:col>
      <xdr:colOff>264442</xdr:colOff>
      <xdr:row>673</xdr:row>
      <xdr:rowOff>75353</xdr:rowOff>
    </xdr:to>
    <xdr:sp macro="" textlink="">
      <xdr:nvSpPr>
        <xdr:cNvPr id="891" name="Rectangle 29">
          <a:extLst>
            <a:ext uri="{FF2B5EF4-FFF2-40B4-BE49-F238E27FC236}">
              <a16:creationId xmlns:a16="http://schemas.microsoft.com/office/drawing/2014/main" id="{00000000-0008-0000-0300-00007B030000}"/>
            </a:ext>
          </a:extLst>
        </xdr:cNvPr>
        <xdr:cNvSpPr>
          <a:spLocks noChangeArrowheads="1"/>
        </xdr:cNvSpPr>
      </xdr:nvSpPr>
      <xdr:spPr bwMode="auto">
        <a:xfrm>
          <a:off x="1087529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673</xdr:row>
      <xdr:rowOff>75353</xdr:rowOff>
    </xdr:from>
    <xdr:to>
      <xdr:col>41</xdr:col>
      <xdr:colOff>264442</xdr:colOff>
      <xdr:row>673</xdr:row>
      <xdr:rowOff>75353</xdr:rowOff>
    </xdr:to>
    <xdr:sp macro="" textlink="">
      <xdr:nvSpPr>
        <xdr:cNvPr id="892" name="Rectangle 33">
          <a:extLst>
            <a:ext uri="{FF2B5EF4-FFF2-40B4-BE49-F238E27FC236}">
              <a16:creationId xmlns:a16="http://schemas.microsoft.com/office/drawing/2014/main" id="{00000000-0008-0000-0300-00007C030000}"/>
            </a:ext>
          </a:extLst>
        </xdr:cNvPr>
        <xdr:cNvSpPr>
          <a:spLocks noChangeArrowheads="1"/>
        </xdr:cNvSpPr>
      </xdr:nvSpPr>
      <xdr:spPr bwMode="auto">
        <a:xfrm>
          <a:off x="1087529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673</xdr:row>
      <xdr:rowOff>75353</xdr:rowOff>
    </xdr:from>
    <xdr:to>
      <xdr:col>41</xdr:col>
      <xdr:colOff>264442</xdr:colOff>
      <xdr:row>673</xdr:row>
      <xdr:rowOff>75353</xdr:rowOff>
    </xdr:to>
    <xdr:sp macro="" textlink="">
      <xdr:nvSpPr>
        <xdr:cNvPr id="893" name="Rectangle 37">
          <a:extLst>
            <a:ext uri="{FF2B5EF4-FFF2-40B4-BE49-F238E27FC236}">
              <a16:creationId xmlns:a16="http://schemas.microsoft.com/office/drawing/2014/main" id="{00000000-0008-0000-0300-00007D030000}"/>
            </a:ext>
          </a:extLst>
        </xdr:cNvPr>
        <xdr:cNvSpPr>
          <a:spLocks noChangeArrowheads="1"/>
        </xdr:cNvSpPr>
      </xdr:nvSpPr>
      <xdr:spPr bwMode="auto">
        <a:xfrm>
          <a:off x="1087529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673</xdr:row>
      <xdr:rowOff>75353</xdr:rowOff>
    </xdr:from>
    <xdr:to>
      <xdr:col>40</xdr:col>
      <xdr:colOff>264442</xdr:colOff>
      <xdr:row>673</xdr:row>
      <xdr:rowOff>75353</xdr:rowOff>
    </xdr:to>
    <xdr:sp macro="" textlink="">
      <xdr:nvSpPr>
        <xdr:cNvPr id="894" name="Rectangle 15">
          <a:extLst>
            <a:ext uri="{FF2B5EF4-FFF2-40B4-BE49-F238E27FC236}">
              <a16:creationId xmlns:a16="http://schemas.microsoft.com/office/drawing/2014/main" id="{00000000-0008-0000-0300-00007E030000}"/>
            </a:ext>
          </a:extLst>
        </xdr:cNvPr>
        <xdr:cNvSpPr>
          <a:spLocks noChangeArrowheads="1"/>
        </xdr:cNvSpPr>
      </xdr:nvSpPr>
      <xdr:spPr bwMode="auto">
        <a:xfrm>
          <a:off x="106276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673</xdr:row>
      <xdr:rowOff>75353</xdr:rowOff>
    </xdr:from>
    <xdr:to>
      <xdr:col>40</xdr:col>
      <xdr:colOff>264442</xdr:colOff>
      <xdr:row>673</xdr:row>
      <xdr:rowOff>75353</xdr:rowOff>
    </xdr:to>
    <xdr:sp macro="" textlink="">
      <xdr:nvSpPr>
        <xdr:cNvPr id="895" name="Rectangle 29">
          <a:extLst>
            <a:ext uri="{FF2B5EF4-FFF2-40B4-BE49-F238E27FC236}">
              <a16:creationId xmlns:a16="http://schemas.microsoft.com/office/drawing/2014/main" id="{00000000-0008-0000-0300-00007F030000}"/>
            </a:ext>
          </a:extLst>
        </xdr:cNvPr>
        <xdr:cNvSpPr>
          <a:spLocks noChangeArrowheads="1"/>
        </xdr:cNvSpPr>
      </xdr:nvSpPr>
      <xdr:spPr bwMode="auto">
        <a:xfrm>
          <a:off x="106276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673</xdr:row>
      <xdr:rowOff>75353</xdr:rowOff>
    </xdr:from>
    <xdr:to>
      <xdr:col>40</xdr:col>
      <xdr:colOff>264442</xdr:colOff>
      <xdr:row>673</xdr:row>
      <xdr:rowOff>75353</xdr:rowOff>
    </xdr:to>
    <xdr:sp macro="" textlink="">
      <xdr:nvSpPr>
        <xdr:cNvPr id="896" name="Rectangle 33">
          <a:extLst>
            <a:ext uri="{FF2B5EF4-FFF2-40B4-BE49-F238E27FC236}">
              <a16:creationId xmlns:a16="http://schemas.microsoft.com/office/drawing/2014/main" id="{00000000-0008-0000-0300-000080030000}"/>
            </a:ext>
          </a:extLst>
        </xdr:cNvPr>
        <xdr:cNvSpPr>
          <a:spLocks noChangeArrowheads="1"/>
        </xdr:cNvSpPr>
      </xdr:nvSpPr>
      <xdr:spPr bwMode="auto">
        <a:xfrm>
          <a:off x="106276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673</xdr:row>
      <xdr:rowOff>75353</xdr:rowOff>
    </xdr:from>
    <xdr:to>
      <xdr:col>40</xdr:col>
      <xdr:colOff>264442</xdr:colOff>
      <xdr:row>673</xdr:row>
      <xdr:rowOff>75353</xdr:rowOff>
    </xdr:to>
    <xdr:sp macro="" textlink="">
      <xdr:nvSpPr>
        <xdr:cNvPr id="897" name="Rectangle 37">
          <a:extLst>
            <a:ext uri="{FF2B5EF4-FFF2-40B4-BE49-F238E27FC236}">
              <a16:creationId xmlns:a16="http://schemas.microsoft.com/office/drawing/2014/main" id="{00000000-0008-0000-0300-000081030000}"/>
            </a:ext>
          </a:extLst>
        </xdr:cNvPr>
        <xdr:cNvSpPr>
          <a:spLocks noChangeArrowheads="1"/>
        </xdr:cNvSpPr>
      </xdr:nvSpPr>
      <xdr:spPr bwMode="auto">
        <a:xfrm>
          <a:off x="106276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673</xdr:row>
      <xdr:rowOff>142875</xdr:rowOff>
    </xdr:from>
    <xdr:to>
      <xdr:col>47</xdr:col>
      <xdr:colOff>228600</xdr:colOff>
      <xdr:row>673</xdr:row>
      <xdr:rowOff>142875</xdr:rowOff>
    </xdr:to>
    <xdr:sp macro="" textlink="">
      <xdr:nvSpPr>
        <xdr:cNvPr id="898" name="Rectangle 15">
          <a:extLst>
            <a:ext uri="{FF2B5EF4-FFF2-40B4-BE49-F238E27FC236}">
              <a16:creationId xmlns:a16="http://schemas.microsoft.com/office/drawing/2014/main" id="{00000000-0008-0000-0300-000082030000}"/>
            </a:ext>
          </a:extLst>
        </xdr:cNvPr>
        <xdr:cNvSpPr>
          <a:spLocks noChangeArrowheads="1"/>
        </xdr:cNvSpPr>
      </xdr:nvSpPr>
      <xdr:spPr bwMode="auto">
        <a:xfrm>
          <a:off x="1234440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673</xdr:row>
      <xdr:rowOff>142875</xdr:rowOff>
    </xdr:from>
    <xdr:to>
      <xdr:col>47</xdr:col>
      <xdr:colOff>228600</xdr:colOff>
      <xdr:row>673</xdr:row>
      <xdr:rowOff>142875</xdr:rowOff>
    </xdr:to>
    <xdr:sp macro="" textlink="">
      <xdr:nvSpPr>
        <xdr:cNvPr id="899" name="Rectangle 29">
          <a:extLst>
            <a:ext uri="{FF2B5EF4-FFF2-40B4-BE49-F238E27FC236}">
              <a16:creationId xmlns:a16="http://schemas.microsoft.com/office/drawing/2014/main" id="{00000000-0008-0000-0300-000083030000}"/>
            </a:ext>
          </a:extLst>
        </xdr:cNvPr>
        <xdr:cNvSpPr>
          <a:spLocks noChangeArrowheads="1"/>
        </xdr:cNvSpPr>
      </xdr:nvSpPr>
      <xdr:spPr bwMode="auto">
        <a:xfrm>
          <a:off x="1234440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673</xdr:row>
      <xdr:rowOff>142875</xdr:rowOff>
    </xdr:from>
    <xdr:to>
      <xdr:col>47</xdr:col>
      <xdr:colOff>228600</xdr:colOff>
      <xdr:row>673</xdr:row>
      <xdr:rowOff>142875</xdr:rowOff>
    </xdr:to>
    <xdr:sp macro="" textlink="">
      <xdr:nvSpPr>
        <xdr:cNvPr id="900" name="Rectangle 33">
          <a:extLst>
            <a:ext uri="{FF2B5EF4-FFF2-40B4-BE49-F238E27FC236}">
              <a16:creationId xmlns:a16="http://schemas.microsoft.com/office/drawing/2014/main" id="{00000000-0008-0000-0300-000084030000}"/>
            </a:ext>
          </a:extLst>
        </xdr:cNvPr>
        <xdr:cNvSpPr>
          <a:spLocks noChangeArrowheads="1"/>
        </xdr:cNvSpPr>
      </xdr:nvSpPr>
      <xdr:spPr bwMode="auto">
        <a:xfrm>
          <a:off x="1234440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673</xdr:row>
      <xdr:rowOff>142875</xdr:rowOff>
    </xdr:from>
    <xdr:to>
      <xdr:col>47</xdr:col>
      <xdr:colOff>228600</xdr:colOff>
      <xdr:row>673</xdr:row>
      <xdr:rowOff>142875</xdr:rowOff>
    </xdr:to>
    <xdr:sp macro="" textlink="">
      <xdr:nvSpPr>
        <xdr:cNvPr id="901" name="Rectangle 37">
          <a:extLst>
            <a:ext uri="{FF2B5EF4-FFF2-40B4-BE49-F238E27FC236}">
              <a16:creationId xmlns:a16="http://schemas.microsoft.com/office/drawing/2014/main" id="{00000000-0008-0000-0300-000085030000}"/>
            </a:ext>
          </a:extLst>
        </xdr:cNvPr>
        <xdr:cNvSpPr>
          <a:spLocks noChangeArrowheads="1"/>
        </xdr:cNvSpPr>
      </xdr:nvSpPr>
      <xdr:spPr bwMode="auto">
        <a:xfrm>
          <a:off x="1234440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673</xdr:row>
      <xdr:rowOff>75353</xdr:rowOff>
    </xdr:from>
    <xdr:to>
      <xdr:col>40</xdr:col>
      <xdr:colOff>264442</xdr:colOff>
      <xdr:row>673</xdr:row>
      <xdr:rowOff>75353</xdr:rowOff>
    </xdr:to>
    <xdr:sp macro="" textlink="">
      <xdr:nvSpPr>
        <xdr:cNvPr id="902" name="Rectangle 15">
          <a:extLst>
            <a:ext uri="{FF2B5EF4-FFF2-40B4-BE49-F238E27FC236}">
              <a16:creationId xmlns:a16="http://schemas.microsoft.com/office/drawing/2014/main" id="{00000000-0008-0000-0300-000086030000}"/>
            </a:ext>
          </a:extLst>
        </xdr:cNvPr>
        <xdr:cNvSpPr>
          <a:spLocks noChangeArrowheads="1"/>
        </xdr:cNvSpPr>
      </xdr:nvSpPr>
      <xdr:spPr bwMode="auto">
        <a:xfrm>
          <a:off x="106276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673</xdr:row>
      <xdr:rowOff>75353</xdr:rowOff>
    </xdr:from>
    <xdr:to>
      <xdr:col>40</xdr:col>
      <xdr:colOff>264442</xdr:colOff>
      <xdr:row>673</xdr:row>
      <xdr:rowOff>75353</xdr:rowOff>
    </xdr:to>
    <xdr:sp macro="" textlink="">
      <xdr:nvSpPr>
        <xdr:cNvPr id="903" name="Rectangle 29">
          <a:extLst>
            <a:ext uri="{FF2B5EF4-FFF2-40B4-BE49-F238E27FC236}">
              <a16:creationId xmlns:a16="http://schemas.microsoft.com/office/drawing/2014/main" id="{00000000-0008-0000-0300-000087030000}"/>
            </a:ext>
          </a:extLst>
        </xdr:cNvPr>
        <xdr:cNvSpPr>
          <a:spLocks noChangeArrowheads="1"/>
        </xdr:cNvSpPr>
      </xdr:nvSpPr>
      <xdr:spPr bwMode="auto">
        <a:xfrm>
          <a:off x="106276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673</xdr:row>
      <xdr:rowOff>75353</xdr:rowOff>
    </xdr:from>
    <xdr:to>
      <xdr:col>40</xdr:col>
      <xdr:colOff>264442</xdr:colOff>
      <xdr:row>673</xdr:row>
      <xdr:rowOff>75353</xdr:rowOff>
    </xdr:to>
    <xdr:sp macro="" textlink="">
      <xdr:nvSpPr>
        <xdr:cNvPr id="904" name="Rectangle 33">
          <a:extLst>
            <a:ext uri="{FF2B5EF4-FFF2-40B4-BE49-F238E27FC236}">
              <a16:creationId xmlns:a16="http://schemas.microsoft.com/office/drawing/2014/main" id="{00000000-0008-0000-0300-000088030000}"/>
            </a:ext>
          </a:extLst>
        </xdr:cNvPr>
        <xdr:cNvSpPr>
          <a:spLocks noChangeArrowheads="1"/>
        </xdr:cNvSpPr>
      </xdr:nvSpPr>
      <xdr:spPr bwMode="auto">
        <a:xfrm>
          <a:off x="106276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673</xdr:row>
      <xdr:rowOff>75353</xdr:rowOff>
    </xdr:from>
    <xdr:to>
      <xdr:col>40</xdr:col>
      <xdr:colOff>264442</xdr:colOff>
      <xdr:row>673</xdr:row>
      <xdr:rowOff>75353</xdr:rowOff>
    </xdr:to>
    <xdr:sp macro="" textlink="">
      <xdr:nvSpPr>
        <xdr:cNvPr id="905" name="Rectangle 37">
          <a:extLst>
            <a:ext uri="{FF2B5EF4-FFF2-40B4-BE49-F238E27FC236}">
              <a16:creationId xmlns:a16="http://schemas.microsoft.com/office/drawing/2014/main" id="{00000000-0008-0000-0300-000089030000}"/>
            </a:ext>
          </a:extLst>
        </xdr:cNvPr>
        <xdr:cNvSpPr>
          <a:spLocks noChangeArrowheads="1"/>
        </xdr:cNvSpPr>
      </xdr:nvSpPr>
      <xdr:spPr bwMode="auto">
        <a:xfrm>
          <a:off x="106276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673</xdr:row>
      <xdr:rowOff>142875</xdr:rowOff>
    </xdr:from>
    <xdr:to>
      <xdr:col>47</xdr:col>
      <xdr:colOff>228600</xdr:colOff>
      <xdr:row>673</xdr:row>
      <xdr:rowOff>142875</xdr:rowOff>
    </xdr:to>
    <xdr:sp macro="" textlink="">
      <xdr:nvSpPr>
        <xdr:cNvPr id="906" name="Rectangle 15">
          <a:extLst>
            <a:ext uri="{FF2B5EF4-FFF2-40B4-BE49-F238E27FC236}">
              <a16:creationId xmlns:a16="http://schemas.microsoft.com/office/drawing/2014/main" id="{00000000-0008-0000-0300-00008A030000}"/>
            </a:ext>
          </a:extLst>
        </xdr:cNvPr>
        <xdr:cNvSpPr>
          <a:spLocks noChangeArrowheads="1"/>
        </xdr:cNvSpPr>
      </xdr:nvSpPr>
      <xdr:spPr bwMode="auto">
        <a:xfrm>
          <a:off x="1234440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673</xdr:row>
      <xdr:rowOff>142875</xdr:rowOff>
    </xdr:from>
    <xdr:to>
      <xdr:col>47</xdr:col>
      <xdr:colOff>228600</xdr:colOff>
      <xdr:row>673</xdr:row>
      <xdr:rowOff>142875</xdr:rowOff>
    </xdr:to>
    <xdr:sp macro="" textlink="">
      <xdr:nvSpPr>
        <xdr:cNvPr id="907" name="Rectangle 29">
          <a:extLst>
            <a:ext uri="{FF2B5EF4-FFF2-40B4-BE49-F238E27FC236}">
              <a16:creationId xmlns:a16="http://schemas.microsoft.com/office/drawing/2014/main" id="{00000000-0008-0000-0300-00008B030000}"/>
            </a:ext>
          </a:extLst>
        </xdr:cNvPr>
        <xdr:cNvSpPr>
          <a:spLocks noChangeArrowheads="1"/>
        </xdr:cNvSpPr>
      </xdr:nvSpPr>
      <xdr:spPr bwMode="auto">
        <a:xfrm>
          <a:off x="1234440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673</xdr:row>
      <xdr:rowOff>142875</xdr:rowOff>
    </xdr:from>
    <xdr:to>
      <xdr:col>47</xdr:col>
      <xdr:colOff>228600</xdr:colOff>
      <xdr:row>673</xdr:row>
      <xdr:rowOff>142875</xdr:rowOff>
    </xdr:to>
    <xdr:sp macro="" textlink="">
      <xdr:nvSpPr>
        <xdr:cNvPr id="908" name="Rectangle 33">
          <a:extLst>
            <a:ext uri="{FF2B5EF4-FFF2-40B4-BE49-F238E27FC236}">
              <a16:creationId xmlns:a16="http://schemas.microsoft.com/office/drawing/2014/main" id="{00000000-0008-0000-0300-00008C030000}"/>
            </a:ext>
          </a:extLst>
        </xdr:cNvPr>
        <xdr:cNvSpPr>
          <a:spLocks noChangeArrowheads="1"/>
        </xdr:cNvSpPr>
      </xdr:nvSpPr>
      <xdr:spPr bwMode="auto">
        <a:xfrm>
          <a:off x="1234440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673</xdr:row>
      <xdr:rowOff>142875</xdr:rowOff>
    </xdr:from>
    <xdr:to>
      <xdr:col>47</xdr:col>
      <xdr:colOff>228600</xdr:colOff>
      <xdr:row>673</xdr:row>
      <xdr:rowOff>142875</xdr:rowOff>
    </xdr:to>
    <xdr:sp macro="" textlink="">
      <xdr:nvSpPr>
        <xdr:cNvPr id="909" name="Rectangle 37">
          <a:extLst>
            <a:ext uri="{FF2B5EF4-FFF2-40B4-BE49-F238E27FC236}">
              <a16:creationId xmlns:a16="http://schemas.microsoft.com/office/drawing/2014/main" id="{00000000-0008-0000-0300-00008D030000}"/>
            </a:ext>
          </a:extLst>
        </xdr:cNvPr>
        <xdr:cNvSpPr>
          <a:spLocks noChangeArrowheads="1"/>
        </xdr:cNvSpPr>
      </xdr:nvSpPr>
      <xdr:spPr bwMode="auto">
        <a:xfrm>
          <a:off x="1234440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673</xdr:row>
      <xdr:rowOff>75353</xdr:rowOff>
    </xdr:from>
    <xdr:to>
      <xdr:col>40</xdr:col>
      <xdr:colOff>264442</xdr:colOff>
      <xdr:row>673</xdr:row>
      <xdr:rowOff>75353</xdr:rowOff>
    </xdr:to>
    <xdr:sp macro="" textlink="">
      <xdr:nvSpPr>
        <xdr:cNvPr id="910" name="Rectangle 15">
          <a:extLst>
            <a:ext uri="{FF2B5EF4-FFF2-40B4-BE49-F238E27FC236}">
              <a16:creationId xmlns:a16="http://schemas.microsoft.com/office/drawing/2014/main" id="{00000000-0008-0000-0300-00008E030000}"/>
            </a:ext>
          </a:extLst>
        </xdr:cNvPr>
        <xdr:cNvSpPr>
          <a:spLocks noChangeArrowheads="1"/>
        </xdr:cNvSpPr>
      </xdr:nvSpPr>
      <xdr:spPr bwMode="auto">
        <a:xfrm>
          <a:off x="106276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673</xdr:row>
      <xdr:rowOff>75353</xdr:rowOff>
    </xdr:from>
    <xdr:to>
      <xdr:col>40</xdr:col>
      <xdr:colOff>264442</xdr:colOff>
      <xdr:row>673</xdr:row>
      <xdr:rowOff>75353</xdr:rowOff>
    </xdr:to>
    <xdr:sp macro="" textlink="">
      <xdr:nvSpPr>
        <xdr:cNvPr id="911" name="Rectangle 29">
          <a:extLst>
            <a:ext uri="{FF2B5EF4-FFF2-40B4-BE49-F238E27FC236}">
              <a16:creationId xmlns:a16="http://schemas.microsoft.com/office/drawing/2014/main" id="{00000000-0008-0000-0300-00008F030000}"/>
            </a:ext>
          </a:extLst>
        </xdr:cNvPr>
        <xdr:cNvSpPr>
          <a:spLocks noChangeArrowheads="1"/>
        </xdr:cNvSpPr>
      </xdr:nvSpPr>
      <xdr:spPr bwMode="auto">
        <a:xfrm>
          <a:off x="106276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673</xdr:row>
      <xdr:rowOff>75353</xdr:rowOff>
    </xdr:from>
    <xdr:to>
      <xdr:col>40</xdr:col>
      <xdr:colOff>264442</xdr:colOff>
      <xdr:row>673</xdr:row>
      <xdr:rowOff>75353</xdr:rowOff>
    </xdr:to>
    <xdr:sp macro="" textlink="">
      <xdr:nvSpPr>
        <xdr:cNvPr id="912" name="Rectangle 33">
          <a:extLst>
            <a:ext uri="{FF2B5EF4-FFF2-40B4-BE49-F238E27FC236}">
              <a16:creationId xmlns:a16="http://schemas.microsoft.com/office/drawing/2014/main" id="{00000000-0008-0000-0300-000090030000}"/>
            </a:ext>
          </a:extLst>
        </xdr:cNvPr>
        <xdr:cNvSpPr>
          <a:spLocks noChangeArrowheads="1"/>
        </xdr:cNvSpPr>
      </xdr:nvSpPr>
      <xdr:spPr bwMode="auto">
        <a:xfrm>
          <a:off x="106276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673</xdr:row>
      <xdr:rowOff>75353</xdr:rowOff>
    </xdr:from>
    <xdr:to>
      <xdr:col>40</xdr:col>
      <xdr:colOff>264442</xdr:colOff>
      <xdr:row>673</xdr:row>
      <xdr:rowOff>75353</xdr:rowOff>
    </xdr:to>
    <xdr:sp macro="" textlink="">
      <xdr:nvSpPr>
        <xdr:cNvPr id="913" name="Rectangle 37">
          <a:extLst>
            <a:ext uri="{FF2B5EF4-FFF2-40B4-BE49-F238E27FC236}">
              <a16:creationId xmlns:a16="http://schemas.microsoft.com/office/drawing/2014/main" id="{00000000-0008-0000-0300-000091030000}"/>
            </a:ext>
          </a:extLst>
        </xdr:cNvPr>
        <xdr:cNvSpPr>
          <a:spLocks noChangeArrowheads="1"/>
        </xdr:cNvSpPr>
      </xdr:nvSpPr>
      <xdr:spPr bwMode="auto">
        <a:xfrm>
          <a:off x="106276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673</xdr:row>
      <xdr:rowOff>142875</xdr:rowOff>
    </xdr:from>
    <xdr:to>
      <xdr:col>47</xdr:col>
      <xdr:colOff>228600</xdr:colOff>
      <xdr:row>673</xdr:row>
      <xdr:rowOff>142875</xdr:rowOff>
    </xdr:to>
    <xdr:sp macro="" textlink="">
      <xdr:nvSpPr>
        <xdr:cNvPr id="914" name="Rectangle 15">
          <a:extLst>
            <a:ext uri="{FF2B5EF4-FFF2-40B4-BE49-F238E27FC236}">
              <a16:creationId xmlns:a16="http://schemas.microsoft.com/office/drawing/2014/main" id="{00000000-0008-0000-0300-000092030000}"/>
            </a:ext>
          </a:extLst>
        </xdr:cNvPr>
        <xdr:cNvSpPr>
          <a:spLocks noChangeArrowheads="1"/>
        </xdr:cNvSpPr>
      </xdr:nvSpPr>
      <xdr:spPr bwMode="auto">
        <a:xfrm>
          <a:off x="1234440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673</xdr:row>
      <xdr:rowOff>142875</xdr:rowOff>
    </xdr:from>
    <xdr:to>
      <xdr:col>47</xdr:col>
      <xdr:colOff>228600</xdr:colOff>
      <xdr:row>673</xdr:row>
      <xdr:rowOff>142875</xdr:rowOff>
    </xdr:to>
    <xdr:sp macro="" textlink="">
      <xdr:nvSpPr>
        <xdr:cNvPr id="915" name="Rectangle 29">
          <a:extLst>
            <a:ext uri="{FF2B5EF4-FFF2-40B4-BE49-F238E27FC236}">
              <a16:creationId xmlns:a16="http://schemas.microsoft.com/office/drawing/2014/main" id="{00000000-0008-0000-0300-000093030000}"/>
            </a:ext>
          </a:extLst>
        </xdr:cNvPr>
        <xdr:cNvSpPr>
          <a:spLocks noChangeArrowheads="1"/>
        </xdr:cNvSpPr>
      </xdr:nvSpPr>
      <xdr:spPr bwMode="auto">
        <a:xfrm>
          <a:off x="1234440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673</xdr:row>
      <xdr:rowOff>142875</xdr:rowOff>
    </xdr:from>
    <xdr:to>
      <xdr:col>47</xdr:col>
      <xdr:colOff>228600</xdr:colOff>
      <xdr:row>673</xdr:row>
      <xdr:rowOff>142875</xdr:rowOff>
    </xdr:to>
    <xdr:sp macro="" textlink="">
      <xdr:nvSpPr>
        <xdr:cNvPr id="916" name="Rectangle 33">
          <a:extLst>
            <a:ext uri="{FF2B5EF4-FFF2-40B4-BE49-F238E27FC236}">
              <a16:creationId xmlns:a16="http://schemas.microsoft.com/office/drawing/2014/main" id="{00000000-0008-0000-0300-000094030000}"/>
            </a:ext>
          </a:extLst>
        </xdr:cNvPr>
        <xdr:cNvSpPr>
          <a:spLocks noChangeArrowheads="1"/>
        </xdr:cNvSpPr>
      </xdr:nvSpPr>
      <xdr:spPr bwMode="auto">
        <a:xfrm>
          <a:off x="1234440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673</xdr:row>
      <xdr:rowOff>142875</xdr:rowOff>
    </xdr:from>
    <xdr:to>
      <xdr:col>47</xdr:col>
      <xdr:colOff>228600</xdr:colOff>
      <xdr:row>673</xdr:row>
      <xdr:rowOff>142875</xdr:rowOff>
    </xdr:to>
    <xdr:sp macro="" textlink="">
      <xdr:nvSpPr>
        <xdr:cNvPr id="917" name="Rectangle 37">
          <a:extLst>
            <a:ext uri="{FF2B5EF4-FFF2-40B4-BE49-F238E27FC236}">
              <a16:creationId xmlns:a16="http://schemas.microsoft.com/office/drawing/2014/main" id="{00000000-0008-0000-0300-000095030000}"/>
            </a:ext>
          </a:extLst>
        </xdr:cNvPr>
        <xdr:cNvSpPr>
          <a:spLocks noChangeArrowheads="1"/>
        </xdr:cNvSpPr>
      </xdr:nvSpPr>
      <xdr:spPr bwMode="auto">
        <a:xfrm>
          <a:off x="1234440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673</xdr:row>
      <xdr:rowOff>75353</xdr:rowOff>
    </xdr:from>
    <xdr:to>
      <xdr:col>40</xdr:col>
      <xdr:colOff>264442</xdr:colOff>
      <xdr:row>673</xdr:row>
      <xdr:rowOff>75353</xdr:rowOff>
    </xdr:to>
    <xdr:sp macro="" textlink="">
      <xdr:nvSpPr>
        <xdr:cNvPr id="918" name="Rectangle 15">
          <a:extLst>
            <a:ext uri="{FF2B5EF4-FFF2-40B4-BE49-F238E27FC236}">
              <a16:creationId xmlns:a16="http://schemas.microsoft.com/office/drawing/2014/main" id="{00000000-0008-0000-0300-000096030000}"/>
            </a:ext>
          </a:extLst>
        </xdr:cNvPr>
        <xdr:cNvSpPr>
          <a:spLocks noChangeArrowheads="1"/>
        </xdr:cNvSpPr>
      </xdr:nvSpPr>
      <xdr:spPr bwMode="auto">
        <a:xfrm>
          <a:off x="106276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673</xdr:row>
      <xdr:rowOff>75353</xdr:rowOff>
    </xdr:from>
    <xdr:to>
      <xdr:col>40</xdr:col>
      <xdr:colOff>264442</xdr:colOff>
      <xdr:row>673</xdr:row>
      <xdr:rowOff>75353</xdr:rowOff>
    </xdr:to>
    <xdr:sp macro="" textlink="">
      <xdr:nvSpPr>
        <xdr:cNvPr id="919" name="Rectangle 29">
          <a:extLst>
            <a:ext uri="{FF2B5EF4-FFF2-40B4-BE49-F238E27FC236}">
              <a16:creationId xmlns:a16="http://schemas.microsoft.com/office/drawing/2014/main" id="{00000000-0008-0000-0300-000097030000}"/>
            </a:ext>
          </a:extLst>
        </xdr:cNvPr>
        <xdr:cNvSpPr>
          <a:spLocks noChangeArrowheads="1"/>
        </xdr:cNvSpPr>
      </xdr:nvSpPr>
      <xdr:spPr bwMode="auto">
        <a:xfrm>
          <a:off x="106276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673</xdr:row>
      <xdr:rowOff>75353</xdr:rowOff>
    </xdr:from>
    <xdr:to>
      <xdr:col>40</xdr:col>
      <xdr:colOff>264442</xdr:colOff>
      <xdr:row>673</xdr:row>
      <xdr:rowOff>75353</xdr:rowOff>
    </xdr:to>
    <xdr:sp macro="" textlink="">
      <xdr:nvSpPr>
        <xdr:cNvPr id="920" name="Rectangle 33">
          <a:extLst>
            <a:ext uri="{FF2B5EF4-FFF2-40B4-BE49-F238E27FC236}">
              <a16:creationId xmlns:a16="http://schemas.microsoft.com/office/drawing/2014/main" id="{00000000-0008-0000-0300-000098030000}"/>
            </a:ext>
          </a:extLst>
        </xdr:cNvPr>
        <xdr:cNvSpPr>
          <a:spLocks noChangeArrowheads="1"/>
        </xdr:cNvSpPr>
      </xdr:nvSpPr>
      <xdr:spPr bwMode="auto">
        <a:xfrm>
          <a:off x="106276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673</xdr:row>
      <xdr:rowOff>75353</xdr:rowOff>
    </xdr:from>
    <xdr:to>
      <xdr:col>40</xdr:col>
      <xdr:colOff>264442</xdr:colOff>
      <xdr:row>673</xdr:row>
      <xdr:rowOff>75353</xdr:rowOff>
    </xdr:to>
    <xdr:sp macro="" textlink="">
      <xdr:nvSpPr>
        <xdr:cNvPr id="921" name="Rectangle 37">
          <a:extLst>
            <a:ext uri="{FF2B5EF4-FFF2-40B4-BE49-F238E27FC236}">
              <a16:creationId xmlns:a16="http://schemas.microsoft.com/office/drawing/2014/main" id="{00000000-0008-0000-0300-000099030000}"/>
            </a:ext>
          </a:extLst>
        </xdr:cNvPr>
        <xdr:cNvSpPr>
          <a:spLocks noChangeArrowheads="1"/>
        </xdr:cNvSpPr>
      </xdr:nvSpPr>
      <xdr:spPr bwMode="auto">
        <a:xfrm>
          <a:off x="106276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673</xdr:row>
      <xdr:rowOff>142875</xdr:rowOff>
    </xdr:from>
    <xdr:to>
      <xdr:col>47</xdr:col>
      <xdr:colOff>228600</xdr:colOff>
      <xdr:row>673</xdr:row>
      <xdr:rowOff>142875</xdr:rowOff>
    </xdr:to>
    <xdr:sp macro="" textlink="">
      <xdr:nvSpPr>
        <xdr:cNvPr id="922" name="Rectangle 15">
          <a:extLst>
            <a:ext uri="{FF2B5EF4-FFF2-40B4-BE49-F238E27FC236}">
              <a16:creationId xmlns:a16="http://schemas.microsoft.com/office/drawing/2014/main" id="{00000000-0008-0000-0300-00009A030000}"/>
            </a:ext>
          </a:extLst>
        </xdr:cNvPr>
        <xdr:cNvSpPr>
          <a:spLocks noChangeArrowheads="1"/>
        </xdr:cNvSpPr>
      </xdr:nvSpPr>
      <xdr:spPr bwMode="auto">
        <a:xfrm>
          <a:off x="1234440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673</xdr:row>
      <xdr:rowOff>142875</xdr:rowOff>
    </xdr:from>
    <xdr:to>
      <xdr:col>47</xdr:col>
      <xdr:colOff>228600</xdr:colOff>
      <xdr:row>673</xdr:row>
      <xdr:rowOff>142875</xdr:rowOff>
    </xdr:to>
    <xdr:sp macro="" textlink="">
      <xdr:nvSpPr>
        <xdr:cNvPr id="923" name="Rectangle 29">
          <a:extLst>
            <a:ext uri="{FF2B5EF4-FFF2-40B4-BE49-F238E27FC236}">
              <a16:creationId xmlns:a16="http://schemas.microsoft.com/office/drawing/2014/main" id="{00000000-0008-0000-0300-00009B030000}"/>
            </a:ext>
          </a:extLst>
        </xdr:cNvPr>
        <xdr:cNvSpPr>
          <a:spLocks noChangeArrowheads="1"/>
        </xdr:cNvSpPr>
      </xdr:nvSpPr>
      <xdr:spPr bwMode="auto">
        <a:xfrm>
          <a:off x="1234440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673</xdr:row>
      <xdr:rowOff>142875</xdr:rowOff>
    </xdr:from>
    <xdr:to>
      <xdr:col>47</xdr:col>
      <xdr:colOff>228600</xdr:colOff>
      <xdr:row>673</xdr:row>
      <xdr:rowOff>142875</xdr:rowOff>
    </xdr:to>
    <xdr:sp macro="" textlink="">
      <xdr:nvSpPr>
        <xdr:cNvPr id="924" name="Rectangle 33">
          <a:extLst>
            <a:ext uri="{FF2B5EF4-FFF2-40B4-BE49-F238E27FC236}">
              <a16:creationId xmlns:a16="http://schemas.microsoft.com/office/drawing/2014/main" id="{00000000-0008-0000-0300-00009C030000}"/>
            </a:ext>
          </a:extLst>
        </xdr:cNvPr>
        <xdr:cNvSpPr>
          <a:spLocks noChangeArrowheads="1"/>
        </xdr:cNvSpPr>
      </xdr:nvSpPr>
      <xdr:spPr bwMode="auto">
        <a:xfrm>
          <a:off x="1234440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673</xdr:row>
      <xdr:rowOff>142875</xdr:rowOff>
    </xdr:from>
    <xdr:to>
      <xdr:col>47</xdr:col>
      <xdr:colOff>228600</xdr:colOff>
      <xdr:row>673</xdr:row>
      <xdr:rowOff>142875</xdr:rowOff>
    </xdr:to>
    <xdr:sp macro="" textlink="">
      <xdr:nvSpPr>
        <xdr:cNvPr id="925" name="Rectangle 37">
          <a:extLst>
            <a:ext uri="{FF2B5EF4-FFF2-40B4-BE49-F238E27FC236}">
              <a16:creationId xmlns:a16="http://schemas.microsoft.com/office/drawing/2014/main" id="{00000000-0008-0000-0300-00009D030000}"/>
            </a:ext>
          </a:extLst>
        </xdr:cNvPr>
        <xdr:cNvSpPr>
          <a:spLocks noChangeArrowheads="1"/>
        </xdr:cNvSpPr>
      </xdr:nvSpPr>
      <xdr:spPr bwMode="auto">
        <a:xfrm>
          <a:off x="1234440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264442</xdr:colOff>
      <xdr:row>673</xdr:row>
      <xdr:rowOff>75353</xdr:rowOff>
    </xdr:from>
    <xdr:to>
      <xdr:col>41</xdr:col>
      <xdr:colOff>264442</xdr:colOff>
      <xdr:row>673</xdr:row>
      <xdr:rowOff>75353</xdr:rowOff>
    </xdr:to>
    <xdr:sp macro="" textlink="">
      <xdr:nvSpPr>
        <xdr:cNvPr id="926" name="Rectangle 15">
          <a:extLst>
            <a:ext uri="{FF2B5EF4-FFF2-40B4-BE49-F238E27FC236}">
              <a16:creationId xmlns:a16="http://schemas.microsoft.com/office/drawing/2014/main" id="{00000000-0008-0000-0300-00009E030000}"/>
            </a:ext>
          </a:extLst>
        </xdr:cNvPr>
        <xdr:cNvSpPr>
          <a:spLocks noChangeArrowheads="1"/>
        </xdr:cNvSpPr>
      </xdr:nvSpPr>
      <xdr:spPr bwMode="auto">
        <a:xfrm>
          <a:off x="1087529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673</xdr:row>
      <xdr:rowOff>75353</xdr:rowOff>
    </xdr:from>
    <xdr:to>
      <xdr:col>41</xdr:col>
      <xdr:colOff>264442</xdr:colOff>
      <xdr:row>673</xdr:row>
      <xdr:rowOff>75353</xdr:rowOff>
    </xdr:to>
    <xdr:sp macro="" textlink="">
      <xdr:nvSpPr>
        <xdr:cNvPr id="927" name="Rectangle 29">
          <a:extLst>
            <a:ext uri="{FF2B5EF4-FFF2-40B4-BE49-F238E27FC236}">
              <a16:creationId xmlns:a16="http://schemas.microsoft.com/office/drawing/2014/main" id="{00000000-0008-0000-0300-00009F030000}"/>
            </a:ext>
          </a:extLst>
        </xdr:cNvPr>
        <xdr:cNvSpPr>
          <a:spLocks noChangeArrowheads="1"/>
        </xdr:cNvSpPr>
      </xdr:nvSpPr>
      <xdr:spPr bwMode="auto">
        <a:xfrm>
          <a:off x="1087529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673</xdr:row>
      <xdr:rowOff>75353</xdr:rowOff>
    </xdr:from>
    <xdr:to>
      <xdr:col>41</xdr:col>
      <xdr:colOff>264442</xdr:colOff>
      <xdr:row>673</xdr:row>
      <xdr:rowOff>75353</xdr:rowOff>
    </xdr:to>
    <xdr:sp macro="" textlink="">
      <xdr:nvSpPr>
        <xdr:cNvPr id="928" name="Rectangle 33">
          <a:extLst>
            <a:ext uri="{FF2B5EF4-FFF2-40B4-BE49-F238E27FC236}">
              <a16:creationId xmlns:a16="http://schemas.microsoft.com/office/drawing/2014/main" id="{00000000-0008-0000-0300-0000A0030000}"/>
            </a:ext>
          </a:extLst>
        </xdr:cNvPr>
        <xdr:cNvSpPr>
          <a:spLocks noChangeArrowheads="1"/>
        </xdr:cNvSpPr>
      </xdr:nvSpPr>
      <xdr:spPr bwMode="auto">
        <a:xfrm>
          <a:off x="1087529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673</xdr:row>
      <xdr:rowOff>75353</xdr:rowOff>
    </xdr:from>
    <xdr:to>
      <xdr:col>41</xdr:col>
      <xdr:colOff>264442</xdr:colOff>
      <xdr:row>673</xdr:row>
      <xdr:rowOff>75353</xdr:rowOff>
    </xdr:to>
    <xdr:sp macro="" textlink="">
      <xdr:nvSpPr>
        <xdr:cNvPr id="929" name="Rectangle 37">
          <a:extLst>
            <a:ext uri="{FF2B5EF4-FFF2-40B4-BE49-F238E27FC236}">
              <a16:creationId xmlns:a16="http://schemas.microsoft.com/office/drawing/2014/main" id="{00000000-0008-0000-0300-0000A1030000}"/>
            </a:ext>
          </a:extLst>
        </xdr:cNvPr>
        <xdr:cNvSpPr>
          <a:spLocks noChangeArrowheads="1"/>
        </xdr:cNvSpPr>
      </xdr:nvSpPr>
      <xdr:spPr bwMode="auto">
        <a:xfrm>
          <a:off x="1087529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673</xdr:row>
      <xdr:rowOff>75353</xdr:rowOff>
    </xdr:from>
    <xdr:to>
      <xdr:col>41</xdr:col>
      <xdr:colOff>264442</xdr:colOff>
      <xdr:row>673</xdr:row>
      <xdr:rowOff>75353</xdr:rowOff>
    </xdr:to>
    <xdr:sp macro="" textlink="">
      <xdr:nvSpPr>
        <xdr:cNvPr id="930" name="Rectangle 15">
          <a:extLst>
            <a:ext uri="{FF2B5EF4-FFF2-40B4-BE49-F238E27FC236}">
              <a16:creationId xmlns:a16="http://schemas.microsoft.com/office/drawing/2014/main" id="{00000000-0008-0000-0300-0000A2030000}"/>
            </a:ext>
          </a:extLst>
        </xdr:cNvPr>
        <xdr:cNvSpPr>
          <a:spLocks noChangeArrowheads="1"/>
        </xdr:cNvSpPr>
      </xdr:nvSpPr>
      <xdr:spPr bwMode="auto">
        <a:xfrm>
          <a:off x="1087529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673</xdr:row>
      <xdr:rowOff>75353</xdr:rowOff>
    </xdr:from>
    <xdr:to>
      <xdr:col>41</xdr:col>
      <xdr:colOff>264442</xdr:colOff>
      <xdr:row>673</xdr:row>
      <xdr:rowOff>75353</xdr:rowOff>
    </xdr:to>
    <xdr:sp macro="" textlink="">
      <xdr:nvSpPr>
        <xdr:cNvPr id="931" name="Rectangle 29">
          <a:extLst>
            <a:ext uri="{FF2B5EF4-FFF2-40B4-BE49-F238E27FC236}">
              <a16:creationId xmlns:a16="http://schemas.microsoft.com/office/drawing/2014/main" id="{00000000-0008-0000-0300-0000A3030000}"/>
            </a:ext>
          </a:extLst>
        </xdr:cNvPr>
        <xdr:cNvSpPr>
          <a:spLocks noChangeArrowheads="1"/>
        </xdr:cNvSpPr>
      </xdr:nvSpPr>
      <xdr:spPr bwMode="auto">
        <a:xfrm>
          <a:off x="1087529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673</xdr:row>
      <xdr:rowOff>75353</xdr:rowOff>
    </xdr:from>
    <xdr:to>
      <xdr:col>41</xdr:col>
      <xdr:colOff>264442</xdr:colOff>
      <xdr:row>673</xdr:row>
      <xdr:rowOff>75353</xdr:rowOff>
    </xdr:to>
    <xdr:sp macro="" textlink="">
      <xdr:nvSpPr>
        <xdr:cNvPr id="932" name="Rectangle 33">
          <a:extLst>
            <a:ext uri="{FF2B5EF4-FFF2-40B4-BE49-F238E27FC236}">
              <a16:creationId xmlns:a16="http://schemas.microsoft.com/office/drawing/2014/main" id="{00000000-0008-0000-0300-0000A4030000}"/>
            </a:ext>
          </a:extLst>
        </xdr:cNvPr>
        <xdr:cNvSpPr>
          <a:spLocks noChangeArrowheads="1"/>
        </xdr:cNvSpPr>
      </xdr:nvSpPr>
      <xdr:spPr bwMode="auto">
        <a:xfrm>
          <a:off x="1087529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673</xdr:row>
      <xdr:rowOff>75353</xdr:rowOff>
    </xdr:from>
    <xdr:to>
      <xdr:col>41</xdr:col>
      <xdr:colOff>264442</xdr:colOff>
      <xdr:row>673</xdr:row>
      <xdr:rowOff>75353</xdr:rowOff>
    </xdr:to>
    <xdr:sp macro="" textlink="">
      <xdr:nvSpPr>
        <xdr:cNvPr id="933" name="Rectangle 37">
          <a:extLst>
            <a:ext uri="{FF2B5EF4-FFF2-40B4-BE49-F238E27FC236}">
              <a16:creationId xmlns:a16="http://schemas.microsoft.com/office/drawing/2014/main" id="{00000000-0008-0000-0300-0000A5030000}"/>
            </a:ext>
          </a:extLst>
        </xdr:cNvPr>
        <xdr:cNvSpPr>
          <a:spLocks noChangeArrowheads="1"/>
        </xdr:cNvSpPr>
      </xdr:nvSpPr>
      <xdr:spPr bwMode="auto">
        <a:xfrm>
          <a:off x="1087529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673</xdr:row>
      <xdr:rowOff>75353</xdr:rowOff>
    </xdr:from>
    <xdr:to>
      <xdr:col>41</xdr:col>
      <xdr:colOff>264442</xdr:colOff>
      <xdr:row>673</xdr:row>
      <xdr:rowOff>75353</xdr:rowOff>
    </xdr:to>
    <xdr:sp macro="" textlink="">
      <xdr:nvSpPr>
        <xdr:cNvPr id="934" name="Rectangle 15">
          <a:extLst>
            <a:ext uri="{FF2B5EF4-FFF2-40B4-BE49-F238E27FC236}">
              <a16:creationId xmlns:a16="http://schemas.microsoft.com/office/drawing/2014/main" id="{00000000-0008-0000-0300-0000A6030000}"/>
            </a:ext>
          </a:extLst>
        </xdr:cNvPr>
        <xdr:cNvSpPr>
          <a:spLocks noChangeArrowheads="1"/>
        </xdr:cNvSpPr>
      </xdr:nvSpPr>
      <xdr:spPr bwMode="auto">
        <a:xfrm>
          <a:off x="1087529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673</xdr:row>
      <xdr:rowOff>75353</xdr:rowOff>
    </xdr:from>
    <xdr:to>
      <xdr:col>41</xdr:col>
      <xdr:colOff>264442</xdr:colOff>
      <xdr:row>673</xdr:row>
      <xdr:rowOff>75353</xdr:rowOff>
    </xdr:to>
    <xdr:sp macro="" textlink="">
      <xdr:nvSpPr>
        <xdr:cNvPr id="935" name="Rectangle 29">
          <a:extLst>
            <a:ext uri="{FF2B5EF4-FFF2-40B4-BE49-F238E27FC236}">
              <a16:creationId xmlns:a16="http://schemas.microsoft.com/office/drawing/2014/main" id="{00000000-0008-0000-0300-0000A7030000}"/>
            </a:ext>
          </a:extLst>
        </xdr:cNvPr>
        <xdr:cNvSpPr>
          <a:spLocks noChangeArrowheads="1"/>
        </xdr:cNvSpPr>
      </xdr:nvSpPr>
      <xdr:spPr bwMode="auto">
        <a:xfrm>
          <a:off x="1087529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673</xdr:row>
      <xdr:rowOff>75353</xdr:rowOff>
    </xdr:from>
    <xdr:to>
      <xdr:col>41</xdr:col>
      <xdr:colOff>264442</xdr:colOff>
      <xdr:row>673</xdr:row>
      <xdr:rowOff>75353</xdr:rowOff>
    </xdr:to>
    <xdr:sp macro="" textlink="">
      <xdr:nvSpPr>
        <xdr:cNvPr id="936" name="Rectangle 33">
          <a:extLst>
            <a:ext uri="{FF2B5EF4-FFF2-40B4-BE49-F238E27FC236}">
              <a16:creationId xmlns:a16="http://schemas.microsoft.com/office/drawing/2014/main" id="{00000000-0008-0000-0300-0000A8030000}"/>
            </a:ext>
          </a:extLst>
        </xdr:cNvPr>
        <xdr:cNvSpPr>
          <a:spLocks noChangeArrowheads="1"/>
        </xdr:cNvSpPr>
      </xdr:nvSpPr>
      <xdr:spPr bwMode="auto">
        <a:xfrm>
          <a:off x="1087529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673</xdr:row>
      <xdr:rowOff>75353</xdr:rowOff>
    </xdr:from>
    <xdr:to>
      <xdr:col>41</xdr:col>
      <xdr:colOff>264442</xdr:colOff>
      <xdr:row>673</xdr:row>
      <xdr:rowOff>75353</xdr:rowOff>
    </xdr:to>
    <xdr:sp macro="" textlink="">
      <xdr:nvSpPr>
        <xdr:cNvPr id="937" name="Rectangle 37">
          <a:extLst>
            <a:ext uri="{FF2B5EF4-FFF2-40B4-BE49-F238E27FC236}">
              <a16:creationId xmlns:a16="http://schemas.microsoft.com/office/drawing/2014/main" id="{00000000-0008-0000-0300-0000A9030000}"/>
            </a:ext>
          </a:extLst>
        </xdr:cNvPr>
        <xdr:cNvSpPr>
          <a:spLocks noChangeArrowheads="1"/>
        </xdr:cNvSpPr>
      </xdr:nvSpPr>
      <xdr:spPr bwMode="auto">
        <a:xfrm>
          <a:off x="1087529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673</xdr:row>
      <xdr:rowOff>75353</xdr:rowOff>
    </xdr:from>
    <xdr:to>
      <xdr:col>40</xdr:col>
      <xdr:colOff>264442</xdr:colOff>
      <xdr:row>673</xdr:row>
      <xdr:rowOff>75353</xdr:rowOff>
    </xdr:to>
    <xdr:sp macro="" textlink="">
      <xdr:nvSpPr>
        <xdr:cNvPr id="938" name="Rectangle 15">
          <a:extLst>
            <a:ext uri="{FF2B5EF4-FFF2-40B4-BE49-F238E27FC236}">
              <a16:creationId xmlns:a16="http://schemas.microsoft.com/office/drawing/2014/main" id="{00000000-0008-0000-0300-0000AA030000}"/>
            </a:ext>
          </a:extLst>
        </xdr:cNvPr>
        <xdr:cNvSpPr>
          <a:spLocks noChangeArrowheads="1"/>
        </xdr:cNvSpPr>
      </xdr:nvSpPr>
      <xdr:spPr bwMode="auto">
        <a:xfrm>
          <a:off x="106276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673</xdr:row>
      <xdr:rowOff>75353</xdr:rowOff>
    </xdr:from>
    <xdr:to>
      <xdr:col>40</xdr:col>
      <xdr:colOff>264442</xdr:colOff>
      <xdr:row>673</xdr:row>
      <xdr:rowOff>75353</xdr:rowOff>
    </xdr:to>
    <xdr:sp macro="" textlink="">
      <xdr:nvSpPr>
        <xdr:cNvPr id="939" name="Rectangle 29">
          <a:extLst>
            <a:ext uri="{FF2B5EF4-FFF2-40B4-BE49-F238E27FC236}">
              <a16:creationId xmlns:a16="http://schemas.microsoft.com/office/drawing/2014/main" id="{00000000-0008-0000-0300-0000AB030000}"/>
            </a:ext>
          </a:extLst>
        </xdr:cNvPr>
        <xdr:cNvSpPr>
          <a:spLocks noChangeArrowheads="1"/>
        </xdr:cNvSpPr>
      </xdr:nvSpPr>
      <xdr:spPr bwMode="auto">
        <a:xfrm>
          <a:off x="106276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673</xdr:row>
      <xdr:rowOff>75353</xdr:rowOff>
    </xdr:from>
    <xdr:to>
      <xdr:col>40</xdr:col>
      <xdr:colOff>264442</xdr:colOff>
      <xdr:row>673</xdr:row>
      <xdr:rowOff>75353</xdr:rowOff>
    </xdr:to>
    <xdr:sp macro="" textlink="">
      <xdr:nvSpPr>
        <xdr:cNvPr id="940" name="Rectangle 33">
          <a:extLst>
            <a:ext uri="{FF2B5EF4-FFF2-40B4-BE49-F238E27FC236}">
              <a16:creationId xmlns:a16="http://schemas.microsoft.com/office/drawing/2014/main" id="{00000000-0008-0000-0300-0000AC030000}"/>
            </a:ext>
          </a:extLst>
        </xdr:cNvPr>
        <xdr:cNvSpPr>
          <a:spLocks noChangeArrowheads="1"/>
        </xdr:cNvSpPr>
      </xdr:nvSpPr>
      <xdr:spPr bwMode="auto">
        <a:xfrm>
          <a:off x="106276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673</xdr:row>
      <xdr:rowOff>75353</xdr:rowOff>
    </xdr:from>
    <xdr:to>
      <xdr:col>40</xdr:col>
      <xdr:colOff>264442</xdr:colOff>
      <xdr:row>673</xdr:row>
      <xdr:rowOff>75353</xdr:rowOff>
    </xdr:to>
    <xdr:sp macro="" textlink="">
      <xdr:nvSpPr>
        <xdr:cNvPr id="941" name="Rectangle 37">
          <a:extLst>
            <a:ext uri="{FF2B5EF4-FFF2-40B4-BE49-F238E27FC236}">
              <a16:creationId xmlns:a16="http://schemas.microsoft.com/office/drawing/2014/main" id="{00000000-0008-0000-0300-0000AD030000}"/>
            </a:ext>
          </a:extLst>
        </xdr:cNvPr>
        <xdr:cNvSpPr>
          <a:spLocks noChangeArrowheads="1"/>
        </xdr:cNvSpPr>
      </xdr:nvSpPr>
      <xdr:spPr bwMode="auto">
        <a:xfrm>
          <a:off x="106276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673</xdr:row>
      <xdr:rowOff>142875</xdr:rowOff>
    </xdr:from>
    <xdr:to>
      <xdr:col>47</xdr:col>
      <xdr:colOff>228600</xdr:colOff>
      <xdr:row>673</xdr:row>
      <xdr:rowOff>142875</xdr:rowOff>
    </xdr:to>
    <xdr:sp macro="" textlink="">
      <xdr:nvSpPr>
        <xdr:cNvPr id="942" name="Rectangle 15">
          <a:extLst>
            <a:ext uri="{FF2B5EF4-FFF2-40B4-BE49-F238E27FC236}">
              <a16:creationId xmlns:a16="http://schemas.microsoft.com/office/drawing/2014/main" id="{00000000-0008-0000-0300-0000AE030000}"/>
            </a:ext>
          </a:extLst>
        </xdr:cNvPr>
        <xdr:cNvSpPr>
          <a:spLocks noChangeArrowheads="1"/>
        </xdr:cNvSpPr>
      </xdr:nvSpPr>
      <xdr:spPr bwMode="auto">
        <a:xfrm>
          <a:off x="1234440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673</xdr:row>
      <xdr:rowOff>142875</xdr:rowOff>
    </xdr:from>
    <xdr:to>
      <xdr:col>47</xdr:col>
      <xdr:colOff>228600</xdr:colOff>
      <xdr:row>673</xdr:row>
      <xdr:rowOff>142875</xdr:rowOff>
    </xdr:to>
    <xdr:sp macro="" textlink="">
      <xdr:nvSpPr>
        <xdr:cNvPr id="943" name="Rectangle 29">
          <a:extLst>
            <a:ext uri="{FF2B5EF4-FFF2-40B4-BE49-F238E27FC236}">
              <a16:creationId xmlns:a16="http://schemas.microsoft.com/office/drawing/2014/main" id="{00000000-0008-0000-0300-0000AF030000}"/>
            </a:ext>
          </a:extLst>
        </xdr:cNvPr>
        <xdr:cNvSpPr>
          <a:spLocks noChangeArrowheads="1"/>
        </xdr:cNvSpPr>
      </xdr:nvSpPr>
      <xdr:spPr bwMode="auto">
        <a:xfrm>
          <a:off x="1234440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673</xdr:row>
      <xdr:rowOff>142875</xdr:rowOff>
    </xdr:from>
    <xdr:to>
      <xdr:col>47</xdr:col>
      <xdr:colOff>228600</xdr:colOff>
      <xdr:row>673</xdr:row>
      <xdr:rowOff>142875</xdr:rowOff>
    </xdr:to>
    <xdr:sp macro="" textlink="">
      <xdr:nvSpPr>
        <xdr:cNvPr id="944" name="Rectangle 33">
          <a:extLst>
            <a:ext uri="{FF2B5EF4-FFF2-40B4-BE49-F238E27FC236}">
              <a16:creationId xmlns:a16="http://schemas.microsoft.com/office/drawing/2014/main" id="{00000000-0008-0000-0300-0000B0030000}"/>
            </a:ext>
          </a:extLst>
        </xdr:cNvPr>
        <xdr:cNvSpPr>
          <a:spLocks noChangeArrowheads="1"/>
        </xdr:cNvSpPr>
      </xdr:nvSpPr>
      <xdr:spPr bwMode="auto">
        <a:xfrm>
          <a:off x="1234440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673</xdr:row>
      <xdr:rowOff>142875</xdr:rowOff>
    </xdr:from>
    <xdr:to>
      <xdr:col>47</xdr:col>
      <xdr:colOff>228600</xdr:colOff>
      <xdr:row>673</xdr:row>
      <xdr:rowOff>142875</xdr:rowOff>
    </xdr:to>
    <xdr:sp macro="" textlink="">
      <xdr:nvSpPr>
        <xdr:cNvPr id="945" name="Rectangle 37">
          <a:extLst>
            <a:ext uri="{FF2B5EF4-FFF2-40B4-BE49-F238E27FC236}">
              <a16:creationId xmlns:a16="http://schemas.microsoft.com/office/drawing/2014/main" id="{00000000-0008-0000-0300-0000B1030000}"/>
            </a:ext>
          </a:extLst>
        </xdr:cNvPr>
        <xdr:cNvSpPr>
          <a:spLocks noChangeArrowheads="1"/>
        </xdr:cNvSpPr>
      </xdr:nvSpPr>
      <xdr:spPr bwMode="auto">
        <a:xfrm>
          <a:off x="1234440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673</xdr:row>
      <xdr:rowOff>75353</xdr:rowOff>
    </xdr:from>
    <xdr:to>
      <xdr:col>40</xdr:col>
      <xdr:colOff>264442</xdr:colOff>
      <xdr:row>673</xdr:row>
      <xdr:rowOff>75353</xdr:rowOff>
    </xdr:to>
    <xdr:sp macro="" textlink="">
      <xdr:nvSpPr>
        <xdr:cNvPr id="946" name="Rectangle 15">
          <a:extLst>
            <a:ext uri="{FF2B5EF4-FFF2-40B4-BE49-F238E27FC236}">
              <a16:creationId xmlns:a16="http://schemas.microsoft.com/office/drawing/2014/main" id="{00000000-0008-0000-0300-0000B2030000}"/>
            </a:ext>
          </a:extLst>
        </xdr:cNvPr>
        <xdr:cNvSpPr>
          <a:spLocks noChangeArrowheads="1"/>
        </xdr:cNvSpPr>
      </xdr:nvSpPr>
      <xdr:spPr bwMode="auto">
        <a:xfrm>
          <a:off x="106276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673</xdr:row>
      <xdr:rowOff>75353</xdr:rowOff>
    </xdr:from>
    <xdr:to>
      <xdr:col>40</xdr:col>
      <xdr:colOff>264442</xdr:colOff>
      <xdr:row>673</xdr:row>
      <xdr:rowOff>75353</xdr:rowOff>
    </xdr:to>
    <xdr:sp macro="" textlink="">
      <xdr:nvSpPr>
        <xdr:cNvPr id="947" name="Rectangle 29">
          <a:extLst>
            <a:ext uri="{FF2B5EF4-FFF2-40B4-BE49-F238E27FC236}">
              <a16:creationId xmlns:a16="http://schemas.microsoft.com/office/drawing/2014/main" id="{00000000-0008-0000-0300-0000B3030000}"/>
            </a:ext>
          </a:extLst>
        </xdr:cNvPr>
        <xdr:cNvSpPr>
          <a:spLocks noChangeArrowheads="1"/>
        </xdr:cNvSpPr>
      </xdr:nvSpPr>
      <xdr:spPr bwMode="auto">
        <a:xfrm>
          <a:off x="106276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673</xdr:row>
      <xdr:rowOff>75353</xdr:rowOff>
    </xdr:from>
    <xdr:to>
      <xdr:col>40</xdr:col>
      <xdr:colOff>264442</xdr:colOff>
      <xdr:row>673</xdr:row>
      <xdr:rowOff>75353</xdr:rowOff>
    </xdr:to>
    <xdr:sp macro="" textlink="">
      <xdr:nvSpPr>
        <xdr:cNvPr id="948" name="Rectangle 33">
          <a:extLst>
            <a:ext uri="{FF2B5EF4-FFF2-40B4-BE49-F238E27FC236}">
              <a16:creationId xmlns:a16="http://schemas.microsoft.com/office/drawing/2014/main" id="{00000000-0008-0000-0300-0000B4030000}"/>
            </a:ext>
          </a:extLst>
        </xdr:cNvPr>
        <xdr:cNvSpPr>
          <a:spLocks noChangeArrowheads="1"/>
        </xdr:cNvSpPr>
      </xdr:nvSpPr>
      <xdr:spPr bwMode="auto">
        <a:xfrm>
          <a:off x="106276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673</xdr:row>
      <xdr:rowOff>75353</xdr:rowOff>
    </xdr:from>
    <xdr:to>
      <xdr:col>40</xdr:col>
      <xdr:colOff>264442</xdr:colOff>
      <xdr:row>673</xdr:row>
      <xdr:rowOff>75353</xdr:rowOff>
    </xdr:to>
    <xdr:sp macro="" textlink="">
      <xdr:nvSpPr>
        <xdr:cNvPr id="949" name="Rectangle 37">
          <a:extLst>
            <a:ext uri="{FF2B5EF4-FFF2-40B4-BE49-F238E27FC236}">
              <a16:creationId xmlns:a16="http://schemas.microsoft.com/office/drawing/2014/main" id="{00000000-0008-0000-0300-0000B5030000}"/>
            </a:ext>
          </a:extLst>
        </xdr:cNvPr>
        <xdr:cNvSpPr>
          <a:spLocks noChangeArrowheads="1"/>
        </xdr:cNvSpPr>
      </xdr:nvSpPr>
      <xdr:spPr bwMode="auto">
        <a:xfrm>
          <a:off x="106276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673</xdr:row>
      <xdr:rowOff>142875</xdr:rowOff>
    </xdr:from>
    <xdr:to>
      <xdr:col>47</xdr:col>
      <xdr:colOff>228600</xdr:colOff>
      <xdr:row>673</xdr:row>
      <xdr:rowOff>142875</xdr:rowOff>
    </xdr:to>
    <xdr:sp macro="" textlink="">
      <xdr:nvSpPr>
        <xdr:cNvPr id="950" name="Rectangle 15">
          <a:extLst>
            <a:ext uri="{FF2B5EF4-FFF2-40B4-BE49-F238E27FC236}">
              <a16:creationId xmlns:a16="http://schemas.microsoft.com/office/drawing/2014/main" id="{00000000-0008-0000-0300-0000B6030000}"/>
            </a:ext>
          </a:extLst>
        </xdr:cNvPr>
        <xdr:cNvSpPr>
          <a:spLocks noChangeArrowheads="1"/>
        </xdr:cNvSpPr>
      </xdr:nvSpPr>
      <xdr:spPr bwMode="auto">
        <a:xfrm>
          <a:off x="1234440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673</xdr:row>
      <xdr:rowOff>142875</xdr:rowOff>
    </xdr:from>
    <xdr:to>
      <xdr:col>47</xdr:col>
      <xdr:colOff>228600</xdr:colOff>
      <xdr:row>673</xdr:row>
      <xdr:rowOff>142875</xdr:rowOff>
    </xdr:to>
    <xdr:sp macro="" textlink="">
      <xdr:nvSpPr>
        <xdr:cNvPr id="951" name="Rectangle 29">
          <a:extLst>
            <a:ext uri="{FF2B5EF4-FFF2-40B4-BE49-F238E27FC236}">
              <a16:creationId xmlns:a16="http://schemas.microsoft.com/office/drawing/2014/main" id="{00000000-0008-0000-0300-0000B7030000}"/>
            </a:ext>
          </a:extLst>
        </xdr:cNvPr>
        <xdr:cNvSpPr>
          <a:spLocks noChangeArrowheads="1"/>
        </xdr:cNvSpPr>
      </xdr:nvSpPr>
      <xdr:spPr bwMode="auto">
        <a:xfrm>
          <a:off x="1234440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673</xdr:row>
      <xdr:rowOff>142875</xdr:rowOff>
    </xdr:from>
    <xdr:to>
      <xdr:col>47</xdr:col>
      <xdr:colOff>228600</xdr:colOff>
      <xdr:row>673</xdr:row>
      <xdr:rowOff>142875</xdr:rowOff>
    </xdr:to>
    <xdr:sp macro="" textlink="">
      <xdr:nvSpPr>
        <xdr:cNvPr id="952" name="Rectangle 33">
          <a:extLst>
            <a:ext uri="{FF2B5EF4-FFF2-40B4-BE49-F238E27FC236}">
              <a16:creationId xmlns:a16="http://schemas.microsoft.com/office/drawing/2014/main" id="{00000000-0008-0000-0300-0000B8030000}"/>
            </a:ext>
          </a:extLst>
        </xdr:cNvPr>
        <xdr:cNvSpPr>
          <a:spLocks noChangeArrowheads="1"/>
        </xdr:cNvSpPr>
      </xdr:nvSpPr>
      <xdr:spPr bwMode="auto">
        <a:xfrm>
          <a:off x="1234440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673</xdr:row>
      <xdr:rowOff>142875</xdr:rowOff>
    </xdr:from>
    <xdr:to>
      <xdr:col>47</xdr:col>
      <xdr:colOff>228600</xdr:colOff>
      <xdr:row>673</xdr:row>
      <xdr:rowOff>142875</xdr:rowOff>
    </xdr:to>
    <xdr:sp macro="" textlink="">
      <xdr:nvSpPr>
        <xdr:cNvPr id="953" name="Rectangle 37">
          <a:extLst>
            <a:ext uri="{FF2B5EF4-FFF2-40B4-BE49-F238E27FC236}">
              <a16:creationId xmlns:a16="http://schemas.microsoft.com/office/drawing/2014/main" id="{00000000-0008-0000-0300-0000B9030000}"/>
            </a:ext>
          </a:extLst>
        </xdr:cNvPr>
        <xdr:cNvSpPr>
          <a:spLocks noChangeArrowheads="1"/>
        </xdr:cNvSpPr>
      </xdr:nvSpPr>
      <xdr:spPr bwMode="auto">
        <a:xfrm>
          <a:off x="1234440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954" name="Rectangle 15">
          <a:extLst>
            <a:ext uri="{FF2B5EF4-FFF2-40B4-BE49-F238E27FC236}">
              <a16:creationId xmlns:a16="http://schemas.microsoft.com/office/drawing/2014/main" id="{00000000-0008-0000-0300-0000BA03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955" name="Rectangle 29">
          <a:extLst>
            <a:ext uri="{FF2B5EF4-FFF2-40B4-BE49-F238E27FC236}">
              <a16:creationId xmlns:a16="http://schemas.microsoft.com/office/drawing/2014/main" id="{00000000-0008-0000-0300-0000BB03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956" name="Rectangle 33">
          <a:extLst>
            <a:ext uri="{FF2B5EF4-FFF2-40B4-BE49-F238E27FC236}">
              <a16:creationId xmlns:a16="http://schemas.microsoft.com/office/drawing/2014/main" id="{00000000-0008-0000-0300-0000BC03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957" name="Rectangle 37">
          <a:extLst>
            <a:ext uri="{FF2B5EF4-FFF2-40B4-BE49-F238E27FC236}">
              <a16:creationId xmlns:a16="http://schemas.microsoft.com/office/drawing/2014/main" id="{00000000-0008-0000-0300-0000BD03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958" name="Rectangle 15">
          <a:extLst>
            <a:ext uri="{FF2B5EF4-FFF2-40B4-BE49-F238E27FC236}">
              <a16:creationId xmlns:a16="http://schemas.microsoft.com/office/drawing/2014/main" id="{00000000-0008-0000-0300-0000BE03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959" name="Rectangle 29">
          <a:extLst>
            <a:ext uri="{FF2B5EF4-FFF2-40B4-BE49-F238E27FC236}">
              <a16:creationId xmlns:a16="http://schemas.microsoft.com/office/drawing/2014/main" id="{00000000-0008-0000-0300-0000BF03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960" name="Rectangle 33">
          <a:extLst>
            <a:ext uri="{FF2B5EF4-FFF2-40B4-BE49-F238E27FC236}">
              <a16:creationId xmlns:a16="http://schemas.microsoft.com/office/drawing/2014/main" id="{00000000-0008-0000-0300-0000C003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961" name="Rectangle 37">
          <a:extLst>
            <a:ext uri="{FF2B5EF4-FFF2-40B4-BE49-F238E27FC236}">
              <a16:creationId xmlns:a16="http://schemas.microsoft.com/office/drawing/2014/main" id="{00000000-0008-0000-0300-0000C103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962" name="Rectangle 15">
          <a:extLst>
            <a:ext uri="{FF2B5EF4-FFF2-40B4-BE49-F238E27FC236}">
              <a16:creationId xmlns:a16="http://schemas.microsoft.com/office/drawing/2014/main" id="{00000000-0008-0000-0300-0000C203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963" name="Rectangle 29">
          <a:extLst>
            <a:ext uri="{FF2B5EF4-FFF2-40B4-BE49-F238E27FC236}">
              <a16:creationId xmlns:a16="http://schemas.microsoft.com/office/drawing/2014/main" id="{00000000-0008-0000-0300-0000C303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964" name="Rectangle 33">
          <a:extLst>
            <a:ext uri="{FF2B5EF4-FFF2-40B4-BE49-F238E27FC236}">
              <a16:creationId xmlns:a16="http://schemas.microsoft.com/office/drawing/2014/main" id="{00000000-0008-0000-0300-0000C403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965" name="Rectangle 37">
          <a:extLst>
            <a:ext uri="{FF2B5EF4-FFF2-40B4-BE49-F238E27FC236}">
              <a16:creationId xmlns:a16="http://schemas.microsoft.com/office/drawing/2014/main" id="{00000000-0008-0000-0300-0000C503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966" name="Rectangle 15">
          <a:extLst>
            <a:ext uri="{FF2B5EF4-FFF2-40B4-BE49-F238E27FC236}">
              <a16:creationId xmlns:a16="http://schemas.microsoft.com/office/drawing/2014/main" id="{00000000-0008-0000-0300-0000C603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967" name="Rectangle 29">
          <a:extLst>
            <a:ext uri="{FF2B5EF4-FFF2-40B4-BE49-F238E27FC236}">
              <a16:creationId xmlns:a16="http://schemas.microsoft.com/office/drawing/2014/main" id="{00000000-0008-0000-0300-0000C703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968" name="Rectangle 33">
          <a:extLst>
            <a:ext uri="{FF2B5EF4-FFF2-40B4-BE49-F238E27FC236}">
              <a16:creationId xmlns:a16="http://schemas.microsoft.com/office/drawing/2014/main" id="{00000000-0008-0000-0300-0000C803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969" name="Rectangle 37">
          <a:extLst>
            <a:ext uri="{FF2B5EF4-FFF2-40B4-BE49-F238E27FC236}">
              <a16:creationId xmlns:a16="http://schemas.microsoft.com/office/drawing/2014/main" id="{00000000-0008-0000-0300-0000C903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970" name="Rectangle 15">
          <a:extLst>
            <a:ext uri="{FF2B5EF4-FFF2-40B4-BE49-F238E27FC236}">
              <a16:creationId xmlns:a16="http://schemas.microsoft.com/office/drawing/2014/main" id="{00000000-0008-0000-0300-0000CA03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971" name="Rectangle 29">
          <a:extLst>
            <a:ext uri="{FF2B5EF4-FFF2-40B4-BE49-F238E27FC236}">
              <a16:creationId xmlns:a16="http://schemas.microsoft.com/office/drawing/2014/main" id="{00000000-0008-0000-0300-0000CB03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972" name="Rectangle 33">
          <a:extLst>
            <a:ext uri="{FF2B5EF4-FFF2-40B4-BE49-F238E27FC236}">
              <a16:creationId xmlns:a16="http://schemas.microsoft.com/office/drawing/2014/main" id="{00000000-0008-0000-0300-0000CC03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973" name="Rectangle 37">
          <a:extLst>
            <a:ext uri="{FF2B5EF4-FFF2-40B4-BE49-F238E27FC236}">
              <a16:creationId xmlns:a16="http://schemas.microsoft.com/office/drawing/2014/main" id="{00000000-0008-0000-0300-0000CD03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974" name="Rectangle 15">
          <a:extLst>
            <a:ext uri="{FF2B5EF4-FFF2-40B4-BE49-F238E27FC236}">
              <a16:creationId xmlns:a16="http://schemas.microsoft.com/office/drawing/2014/main" id="{00000000-0008-0000-0300-0000CE03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975" name="Rectangle 29">
          <a:extLst>
            <a:ext uri="{FF2B5EF4-FFF2-40B4-BE49-F238E27FC236}">
              <a16:creationId xmlns:a16="http://schemas.microsoft.com/office/drawing/2014/main" id="{00000000-0008-0000-0300-0000CF03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976" name="Rectangle 33">
          <a:extLst>
            <a:ext uri="{FF2B5EF4-FFF2-40B4-BE49-F238E27FC236}">
              <a16:creationId xmlns:a16="http://schemas.microsoft.com/office/drawing/2014/main" id="{00000000-0008-0000-0300-0000D003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977" name="Rectangle 37">
          <a:extLst>
            <a:ext uri="{FF2B5EF4-FFF2-40B4-BE49-F238E27FC236}">
              <a16:creationId xmlns:a16="http://schemas.microsoft.com/office/drawing/2014/main" id="{00000000-0008-0000-0300-0000D103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978" name="Rectangle 15">
          <a:extLst>
            <a:ext uri="{FF2B5EF4-FFF2-40B4-BE49-F238E27FC236}">
              <a16:creationId xmlns:a16="http://schemas.microsoft.com/office/drawing/2014/main" id="{00000000-0008-0000-0300-0000D203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979" name="Rectangle 29">
          <a:extLst>
            <a:ext uri="{FF2B5EF4-FFF2-40B4-BE49-F238E27FC236}">
              <a16:creationId xmlns:a16="http://schemas.microsoft.com/office/drawing/2014/main" id="{00000000-0008-0000-0300-0000D303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980" name="Rectangle 33">
          <a:extLst>
            <a:ext uri="{FF2B5EF4-FFF2-40B4-BE49-F238E27FC236}">
              <a16:creationId xmlns:a16="http://schemas.microsoft.com/office/drawing/2014/main" id="{00000000-0008-0000-0300-0000D403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981" name="Rectangle 37">
          <a:extLst>
            <a:ext uri="{FF2B5EF4-FFF2-40B4-BE49-F238E27FC236}">
              <a16:creationId xmlns:a16="http://schemas.microsoft.com/office/drawing/2014/main" id="{00000000-0008-0000-0300-0000D503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982" name="Rectangle 15">
          <a:extLst>
            <a:ext uri="{FF2B5EF4-FFF2-40B4-BE49-F238E27FC236}">
              <a16:creationId xmlns:a16="http://schemas.microsoft.com/office/drawing/2014/main" id="{00000000-0008-0000-0300-0000D603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983" name="Rectangle 29">
          <a:extLst>
            <a:ext uri="{FF2B5EF4-FFF2-40B4-BE49-F238E27FC236}">
              <a16:creationId xmlns:a16="http://schemas.microsoft.com/office/drawing/2014/main" id="{00000000-0008-0000-0300-0000D703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984" name="Rectangle 33">
          <a:extLst>
            <a:ext uri="{FF2B5EF4-FFF2-40B4-BE49-F238E27FC236}">
              <a16:creationId xmlns:a16="http://schemas.microsoft.com/office/drawing/2014/main" id="{00000000-0008-0000-0300-0000D803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985" name="Rectangle 37">
          <a:extLst>
            <a:ext uri="{FF2B5EF4-FFF2-40B4-BE49-F238E27FC236}">
              <a16:creationId xmlns:a16="http://schemas.microsoft.com/office/drawing/2014/main" id="{00000000-0008-0000-0300-0000D903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986" name="Rectangle 15">
          <a:extLst>
            <a:ext uri="{FF2B5EF4-FFF2-40B4-BE49-F238E27FC236}">
              <a16:creationId xmlns:a16="http://schemas.microsoft.com/office/drawing/2014/main" id="{00000000-0008-0000-0300-0000DA03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987" name="Rectangle 29">
          <a:extLst>
            <a:ext uri="{FF2B5EF4-FFF2-40B4-BE49-F238E27FC236}">
              <a16:creationId xmlns:a16="http://schemas.microsoft.com/office/drawing/2014/main" id="{00000000-0008-0000-0300-0000DB03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988" name="Rectangle 33">
          <a:extLst>
            <a:ext uri="{FF2B5EF4-FFF2-40B4-BE49-F238E27FC236}">
              <a16:creationId xmlns:a16="http://schemas.microsoft.com/office/drawing/2014/main" id="{00000000-0008-0000-0300-0000DC03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989" name="Rectangle 37">
          <a:extLst>
            <a:ext uri="{FF2B5EF4-FFF2-40B4-BE49-F238E27FC236}">
              <a16:creationId xmlns:a16="http://schemas.microsoft.com/office/drawing/2014/main" id="{00000000-0008-0000-0300-0000DD03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990" name="Rectangle 15">
          <a:extLst>
            <a:ext uri="{FF2B5EF4-FFF2-40B4-BE49-F238E27FC236}">
              <a16:creationId xmlns:a16="http://schemas.microsoft.com/office/drawing/2014/main" id="{00000000-0008-0000-0300-0000DE03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991" name="Rectangle 29">
          <a:extLst>
            <a:ext uri="{FF2B5EF4-FFF2-40B4-BE49-F238E27FC236}">
              <a16:creationId xmlns:a16="http://schemas.microsoft.com/office/drawing/2014/main" id="{00000000-0008-0000-0300-0000DF03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992" name="Rectangle 33">
          <a:extLst>
            <a:ext uri="{FF2B5EF4-FFF2-40B4-BE49-F238E27FC236}">
              <a16:creationId xmlns:a16="http://schemas.microsoft.com/office/drawing/2014/main" id="{00000000-0008-0000-0300-0000E003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993" name="Rectangle 37">
          <a:extLst>
            <a:ext uri="{FF2B5EF4-FFF2-40B4-BE49-F238E27FC236}">
              <a16:creationId xmlns:a16="http://schemas.microsoft.com/office/drawing/2014/main" id="{00000000-0008-0000-0300-0000E103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994" name="Rectangle 15">
          <a:extLst>
            <a:ext uri="{FF2B5EF4-FFF2-40B4-BE49-F238E27FC236}">
              <a16:creationId xmlns:a16="http://schemas.microsoft.com/office/drawing/2014/main" id="{00000000-0008-0000-0300-0000E203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995" name="Rectangle 29">
          <a:extLst>
            <a:ext uri="{FF2B5EF4-FFF2-40B4-BE49-F238E27FC236}">
              <a16:creationId xmlns:a16="http://schemas.microsoft.com/office/drawing/2014/main" id="{00000000-0008-0000-0300-0000E303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996" name="Rectangle 33">
          <a:extLst>
            <a:ext uri="{FF2B5EF4-FFF2-40B4-BE49-F238E27FC236}">
              <a16:creationId xmlns:a16="http://schemas.microsoft.com/office/drawing/2014/main" id="{00000000-0008-0000-0300-0000E403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997" name="Rectangle 37">
          <a:extLst>
            <a:ext uri="{FF2B5EF4-FFF2-40B4-BE49-F238E27FC236}">
              <a16:creationId xmlns:a16="http://schemas.microsoft.com/office/drawing/2014/main" id="{00000000-0008-0000-0300-0000E503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673</xdr:row>
      <xdr:rowOff>75353</xdr:rowOff>
    </xdr:from>
    <xdr:to>
      <xdr:col>40</xdr:col>
      <xdr:colOff>264442</xdr:colOff>
      <xdr:row>673</xdr:row>
      <xdr:rowOff>75353</xdr:rowOff>
    </xdr:to>
    <xdr:sp macro="" textlink="">
      <xdr:nvSpPr>
        <xdr:cNvPr id="998" name="Rectangle 15">
          <a:extLst>
            <a:ext uri="{FF2B5EF4-FFF2-40B4-BE49-F238E27FC236}">
              <a16:creationId xmlns:a16="http://schemas.microsoft.com/office/drawing/2014/main" id="{00000000-0008-0000-0300-0000E6030000}"/>
            </a:ext>
          </a:extLst>
        </xdr:cNvPr>
        <xdr:cNvSpPr>
          <a:spLocks noChangeArrowheads="1"/>
        </xdr:cNvSpPr>
      </xdr:nvSpPr>
      <xdr:spPr bwMode="auto">
        <a:xfrm>
          <a:off x="106276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673</xdr:row>
      <xdr:rowOff>75353</xdr:rowOff>
    </xdr:from>
    <xdr:to>
      <xdr:col>40</xdr:col>
      <xdr:colOff>264442</xdr:colOff>
      <xdr:row>673</xdr:row>
      <xdr:rowOff>75353</xdr:rowOff>
    </xdr:to>
    <xdr:sp macro="" textlink="">
      <xdr:nvSpPr>
        <xdr:cNvPr id="999" name="Rectangle 29">
          <a:extLst>
            <a:ext uri="{FF2B5EF4-FFF2-40B4-BE49-F238E27FC236}">
              <a16:creationId xmlns:a16="http://schemas.microsoft.com/office/drawing/2014/main" id="{00000000-0008-0000-0300-0000E7030000}"/>
            </a:ext>
          </a:extLst>
        </xdr:cNvPr>
        <xdr:cNvSpPr>
          <a:spLocks noChangeArrowheads="1"/>
        </xdr:cNvSpPr>
      </xdr:nvSpPr>
      <xdr:spPr bwMode="auto">
        <a:xfrm>
          <a:off x="106276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673</xdr:row>
      <xdr:rowOff>75353</xdr:rowOff>
    </xdr:from>
    <xdr:to>
      <xdr:col>40</xdr:col>
      <xdr:colOff>264442</xdr:colOff>
      <xdr:row>673</xdr:row>
      <xdr:rowOff>75353</xdr:rowOff>
    </xdr:to>
    <xdr:sp macro="" textlink="">
      <xdr:nvSpPr>
        <xdr:cNvPr id="1000" name="Rectangle 33">
          <a:extLst>
            <a:ext uri="{FF2B5EF4-FFF2-40B4-BE49-F238E27FC236}">
              <a16:creationId xmlns:a16="http://schemas.microsoft.com/office/drawing/2014/main" id="{00000000-0008-0000-0300-0000E8030000}"/>
            </a:ext>
          </a:extLst>
        </xdr:cNvPr>
        <xdr:cNvSpPr>
          <a:spLocks noChangeArrowheads="1"/>
        </xdr:cNvSpPr>
      </xdr:nvSpPr>
      <xdr:spPr bwMode="auto">
        <a:xfrm>
          <a:off x="106276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673</xdr:row>
      <xdr:rowOff>75353</xdr:rowOff>
    </xdr:from>
    <xdr:to>
      <xdr:col>40</xdr:col>
      <xdr:colOff>264442</xdr:colOff>
      <xdr:row>673</xdr:row>
      <xdr:rowOff>75353</xdr:rowOff>
    </xdr:to>
    <xdr:sp macro="" textlink="">
      <xdr:nvSpPr>
        <xdr:cNvPr id="1001" name="Rectangle 37">
          <a:extLst>
            <a:ext uri="{FF2B5EF4-FFF2-40B4-BE49-F238E27FC236}">
              <a16:creationId xmlns:a16="http://schemas.microsoft.com/office/drawing/2014/main" id="{00000000-0008-0000-0300-0000E9030000}"/>
            </a:ext>
          </a:extLst>
        </xdr:cNvPr>
        <xdr:cNvSpPr>
          <a:spLocks noChangeArrowheads="1"/>
        </xdr:cNvSpPr>
      </xdr:nvSpPr>
      <xdr:spPr bwMode="auto">
        <a:xfrm>
          <a:off x="106276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673</xdr:row>
      <xdr:rowOff>142875</xdr:rowOff>
    </xdr:from>
    <xdr:to>
      <xdr:col>47</xdr:col>
      <xdr:colOff>228600</xdr:colOff>
      <xdr:row>673</xdr:row>
      <xdr:rowOff>142875</xdr:rowOff>
    </xdr:to>
    <xdr:sp macro="" textlink="">
      <xdr:nvSpPr>
        <xdr:cNvPr id="1002" name="Rectangle 15">
          <a:extLst>
            <a:ext uri="{FF2B5EF4-FFF2-40B4-BE49-F238E27FC236}">
              <a16:creationId xmlns:a16="http://schemas.microsoft.com/office/drawing/2014/main" id="{00000000-0008-0000-0300-0000EA030000}"/>
            </a:ext>
          </a:extLst>
        </xdr:cNvPr>
        <xdr:cNvSpPr>
          <a:spLocks noChangeArrowheads="1"/>
        </xdr:cNvSpPr>
      </xdr:nvSpPr>
      <xdr:spPr bwMode="auto">
        <a:xfrm>
          <a:off x="1234440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673</xdr:row>
      <xdr:rowOff>142875</xdr:rowOff>
    </xdr:from>
    <xdr:to>
      <xdr:col>47</xdr:col>
      <xdr:colOff>228600</xdr:colOff>
      <xdr:row>673</xdr:row>
      <xdr:rowOff>142875</xdr:rowOff>
    </xdr:to>
    <xdr:sp macro="" textlink="">
      <xdr:nvSpPr>
        <xdr:cNvPr id="1003" name="Rectangle 29">
          <a:extLst>
            <a:ext uri="{FF2B5EF4-FFF2-40B4-BE49-F238E27FC236}">
              <a16:creationId xmlns:a16="http://schemas.microsoft.com/office/drawing/2014/main" id="{00000000-0008-0000-0300-0000EB030000}"/>
            </a:ext>
          </a:extLst>
        </xdr:cNvPr>
        <xdr:cNvSpPr>
          <a:spLocks noChangeArrowheads="1"/>
        </xdr:cNvSpPr>
      </xdr:nvSpPr>
      <xdr:spPr bwMode="auto">
        <a:xfrm>
          <a:off x="1234440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673</xdr:row>
      <xdr:rowOff>142875</xdr:rowOff>
    </xdr:from>
    <xdr:to>
      <xdr:col>47</xdr:col>
      <xdr:colOff>228600</xdr:colOff>
      <xdr:row>673</xdr:row>
      <xdr:rowOff>142875</xdr:rowOff>
    </xdr:to>
    <xdr:sp macro="" textlink="">
      <xdr:nvSpPr>
        <xdr:cNvPr id="1004" name="Rectangle 33">
          <a:extLst>
            <a:ext uri="{FF2B5EF4-FFF2-40B4-BE49-F238E27FC236}">
              <a16:creationId xmlns:a16="http://schemas.microsoft.com/office/drawing/2014/main" id="{00000000-0008-0000-0300-0000EC030000}"/>
            </a:ext>
          </a:extLst>
        </xdr:cNvPr>
        <xdr:cNvSpPr>
          <a:spLocks noChangeArrowheads="1"/>
        </xdr:cNvSpPr>
      </xdr:nvSpPr>
      <xdr:spPr bwMode="auto">
        <a:xfrm>
          <a:off x="1234440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673</xdr:row>
      <xdr:rowOff>142875</xdr:rowOff>
    </xdr:from>
    <xdr:to>
      <xdr:col>47</xdr:col>
      <xdr:colOff>228600</xdr:colOff>
      <xdr:row>673</xdr:row>
      <xdr:rowOff>142875</xdr:rowOff>
    </xdr:to>
    <xdr:sp macro="" textlink="">
      <xdr:nvSpPr>
        <xdr:cNvPr id="1005" name="Rectangle 37">
          <a:extLst>
            <a:ext uri="{FF2B5EF4-FFF2-40B4-BE49-F238E27FC236}">
              <a16:creationId xmlns:a16="http://schemas.microsoft.com/office/drawing/2014/main" id="{00000000-0008-0000-0300-0000ED030000}"/>
            </a:ext>
          </a:extLst>
        </xdr:cNvPr>
        <xdr:cNvSpPr>
          <a:spLocks noChangeArrowheads="1"/>
        </xdr:cNvSpPr>
      </xdr:nvSpPr>
      <xdr:spPr bwMode="auto">
        <a:xfrm>
          <a:off x="1234440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673</xdr:row>
      <xdr:rowOff>75353</xdr:rowOff>
    </xdr:from>
    <xdr:to>
      <xdr:col>40</xdr:col>
      <xdr:colOff>264442</xdr:colOff>
      <xdr:row>673</xdr:row>
      <xdr:rowOff>75353</xdr:rowOff>
    </xdr:to>
    <xdr:sp macro="" textlink="">
      <xdr:nvSpPr>
        <xdr:cNvPr id="1006" name="Rectangle 15">
          <a:extLst>
            <a:ext uri="{FF2B5EF4-FFF2-40B4-BE49-F238E27FC236}">
              <a16:creationId xmlns:a16="http://schemas.microsoft.com/office/drawing/2014/main" id="{00000000-0008-0000-0300-0000EE030000}"/>
            </a:ext>
          </a:extLst>
        </xdr:cNvPr>
        <xdr:cNvSpPr>
          <a:spLocks noChangeArrowheads="1"/>
        </xdr:cNvSpPr>
      </xdr:nvSpPr>
      <xdr:spPr bwMode="auto">
        <a:xfrm>
          <a:off x="106276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673</xdr:row>
      <xdr:rowOff>75353</xdr:rowOff>
    </xdr:from>
    <xdr:to>
      <xdr:col>40</xdr:col>
      <xdr:colOff>264442</xdr:colOff>
      <xdr:row>673</xdr:row>
      <xdr:rowOff>75353</xdr:rowOff>
    </xdr:to>
    <xdr:sp macro="" textlink="">
      <xdr:nvSpPr>
        <xdr:cNvPr id="1007" name="Rectangle 29">
          <a:extLst>
            <a:ext uri="{FF2B5EF4-FFF2-40B4-BE49-F238E27FC236}">
              <a16:creationId xmlns:a16="http://schemas.microsoft.com/office/drawing/2014/main" id="{00000000-0008-0000-0300-0000EF030000}"/>
            </a:ext>
          </a:extLst>
        </xdr:cNvPr>
        <xdr:cNvSpPr>
          <a:spLocks noChangeArrowheads="1"/>
        </xdr:cNvSpPr>
      </xdr:nvSpPr>
      <xdr:spPr bwMode="auto">
        <a:xfrm>
          <a:off x="106276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673</xdr:row>
      <xdr:rowOff>75353</xdr:rowOff>
    </xdr:from>
    <xdr:to>
      <xdr:col>40</xdr:col>
      <xdr:colOff>264442</xdr:colOff>
      <xdr:row>673</xdr:row>
      <xdr:rowOff>75353</xdr:rowOff>
    </xdr:to>
    <xdr:sp macro="" textlink="">
      <xdr:nvSpPr>
        <xdr:cNvPr id="1008" name="Rectangle 33">
          <a:extLst>
            <a:ext uri="{FF2B5EF4-FFF2-40B4-BE49-F238E27FC236}">
              <a16:creationId xmlns:a16="http://schemas.microsoft.com/office/drawing/2014/main" id="{00000000-0008-0000-0300-0000F0030000}"/>
            </a:ext>
          </a:extLst>
        </xdr:cNvPr>
        <xdr:cNvSpPr>
          <a:spLocks noChangeArrowheads="1"/>
        </xdr:cNvSpPr>
      </xdr:nvSpPr>
      <xdr:spPr bwMode="auto">
        <a:xfrm>
          <a:off x="106276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673</xdr:row>
      <xdr:rowOff>75353</xdr:rowOff>
    </xdr:from>
    <xdr:to>
      <xdr:col>40</xdr:col>
      <xdr:colOff>264442</xdr:colOff>
      <xdr:row>673</xdr:row>
      <xdr:rowOff>75353</xdr:rowOff>
    </xdr:to>
    <xdr:sp macro="" textlink="">
      <xdr:nvSpPr>
        <xdr:cNvPr id="1009" name="Rectangle 37">
          <a:extLst>
            <a:ext uri="{FF2B5EF4-FFF2-40B4-BE49-F238E27FC236}">
              <a16:creationId xmlns:a16="http://schemas.microsoft.com/office/drawing/2014/main" id="{00000000-0008-0000-0300-0000F1030000}"/>
            </a:ext>
          </a:extLst>
        </xdr:cNvPr>
        <xdr:cNvSpPr>
          <a:spLocks noChangeArrowheads="1"/>
        </xdr:cNvSpPr>
      </xdr:nvSpPr>
      <xdr:spPr bwMode="auto">
        <a:xfrm>
          <a:off x="106276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673</xdr:row>
      <xdr:rowOff>142875</xdr:rowOff>
    </xdr:from>
    <xdr:to>
      <xdr:col>47</xdr:col>
      <xdr:colOff>228600</xdr:colOff>
      <xdr:row>673</xdr:row>
      <xdr:rowOff>142875</xdr:rowOff>
    </xdr:to>
    <xdr:sp macro="" textlink="">
      <xdr:nvSpPr>
        <xdr:cNvPr id="1010" name="Rectangle 15">
          <a:extLst>
            <a:ext uri="{FF2B5EF4-FFF2-40B4-BE49-F238E27FC236}">
              <a16:creationId xmlns:a16="http://schemas.microsoft.com/office/drawing/2014/main" id="{00000000-0008-0000-0300-0000F2030000}"/>
            </a:ext>
          </a:extLst>
        </xdr:cNvPr>
        <xdr:cNvSpPr>
          <a:spLocks noChangeArrowheads="1"/>
        </xdr:cNvSpPr>
      </xdr:nvSpPr>
      <xdr:spPr bwMode="auto">
        <a:xfrm>
          <a:off x="1234440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673</xdr:row>
      <xdr:rowOff>142875</xdr:rowOff>
    </xdr:from>
    <xdr:to>
      <xdr:col>47</xdr:col>
      <xdr:colOff>228600</xdr:colOff>
      <xdr:row>673</xdr:row>
      <xdr:rowOff>142875</xdr:rowOff>
    </xdr:to>
    <xdr:sp macro="" textlink="">
      <xdr:nvSpPr>
        <xdr:cNvPr id="1011" name="Rectangle 29">
          <a:extLst>
            <a:ext uri="{FF2B5EF4-FFF2-40B4-BE49-F238E27FC236}">
              <a16:creationId xmlns:a16="http://schemas.microsoft.com/office/drawing/2014/main" id="{00000000-0008-0000-0300-0000F3030000}"/>
            </a:ext>
          </a:extLst>
        </xdr:cNvPr>
        <xdr:cNvSpPr>
          <a:spLocks noChangeArrowheads="1"/>
        </xdr:cNvSpPr>
      </xdr:nvSpPr>
      <xdr:spPr bwMode="auto">
        <a:xfrm>
          <a:off x="1234440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673</xdr:row>
      <xdr:rowOff>142875</xdr:rowOff>
    </xdr:from>
    <xdr:to>
      <xdr:col>47</xdr:col>
      <xdr:colOff>228600</xdr:colOff>
      <xdr:row>673</xdr:row>
      <xdr:rowOff>142875</xdr:rowOff>
    </xdr:to>
    <xdr:sp macro="" textlink="">
      <xdr:nvSpPr>
        <xdr:cNvPr id="1012" name="Rectangle 33">
          <a:extLst>
            <a:ext uri="{FF2B5EF4-FFF2-40B4-BE49-F238E27FC236}">
              <a16:creationId xmlns:a16="http://schemas.microsoft.com/office/drawing/2014/main" id="{00000000-0008-0000-0300-0000F4030000}"/>
            </a:ext>
          </a:extLst>
        </xdr:cNvPr>
        <xdr:cNvSpPr>
          <a:spLocks noChangeArrowheads="1"/>
        </xdr:cNvSpPr>
      </xdr:nvSpPr>
      <xdr:spPr bwMode="auto">
        <a:xfrm>
          <a:off x="1234440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673</xdr:row>
      <xdr:rowOff>142875</xdr:rowOff>
    </xdr:from>
    <xdr:to>
      <xdr:col>47</xdr:col>
      <xdr:colOff>228600</xdr:colOff>
      <xdr:row>673</xdr:row>
      <xdr:rowOff>142875</xdr:rowOff>
    </xdr:to>
    <xdr:sp macro="" textlink="">
      <xdr:nvSpPr>
        <xdr:cNvPr id="1013" name="Rectangle 37">
          <a:extLst>
            <a:ext uri="{FF2B5EF4-FFF2-40B4-BE49-F238E27FC236}">
              <a16:creationId xmlns:a16="http://schemas.microsoft.com/office/drawing/2014/main" id="{00000000-0008-0000-0300-0000F5030000}"/>
            </a:ext>
          </a:extLst>
        </xdr:cNvPr>
        <xdr:cNvSpPr>
          <a:spLocks noChangeArrowheads="1"/>
        </xdr:cNvSpPr>
      </xdr:nvSpPr>
      <xdr:spPr bwMode="auto">
        <a:xfrm>
          <a:off x="1234440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264442</xdr:colOff>
      <xdr:row>673</xdr:row>
      <xdr:rowOff>75353</xdr:rowOff>
    </xdr:from>
    <xdr:to>
      <xdr:col>41</xdr:col>
      <xdr:colOff>264442</xdr:colOff>
      <xdr:row>673</xdr:row>
      <xdr:rowOff>75353</xdr:rowOff>
    </xdr:to>
    <xdr:sp macro="" textlink="">
      <xdr:nvSpPr>
        <xdr:cNvPr id="1014" name="Rectangle 15">
          <a:extLst>
            <a:ext uri="{FF2B5EF4-FFF2-40B4-BE49-F238E27FC236}">
              <a16:creationId xmlns:a16="http://schemas.microsoft.com/office/drawing/2014/main" id="{00000000-0008-0000-0300-0000F6030000}"/>
            </a:ext>
          </a:extLst>
        </xdr:cNvPr>
        <xdr:cNvSpPr>
          <a:spLocks noChangeArrowheads="1"/>
        </xdr:cNvSpPr>
      </xdr:nvSpPr>
      <xdr:spPr bwMode="auto">
        <a:xfrm>
          <a:off x="1087529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673</xdr:row>
      <xdr:rowOff>75353</xdr:rowOff>
    </xdr:from>
    <xdr:to>
      <xdr:col>41</xdr:col>
      <xdr:colOff>264442</xdr:colOff>
      <xdr:row>673</xdr:row>
      <xdr:rowOff>75353</xdr:rowOff>
    </xdr:to>
    <xdr:sp macro="" textlink="">
      <xdr:nvSpPr>
        <xdr:cNvPr id="1015" name="Rectangle 29">
          <a:extLst>
            <a:ext uri="{FF2B5EF4-FFF2-40B4-BE49-F238E27FC236}">
              <a16:creationId xmlns:a16="http://schemas.microsoft.com/office/drawing/2014/main" id="{00000000-0008-0000-0300-0000F7030000}"/>
            </a:ext>
          </a:extLst>
        </xdr:cNvPr>
        <xdr:cNvSpPr>
          <a:spLocks noChangeArrowheads="1"/>
        </xdr:cNvSpPr>
      </xdr:nvSpPr>
      <xdr:spPr bwMode="auto">
        <a:xfrm>
          <a:off x="1087529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673</xdr:row>
      <xdr:rowOff>75353</xdr:rowOff>
    </xdr:from>
    <xdr:to>
      <xdr:col>41</xdr:col>
      <xdr:colOff>264442</xdr:colOff>
      <xdr:row>673</xdr:row>
      <xdr:rowOff>75353</xdr:rowOff>
    </xdr:to>
    <xdr:sp macro="" textlink="">
      <xdr:nvSpPr>
        <xdr:cNvPr id="1016" name="Rectangle 33">
          <a:extLst>
            <a:ext uri="{FF2B5EF4-FFF2-40B4-BE49-F238E27FC236}">
              <a16:creationId xmlns:a16="http://schemas.microsoft.com/office/drawing/2014/main" id="{00000000-0008-0000-0300-0000F8030000}"/>
            </a:ext>
          </a:extLst>
        </xdr:cNvPr>
        <xdr:cNvSpPr>
          <a:spLocks noChangeArrowheads="1"/>
        </xdr:cNvSpPr>
      </xdr:nvSpPr>
      <xdr:spPr bwMode="auto">
        <a:xfrm>
          <a:off x="1087529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673</xdr:row>
      <xdr:rowOff>75353</xdr:rowOff>
    </xdr:from>
    <xdr:to>
      <xdr:col>41</xdr:col>
      <xdr:colOff>264442</xdr:colOff>
      <xdr:row>673</xdr:row>
      <xdr:rowOff>75353</xdr:rowOff>
    </xdr:to>
    <xdr:sp macro="" textlink="">
      <xdr:nvSpPr>
        <xdr:cNvPr id="1017" name="Rectangle 37">
          <a:extLst>
            <a:ext uri="{FF2B5EF4-FFF2-40B4-BE49-F238E27FC236}">
              <a16:creationId xmlns:a16="http://schemas.microsoft.com/office/drawing/2014/main" id="{00000000-0008-0000-0300-0000F9030000}"/>
            </a:ext>
          </a:extLst>
        </xdr:cNvPr>
        <xdr:cNvSpPr>
          <a:spLocks noChangeArrowheads="1"/>
        </xdr:cNvSpPr>
      </xdr:nvSpPr>
      <xdr:spPr bwMode="auto">
        <a:xfrm>
          <a:off x="1087529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673</xdr:row>
      <xdr:rowOff>75353</xdr:rowOff>
    </xdr:from>
    <xdr:to>
      <xdr:col>41</xdr:col>
      <xdr:colOff>264442</xdr:colOff>
      <xdr:row>673</xdr:row>
      <xdr:rowOff>75353</xdr:rowOff>
    </xdr:to>
    <xdr:sp macro="" textlink="">
      <xdr:nvSpPr>
        <xdr:cNvPr id="1018" name="Rectangle 15">
          <a:extLst>
            <a:ext uri="{FF2B5EF4-FFF2-40B4-BE49-F238E27FC236}">
              <a16:creationId xmlns:a16="http://schemas.microsoft.com/office/drawing/2014/main" id="{00000000-0008-0000-0300-0000FA030000}"/>
            </a:ext>
          </a:extLst>
        </xdr:cNvPr>
        <xdr:cNvSpPr>
          <a:spLocks noChangeArrowheads="1"/>
        </xdr:cNvSpPr>
      </xdr:nvSpPr>
      <xdr:spPr bwMode="auto">
        <a:xfrm>
          <a:off x="1087529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673</xdr:row>
      <xdr:rowOff>75353</xdr:rowOff>
    </xdr:from>
    <xdr:to>
      <xdr:col>41</xdr:col>
      <xdr:colOff>264442</xdr:colOff>
      <xdr:row>673</xdr:row>
      <xdr:rowOff>75353</xdr:rowOff>
    </xdr:to>
    <xdr:sp macro="" textlink="">
      <xdr:nvSpPr>
        <xdr:cNvPr id="1019" name="Rectangle 29">
          <a:extLst>
            <a:ext uri="{FF2B5EF4-FFF2-40B4-BE49-F238E27FC236}">
              <a16:creationId xmlns:a16="http://schemas.microsoft.com/office/drawing/2014/main" id="{00000000-0008-0000-0300-0000FB030000}"/>
            </a:ext>
          </a:extLst>
        </xdr:cNvPr>
        <xdr:cNvSpPr>
          <a:spLocks noChangeArrowheads="1"/>
        </xdr:cNvSpPr>
      </xdr:nvSpPr>
      <xdr:spPr bwMode="auto">
        <a:xfrm>
          <a:off x="1087529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673</xdr:row>
      <xdr:rowOff>75353</xdr:rowOff>
    </xdr:from>
    <xdr:to>
      <xdr:col>41</xdr:col>
      <xdr:colOff>264442</xdr:colOff>
      <xdr:row>673</xdr:row>
      <xdr:rowOff>75353</xdr:rowOff>
    </xdr:to>
    <xdr:sp macro="" textlink="">
      <xdr:nvSpPr>
        <xdr:cNvPr id="1020" name="Rectangle 33">
          <a:extLst>
            <a:ext uri="{FF2B5EF4-FFF2-40B4-BE49-F238E27FC236}">
              <a16:creationId xmlns:a16="http://schemas.microsoft.com/office/drawing/2014/main" id="{00000000-0008-0000-0300-0000FC030000}"/>
            </a:ext>
          </a:extLst>
        </xdr:cNvPr>
        <xdr:cNvSpPr>
          <a:spLocks noChangeArrowheads="1"/>
        </xdr:cNvSpPr>
      </xdr:nvSpPr>
      <xdr:spPr bwMode="auto">
        <a:xfrm>
          <a:off x="1087529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673</xdr:row>
      <xdr:rowOff>75353</xdr:rowOff>
    </xdr:from>
    <xdr:to>
      <xdr:col>41</xdr:col>
      <xdr:colOff>264442</xdr:colOff>
      <xdr:row>673</xdr:row>
      <xdr:rowOff>75353</xdr:rowOff>
    </xdr:to>
    <xdr:sp macro="" textlink="">
      <xdr:nvSpPr>
        <xdr:cNvPr id="1021" name="Rectangle 37">
          <a:extLst>
            <a:ext uri="{FF2B5EF4-FFF2-40B4-BE49-F238E27FC236}">
              <a16:creationId xmlns:a16="http://schemas.microsoft.com/office/drawing/2014/main" id="{00000000-0008-0000-0300-0000FD030000}"/>
            </a:ext>
          </a:extLst>
        </xdr:cNvPr>
        <xdr:cNvSpPr>
          <a:spLocks noChangeArrowheads="1"/>
        </xdr:cNvSpPr>
      </xdr:nvSpPr>
      <xdr:spPr bwMode="auto">
        <a:xfrm>
          <a:off x="1087529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673</xdr:row>
      <xdr:rowOff>75353</xdr:rowOff>
    </xdr:from>
    <xdr:to>
      <xdr:col>41</xdr:col>
      <xdr:colOff>264442</xdr:colOff>
      <xdr:row>673</xdr:row>
      <xdr:rowOff>75353</xdr:rowOff>
    </xdr:to>
    <xdr:sp macro="" textlink="">
      <xdr:nvSpPr>
        <xdr:cNvPr id="1022" name="Rectangle 15">
          <a:extLst>
            <a:ext uri="{FF2B5EF4-FFF2-40B4-BE49-F238E27FC236}">
              <a16:creationId xmlns:a16="http://schemas.microsoft.com/office/drawing/2014/main" id="{00000000-0008-0000-0300-0000FE030000}"/>
            </a:ext>
          </a:extLst>
        </xdr:cNvPr>
        <xdr:cNvSpPr>
          <a:spLocks noChangeArrowheads="1"/>
        </xdr:cNvSpPr>
      </xdr:nvSpPr>
      <xdr:spPr bwMode="auto">
        <a:xfrm>
          <a:off x="1087529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673</xdr:row>
      <xdr:rowOff>75353</xdr:rowOff>
    </xdr:from>
    <xdr:to>
      <xdr:col>41</xdr:col>
      <xdr:colOff>264442</xdr:colOff>
      <xdr:row>673</xdr:row>
      <xdr:rowOff>75353</xdr:rowOff>
    </xdr:to>
    <xdr:sp macro="" textlink="">
      <xdr:nvSpPr>
        <xdr:cNvPr id="1023" name="Rectangle 29">
          <a:extLst>
            <a:ext uri="{FF2B5EF4-FFF2-40B4-BE49-F238E27FC236}">
              <a16:creationId xmlns:a16="http://schemas.microsoft.com/office/drawing/2014/main" id="{00000000-0008-0000-0300-0000FF030000}"/>
            </a:ext>
          </a:extLst>
        </xdr:cNvPr>
        <xdr:cNvSpPr>
          <a:spLocks noChangeArrowheads="1"/>
        </xdr:cNvSpPr>
      </xdr:nvSpPr>
      <xdr:spPr bwMode="auto">
        <a:xfrm>
          <a:off x="1087529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673</xdr:row>
      <xdr:rowOff>75353</xdr:rowOff>
    </xdr:from>
    <xdr:to>
      <xdr:col>41</xdr:col>
      <xdr:colOff>264442</xdr:colOff>
      <xdr:row>673</xdr:row>
      <xdr:rowOff>75353</xdr:rowOff>
    </xdr:to>
    <xdr:sp macro="" textlink="">
      <xdr:nvSpPr>
        <xdr:cNvPr id="1024" name="Rectangle 33">
          <a:extLst>
            <a:ext uri="{FF2B5EF4-FFF2-40B4-BE49-F238E27FC236}">
              <a16:creationId xmlns:a16="http://schemas.microsoft.com/office/drawing/2014/main" id="{00000000-0008-0000-0300-000000040000}"/>
            </a:ext>
          </a:extLst>
        </xdr:cNvPr>
        <xdr:cNvSpPr>
          <a:spLocks noChangeArrowheads="1"/>
        </xdr:cNvSpPr>
      </xdr:nvSpPr>
      <xdr:spPr bwMode="auto">
        <a:xfrm>
          <a:off x="1087529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673</xdr:row>
      <xdr:rowOff>75353</xdr:rowOff>
    </xdr:from>
    <xdr:to>
      <xdr:col>41</xdr:col>
      <xdr:colOff>264442</xdr:colOff>
      <xdr:row>673</xdr:row>
      <xdr:rowOff>75353</xdr:rowOff>
    </xdr:to>
    <xdr:sp macro="" textlink="">
      <xdr:nvSpPr>
        <xdr:cNvPr id="1025" name="Rectangle 37">
          <a:extLst>
            <a:ext uri="{FF2B5EF4-FFF2-40B4-BE49-F238E27FC236}">
              <a16:creationId xmlns:a16="http://schemas.microsoft.com/office/drawing/2014/main" id="{00000000-0008-0000-0300-000001040000}"/>
            </a:ext>
          </a:extLst>
        </xdr:cNvPr>
        <xdr:cNvSpPr>
          <a:spLocks noChangeArrowheads="1"/>
        </xdr:cNvSpPr>
      </xdr:nvSpPr>
      <xdr:spPr bwMode="auto">
        <a:xfrm>
          <a:off x="1087529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673</xdr:row>
      <xdr:rowOff>75353</xdr:rowOff>
    </xdr:from>
    <xdr:to>
      <xdr:col>40</xdr:col>
      <xdr:colOff>264442</xdr:colOff>
      <xdr:row>673</xdr:row>
      <xdr:rowOff>75353</xdr:rowOff>
    </xdr:to>
    <xdr:sp macro="" textlink="">
      <xdr:nvSpPr>
        <xdr:cNvPr id="1026" name="Rectangle 15">
          <a:extLst>
            <a:ext uri="{FF2B5EF4-FFF2-40B4-BE49-F238E27FC236}">
              <a16:creationId xmlns:a16="http://schemas.microsoft.com/office/drawing/2014/main" id="{00000000-0008-0000-0300-000002040000}"/>
            </a:ext>
          </a:extLst>
        </xdr:cNvPr>
        <xdr:cNvSpPr>
          <a:spLocks noChangeArrowheads="1"/>
        </xdr:cNvSpPr>
      </xdr:nvSpPr>
      <xdr:spPr bwMode="auto">
        <a:xfrm>
          <a:off x="106276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673</xdr:row>
      <xdr:rowOff>75353</xdr:rowOff>
    </xdr:from>
    <xdr:to>
      <xdr:col>40</xdr:col>
      <xdr:colOff>264442</xdr:colOff>
      <xdr:row>673</xdr:row>
      <xdr:rowOff>75353</xdr:rowOff>
    </xdr:to>
    <xdr:sp macro="" textlink="">
      <xdr:nvSpPr>
        <xdr:cNvPr id="1027" name="Rectangle 29">
          <a:extLst>
            <a:ext uri="{FF2B5EF4-FFF2-40B4-BE49-F238E27FC236}">
              <a16:creationId xmlns:a16="http://schemas.microsoft.com/office/drawing/2014/main" id="{00000000-0008-0000-0300-000003040000}"/>
            </a:ext>
          </a:extLst>
        </xdr:cNvPr>
        <xdr:cNvSpPr>
          <a:spLocks noChangeArrowheads="1"/>
        </xdr:cNvSpPr>
      </xdr:nvSpPr>
      <xdr:spPr bwMode="auto">
        <a:xfrm>
          <a:off x="106276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673</xdr:row>
      <xdr:rowOff>75353</xdr:rowOff>
    </xdr:from>
    <xdr:to>
      <xdr:col>40</xdr:col>
      <xdr:colOff>264442</xdr:colOff>
      <xdr:row>673</xdr:row>
      <xdr:rowOff>75353</xdr:rowOff>
    </xdr:to>
    <xdr:sp macro="" textlink="">
      <xdr:nvSpPr>
        <xdr:cNvPr id="1028" name="Rectangle 33">
          <a:extLst>
            <a:ext uri="{FF2B5EF4-FFF2-40B4-BE49-F238E27FC236}">
              <a16:creationId xmlns:a16="http://schemas.microsoft.com/office/drawing/2014/main" id="{00000000-0008-0000-0300-000004040000}"/>
            </a:ext>
          </a:extLst>
        </xdr:cNvPr>
        <xdr:cNvSpPr>
          <a:spLocks noChangeArrowheads="1"/>
        </xdr:cNvSpPr>
      </xdr:nvSpPr>
      <xdr:spPr bwMode="auto">
        <a:xfrm>
          <a:off x="106276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673</xdr:row>
      <xdr:rowOff>75353</xdr:rowOff>
    </xdr:from>
    <xdr:to>
      <xdr:col>40</xdr:col>
      <xdr:colOff>264442</xdr:colOff>
      <xdr:row>673</xdr:row>
      <xdr:rowOff>75353</xdr:rowOff>
    </xdr:to>
    <xdr:sp macro="" textlink="">
      <xdr:nvSpPr>
        <xdr:cNvPr id="1029" name="Rectangle 37">
          <a:extLst>
            <a:ext uri="{FF2B5EF4-FFF2-40B4-BE49-F238E27FC236}">
              <a16:creationId xmlns:a16="http://schemas.microsoft.com/office/drawing/2014/main" id="{00000000-0008-0000-0300-000005040000}"/>
            </a:ext>
          </a:extLst>
        </xdr:cNvPr>
        <xdr:cNvSpPr>
          <a:spLocks noChangeArrowheads="1"/>
        </xdr:cNvSpPr>
      </xdr:nvSpPr>
      <xdr:spPr bwMode="auto">
        <a:xfrm>
          <a:off x="106276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673</xdr:row>
      <xdr:rowOff>142875</xdr:rowOff>
    </xdr:from>
    <xdr:to>
      <xdr:col>47</xdr:col>
      <xdr:colOff>228600</xdr:colOff>
      <xdr:row>673</xdr:row>
      <xdr:rowOff>142875</xdr:rowOff>
    </xdr:to>
    <xdr:sp macro="" textlink="">
      <xdr:nvSpPr>
        <xdr:cNvPr id="1030" name="Rectangle 15">
          <a:extLst>
            <a:ext uri="{FF2B5EF4-FFF2-40B4-BE49-F238E27FC236}">
              <a16:creationId xmlns:a16="http://schemas.microsoft.com/office/drawing/2014/main" id="{00000000-0008-0000-0300-000006040000}"/>
            </a:ext>
          </a:extLst>
        </xdr:cNvPr>
        <xdr:cNvSpPr>
          <a:spLocks noChangeArrowheads="1"/>
        </xdr:cNvSpPr>
      </xdr:nvSpPr>
      <xdr:spPr bwMode="auto">
        <a:xfrm>
          <a:off x="1234440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673</xdr:row>
      <xdr:rowOff>142875</xdr:rowOff>
    </xdr:from>
    <xdr:to>
      <xdr:col>47</xdr:col>
      <xdr:colOff>228600</xdr:colOff>
      <xdr:row>673</xdr:row>
      <xdr:rowOff>142875</xdr:rowOff>
    </xdr:to>
    <xdr:sp macro="" textlink="">
      <xdr:nvSpPr>
        <xdr:cNvPr id="1031" name="Rectangle 29">
          <a:extLst>
            <a:ext uri="{FF2B5EF4-FFF2-40B4-BE49-F238E27FC236}">
              <a16:creationId xmlns:a16="http://schemas.microsoft.com/office/drawing/2014/main" id="{00000000-0008-0000-0300-000007040000}"/>
            </a:ext>
          </a:extLst>
        </xdr:cNvPr>
        <xdr:cNvSpPr>
          <a:spLocks noChangeArrowheads="1"/>
        </xdr:cNvSpPr>
      </xdr:nvSpPr>
      <xdr:spPr bwMode="auto">
        <a:xfrm>
          <a:off x="1234440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673</xdr:row>
      <xdr:rowOff>142875</xdr:rowOff>
    </xdr:from>
    <xdr:to>
      <xdr:col>47</xdr:col>
      <xdr:colOff>228600</xdr:colOff>
      <xdr:row>673</xdr:row>
      <xdr:rowOff>142875</xdr:rowOff>
    </xdr:to>
    <xdr:sp macro="" textlink="">
      <xdr:nvSpPr>
        <xdr:cNvPr id="1032" name="Rectangle 33">
          <a:extLst>
            <a:ext uri="{FF2B5EF4-FFF2-40B4-BE49-F238E27FC236}">
              <a16:creationId xmlns:a16="http://schemas.microsoft.com/office/drawing/2014/main" id="{00000000-0008-0000-0300-000008040000}"/>
            </a:ext>
          </a:extLst>
        </xdr:cNvPr>
        <xdr:cNvSpPr>
          <a:spLocks noChangeArrowheads="1"/>
        </xdr:cNvSpPr>
      </xdr:nvSpPr>
      <xdr:spPr bwMode="auto">
        <a:xfrm>
          <a:off x="1234440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673</xdr:row>
      <xdr:rowOff>142875</xdr:rowOff>
    </xdr:from>
    <xdr:to>
      <xdr:col>47</xdr:col>
      <xdr:colOff>228600</xdr:colOff>
      <xdr:row>673</xdr:row>
      <xdr:rowOff>142875</xdr:rowOff>
    </xdr:to>
    <xdr:sp macro="" textlink="">
      <xdr:nvSpPr>
        <xdr:cNvPr id="1033" name="Rectangle 37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>
          <a:spLocks noChangeArrowheads="1"/>
        </xdr:cNvSpPr>
      </xdr:nvSpPr>
      <xdr:spPr bwMode="auto">
        <a:xfrm>
          <a:off x="1234440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673</xdr:row>
      <xdr:rowOff>75353</xdr:rowOff>
    </xdr:from>
    <xdr:to>
      <xdr:col>40</xdr:col>
      <xdr:colOff>264442</xdr:colOff>
      <xdr:row>673</xdr:row>
      <xdr:rowOff>75353</xdr:rowOff>
    </xdr:to>
    <xdr:sp macro="" textlink="">
      <xdr:nvSpPr>
        <xdr:cNvPr id="1034" name="Rectangle 15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>
          <a:spLocks noChangeArrowheads="1"/>
        </xdr:cNvSpPr>
      </xdr:nvSpPr>
      <xdr:spPr bwMode="auto">
        <a:xfrm>
          <a:off x="106276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673</xdr:row>
      <xdr:rowOff>75353</xdr:rowOff>
    </xdr:from>
    <xdr:to>
      <xdr:col>40</xdr:col>
      <xdr:colOff>264442</xdr:colOff>
      <xdr:row>673</xdr:row>
      <xdr:rowOff>75353</xdr:rowOff>
    </xdr:to>
    <xdr:sp macro="" textlink="">
      <xdr:nvSpPr>
        <xdr:cNvPr id="1035" name="Rectangle 29">
          <a:extLst>
            <a:ext uri="{FF2B5EF4-FFF2-40B4-BE49-F238E27FC236}">
              <a16:creationId xmlns:a16="http://schemas.microsoft.com/office/drawing/2014/main" id="{00000000-0008-0000-0300-00000B040000}"/>
            </a:ext>
          </a:extLst>
        </xdr:cNvPr>
        <xdr:cNvSpPr>
          <a:spLocks noChangeArrowheads="1"/>
        </xdr:cNvSpPr>
      </xdr:nvSpPr>
      <xdr:spPr bwMode="auto">
        <a:xfrm>
          <a:off x="106276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673</xdr:row>
      <xdr:rowOff>75353</xdr:rowOff>
    </xdr:from>
    <xdr:to>
      <xdr:col>40</xdr:col>
      <xdr:colOff>264442</xdr:colOff>
      <xdr:row>673</xdr:row>
      <xdr:rowOff>75353</xdr:rowOff>
    </xdr:to>
    <xdr:sp macro="" textlink="">
      <xdr:nvSpPr>
        <xdr:cNvPr id="1036" name="Rectangle 33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>
          <a:spLocks noChangeArrowheads="1"/>
        </xdr:cNvSpPr>
      </xdr:nvSpPr>
      <xdr:spPr bwMode="auto">
        <a:xfrm>
          <a:off x="106276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673</xdr:row>
      <xdr:rowOff>75353</xdr:rowOff>
    </xdr:from>
    <xdr:to>
      <xdr:col>40</xdr:col>
      <xdr:colOff>264442</xdr:colOff>
      <xdr:row>673</xdr:row>
      <xdr:rowOff>75353</xdr:rowOff>
    </xdr:to>
    <xdr:sp macro="" textlink="">
      <xdr:nvSpPr>
        <xdr:cNvPr id="1037" name="Rectangle 37">
          <a:extLst>
            <a:ext uri="{FF2B5EF4-FFF2-40B4-BE49-F238E27FC236}">
              <a16:creationId xmlns:a16="http://schemas.microsoft.com/office/drawing/2014/main" id="{00000000-0008-0000-0300-00000D040000}"/>
            </a:ext>
          </a:extLst>
        </xdr:cNvPr>
        <xdr:cNvSpPr>
          <a:spLocks noChangeArrowheads="1"/>
        </xdr:cNvSpPr>
      </xdr:nvSpPr>
      <xdr:spPr bwMode="auto">
        <a:xfrm>
          <a:off x="106276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673</xdr:row>
      <xdr:rowOff>142875</xdr:rowOff>
    </xdr:from>
    <xdr:to>
      <xdr:col>47</xdr:col>
      <xdr:colOff>228600</xdr:colOff>
      <xdr:row>673</xdr:row>
      <xdr:rowOff>142875</xdr:rowOff>
    </xdr:to>
    <xdr:sp macro="" textlink="">
      <xdr:nvSpPr>
        <xdr:cNvPr id="1038" name="Rectangle 15">
          <a:extLst>
            <a:ext uri="{FF2B5EF4-FFF2-40B4-BE49-F238E27FC236}">
              <a16:creationId xmlns:a16="http://schemas.microsoft.com/office/drawing/2014/main" id="{00000000-0008-0000-0300-00000E040000}"/>
            </a:ext>
          </a:extLst>
        </xdr:cNvPr>
        <xdr:cNvSpPr>
          <a:spLocks noChangeArrowheads="1"/>
        </xdr:cNvSpPr>
      </xdr:nvSpPr>
      <xdr:spPr bwMode="auto">
        <a:xfrm>
          <a:off x="1234440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673</xdr:row>
      <xdr:rowOff>142875</xdr:rowOff>
    </xdr:from>
    <xdr:to>
      <xdr:col>47</xdr:col>
      <xdr:colOff>228600</xdr:colOff>
      <xdr:row>673</xdr:row>
      <xdr:rowOff>142875</xdr:rowOff>
    </xdr:to>
    <xdr:sp macro="" textlink="">
      <xdr:nvSpPr>
        <xdr:cNvPr id="1039" name="Rectangle 29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>
          <a:spLocks noChangeArrowheads="1"/>
        </xdr:cNvSpPr>
      </xdr:nvSpPr>
      <xdr:spPr bwMode="auto">
        <a:xfrm>
          <a:off x="1234440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673</xdr:row>
      <xdr:rowOff>142875</xdr:rowOff>
    </xdr:from>
    <xdr:to>
      <xdr:col>47</xdr:col>
      <xdr:colOff>228600</xdr:colOff>
      <xdr:row>673</xdr:row>
      <xdr:rowOff>142875</xdr:rowOff>
    </xdr:to>
    <xdr:sp macro="" textlink="">
      <xdr:nvSpPr>
        <xdr:cNvPr id="1040" name="Rectangle 33">
          <a:extLst>
            <a:ext uri="{FF2B5EF4-FFF2-40B4-BE49-F238E27FC236}">
              <a16:creationId xmlns:a16="http://schemas.microsoft.com/office/drawing/2014/main" id="{00000000-0008-0000-0300-000010040000}"/>
            </a:ext>
          </a:extLst>
        </xdr:cNvPr>
        <xdr:cNvSpPr>
          <a:spLocks noChangeArrowheads="1"/>
        </xdr:cNvSpPr>
      </xdr:nvSpPr>
      <xdr:spPr bwMode="auto">
        <a:xfrm>
          <a:off x="1234440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673</xdr:row>
      <xdr:rowOff>142875</xdr:rowOff>
    </xdr:from>
    <xdr:to>
      <xdr:col>47</xdr:col>
      <xdr:colOff>228600</xdr:colOff>
      <xdr:row>673</xdr:row>
      <xdr:rowOff>142875</xdr:rowOff>
    </xdr:to>
    <xdr:sp macro="" textlink="">
      <xdr:nvSpPr>
        <xdr:cNvPr id="1041" name="Rectangle 37">
          <a:extLst>
            <a:ext uri="{FF2B5EF4-FFF2-40B4-BE49-F238E27FC236}">
              <a16:creationId xmlns:a16="http://schemas.microsoft.com/office/drawing/2014/main" id="{00000000-0008-0000-0300-000011040000}"/>
            </a:ext>
          </a:extLst>
        </xdr:cNvPr>
        <xdr:cNvSpPr>
          <a:spLocks noChangeArrowheads="1"/>
        </xdr:cNvSpPr>
      </xdr:nvSpPr>
      <xdr:spPr bwMode="auto">
        <a:xfrm>
          <a:off x="1234440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042" name="Rectangle 15">
          <a:extLst>
            <a:ext uri="{FF2B5EF4-FFF2-40B4-BE49-F238E27FC236}">
              <a16:creationId xmlns:a16="http://schemas.microsoft.com/office/drawing/2014/main" id="{00000000-0008-0000-0300-000012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043" name="Rectangle 29">
          <a:extLst>
            <a:ext uri="{FF2B5EF4-FFF2-40B4-BE49-F238E27FC236}">
              <a16:creationId xmlns:a16="http://schemas.microsoft.com/office/drawing/2014/main" id="{00000000-0008-0000-0300-000013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044" name="Rectangle 33">
          <a:extLst>
            <a:ext uri="{FF2B5EF4-FFF2-40B4-BE49-F238E27FC236}">
              <a16:creationId xmlns:a16="http://schemas.microsoft.com/office/drawing/2014/main" id="{00000000-0008-0000-0300-000014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045" name="Rectangle 37">
          <a:extLst>
            <a:ext uri="{FF2B5EF4-FFF2-40B4-BE49-F238E27FC236}">
              <a16:creationId xmlns:a16="http://schemas.microsoft.com/office/drawing/2014/main" id="{00000000-0008-0000-0300-000015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046" name="Rectangle 15">
          <a:extLst>
            <a:ext uri="{FF2B5EF4-FFF2-40B4-BE49-F238E27FC236}">
              <a16:creationId xmlns:a16="http://schemas.microsoft.com/office/drawing/2014/main" id="{00000000-0008-0000-0300-000016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047" name="Rectangle 29">
          <a:extLst>
            <a:ext uri="{FF2B5EF4-FFF2-40B4-BE49-F238E27FC236}">
              <a16:creationId xmlns:a16="http://schemas.microsoft.com/office/drawing/2014/main" id="{00000000-0008-0000-0300-000017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048" name="Rectangle 33">
          <a:extLst>
            <a:ext uri="{FF2B5EF4-FFF2-40B4-BE49-F238E27FC236}">
              <a16:creationId xmlns:a16="http://schemas.microsoft.com/office/drawing/2014/main" id="{00000000-0008-0000-0300-000018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049" name="Rectangle 37">
          <a:extLst>
            <a:ext uri="{FF2B5EF4-FFF2-40B4-BE49-F238E27FC236}">
              <a16:creationId xmlns:a16="http://schemas.microsoft.com/office/drawing/2014/main" id="{00000000-0008-0000-0300-000019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050" name="Rectangle 15">
          <a:extLst>
            <a:ext uri="{FF2B5EF4-FFF2-40B4-BE49-F238E27FC236}">
              <a16:creationId xmlns:a16="http://schemas.microsoft.com/office/drawing/2014/main" id="{00000000-0008-0000-0300-00001A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051" name="Rectangle 29">
          <a:extLst>
            <a:ext uri="{FF2B5EF4-FFF2-40B4-BE49-F238E27FC236}">
              <a16:creationId xmlns:a16="http://schemas.microsoft.com/office/drawing/2014/main" id="{00000000-0008-0000-0300-00001B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052" name="Rectangle 33">
          <a:extLst>
            <a:ext uri="{FF2B5EF4-FFF2-40B4-BE49-F238E27FC236}">
              <a16:creationId xmlns:a16="http://schemas.microsoft.com/office/drawing/2014/main" id="{00000000-0008-0000-0300-00001C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053" name="Rectangle 37">
          <a:extLst>
            <a:ext uri="{FF2B5EF4-FFF2-40B4-BE49-F238E27FC236}">
              <a16:creationId xmlns:a16="http://schemas.microsoft.com/office/drawing/2014/main" id="{00000000-0008-0000-0300-00001D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054" name="Rectangle 15">
          <a:extLst>
            <a:ext uri="{FF2B5EF4-FFF2-40B4-BE49-F238E27FC236}">
              <a16:creationId xmlns:a16="http://schemas.microsoft.com/office/drawing/2014/main" id="{00000000-0008-0000-0300-00001E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055" name="Rectangle 29">
          <a:extLst>
            <a:ext uri="{FF2B5EF4-FFF2-40B4-BE49-F238E27FC236}">
              <a16:creationId xmlns:a16="http://schemas.microsoft.com/office/drawing/2014/main" id="{00000000-0008-0000-0300-00001F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056" name="Rectangle 33">
          <a:extLst>
            <a:ext uri="{FF2B5EF4-FFF2-40B4-BE49-F238E27FC236}">
              <a16:creationId xmlns:a16="http://schemas.microsoft.com/office/drawing/2014/main" id="{00000000-0008-0000-0300-000020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057" name="Rectangle 37">
          <a:extLst>
            <a:ext uri="{FF2B5EF4-FFF2-40B4-BE49-F238E27FC236}">
              <a16:creationId xmlns:a16="http://schemas.microsoft.com/office/drawing/2014/main" id="{00000000-0008-0000-0300-000021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058" name="Rectangle 15">
          <a:extLst>
            <a:ext uri="{FF2B5EF4-FFF2-40B4-BE49-F238E27FC236}">
              <a16:creationId xmlns:a16="http://schemas.microsoft.com/office/drawing/2014/main" id="{00000000-0008-0000-0300-000022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059" name="Rectangle 29">
          <a:extLst>
            <a:ext uri="{FF2B5EF4-FFF2-40B4-BE49-F238E27FC236}">
              <a16:creationId xmlns:a16="http://schemas.microsoft.com/office/drawing/2014/main" id="{00000000-0008-0000-0300-000023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060" name="Rectangle 33">
          <a:extLst>
            <a:ext uri="{FF2B5EF4-FFF2-40B4-BE49-F238E27FC236}">
              <a16:creationId xmlns:a16="http://schemas.microsoft.com/office/drawing/2014/main" id="{00000000-0008-0000-0300-000024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061" name="Rectangle 37">
          <a:extLst>
            <a:ext uri="{FF2B5EF4-FFF2-40B4-BE49-F238E27FC236}">
              <a16:creationId xmlns:a16="http://schemas.microsoft.com/office/drawing/2014/main" id="{00000000-0008-0000-0300-000025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062" name="Rectangle 15">
          <a:extLst>
            <a:ext uri="{FF2B5EF4-FFF2-40B4-BE49-F238E27FC236}">
              <a16:creationId xmlns:a16="http://schemas.microsoft.com/office/drawing/2014/main" id="{00000000-0008-0000-0300-000026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063" name="Rectangle 29">
          <a:extLst>
            <a:ext uri="{FF2B5EF4-FFF2-40B4-BE49-F238E27FC236}">
              <a16:creationId xmlns:a16="http://schemas.microsoft.com/office/drawing/2014/main" id="{00000000-0008-0000-0300-000027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064" name="Rectangle 33">
          <a:extLst>
            <a:ext uri="{FF2B5EF4-FFF2-40B4-BE49-F238E27FC236}">
              <a16:creationId xmlns:a16="http://schemas.microsoft.com/office/drawing/2014/main" id="{00000000-0008-0000-0300-000028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065" name="Rectangle 37">
          <a:extLst>
            <a:ext uri="{FF2B5EF4-FFF2-40B4-BE49-F238E27FC236}">
              <a16:creationId xmlns:a16="http://schemas.microsoft.com/office/drawing/2014/main" id="{00000000-0008-0000-0300-000029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066" name="Rectangle 15">
          <a:extLst>
            <a:ext uri="{FF2B5EF4-FFF2-40B4-BE49-F238E27FC236}">
              <a16:creationId xmlns:a16="http://schemas.microsoft.com/office/drawing/2014/main" id="{00000000-0008-0000-0300-00002A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067" name="Rectangle 29">
          <a:extLst>
            <a:ext uri="{FF2B5EF4-FFF2-40B4-BE49-F238E27FC236}">
              <a16:creationId xmlns:a16="http://schemas.microsoft.com/office/drawing/2014/main" id="{00000000-0008-0000-0300-00002B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068" name="Rectangle 33">
          <a:extLst>
            <a:ext uri="{FF2B5EF4-FFF2-40B4-BE49-F238E27FC236}">
              <a16:creationId xmlns:a16="http://schemas.microsoft.com/office/drawing/2014/main" id="{00000000-0008-0000-0300-00002C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069" name="Rectangle 37">
          <a:extLst>
            <a:ext uri="{FF2B5EF4-FFF2-40B4-BE49-F238E27FC236}">
              <a16:creationId xmlns:a16="http://schemas.microsoft.com/office/drawing/2014/main" id="{00000000-0008-0000-0300-00002D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070" name="Rectangle 15">
          <a:extLst>
            <a:ext uri="{FF2B5EF4-FFF2-40B4-BE49-F238E27FC236}">
              <a16:creationId xmlns:a16="http://schemas.microsoft.com/office/drawing/2014/main" id="{00000000-0008-0000-0300-00002E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071" name="Rectangle 29">
          <a:extLst>
            <a:ext uri="{FF2B5EF4-FFF2-40B4-BE49-F238E27FC236}">
              <a16:creationId xmlns:a16="http://schemas.microsoft.com/office/drawing/2014/main" id="{00000000-0008-0000-0300-00002F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072" name="Rectangle 33">
          <a:extLst>
            <a:ext uri="{FF2B5EF4-FFF2-40B4-BE49-F238E27FC236}">
              <a16:creationId xmlns:a16="http://schemas.microsoft.com/office/drawing/2014/main" id="{00000000-0008-0000-0300-000030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073" name="Rectangle 37">
          <a:extLst>
            <a:ext uri="{FF2B5EF4-FFF2-40B4-BE49-F238E27FC236}">
              <a16:creationId xmlns:a16="http://schemas.microsoft.com/office/drawing/2014/main" id="{00000000-0008-0000-0300-000031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074" name="Rectangle 15">
          <a:extLst>
            <a:ext uri="{FF2B5EF4-FFF2-40B4-BE49-F238E27FC236}">
              <a16:creationId xmlns:a16="http://schemas.microsoft.com/office/drawing/2014/main" id="{00000000-0008-0000-0300-000032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075" name="Rectangle 29">
          <a:extLst>
            <a:ext uri="{FF2B5EF4-FFF2-40B4-BE49-F238E27FC236}">
              <a16:creationId xmlns:a16="http://schemas.microsoft.com/office/drawing/2014/main" id="{00000000-0008-0000-0300-000033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076" name="Rectangle 33">
          <a:extLst>
            <a:ext uri="{FF2B5EF4-FFF2-40B4-BE49-F238E27FC236}">
              <a16:creationId xmlns:a16="http://schemas.microsoft.com/office/drawing/2014/main" id="{00000000-0008-0000-0300-000034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077" name="Rectangle 37">
          <a:extLst>
            <a:ext uri="{FF2B5EF4-FFF2-40B4-BE49-F238E27FC236}">
              <a16:creationId xmlns:a16="http://schemas.microsoft.com/office/drawing/2014/main" id="{00000000-0008-0000-0300-000035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078" name="Rectangle 15">
          <a:extLst>
            <a:ext uri="{FF2B5EF4-FFF2-40B4-BE49-F238E27FC236}">
              <a16:creationId xmlns:a16="http://schemas.microsoft.com/office/drawing/2014/main" id="{00000000-0008-0000-0300-000036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079" name="Rectangle 29">
          <a:extLst>
            <a:ext uri="{FF2B5EF4-FFF2-40B4-BE49-F238E27FC236}">
              <a16:creationId xmlns:a16="http://schemas.microsoft.com/office/drawing/2014/main" id="{00000000-0008-0000-0300-000037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080" name="Rectangle 33">
          <a:extLst>
            <a:ext uri="{FF2B5EF4-FFF2-40B4-BE49-F238E27FC236}">
              <a16:creationId xmlns:a16="http://schemas.microsoft.com/office/drawing/2014/main" id="{00000000-0008-0000-0300-000038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081" name="Rectangle 37">
          <a:extLst>
            <a:ext uri="{FF2B5EF4-FFF2-40B4-BE49-F238E27FC236}">
              <a16:creationId xmlns:a16="http://schemas.microsoft.com/office/drawing/2014/main" id="{00000000-0008-0000-0300-000039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082" name="Rectangle 15">
          <a:extLst>
            <a:ext uri="{FF2B5EF4-FFF2-40B4-BE49-F238E27FC236}">
              <a16:creationId xmlns:a16="http://schemas.microsoft.com/office/drawing/2014/main" id="{00000000-0008-0000-0300-00003A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083" name="Rectangle 29">
          <a:extLst>
            <a:ext uri="{FF2B5EF4-FFF2-40B4-BE49-F238E27FC236}">
              <a16:creationId xmlns:a16="http://schemas.microsoft.com/office/drawing/2014/main" id="{00000000-0008-0000-0300-00003B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084" name="Rectangle 33">
          <a:extLst>
            <a:ext uri="{FF2B5EF4-FFF2-40B4-BE49-F238E27FC236}">
              <a16:creationId xmlns:a16="http://schemas.microsoft.com/office/drawing/2014/main" id="{00000000-0008-0000-0300-00003C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085" name="Rectangle 37">
          <a:extLst>
            <a:ext uri="{FF2B5EF4-FFF2-40B4-BE49-F238E27FC236}">
              <a16:creationId xmlns:a16="http://schemas.microsoft.com/office/drawing/2014/main" id="{00000000-0008-0000-0300-00003D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086" name="Rectangle 15">
          <a:extLst>
            <a:ext uri="{FF2B5EF4-FFF2-40B4-BE49-F238E27FC236}">
              <a16:creationId xmlns:a16="http://schemas.microsoft.com/office/drawing/2014/main" id="{00000000-0008-0000-0300-00003E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087" name="Rectangle 29">
          <a:extLst>
            <a:ext uri="{FF2B5EF4-FFF2-40B4-BE49-F238E27FC236}">
              <a16:creationId xmlns:a16="http://schemas.microsoft.com/office/drawing/2014/main" id="{00000000-0008-0000-0300-00003F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088" name="Rectangle 33">
          <a:extLst>
            <a:ext uri="{FF2B5EF4-FFF2-40B4-BE49-F238E27FC236}">
              <a16:creationId xmlns:a16="http://schemas.microsoft.com/office/drawing/2014/main" id="{00000000-0008-0000-0300-000040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089" name="Rectangle 37">
          <a:extLst>
            <a:ext uri="{FF2B5EF4-FFF2-40B4-BE49-F238E27FC236}">
              <a16:creationId xmlns:a16="http://schemas.microsoft.com/office/drawing/2014/main" id="{00000000-0008-0000-0300-000041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090" name="Rectangle 15">
          <a:extLst>
            <a:ext uri="{FF2B5EF4-FFF2-40B4-BE49-F238E27FC236}">
              <a16:creationId xmlns:a16="http://schemas.microsoft.com/office/drawing/2014/main" id="{00000000-0008-0000-0300-000042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091" name="Rectangle 29">
          <a:extLst>
            <a:ext uri="{FF2B5EF4-FFF2-40B4-BE49-F238E27FC236}">
              <a16:creationId xmlns:a16="http://schemas.microsoft.com/office/drawing/2014/main" id="{00000000-0008-0000-0300-000043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092" name="Rectangle 33">
          <a:extLst>
            <a:ext uri="{FF2B5EF4-FFF2-40B4-BE49-F238E27FC236}">
              <a16:creationId xmlns:a16="http://schemas.microsoft.com/office/drawing/2014/main" id="{00000000-0008-0000-0300-000044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093" name="Rectangle 37">
          <a:extLst>
            <a:ext uri="{FF2B5EF4-FFF2-40B4-BE49-F238E27FC236}">
              <a16:creationId xmlns:a16="http://schemas.microsoft.com/office/drawing/2014/main" id="{00000000-0008-0000-0300-000045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094" name="Rectangle 15">
          <a:extLst>
            <a:ext uri="{FF2B5EF4-FFF2-40B4-BE49-F238E27FC236}">
              <a16:creationId xmlns:a16="http://schemas.microsoft.com/office/drawing/2014/main" id="{00000000-0008-0000-0300-000046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095" name="Rectangle 29">
          <a:extLst>
            <a:ext uri="{FF2B5EF4-FFF2-40B4-BE49-F238E27FC236}">
              <a16:creationId xmlns:a16="http://schemas.microsoft.com/office/drawing/2014/main" id="{00000000-0008-0000-0300-000047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096" name="Rectangle 33">
          <a:extLst>
            <a:ext uri="{FF2B5EF4-FFF2-40B4-BE49-F238E27FC236}">
              <a16:creationId xmlns:a16="http://schemas.microsoft.com/office/drawing/2014/main" id="{00000000-0008-0000-0300-000048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097" name="Rectangle 37">
          <a:extLst>
            <a:ext uri="{FF2B5EF4-FFF2-40B4-BE49-F238E27FC236}">
              <a16:creationId xmlns:a16="http://schemas.microsoft.com/office/drawing/2014/main" id="{00000000-0008-0000-0300-000049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098" name="Rectangle 15">
          <a:extLst>
            <a:ext uri="{FF2B5EF4-FFF2-40B4-BE49-F238E27FC236}">
              <a16:creationId xmlns:a16="http://schemas.microsoft.com/office/drawing/2014/main" id="{00000000-0008-0000-0300-00004A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099" name="Rectangle 29">
          <a:extLst>
            <a:ext uri="{FF2B5EF4-FFF2-40B4-BE49-F238E27FC236}">
              <a16:creationId xmlns:a16="http://schemas.microsoft.com/office/drawing/2014/main" id="{00000000-0008-0000-0300-00004B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100" name="Rectangle 33">
          <a:extLst>
            <a:ext uri="{FF2B5EF4-FFF2-40B4-BE49-F238E27FC236}">
              <a16:creationId xmlns:a16="http://schemas.microsoft.com/office/drawing/2014/main" id="{00000000-0008-0000-0300-00004C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101" name="Rectangle 37">
          <a:extLst>
            <a:ext uri="{FF2B5EF4-FFF2-40B4-BE49-F238E27FC236}">
              <a16:creationId xmlns:a16="http://schemas.microsoft.com/office/drawing/2014/main" id="{00000000-0008-0000-0300-00004D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102" name="Rectangle 15">
          <a:extLst>
            <a:ext uri="{FF2B5EF4-FFF2-40B4-BE49-F238E27FC236}">
              <a16:creationId xmlns:a16="http://schemas.microsoft.com/office/drawing/2014/main" id="{00000000-0008-0000-0300-00004E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103" name="Rectangle 29">
          <a:extLst>
            <a:ext uri="{FF2B5EF4-FFF2-40B4-BE49-F238E27FC236}">
              <a16:creationId xmlns:a16="http://schemas.microsoft.com/office/drawing/2014/main" id="{00000000-0008-0000-0300-00004F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104" name="Rectangle 33">
          <a:extLst>
            <a:ext uri="{FF2B5EF4-FFF2-40B4-BE49-F238E27FC236}">
              <a16:creationId xmlns:a16="http://schemas.microsoft.com/office/drawing/2014/main" id="{00000000-0008-0000-0300-000050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105" name="Rectangle 37">
          <a:extLst>
            <a:ext uri="{FF2B5EF4-FFF2-40B4-BE49-F238E27FC236}">
              <a16:creationId xmlns:a16="http://schemas.microsoft.com/office/drawing/2014/main" id="{00000000-0008-0000-0300-000051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106" name="Rectangle 15">
          <a:extLst>
            <a:ext uri="{FF2B5EF4-FFF2-40B4-BE49-F238E27FC236}">
              <a16:creationId xmlns:a16="http://schemas.microsoft.com/office/drawing/2014/main" id="{00000000-0008-0000-0300-000052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107" name="Rectangle 29">
          <a:extLst>
            <a:ext uri="{FF2B5EF4-FFF2-40B4-BE49-F238E27FC236}">
              <a16:creationId xmlns:a16="http://schemas.microsoft.com/office/drawing/2014/main" id="{00000000-0008-0000-0300-000053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108" name="Rectangle 33">
          <a:extLst>
            <a:ext uri="{FF2B5EF4-FFF2-40B4-BE49-F238E27FC236}">
              <a16:creationId xmlns:a16="http://schemas.microsoft.com/office/drawing/2014/main" id="{00000000-0008-0000-0300-000054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109" name="Rectangle 37">
          <a:extLst>
            <a:ext uri="{FF2B5EF4-FFF2-40B4-BE49-F238E27FC236}">
              <a16:creationId xmlns:a16="http://schemas.microsoft.com/office/drawing/2014/main" id="{00000000-0008-0000-0300-000055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110" name="Rectangle 15">
          <a:extLst>
            <a:ext uri="{FF2B5EF4-FFF2-40B4-BE49-F238E27FC236}">
              <a16:creationId xmlns:a16="http://schemas.microsoft.com/office/drawing/2014/main" id="{00000000-0008-0000-0300-000056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111" name="Rectangle 29">
          <a:extLst>
            <a:ext uri="{FF2B5EF4-FFF2-40B4-BE49-F238E27FC236}">
              <a16:creationId xmlns:a16="http://schemas.microsoft.com/office/drawing/2014/main" id="{00000000-0008-0000-0300-000057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112" name="Rectangle 33">
          <a:extLst>
            <a:ext uri="{FF2B5EF4-FFF2-40B4-BE49-F238E27FC236}">
              <a16:creationId xmlns:a16="http://schemas.microsoft.com/office/drawing/2014/main" id="{00000000-0008-0000-0300-000058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113" name="Rectangle 37">
          <a:extLst>
            <a:ext uri="{FF2B5EF4-FFF2-40B4-BE49-F238E27FC236}">
              <a16:creationId xmlns:a16="http://schemas.microsoft.com/office/drawing/2014/main" id="{00000000-0008-0000-0300-000059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114" name="Rectangle 15">
          <a:extLst>
            <a:ext uri="{FF2B5EF4-FFF2-40B4-BE49-F238E27FC236}">
              <a16:creationId xmlns:a16="http://schemas.microsoft.com/office/drawing/2014/main" id="{00000000-0008-0000-0300-00005A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115" name="Rectangle 29">
          <a:extLst>
            <a:ext uri="{FF2B5EF4-FFF2-40B4-BE49-F238E27FC236}">
              <a16:creationId xmlns:a16="http://schemas.microsoft.com/office/drawing/2014/main" id="{00000000-0008-0000-0300-00005B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116" name="Rectangle 33">
          <a:extLst>
            <a:ext uri="{FF2B5EF4-FFF2-40B4-BE49-F238E27FC236}">
              <a16:creationId xmlns:a16="http://schemas.microsoft.com/office/drawing/2014/main" id="{00000000-0008-0000-0300-00005C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117" name="Rectangle 37">
          <a:extLst>
            <a:ext uri="{FF2B5EF4-FFF2-40B4-BE49-F238E27FC236}">
              <a16:creationId xmlns:a16="http://schemas.microsoft.com/office/drawing/2014/main" id="{00000000-0008-0000-0300-00005D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118" name="Rectangle 15">
          <a:extLst>
            <a:ext uri="{FF2B5EF4-FFF2-40B4-BE49-F238E27FC236}">
              <a16:creationId xmlns:a16="http://schemas.microsoft.com/office/drawing/2014/main" id="{00000000-0008-0000-0300-00005E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119" name="Rectangle 29">
          <a:extLst>
            <a:ext uri="{FF2B5EF4-FFF2-40B4-BE49-F238E27FC236}">
              <a16:creationId xmlns:a16="http://schemas.microsoft.com/office/drawing/2014/main" id="{00000000-0008-0000-0300-00005F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120" name="Rectangle 33">
          <a:extLst>
            <a:ext uri="{FF2B5EF4-FFF2-40B4-BE49-F238E27FC236}">
              <a16:creationId xmlns:a16="http://schemas.microsoft.com/office/drawing/2014/main" id="{00000000-0008-0000-0300-000060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121" name="Rectangle 37">
          <a:extLst>
            <a:ext uri="{FF2B5EF4-FFF2-40B4-BE49-F238E27FC236}">
              <a16:creationId xmlns:a16="http://schemas.microsoft.com/office/drawing/2014/main" id="{00000000-0008-0000-0300-000061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122" name="Rectangle 15">
          <a:extLst>
            <a:ext uri="{FF2B5EF4-FFF2-40B4-BE49-F238E27FC236}">
              <a16:creationId xmlns:a16="http://schemas.microsoft.com/office/drawing/2014/main" id="{00000000-0008-0000-0300-000062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123" name="Rectangle 29">
          <a:extLst>
            <a:ext uri="{FF2B5EF4-FFF2-40B4-BE49-F238E27FC236}">
              <a16:creationId xmlns:a16="http://schemas.microsoft.com/office/drawing/2014/main" id="{00000000-0008-0000-0300-000063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124" name="Rectangle 33">
          <a:extLst>
            <a:ext uri="{FF2B5EF4-FFF2-40B4-BE49-F238E27FC236}">
              <a16:creationId xmlns:a16="http://schemas.microsoft.com/office/drawing/2014/main" id="{00000000-0008-0000-0300-000064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125" name="Rectangle 37">
          <a:extLst>
            <a:ext uri="{FF2B5EF4-FFF2-40B4-BE49-F238E27FC236}">
              <a16:creationId xmlns:a16="http://schemas.microsoft.com/office/drawing/2014/main" id="{00000000-0008-0000-0300-000065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126" name="Rectangle 15">
          <a:extLst>
            <a:ext uri="{FF2B5EF4-FFF2-40B4-BE49-F238E27FC236}">
              <a16:creationId xmlns:a16="http://schemas.microsoft.com/office/drawing/2014/main" id="{00000000-0008-0000-0300-000066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127" name="Rectangle 29">
          <a:extLst>
            <a:ext uri="{FF2B5EF4-FFF2-40B4-BE49-F238E27FC236}">
              <a16:creationId xmlns:a16="http://schemas.microsoft.com/office/drawing/2014/main" id="{00000000-0008-0000-0300-000067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128" name="Rectangle 33">
          <a:extLst>
            <a:ext uri="{FF2B5EF4-FFF2-40B4-BE49-F238E27FC236}">
              <a16:creationId xmlns:a16="http://schemas.microsoft.com/office/drawing/2014/main" id="{00000000-0008-0000-0300-000068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129" name="Rectangle 37">
          <a:extLst>
            <a:ext uri="{FF2B5EF4-FFF2-40B4-BE49-F238E27FC236}">
              <a16:creationId xmlns:a16="http://schemas.microsoft.com/office/drawing/2014/main" id="{00000000-0008-0000-0300-000069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130" name="Rectangle 15">
          <a:extLst>
            <a:ext uri="{FF2B5EF4-FFF2-40B4-BE49-F238E27FC236}">
              <a16:creationId xmlns:a16="http://schemas.microsoft.com/office/drawing/2014/main" id="{00000000-0008-0000-0300-00006A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131" name="Rectangle 29">
          <a:extLst>
            <a:ext uri="{FF2B5EF4-FFF2-40B4-BE49-F238E27FC236}">
              <a16:creationId xmlns:a16="http://schemas.microsoft.com/office/drawing/2014/main" id="{00000000-0008-0000-0300-00006B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132" name="Rectangle 33">
          <a:extLst>
            <a:ext uri="{FF2B5EF4-FFF2-40B4-BE49-F238E27FC236}">
              <a16:creationId xmlns:a16="http://schemas.microsoft.com/office/drawing/2014/main" id="{00000000-0008-0000-0300-00006C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133" name="Rectangle 37">
          <a:extLst>
            <a:ext uri="{FF2B5EF4-FFF2-40B4-BE49-F238E27FC236}">
              <a16:creationId xmlns:a16="http://schemas.microsoft.com/office/drawing/2014/main" id="{00000000-0008-0000-0300-00006D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134" name="Rectangle 15">
          <a:extLst>
            <a:ext uri="{FF2B5EF4-FFF2-40B4-BE49-F238E27FC236}">
              <a16:creationId xmlns:a16="http://schemas.microsoft.com/office/drawing/2014/main" id="{00000000-0008-0000-0300-00006E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135" name="Rectangle 29">
          <a:extLst>
            <a:ext uri="{FF2B5EF4-FFF2-40B4-BE49-F238E27FC236}">
              <a16:creationId xmlns:a16="http://schemas.microsoft.com/office/drawing/2014/main" id="{00000000-0008-0000-0300-00006F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136" name="Rectangle 33">
          <a:extLst>
            <a:ext uri="{FF2B5EF4-FFF2-40B4-BE49-F238E27FC236}">
              <a16:creationId xmlns:a16="http://schemas.microsoft.com/office/drawing/2014/main" id="{00000000-0008-0000-0300-000070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137" name="Rectangle 37">
          <a:extLst>
            <a:ext uri="{FF2B5EF4-FFF2-40B4-BE49-F238E27FC236}">
              <a16:creationId xmlns:a16="http://schemas.microsoft.com/office/drawing/2014/main" id="{00000000-0008-0000-0300-000071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138" name="Rectangle 15">
          <a:extLst>
            <a:ext uri="{FF2B5EF4-FFF2-40B4-BE49-F238E27FC236}">
              <a16:creationId xmlns:a16="http://schemas.microsoft.com/office/drawing/2014/main" id="{00000000-0008-0000-0300-000072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139" name="Rectangle 29">
          <a:extLst>
            <a:ext uri="{FF2B5EF4-FFF2-40B4-BE49-F238E27FC236}">
              <a16:creationId xmlns:a16="http://schemas.microsoft.com/office/drawing/2014/main" id="{00000000-0008-0000-0300-000073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140" name="Rectangle 33">
          <a:extLst>
            <a:ext uri="{FF2B5EF4-FFF2-40B4-BE49-F238E27FC236}">
              <a16:creationId xmlns:a16="http://schemas.microsoft.com/office/drawing/2014/main" id="{00000000-0008-0000-0300-000074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141" name="Rectangle 37">
          <a:extLst>
            <a:ext uri="{FF2B5EF4-FFF2-40B4-BE49-F238E27FC236}">
              <a16:creationId xmlns:a16="http://schemas.microsoft.com/office/drawing/2014/main" id="{00000000-0008-0000-0300-000075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142" name="Rectangle 15">
          <a:extLst>
            <a:ext uri="{FF2B5EF4-FFF2-40B4-BE49-F238E27FC236}">
              <a16:creationId xmlns:a16="http://schemas.microsoft.com/office/drawing/2014/main" id="{00000000-0008-0000-0300-000076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143" name="Rectangle 29">
          <a:extLst>
            <a:ext uri="{FF2B5EF4-FFF2-40B4-BE49-F238E27FC236}">
              <a16:creationId xmlns:a16="http://schemas.microsoft.com/office/drawing/2014/main" id="{00000000-0008-0000-0300-000077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144" name="Rectangle 33">
          <a:extLst>
            <a:ext uri="{FF2B5EF4-FFF2-40B4-BE49-F238E27FC236}">
              <a16:creationId xmlns:a16="http://schemas.microsoft.com/office/drawing/2014/main" id="{00000000-0008-0000-0300-000078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145" name="Rectangle 37">
          <a:extLst>
            <a:ext uri="{FF2B5EF4-FFF2-40B4-BE49-F238E27FC236}">
              <a16:creationId xmlns:a16="http://schemas.microsoft.com/office/drawing/2014/main" id="{00000000-0008-0000-0300-000079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146" name="Rectangle 15">
          <a:extLst>
            <a:ext uri="{FF2B5EF4-FFF2-40B4-BE49-F238E27FC236}">
              <a16:creationId xmlns:a16="http://schemas.microsoft.com/office/drawing/2014/main" id="{00000000-0008-0000-0300-00007A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147" name="Rectangle 29">
          <a:extLst>
            <a:ext uri="{FF2B5EF4-FFF2-40B4-BE49-F238E27FC236}">
              <a16:creationId xmlns:a16="http://schemas.microsoft.com/office/drawing/2014/main" id="{00000000-0008-0000-0300-00007B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148" name="Rectangle 33">
          <a:extLst>
            <a:ext uri="{FF2B5EF4-FFF2-40B4-BE49-F238E27FC236}">
              <a16:creationId xmlns:a16="http://schemas.microsoft.com/office/drawing/2014/main" id="{00000000-0008-0000-0300-00007C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149" name="Rectangle 37">
          <a:extLst>
            <a:ext uri="{FF2B5EF4-FFF2-40B4-BE49-F238E27FC236}">
              <a16:creationId xmlns:a16="http://schemas.microsoft.com/office/drawing/2014/main" id="{00000000-0008-0000-0300-00007D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150" name="Rectangle 15">
          <a:extLst>
            <a:ext uri="{FF2B5EF4-FFF2-40B4-BE49-F238E27FC236}">
              <a16:creationId xmlns:a16="http://schemas.microsoft.com/office/drawing/2014/main" id="{00000000-0008-0000-0300-00007E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151" name="Rectangle 29">
          <a:extLst>
            <a:ext uri="{FF2B5EF4-FFF2-40B4-BE49-F238E27FC236}">
              <a16:creationId xmlns:a16="http://schemas.microsoft.com/office/drawing/2014/main" id="{00000000-0008-0000-0300-00007F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152" name="Rectangle 33">
          <a:extLst>
            <a:ext uri="{FF2B5EF4-FFF2-40B4-BE49-F238E27FC236}">
              <a16:creationId xmlns:a16="http://schemas.microsoft.com/office/drawing/2014/main" id="{00000000-0008-0000-0300-000080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153" name="Rectangle 37">
          <a:extLst>
            <a:ext uri="{FF2B5EF4-FFF2-40B4-BE49-F238E27FC236}">
              <a16:creationId xmlns:a16="http://schemas.microsoft.com/office/drawing/2014/main" id="{00000000-0008-0000-0300-000081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154" name="Rectangle 15">
          <a:extLst>
            <a:ext uri="{FF2B5EF4-FFF2-40B4-BE49-F238E27FC236}">
              <a16:creationId xmlns:a16="http://schemas.microsoft.com/office/drawing/2014/main" id="{00000000-0008-0000-0300-000082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155" name="Rectangle 29">
          <a:extLst>
            <a:ext uri="{FF2B5EF4-FFF2-40B4-BE49-F238E27FC236}">
              <a16:creationId xmlns:a16="http://schemas.microsoft.com/office/drawing/2014/main" id="{00000000-0008-0000-0300-000083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156" name="Rectangle 33">
          <a:extLst>
            <a:ext uri="{FF2B5EF4-FFF2-40B4-BE49-F238E27FC236}">
              <a16:creationId xmlns:a16="http://schemas.microsoft.com/office/drawing/2014/main" id="{00000000-0008-0000-0300-000084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157" name="Rectangle 37">
          <a:extLst>
            <a:ext uri="{FF2B5EF4-FFF2-40B4-BE49-F238E27FC236}">
              <a16:creationId xmlns:a16="http://schemas.microsoft.com/office/drawing/2014/main" id="{00000000-0008-0000-0300-000085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158" name="Rectangle 15">
          <a:extLst>
            <a:ext uri="{FF2B5EF4-FFF2-40B4-BE49-F238E27FC236}">
              <a16:creationId xmlns:a16="http://schemas.microsoft.com/office/drawing/2014/main" id="{00000000-0008-0000-0300-000086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159" name="Rectangle 29">
          <a:extLst>
            <a:ext uri="{FF2B5EF4-FFF2-40B4-BE49-F238E27FC236}">
              <a16:creationId xmlns:a16="http://schemas.microsoft.com/office/drawing/2014/main" id="{00000000-0008-0000-0300-000087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160" name="Rectangle 33">
          <a:extLst>
            <a:ext uri="{FF2B5EF4-FFF2-40B4-BE49-F238E27FC236}">
              <a16:creationId xmlns:a16="http://schemas.microsoft.com/office/drawing/2014/main" id="{00000000-0008-0000-0300-000088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161" name="Rectangle 37">
          <a:extLst>
            <a:ext uri="{FF2B5EF4-FFF2-40B4-BE49-F238E27FC236}">
              <a16:creationId xmlns:a16="http://schemas.microsoft.com/office/drawing/2014/main" id="{00000000-0008-0000-0300-000089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162" name="Rectangle 15">
          <a:extLst>
            <a:ext uri="{FF2B5EF4-FFF2-40B4-BE49-F238E27FC236}">
              <a16:creationId xmlns:a16="http://schemas.microsoft.com/office/drawing/2014/main" id="{00000000-0008-0000-0300-00008A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163" name="Rectangle 29">
          <a:extLst>
            <a:ext uri="{FF2B5EF4-FFF2-40B4-BE49-F238E27FC236}">
              <a16:creationId xmlns:a16="http://schemas.microsoft.com/office/drawing/2014/main" id="{00000000-0008-0000-0300-00008B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164" name="Rectangle 33">
          <a:extLst>
            <a:ext uri="{FF2B5EF4-FFF2-40B4-BE49-F238E27FC236}">
              <a16:creationId xmlns:a16="http://schemas.microsoft.com/office/drawing/2014/main" id="{00000000-0008-0000-0300-00008C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165" name="Rectangle 37">
          <a:extLst>
            <a:ext uri="{FF2B5EF4-FFF2-40B4-BE49-F238E27FC236}">
              <a16:creationId xmlns:a16="http://schemas.microsoft.com/office/drawing/2014/main" id="{00000000-0008-0000-0300-00008D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166" name="Rectangle 15">
          <a:extLst>
            <a:ext uri="{FF2B5EF4-FFF2-40B4-BE49-F238E27FC236}">
              <a16:creationId xmlns:a16="http://schemas.microsoft.com/office/drawing/2014/main" id="{00000000-0008-0000-0300-00008E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167" name="Rectangle 29">
          <a:extLst>
            <a:ext uri="{FF2B5EF4-FFF2-40B4-BE49-F238E27FC236}">
              <a16:creationId xmlns:a16="http://schemas.microsoft.com/office/drawing/2014/main" id="{00000000-0008-0000-0300-00008F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168" name="Rectangle 33">
          <a:extLst>
            <a:ext uri="{FF2B5EF4-FFF2-40B4-BE49-F238E27FC236}">
              <a16:creationId xmlns:a16="http://schemas.microsoft.com/office/drawing/2014/main" id="{00000000-0008-0000-0300-000090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169" name="Rectangle 37">
          <a:extLst>
            <a:ext uri="{FF2B5EF4-FFF2-40B4-BE49-F238E27FC236}">
              <a16:creationId xmlns:a16="http://schemas.microsoft.com/office/drawing/2014/main" id="{00000000-0008-0000-0300-000091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170" name="Rectangle 15">
          <a:extLst>
            <a:ext uri="{FF2B5EF4-FFF2-40B4-BE49-F238E27FC236}">
              <a16:creationId xmlns:a16="http://schemas.microsoft.com/office/drawing/2014/main" id="{00000000-0008-0000-0300-000092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171" name="Rectangle 29">
          <a:extLst>
            <a:ext uri="{FF2B5EF4-FFF2-40B4-BE49-F238E27FC236}">
              <a16:creationId xmlns:a16="http://schemas.microsoft.com/office/drawing/2014/main" id="{00000000-0008-0000-0300-000093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172" name="Rectangle 33">
          <a:extLst>
            <a:ext uri="{FF2B5EF4-FFF2-40B4-BE49-F238E27FC236}">
              <a16:creationId xmlns:a16="http://schemas.microsoft.com/office/drawing/2014/main" id="{00000000-0008-0000-0300-000094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173" name="Rectangle 37">
          <a:extLst>
            <a:ext uri="{FF2B5EF4-FFF2-40B4-BE49-F238E27FC236}">
              <a16:creationId xmlns:a16="http://schemas.microsoft.com/office/drawing/2014/main" id="{00000000-0008-0000-0300-000095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174" name="Rectangle 15">
          <a:extLst>
            <a:ext uri="{FF2B5EF4-FFF2-40B4-BE49-F238E27FC236}">
              <a16:creationId xmlns:a16="http://schemas.microsoft.com/office/drawing/2014/main" id="{00000000-0008-0000-0300-000096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175" name="Rectangle 29">
          <a:extLst>
            <a:ext uri="{FF2B5EF4-FFF2-40B4-BE49-F238E27FC236}">
              <a16:creationId xmlns:a16="http://schemas.microsoft.com/office/drawing/2014/main" id="{00000000-0008-0000-0300-000097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176" name="Rectangle 33">
          <a:extLst>
            <a:ext uri="{FF2B5EF4-FFF2-40B4-BE49-F238E27FC236}">
              <a16:creationId xmlns:a16="http://schemas.microsoft.com/office/drawing/2014/main" id="{00000000-0008-0000-0300-000098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177" name="Rectangle 37">
          <a:extLst>
            <a:ext uri="{FF2B5EF4-FFF2-40B4-BE49-F238E27FC236}">
              <a16:creationId xmlns:a16="http://schemas.microsoft.com/office/drawing/2014/main" id="{00000000-0008-0000-0300-000099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178" name="Rectangle 15">
          <a:extLst>
            <a:ext uri="{FF2B5EF4-FFF2-40B4-BE49-F238E27FC236}">
              <a16:creationId xmlns:a16="http://schemas.microsoft.com/office/drawing/2014/main" id="{00000000-0008-0000-0300-00009A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179" name="Rectangle 29">
          <a:extLst>
            <a:ext uri="{FF2B5EF4-FFF2-40B4-BE49-F238E27FC236}">
              <a16:creationId xmlns:a16="http://schemas.microsoft.com/office/drawing/2014/main" id="{00000000-0008-0000-0300-00009B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180" name="Rectangle 33">
          <a:extLst>
            <a:ext uri="{FF2B5EF4-FFF2-40B4-BE49-F238E27FC236}">
              <a16:creationId xmlns:a16="http://schemas.microsoft.com/office/drawing/2014/main" id="{00000000-0008-0000-0300-00009C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181" name="Rectangle 37">
          <a:extLst>
            <a:ext uri="{FF2B5EF4-FFF2-40B4-BE49-F238E27FC236}">
              <a16:creationId xmlns:a16="http://schemas.microsoft.com/office/drawing/2014/main" id="{00000000-0008-0000-0300-00009D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182" name="Rectangle 15">
          <a:extLst>
            <a:ext uri="{FF2B5EF4-FFF2-40B4-BE49-F238E27FC236}">
              <a16:creationId xmlns:a16="http://schemas.microsoft.com/office/drawing/2014/main" id="{00000000-0008-0000-0300-00009E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183" name="Rectangle 29">
          <a:extLst>
            <a:ext uri="{FF2B5EF4-FFF2-40B4-BE49-F238E27FC236}">
              <a16:creationId xmlns:a16="http://schemas.microsoft.com/office/drawing/2014/main" id="{00000000-0008-0000-0300-00009F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184" name="Rectangle 33">
          <a:extLst>
            <a:ext uri="{FF2B5EF4-FFF2-40B4-BE49-F238E27FC236}">
              <a16:creationId xmlns:a16="http://schemas.microsoft.com/office/drawing/2014/main" id="{00000000-0008-0000-0300-0000A0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185" name="Rectangle 37">
          <a:extLst>
            <a:ext uri="{FF2B5EF4-FFF2-40B4-BE49-F238E27FC236}">
              <a16:creationId xmlns:a16="http://schemas.microsoft.com/office/drawing/2014/main" id="{00000000-0008-0000-0300-0000A1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186" name="Rectangle 15">
          <a:extLst>
            <a:ext uri="{FF2B5EF4-FFF2-40B4-BE49-F238E27FC236}">
              <a16:creationId xmlns:a16="http://schemas.microsoft.com/office/drawing/2014/main" id="{00000000-0008-0000-0300-0000A2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187" name="Rectangle 29">
          <a:extLst>
            <a:ext uri="{FF2B5EF4-FFF2-40B4-BE49-F238E27FC236}">
              <a16:creationId xmlns:a16="http://schemas.microsoft.com/office/drawing/2014/main" id="{00000000-0008-0000-0300-0000A3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188" name="Rectangle 33">
          <a:extLst>
            <a:ext uri="{FF2B5EF4-FFF2-40B4-BE49-F238E27FC236}">
              <a16:creationId xmlns:a16="http://schemas.microsoft.com/office/drawing/2014/main" id="{00000000-0008-0000-0300-0000A4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189" name="Rectangle 37">
          <a:extLst>
            <a:ext uri="{FF2B5EF4-FFF2-40B4-BE49-F238E27FC236}">
              <a16:creationId xmlns:a16="http://schemas.microsoft.com/office/drawing/2014/main" id="{00000000-0008-0000-0300-0000A5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190" name="Rectangle 15">
          <a:extLst>
            <a:ext uri="{FF2B5EF4-FFF2-40B4-BE49-F238E27FC236}">
              <a16:creationId xmlns:a16="http://schemas.microsoft.com/office/drawing/2014/main" id="{00000000-0008-0000-0300-0000A6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191" name="Rectangle 29">
          <a:extLst>
            <a:ext uri="{FF2B5EF4-FFF2-40B4-BE49-F238E27FC236}">
              <a16:creationId xmlns:a16="http://schemas.microsoft.com/office/drawing/2014/main" id="{00000000-0008-0000-0300-0000A7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192" name="Rectangle 33">
          <a:extLst>
            <a:ext uri="{FF2B5EF4-FFF2-40B4-BE49-F238E27FC236}">
              <a16:creationId xmlns:a16="http://schemas.microsoft.com/office/drawing/2014/main" id="{00000000-0008-0000-0300-0000A8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193" name="Rectangle 37">
          <a:extLst>
            <a:ext uri="{FF2B5EF4-FFF2-40B4-BE49-F238E27FC236}">
              <a16:creationId xmlns:a16="http://schemas.microsoft.com/office/drawing/2014/main" id="{00000000-0008-0000-0300-0000A9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194" name="Rectangle 15">
          <a:extLst>
            <a:ext uri="{FF2B5EF4-FFF2-40B4-BE49-F238E27FC236}">
              <a16:creationId xmlns:a16="http://schemas.microsoft.com/office/drawing/2014/main" id="{00000000-0008-0000-0300-0000AA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195" name="Rectangle 29">
          <a:extLst>
            <a:ext uri="{FF2B5EF4-FFF2-40B4-BE49-F238E27FC236}">
              <a16:creationId xmlns:a16="http://schemas.microsoft.com/office/drawing/2014/main" id="{00000000-0008-0000-0300-0000AB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196" name="Rectangle 33">
          <a:extLst>
            <a:ext uri="{FF2B5EF4-FFF2-40B4-BE49-F238E27FC236}">
              <a16:creationId xmlns:a16="http://schemas.microsoft.com/office/drawing/2014/main" id="{00000000-0008-0000-0300-0000AC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197" name="Rectangle 37">
          <a:extLst>
            <a:ext uri="{FF2B5EF4-FFF2-40B4-BE49-F238E27FC236}">
              <a16:creationId xmlns:a16="http://schemas.microsoft.com/office/drawing/2014/main" id="{00000000-0008-0000-0300-0000AD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198" name="Rectangle 15">
          <a:extLst>
            <a:ext uri="{FF2B5EF4-FFF2-40B4-BE49-F238E27FC236}">
              <a16:creationId xmlns:a16="http://schemas.microsoft.com/office/drawing/2014/main" id="{00000000-0008-0000-0300-0000AE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199" name="Rectangle 29">
          <a:extLst>
            <a:ext uri="{FF2B5EF4-FFF2-40B4-BE49-F238E27FC236}">
              <a16:creationId xmlns:a16="http://schemas.microsoft.com/office/drawing/2014/main" id="{00000000-0008-0000-0300-0000AF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200" name="Rectangle 33">
          <a:extLst>
            <a:ext uri="{FF2B5EF4-FFF2-40B4-BE49-F238E27FC236}">
              <a16:creationId xmlns:a16="http://schemas.microsoft.com/office/drawing/2014/main" id="{00000000-0008-0000-0300-0000B0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201" name="Rectangle 37">
          <a:extLst>
            <a:ext uri="{FF2B5EF4-FFF2-40B4-BE49-F238E27FC236}">
              <a16:creationId xmlns:a16="http://schemas.microsoft.com/office/drawing/2014/main" id="{00000000-0008-0000-0300-0000B1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202" name="Rectangle 15">
          <a:extLst>
            <a:ext uri="{FF2B5EF4-FFF2-40B4-BE49-F238E27FC236}">
              <a16:creationId xmlns:a16="http://schemas.microsoft.com/office/drawing/2014/main" id="{00000000-0008-0000-0300-0000B2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203" name="Rectangle 29">
          <a:extLst>
            <a:ext uri="{FF2B5EF4-FFF2-40B4-BE49-F238E27FC236}">
              <a16:creationId xmlns:a16="http://schemas.microsoft.com/office/drawing/2014/main" id="{00000000-0008-0000-0300-0000B3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204" name="Rectangle 33">
          <a:extLst>
            <a:ext uri="{FF2B5EF4-FFF2-40B4-BE49-F238E27FC236}">
              <a16:creationId xmlns:a16="http://schemas.microsoft.com/office/drawing/2014/main" id="{00000000-0008-0000-0300-0000B4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205" name="Rectangle 37">
          <a:extLst>
            <a:ext uri="{FF2B5EF4-FFF2-40B4-BE49-F238E27FC236}">
              <a16:creationId xmlns:a16="http://schemas.microsoft.com/office/drawing/2014/main" id="{00000000-0008-0000-0300-0000B5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206" name="Rectangle 15">
          <a:extLst>
            <a:ext uri="{FF2B5EF4-FFF2-40B4-BE49-F238E27FC236}">
              <a16:creationId xmlns:a16="http://schemas.microsoft.com/office/drawing/2014/main" id="{00000000-0008-0000-0300-0000B6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207" name="Rectangle 29">
          <a:extLst>
            <a:ext uri="{FF2B5EF4-FFF2-40B4-BE49-F238E27FC236}">
              <a16:creationId xmlns:a16="http://schemas.microsoft.com/office/drawing/2014/main" id="{00000000-0008-0000-0300-0000B7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208" name="Rectangle 33">
          <a:extLst>
            <a:ext uri="{FF2B5EF4-FFF2-40B4-BE49-F238E27FC236}">
              <a16:creationId xmlns:a16="http://schemas.microsoft.com/office/drawing/2014/main" id="{00000000-0008-0000-0300-0000B8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209" name="Rectangle 37">
          <a:extLst>
            <a:ext uri="{FF2B5EF4-FFF2-40B4-BE49-F238E27FC236}">
              <a16:creationId xmlns:a16="http://schemas.microsoft.com/office/drawing/2014/main" id="{00000000-0008-0000-0300-0000B9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210" name="Rectangle 15">
          <a:extLst>
            <a:ext uri="{FF2B5EF4-FFF2-40B4-BE49-F238E27FC236}">
              <a16:creationId xmlns:a16="http://schemas.microsoft.com/office/drawing/2014/main" id="{00000000-0008-0000-0300-0000BA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211" name="Rectangle 29">
          <a:extLst>
            <a:ext uri="{FF2B5EF4-FFF2-40B4-BE49-F238E27FC236}">
              <a16:creationId xmlns:a16="http://schemas.microsoft.com/office/drawing/2014/main" id="{00000000-0008-0000-0300-0000BB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212" name="Rectangle 33">
          <a:extLst>
            <a:ext uri="{FF2B5EF4-FFF2-40B4-BE49-F238E27FC236}">
              <a16:creationId xmlns:a16="http://schemas.microsoft.com/office/drawing/2014/main" id="{00000000-0008-0000-0300-0000BC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213" name="Rectangle 37">
          <a:extLst>
            <a:ext uri="{FF2B5EF4-FFF2-40B4-BE49-F238E27FC236}">
              <a16:creationId xmlns:a16="http://schemas.microsoft.com/office/drawing/2014/main" id="{00000000-0008-0000-0300-0000BD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214" name="Rectangle 15">
          <a:extLst>
            <a:ext uri="{FF2B5EF4-FFF2-40B4-BE49-F238E27FC236}">
              <a16:creationId xmlns:a16="http://schemas.microsoft.com/office/drawing/2014/main" id="{00000000-0008-0000-0300-0000BE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215" name="Rectangle 29">
          <a:extLst>
            <a:ext uri="{FF2B5EF4-FFF2-40B4-BE49-F238E27FC236}">
              <a16:creationId xmlns:a16="http://schemas.microsoft.com/office/drawing/2014/main" id="{00000000-0008-0000-0300-0000BF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216" name="Rectangle 33">
          <a:extLst>
            <a:ext uri="{FF2B5EF4-FFF2-40B4-BE49-F238E27FC236}">
              <a16:creationId xmlns:a16="http://schemas.microsoft.com/office/drawing/2014/main" id="{00000000-0008-0000-0300-0000C0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217" name="Rectangle 37">
          <a:extLst>
            <a:ext uri="{FF2B5EF4-FFF2-40B4-BE49-F238E27FC236}">
              <a16:creationId xmlns:a16="http://schemas.microsoft.com/office/drawing/2014/main" id="{00000000-0008-0000-0300-0000C1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218" name="Rectangle 15">
          <a:extLst>
            <a:ext uri="{FF2B5EF4-FFF2-40B4-BE49-F238E27FC236}">
              <a16:creationId xmlns:a16="http://schemas.microsoft.com/office/drawing/2014/main" id="{00000000-0008-0000-0300-0000C2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219" name="Rectangle 29">
          <a:extLst>
            <a:ext uri="{FF2B5EF4-FFF2-40B4-BE49-F238E27FC236}">
              <a16:creationId xmlns:a16="http://schemas.microsoft.com/office/drawing/2014/main" id="{00000000-0008-0000-0300-0000C3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220" name="Rectangle 33">
          <a:extLst>
            <a:ext uri="{FF2B5EF4-FFF2-40B4-BE49-F238E27FC236}">
              <a16:creationId xmlns:a16="http://schemas.microsoft.com/office/drawing/2014/main" id="{00000000-0008-0000-0300-0000C4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221" name="Rectangle 37">
          <a:extLst>
            <a:ext uri="{FF2B5EF4-FFF2-40B4-BE49-F238E27FC236}">
              <a16:creationId xmlns:a16="http://schemas.microsoft.com/office/drawing/2014/main" id="{00000000-0008-0000-0300-0000C5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222" name="Rectangle 15">
          <a:extLst>
            <a:ext uri="{FF2B5EF4-FFF2-40B4-BE49-F238E27FC236}">
              <a16:creationId xmlns:a16="http://schemas.microsoft.com/office/drawing/2014/main" id="{00000000-0008-0000-0300-0000C6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223" name="Rectangle 29">
          <a:extLst>
            <a:ext uri="{FF2B5EF4-FFF2-40B4-BE49-F238E27FC236}">
              <a16:creationId xmlns:a16="http://schemas.microsoft.com/office/drawing/2014/main" id="{00000000-0008-0000-0300-0000C7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224" name="Rectangle 33">
          <a:extLst>
            <a:ext uri="{FF2B5EF4-FFF2-40B4-BE49-F238E27FC236}">
              <a16:creationId xmlns:a16="http://schemas.microsoft.com/office/drawing/2014/main" id="{00000000-0008-0000-0300-0000C8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225" name="Rectangle 37">
          <a:extLst>
            <a:ext uri="{FF2B5EF4-FFF2-40B4-BE49-F238E27FC236}">
              <a16:creationId xmlns:a16="http://schemas.microsoft.com/office/drawing/2014/main" id="{00000000-0008-0000-0300-0000C9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226" name="Rectangle 15">
          <a:extLst>
            <a:ext uri="{FF2B5EF4-FFF2-40B4-BE49-F238E27FC236}">
              <a16:creationId xmlns:a16="http://schemas.microsoft.com/office/drawing/2014/main" id="{00000000-0008-0000-0300-0000CA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227" name="Rectangle 29">
          <a:extLst>
            <a:ext uri="{FF2B5EF4-FFF2-40B4-BE49-F238E27FC236}">
              <a16:creationId xmlns:a16="http://schemas.microsoft.com/office/drawing/2014/main" id="{00000000-0008-0000-0300-0000CB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228" name="Rectangle 33">
          <a:extLst>
            <a:ext uri="{FF2B5EF4-FFF2-40B4-BE49-F238E27FC236}">
              <a16:creationId xmlns:a16="http://schemas.microsoft.com/office/drawing/2014/main" id="{00000000-0008-0000-0300-0000CC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229" name="Rectangle 37">
          <a:extLst>
            <a:ext uri="{FF2B5EF4-FFF2-40B4-BE49-F238E27FC236}">
              <a16:creationId xmlns:a16="http://schemas.microsoft.com/office/drawing/2014/main" id="{00000000-0008-0000-0300-0000CD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230" name="Rectangle 15">
          <a:extLst>
            <a:ext uri="{FF2B5EF4-FFF2-40B4-BE49-F238E27FC236}">
              <a16:creationId xmlns:a16="http://schemas.microsoft.com/office/drawing/2014/main" id="{00000000-0008-0000-0300-0000CE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231" name="Rectangle 29">
          <a:extLst>
            <a:ext uri="{FF2B5EF4-FFF2-40B4-BE49-F238E27FC236}">
              <a16:creationId xmlns:a16="http://schemas.microsoft.com/office/drawing/2014/main" id="{00000000-0008-0000-0300-0000CF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232" name="Rectangle 33">
          <a:extLst>
            <a:ext uri="{FF2B5EF4-FFF2-40B4-BE49-F238E27FC236}">
              <a16:creationId xmlns:a16="http://schemas.microsoft.com/office/drawing/2014/main" id="{00000000-0008-0000-0300-0000D0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233" name="Rectangle 37">
          <a:extLst>
            <a:ext uri="{FF2B5EF4-FFF2-40B4-BE49-F238E27FC236}">
              <a16:creationId xmlns:a16="http://schemas.microsoft.com/office/drawing/2014/main" id="{00000000-0008-0000-0300-0000D1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234" name="Rectangle 15">
          <a:extLst>
            <a:ext uri="{FF2B5EF4-FFF2-40B4-BE49-F238E27FC236}">
              <a16:creationId xmlns:a16="http://schemas.microsoft.com/office/drawing/2014/main" id="{00000000-0008-0000-0300-0000D2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235" name="Rectangle 29">
          <a:extLst>
            <a:ext uri="{FF2B5EF4-FFF2-40B4-BE49-F238E27FC236}">
              <a16:creationId xmlns:a16="http://schemas.microsoft.com/office/drawing/2014/main" id="{00000000-0008-0000-0300-0000D3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236" name="Rectangle 33">
          <a:extLst>
            <a:ext uri="{FF2B5EF4-FFF2-40B4-BE49-F238E27FC236}">
              <a16:creationId xmlns:a16="http://schemas.microsoft.com/office/drawing/2014/main" id="{00000000-0008-0000-0300-0000D4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237" name="Rectangle 37">
          <a:extLst>
            <a:ext uri="{FF2B5EF4-FFF2-40B4-BE49-F238E27FC236}">
              <a16:creationId xmlns:a16="http://schemas.microsoft.com/office/drawing/2014/main" id="{00000000-0008-0000-0300-0000D5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238" name="Rectangle 15">
          <a:extLst>
            <a:ext uri="{FF2B5EF4-FFF2-40B4-BE49-F238E27FC236}">
              <a16:creationId xmlns:a16="http://schemas.microsoft.com/office/drawing/2014/main" id="{00000000-0008-0000-0300-0000D6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239" name="Rectangle 29">
          <a:extLst>
            <a:ext uri="{FF2B5EF4-FFF2-40B4-BE49-F238E27FC236}">
              <a16:creationId xmlns:a16="http://schemas.microsoft.com/office/drawing/2014/main" id="{00000000-0008-0000-0300-0000D7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240" name="Rectangle 33">
          <a:extLst>
            <a:ext uri="{FF2B5EF4-FFF2-40B4-BE49-F238E27FC236}">
              <a16:creationId xmlns:a16="http://schemas.microsoft.com/office/drawing/2014/main" id="{00000000-0008-0000-0300-0000D8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241" name="Rectangle 37">
          <a:extLst>
            <a:ext uri="{FF2B5EF4-FFF2-40B4-BE49-F238E27FC236}">
              <a16:creationId xmlns:a16="http://schemas.microsoft.com/office/drawing/2014/main" id="{00000000-0008-0000-0300-0000D9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242" name="Rectangle 15">
          <a:extLst>
            <a:ext uri="{FF2B5EF4-FFF2-40B4-BE49-F238E27FC236}">
              <a16:creationId xmlns:a16="http://schemas.microsoft.com/office/drawing/2014/main" id="{00000000-0008-0000-0300-0000DA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243" name="Rectangle 29">
          <a:extLst>
            <a:ext uri="{FF2B5EF4-FFF2-40B4-BE49-F238E27FC236}">
              <a16:creationId xmlns:a16="http://schemas.microsoft.com/office/drawing/2014/main" id="{00000000-0008-0000-0300-0000DB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244" name="Rectangle 33">
          <a:extLst>
            <a:ext uri="{FF2B5EF4-FFF2-40B4-BE49-F238E27FC236}">
              <a16:creationId xmlns:a16="http://schemas.microsoft.com/office/drawing/2014/main" id="{00000000-0008-0000-0300-0000DC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245" name="Rectangle 37">
          <a:extLst>
            <a:ext uri="{FF2B5EF4-FFF2-40B4-BE49-F238E27FC236}">
              <a16:creationId xmlns:a16="http://schemas.microsoft.com/office/drawing/2014/main" id="{00000000-0008-0000-0300-0000DD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246" name="Rectangle 15">
          <a:extLst>
            <a:ext uri="{FF2B5EF4-FFF2-40B4-BE49-F238E27FC236}">
              <a16:creationId xmlns:a16="http://schemas.microsoft.com/office/drawing/2014/main" id="{00000000-0008-0000-0300-0000DE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247" name="Rectangle 29">
          <a:extLst>
            <a:ext uri="{FF2B5EF4-FFF2-40B4-BE49-F238E27FC236}">
              <a16:creationId xmlns:a16="http://schemas.microsoft.com/office/drawing/2014/main" id="{00000000-0008-0000-0300-0000DF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248" name="Rectangle 33">
          <a:extLst>
            <a:ext uri="{FF2B5EF4-FFF2-40B4-BE49-F238E27FC236}">
              <a16:creationId xmlns:a16="http://schemas.microsoft.com/office/drawing/2014/main" id="{00000000-0008-0000-0300-0000E0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249" name="Rectangle 37">
          <a:extLst>
            <a:ext uri="{FF2B5EF4-FFF2-40B4-BE49-F238E27FC236}">
              <a16:creationId xmlns:a16="http://schemas.microsoft.com/office/drawing/2014/main" id="{00000000-0008-0000-0300-0000E1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250" name="Rectangle 15">
          <a:extLst>
            <a:ext uri="{FF2B5EF4-FFF2-40B4-BE49-F238E27FC236}">
              <a16:creationId xmlns:a16="http://schemas.microsoft.com/office/drawing/2014/main" id="{00000000-0008-0000-0300-0000E2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251" name="Rectangle 29">
          <a:extLst>
            <a:ext uri="{FF2B5EF4-FFF2-40B4-BE49-F238E27FC236}">
              <a16:creationId xmlns:a16="http://schemas.microsoft.com/office/drawing/2014/main" id="{00000000-0008-0000-0300-0000E3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252" name="Rectangle 33">
          <a:extLst>
            <a:ext uri="{FF2B5EF4-FFF2-40B4-BE49-F238E27FC236}">
              <a16:creationId xmlns:a16="http://schemas.microsoft.com/office/drawing/2014/main" id="{00000000-0008-0000-0300-0000E4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253" name="Rectangle 37">
          <a:extLst>
            <a:ext uri="{FF2B5EF4-FFF2-40B4-BE49-F238E27FC236}">
              <a16:creationId xmlns:a16="http://schemas.microsoft.com/office/drawing/2014/main" id="{00000000-0008-0000-0300-0000E5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254" name="Rectangle 15">
          <a:extLst>
            <a:ext uri="{FF2B5EF4-FFF2-40B4-BE49-F238E27FC236}">
              <a16:creationId xmlns:a16="http://schemas.microsoft.com/office/drawing/2014/main" id="{00000000-0008-0000-0300-0000E6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255" name="Rectangle 29">
          <a:extLst>
            <a:ext uri="{FF2B5EF4-FFF2-40B4-BE49-F238E27FC236}">
              <a16:creationId xmlns:a16="http://schemas.microsoft.com/office/drawing/2014/main" id="{00000000-0008-0000-0300-0000E7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256" name="Rectangle 33">
          <a:extLst>
            <a:ext uri="{FF2B5EF4-FFF2-40B4-BE49-F238E27FC236}">
              <a16:creationId xmlns:a16="http://schemas.microsoft.com/office/drawing/2014/main" id="{00000000-0008-0000-0300-0000E8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257" name="Rectangle 37">
          <a:extLst>
            <a:ext uri="{FF2B5EF4-FFF2-40B4-BE49-F238E27FC236}">
              <a16:creationId xmlns:a16="http://schemas.microsoft.com/office/drawing/2014/main" id="{00000000-0008-0000-0300-0000E9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258" name="Rectangle 15">
          <a:extLst>
            <a:ext uri="{FF2B5EF4-FFF2-40B4-BE49-F238E27FC236}">
              <a16:creationId xmlns:a16="http://schemas.microsoft.com/office/drawing/2014/main" id="{00000000-0008-0000-0300-0000EA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259" name="Rectangle 29">
          <a:extLst>
            <a:ext uri="{FF2B5EF4-FFF2-40B4-BE49-F238E27FC236}">
              <a16:creationId xmlns:a16="http://schemas.microsoft.com/office/drawing/2014/main" id="{00000000-0008-0000-0300-0000EB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260" name="Rectangle 33">
          <a:extLst>
            <a:ext uri="{FF2B5EF4-FFF2-40B4-BE49-F238E27FC236}">
              <a16:creationId xmlns:a16="http://schemas.microsoft.com/office/drawing/2014/main" id="{00000000-0008-0000-0300-0000EC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261" name="Rectangle 37">
          <a:extLst>
            <a:ext uri="{FF2B5EF4-FFF2-40B4-BE49-F238E27FC236}">
              <a16:creationId xmlns:a16="http://schemas.microsoft.com/office/drawing/2014/main" id="{00000000-0008-0000-0300-0000ED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262" name="Rectangle 15">
          <a:extLst>
            <a:ext uri="{FF2B5EF4-FFF2-40B4-BE49-F238E27FC236}">
              <a16:creationId xmlns:a16="http://schemas.microsoft.com/office/drawing/2014/main" id="{00000000-0008-0000-0300-0000EE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263" name="Rectangle 29">
          <a:extLst>
            <a:ext uri="{FF2B5EF4-FFF2-40B4-BE49-F238E27FC236}">
              <a16:creationId xmlns:a16="http://schemas.microsoft.com/office/drawing/2014/main" id="{00000000-0008-0000-0300-0000EF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264" name="Rectangle 33">
          <a:extLst>
            <a:ext uri="{FF2B5EF4-FFF2-40B4-BE49-F238E27FC236}">
              <a16:creationId xmlns:a16="http://schemas.microsoft.com/office/drawing/2014/main" id="{00000000-0008-0000-0300-0000F0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265" name="Rectangle 37">
          <a:extLst>
            <a:ext uri="{FF2B5EF4-FFF2-40B4-BE49-F238E27FC236}">
              <a16:creationId xmlns:a16="http://schemas.microsoft.com/office/drawing/2014/main" id="{00000000-0008-0000-0300-0000F1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266" name="Rectangle 15">
          <a:extLst>
            <a:ext uri="{FF2B5EF4-FFF2-40B4-BE49-F238E27FC236}">
              <a16:creationId xmlns:a16="http://schemas.microsoft.com/office/drawing/2014/main" id="{00000000-0008-0000-0300-0000F2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267" name="Rectangle 29">
          <a:extLst>
            <a:ext uri="{FF2B5EF4-FFF2-40B4-BE49-F238E27FC236}">
              <a16:creationId xmlns:a16="http://schemas.microsoft.com/office/drawing/2014/main" id="{00000000-0008-0000-0300-0000F3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268" name="Rectangle 33">
          <a:extLst>
            <a:ext uri="{FF2B5EF4-FFF2-40B4-BE49-F238E27FC236}">
              <a16:creationId xmlns:a16="http://schemas.microsoft.com/office/drawing/2014/main" id="{00000000-0008-0000-0300-0000F4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269" name="Rectangle 37">
          <a:extLst>
            <a:ext uri="{FF2B5EF4-FFF2-40B4-BE49-F238E27FC236}">
              <a16:creationId xmlns:a16="http://schemas.microsoft.com/office/drawing/2014/main" id="{00000000-0008-0000-0300-0000F5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270" name="Rectangle 15">
          <a:extLst>
            <a:ext uri="{FF2B5EF4-FFF2-40B4-BE49-F238E27FC236}">
              <a16:creationId xmlns:a16="http://schemas.microsoft.com/office/drawing/2014/main" id="{00000000-0008-0000-0300-0000F6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271" name="Rectangle 29">
          <a:extLst>
            <a:ext uri="{FF2B5EF4-FFF2-40B4-BE49-F238E27FC236}">
              <a16:creationId xmlns:a16="http://schemas.microsoft.com/office/drawing/2014/main" id="{00000000-0008-0000-0300-0000F7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272" name="Rectangle 33">
          <a:extLst>
            <a:ext uri="{FF2B5EF4-FFF2-40B4-BE49-F238E27FC236}">
              <a16:creationId xmlns:a16="http://schemas.microsoft.com/office/drawing/2014/main" id="{00000000-0008-0000-0300-0000F8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273" name="Rectangle 37">
          <a:extLst>
            <a:ext uri="{FF2B5EF4-FFF2-40B4-BE49-F238E27FC236}">
              <a16:creationId xmlns:a16="http://schemas.microsoft.com/office/drawing/2014/main" id="{00000000-0008-0000-0300-0000F904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274" name="Rectangle 15">
          <a:extLst>
            <a:ext uri="{FF2B5EF4-FFF2-40B4-BE49-F238E27FC236}">
              <a16:creationId xmlns:a16="http://schemas.microsoft.com/office/drawing/2014/main" id="{00000000-0008-0000-0300-0000FA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275" name="Rectangle 29">
          <a:extLst>
            <a:ext uri="{FF2B5EF4-FFF2-40B4-BE49-F238E27FC236}">
              <a16:creationId xmlns:a16="http://schemas.microsoft.com/office/drawing/2014/main" id="{00000000-0008-0000-0300-0000FB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276" name="Rectangle 33">
          <a:extLst>
            <a:ext uri="{FF2B5EF4-FFF2-40B4-BE49-F238E27FC236}">
              <a16:creationId xmlns:a16="http://schemas.microsoft.com/office/drawing/2014/main" id="{00000000-0008-0000-0300-0000FC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277" name="Rectangle 37">
          <a:extLst>
            <a:ext uri="{FF2B5EF4-FFF2-40B4-BE49-F238E27FC236}">
              <a16:creationId xmlns:a16="http://schemas.microsoft.com/office/drawing/2014/main" id="{00000000-0008-0000-0300-0000FD04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278" name="Rectangle 15">
          <a:extLst>
            <a:ext uri="{FF2B5EF4-FFF2-40B4-BE49-F238E27FC236}">
              <a16:creationId xmlns:a16="http://schemas.microsoft.com/office/drawing/2014/main" id="{00000000-0008-0000-0300-0000FE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279" name="Rectangle 29">
          <a:extLst>
            <a:ext uri="{FF2B5EF4-FFF2-40B4-BE49-F238E27FC236}">
              <a16:creationId xmlns:a16="http://schemas.microsoft.com/office/drawing/2014/main" id="{00000000-0008-0000-0300-0000FF04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280" name="Rectangle 33">
          <a:extLst>
            <a:ext uri="{FF2B5EF4-FFF2-40B4-BE49-F238E27FC236}">
              <a16:creationId xmlns:a16="http://schemas.microsoft.com/office/drawing/2014/main" id="{00000000-0008-0000-0300-00000005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281" name="Rectangle 37">
          <a:extLst>
            <a:ext uri="{FF2B5EF4-FFF2-40B4-BE49-F238E27FC236}">
              <a16:creationId xmlns:a16="http://schemas.microsoft.com/office/drawing/2014/main" id="{00000000-0008-0000-0300-00000105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282" name="Rectangle 15">
          <a:extLst>
            <a:ext uri="{FF2B5EF4-FFF2-40B4-BE49-F238E27FC236}">
              <a16:creationId xmlns:a16="http://schemas.microsoft.com/office/drawing/2014/main" id="{00000000-0008-0000-0300-00000205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283" name="Rectangle 29">
          <a:extLst>
            <a:ext uri="{FF2B5EF4-FFF2-40B4-BE49-F238E27FC236}">
              <a16:creationId xmlns:a16="http://schemas.microsoft.com/office/drawing/2014/main" id="{00000000-0008-0000-0300-00000305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284" name="Rectangle 33">
          <a:extLst>
            <a:ext uri="{FF2B5EF4-FFF2-40B4-BE49-F238E27FC236}">
              <a16:creationId xmlns:a16="http://schemas.microsoft.com/office/drawing/2014/main" id="{00000000-0008-0000-0300-00000405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285" name="Rectangle 37">
          <a:extLst>
            <a:ext uri="{FF2B5EF4-FFF2-40B4-BE49-F238E27FC236}">
              <a16:creationId xmlns:a16="http://schemas.microsoft.com/office/drawing/2014/main" id="{00000000-0008-0000-0300-00000505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286" name="Rectangle 15">
          <a:extLst>
            <a:ext uri="{FF2B5EF4-FFF2-40B4-BE49-F238E27FC236}">
              <a16:creationId xmlns:a16="http://schemas.microsoft.com/office/drawing/2014/main" id="{00000000-0008-0000-0300-00000605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287" name="Rectangle 29">
          <a:extLst>
            <a:ext uri="{FF2B5EF4-FFF2-40B4-BE49-F238E27FC236}">
              <a16:creationId xmlns:a16="http://schemas.microsoft.com/office/drawing/2014/main" id="{00000000-0008-0000-0300-00000705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288" name="Rectangle 33">
          <a:extLst>
            <a:ext uri="{FF2B5EF4-FFF2-40B4-BE49-F238E27FC236}">
              <a16:creationId xmlns:a16="http://schemas.microsoft.com/office/drawing/2014/main" id="{00000000-0008-0000-0300-00000805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289" name="Rectangle 37">
          <a:extLst>
            <a:ext uri="{FF2B5EF4-FFF2-40B4-BE49-F238E27FC236}">
              <a16:creationId xmlns:a16="http://schemas.microsoft.com/office/drawing/2014/main" id="{00000000-0008-0000-0300-00000905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290" name="Rectangle 15">
          <a:extLst>
            <a:ext uri="{FF2B5EF4-FFF2-40B4-BE49-F238E27FC236}">
              <a16:creationId xmlns:a16="http://schemas.microsoft.com/office/drawing/2014/main" id="{00000000-0008-0000-0300-00000A05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291" name="Rectangle 29">
          <a:extLst>
            <a:ext uri="{FF2B5EF4-FFF2-40B4-BE49-F238E27FC236}">
              <a16:creationId xmlns:a16="http://schemas.microsoft.com/office/drawing/2014/main" id="{00000000-0008-0000-0300-00000B05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292" name="Rectangle 33">
          <a:extLst>
            <a:ext uri="{FF2B5EF4-FFF2-40B4-BE49-F238E27FC236}">
              <a16:creationId xmlns:a16="http://schemas.microsoft.com/office/drawing/2014/main" id="{00000000-0008-0000-0300-00000C05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293" name="Rectangle 37">
          <a:extLst>
            <a:ext uri="{FF2B5EF4-FFF2-40B4-BE49-F238E27FC236}">
              <a16:creationId xmlns:a16="http://schemas.microsoft.com/office/drawing/2014/main" id="{00000000-0008-0000-0300-00000D05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294" name="Rectangle 15">
          <a:extLst>
            <a:ext uri="{FF2B5EF4-FFF2-40B4-BE49-F238E27FC236}">
              <a16:creationId xmlns:a16="http://schemas.microsoft.com/office/drawing/2014/main" id="{00000000-0008-0000-0300-00000E05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295" name="Rectangle 29">
          <a:extLst>
            <a:ext uri="{FF2B5EF4-FFF2-40B4-BE49-F238E27FC236}">
              <a16:creationId xmlns:a16="http://schemas.microsoft.com/office/drawing/2014/main" id="{00000000-0008-0000-0300-00000F05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296" name="Rectangle 33">
          <a:extLst>
            <a:ext uri="{FF2B5EF4-FFF2-40B4-BE49-F238E27FC236}">
              <a16:creationId xmlns:a16="http://schemas.microsoft.com/office/drawing/2014/main" id="{00000000-0008-0000-0300-00001005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297" name="Rectangle 37">
          <a:extLst>
            <a:ext uri="{FF2B5EF4-FFF2-40B4-BE49-F238E27FC236}">
              <a16:creationId xmlns:a16="http://schemas.microsoft.com/office/drawing/2014/main" id="{00000000-0008-0000-0300-00001105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298" name="Rectangle 15">
          <a:extLst>
            <a:ext uri="{FF2B5EF4-FFF2-40B4-BE49-F238E27FC236}">
              <a16:creationId xmlns:a16="http://schemas.microsoft.com/office/drawing/2014/main" id="{00000000-0008-0000-0300-00001205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299" name="Rectangle 29">
          <a:extLst>
            <a:ext uri="{FF2B5EF4-FFF2-40B4-BE49-F238E27FC236}">
              <a16:creationId xmlns:a16="http://schemas.microsoft.com/office/drawing/2014/main" id="{00000000-0008-0000-0300-00001305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300" name="Rectangle 33">
          <a:extLst>
            <a:ext uri="{FF2B5EF4-FFF2-40B4-BE49-F238E27FC236}">
              <a16:creationId xmlns:a16="http://schemas.microsoft.com/office/drawing/2014/main" id="{00000000-0008-0000-0300-00001405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301" name="Rectangle 37">
          <a:extLst>
            <a:ext uri="{FF2B5EF4-FFF2-40B4-BE49-F238E27FC236}">
              <a16:creationId xmlns:a16="http://schemas.microsoft.com/office/drawing/2014/main" id="{00000000-0008-0000-0300-00001505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302" name="Rectangle 15">
          <a:extLst>
            <a:ext uri="{FF2B5EF4-FFF2-40B4-BE49-F238E27FC236}">
              <a16:creationId xmlns:a16="http://schemas.microsoft.com/office/drawing/2014/main" id="{00000000-0008-0000-0300-00001605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303" name="Rectangle 29">
          <a:extLst>
            <a:ext uri="{FF2B5EF4-FFF2-40B4-BE49-F238E27FC236}">
              <a16:creationId xmlns:a16="http://schemas.microsoft.com/office/drawing/2014/main" id="{00000000-0008-0000-0300-00001705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304" name="Rectangle 33">
          <a:extLst>
            <a:ext uri="{FF2B5EF4-FFF2-40B4-BE49-F238E27FC236}">
              <a16:creationId xmlns:a16="http://schemas.microsoft.com/office/drawing/2014/main" id="{00000000-0008-0000-0300-00001805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305" name="Rectangle 37">
          <a:extLst>
            <a:ext uri="{FF2B5EF4-FFF2-40B4-BE49-F238E27FC236}">
              <a16:creationId xmlns:a16="http://schemas.microsoft.com/office/drawing/2014/main" id="{00000000-0008-0000-0300-00001905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306" name="Rectangle 15">
          <a:extLst>
            <a:ext uri="{FF2B5EF4-FFF2-40B4-BE49-F238E27FC236}">
              <a16:creationId xmlns:a16="http://schemas.microsoft.com/office/drawing/2014/main" id="{00000000-0008-0000-0300-00001A05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307" name="Rectangle 29">
          <a:extLst>
            <a:ext uri="{FF2B5EF4-FFF2-40B4-BE49-F238E27FC236}">
              <a16:creationId xmlns:a16="http://schemas.microsoft.com/office/drawing/2014/main" id="{00000000-0008-0000-0300-00001B05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308" name="Rectangle 33">
          <a:extLst>
            <a:ext uri="{FF2B5EF4-FFF2-40B4-BE49-F238E27FC236}">
              <a16:creationId xmlns:a16="http://schemas.microsoft.com/office/drawing/2014/main" id="{00000000-0008-0000-0300-00001C05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309" name="Rectangle 37">
          <a:extLst>
            <a:ext uri="{FF2B5EF4-FFF2-40B4-BE49-F238E27FC236}">
              <a16:creationId xmlns:a16="http://schemas.microsoft.com/office/drawing/2014/main" id="{00000000-0008-0000-0300-00001D05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310" name="Rectangle 15">
          <a:extLst>
            <a:ext uri="{FF2B5EF4-FFF2-40B4-BE49-F238E27FC236}">
              <a16:creationId xmlns:a16="http://schemas.microsoft.com/office/drawing/2014/main" id="{00000000-0008-0000-0300-00001E05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311" name="Rectangle 29">
          <a:extLst>
            <a:ext uri="{FF2B5EF4-FFF2-40B4-BE49-F238E27FC236}">
              <a16:creationId xmlns:a16="http://schemas.microsoft.com/office/drawing/2014/main" id="{00000000-0008-0000-0300-00001F05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312" name="Rectangle 33">
          <a:extLst>
            <a:ext uri="{FF2B5EF4-FFF2-40B4-BE49-F238E27FC236}">
              <a16:creationId xmlns:a16="http://schemas.microsoft.com/office/drawing/2014/main" id="{00000000-0008-0000-0300-00002005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313" name="Rectangle 37">
          <a:extLst>
            <a:ext uri="{FF2B5EF4-FFF2-40B4-BE49-F238E27FC236}">
              <a16:creationId xmlns:a16="http://schemas.microsoft.com/office/drawing/2014/main" id="{00000000-0008-0000-0300-00002105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314" name="Rectangle 15">
          <a:extLst>
            <a:ext uri="{FF2B5EF4-FFF2-40B4-BE49-F238E27FC236}">
              <a16:creationId xmlns:a16="http://schemas.microsoft.com/office/drawing/2014/main" id="{00000000-0008-0000-0300-00002205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315" name="Rectangle 29">
          <a:extLst>
            <a:ext uri="{FF2B5EF4-FFF2-40B4-BE49-F238E27FC236}">
              <a16:creationId xmlns:a16="http://schemas.microsoft.com/office/drawing/2014/main" id="{00000000-0008-0000-0300-00002305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316" name="Rectangle 33">
          <a:extLst>
            <a:ext uri="{FF2B5EF4-FFF2-40B4-BE49-F238E27FC236}">
              <a16:creationId xmlns:a16="http://schemas.microsoft.com/office/drawing/2014/main" id="{00000000-0008-0000-0300-00002405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317" name="Rectangle 37">
          <a:extLst>
            <a:ext uri="{FF2B5EF4-FFF2-40B4-BE49-F238E27FC236}">
              <a16:creationId xmlns:a16="http://schemas.microsoft.com/office/drawing/2014/main" id="{00000000-0008-0000-0300-00002505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318" name="Rectangle 15">
          <a:extLst>
            <a:ext uri="{FF2B5EF4-FFF2-40B4-BE49-F238E27FC236}">
              <a16:creationId xmlns:a16="http://schemas.microsoft.com/office/drawing/2014/main" id="{00000000-0008-0000-0300-00002605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319" name="Rectangle 29">
          <a:extLst>
            <a:ext uri="{FF2B5EF4-FFF2-40B4-BE49-F238E27FC236}">
              <a16:creationId xmlns:a16="http://schemas.microsoft.com/office/drawing/2014/main" id="{00000000-0008-0000-0300-00002705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320" name="Rectangle 33">
          <a:extLst>
            <a:ext uri="{FF2B5EF4-FFF2-40B4-BE49-F238E27FC236}">
              <a16:creationId xmlns:a16="http://schemas.microsoft.com/office/drawing/2014/main" id="{00000000-0008-0000-0300-00002805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321" name="Rectangle 37">
          <a:extLst>
            <a:ext uri="{FF2B5EF4-FFF2-40B4-BE49-F238E27FC236}">
              <a16:creationId xmlns:a16="http://schemas.microsoft.com/office/drawing/2014/main" id="{00000000-0008-0000-0300-00002905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322" name="Rectangle 15">
          <a:extLst>
            <a:ext uri="{FF2B5EF4-FFF2-40B4-BE49-F238E27FC236}">
              <a16:creationId xmlns:a16="http://schemas.microsoft.com/office/drawing/2014/main" id="{00000000-0008-0000-0300-00002A05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323" name="Rectangle 29">
          <a:extLst>
            <a:ext uri="{FF2B5EF4-FFF2-40B4-BE49-F238E27FC236}">
              <a16:creationId xmlns:a16="http://schemas.microsoft.com/office/drawing/2014/main" id="{00000000-0008-0000-0300-00002B05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324" name="Rectangle 33">
          <a:extLst>
            <a:ext uri="{FF2B5EF4-FFF2-40B4-BE49-F238E27FC236}">
              <a16:creationId xmlns:a16="http://schemas.microsoft.com/office/drawing/2014/main" id="{00000000-0008-0000-0300-00002C05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325" name="Rectangle 37">
          <a:extLst>
            <a:ext uri="{FF2B5EF4-FFF2-40B4-BE49-F238E27FC236}">
              <a16:creationId xmlns:a16="http://schemas.microsoft.com/office/drawing/2014/main" id="{00000000-0008-0000-0300-00002D05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326" name="Rectangle 15">
          <a:extLst>
            <a:ext uri="{FF2B5EF4-FFF2-40B4-BE49-F238E27FC236}">
              <a16:creationId xmlns:a16="http://schemas.microsoft.com/office/drawing/2014/main" id="{00000000-0008-0000-0300-00002E05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327" name="Rectangle 29">
          <a:extLst>
            <a:ext uri="{FF2B5EF4-FFF2-40B4-BE49-F238E27FC236}">
              <a16:creationId xmlns:a16="http://schemas.microsoft.com/office/drawing/2014/main" id="{00000000-0008-0000-0300-00002F05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328" name="Rectangle 33">
          <a:extLst>
            <a:ext uri="{FF2B5EF4-FFF2-40B4-BE49-F238E27FC236}">
              <a16:creationId xmlns:a16="http://schemas.microsoft.com/office/drawing/2014/main" id="{00000000-0008-0000-0300-00003005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329" name="Rectangle 37">
          <a:extLst>
            <a:ext uri="{FF2B5EF4-FFF2-40B4-BE49-F238E27FC236}">
              <a16:creationId xmlns:a16="http://schemas.microsoft.com/office/drawing/2014/main" id="{00000000-0008-0000-0300-00003105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330" name="Rectangle 15">
          <a:extLst>
            <a:ext uri="{FF2B5EF4-FFF2-40B4-BE49-F238E27FC236}">
              <a16:creationId xmlns:a16="http://schemas.microsoft.com/office/drawing/2014/main" id="{00000000-0008-0000-0300-00003205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331" name="Rectangle 29">
          <a:extLst>
            <a:ext uri="{FF2B5EF4-FFF2-40B4-BE49-F238E27FC236}">
              <a16:creationId xmlns:a16="http://schemas.microsoft.com/office/drawing/2014/main" id="{00000000-0008-0000-0300-00003305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332" name="Rectangle 33">
          <a:extLst>
            <a:ext uri="{FF2B5EF4-FFF2-40B4-BE49-F238E27FC236}">
              <a16:creationId xmlns:a16="http://schemas.microsoft.com/office/drawing/2014/main" id="{00000000-0008-0000-0300-00003405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673</xdr:row>
      <xdr:rowOff>75353</xdr:rowOff>
    </xdr:from>
    <xdr:to>
      <xdr:col>38</xdr:col>
      <xdr:colOff>264442</xdr:colOff>
      <xdr:row>673</xdr:row>
      <xdr:rowOff>75353</xdr:rowOff>
    </xdr:to>
    <xdr:sp macro="" textlink="">
      <xdr:nvSpPr>
        <xdr:cNvPr id="1333" name="Rectangle 37">
          <a:extLst>
            <a:ext uri="{FF2B5EF4-FFF2-40B4-BE49-F238E27FC236}">
              <a16:creationId xmlns:a16="http://schemas.microsoft.com/office/drawing/2014/main" id="{00000000-0008-0000-0300-000035050000}"/>
            </a:ext>
          </a:extLst>
        </xdr:cNvPr>
        <xdr:cNvSpPr>
          <a:spLocks noChangeArrowheads="1"/>
        </xdr:cNvSpPr>
      </xdr:nvSpPr>
      <xdr:spPr bwMode="auto">
        <a:xfrm>
          <a:off x="10132342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334" name="Rectangle 15">
          <a:extLst>
            <a:ext uri="{FF2B5EF4-FFF2-40B4-BE49-F238E27FC236}">
              <a16:creationId xmlns:a16="http://schemas.microsoft.com/office/drawing/2014/main" id="{00000000-0008-0000-0300-00003605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335" name="Rectangle 29">
          <a:extLst>
            <a:ext uri="{FF2B5EF4-FFF2-40B4-BE49-F238E27FC236}">
              <a16:creationId xmlns:a16="http://schemas.microsoft.com/office/drawing/2014/main" id="{00000000-0008-0000-0300-00003705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336" name="Rectangle 33">
          <a:extLst>
            <a:ext uri="{FF2B5EF4-FFF2-40B4-BE49-F238E27FC236}">
              <a16:creationId xmlns:a16="http://schemas.microsoft.com/office/drawing/2014/main" id="{00000000-0008-0000-0300-00003805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337" name="Rectangle 37">
          <a:extLst>
            <a:ext uri="{FF2B5EF4-FFF2-40B4-BE49-F238E27FC236}">
              <a16:creationId xmlns:a16="http://schemas.microsoft.com/office/drawing/2014/main" id="{00000000-0008-0000-0300-00003905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338" name="Rectangle 15">
          <a:extLst>
            <a:ext uri="{FF2B5EF4-FFF2-40B4-BE49-F238E27FC236}">
              <a16:creationId xmlns:a16="http://schemas.microsoft.com/office/drawing/2014/main" id="{00000000-0008-0000-0300-00003A05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339" name="Rectangle 29">
          <a:extLst>
            <a:ext uri="{FF2B5EF4-FFF2-40B4-BE49-F238E27FC236}">
              <a16:creationId xmlns:a16="http://schemas.microsoft.com/office/drawing/2014/main" id="{00000000-0008-0000-0300-00003B05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340" name="Rectangle 33">
          <a:extLst>
            <a:ext uri="{FF2B5EF4-FFF2-40B4-BE49-F238E27FC236}">
              <a16:creationId xmlns:a16="http://schemas.microsoft.com/office/drawing/2014/main" id="{00000000-0008-0000-0300-00003C05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341" name="Rectangle 37">
          <a:extLst>
            <a:ext uri="{FF2B5EF4-FFF2-40B4-BE49-F238E27FC236}">
              <a16:creationId xmlns:a16="http://schemas.microsoft.com/office/drawing/2014/main" id="{00000000-0008-0000-0300-00003D05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342" name="Rectangle 15">
          <a:extLst>
            <a:ext uri="{FF2B5EF4-FFF2-40B4-BE49-F238E27FC236}">
              <a16:creationId xmlns:a16="http://schemas.microsoft.com/office/drawing/2014/main" id="{00000000-0008-0000-0300-00003E05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343" name="Rectangle 29">
          <a:extLst>
            <a:ext uri="{FF2B5EF4-FFF2-40B4-BE49-F238E27FC236}">
              <a16:creationId xmlns:a16="http://schemas.microsoft.com/office/drawing/2014/main" id="{00000000-0008-0000-0300-00003F05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344" name="Rectangle 33">
          <a:extLst>
            <a:ext uri="{FF2B5EF4-FFF2-40B4-BE49-F238E27FC236}">
              <a16:creationId xmlns:a16="http://schemas.microsoft.com/office/drawing/2014/main" id="{00000000-0008-0000-0300-00004005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673</xdr:row>
      <xdr:rowOff>75353</xdr:rowOff>
    </xdr:from>
    <xdr:to>
      <xdr:col>37</xdr:col>
      <xdr:colOff>264442</xdr:colOff>
      <xdr:row>673</xdr:row>
      <xdr:rowOff>75353</xdr:rowOff>
    </xdr:to>
    <xdr:sp macro="" textlink="">
      <xdr:nvSpPr>
        <xdr:cNvPr id="1345" name="Rectangle 37">
          <a:extLst>
            <a:ext uri="{FF2B5EF4-FFF2-40B4-BE49-F238E27FC236}">
              <a16:creationId xmlns:a16="http://schemas.microsoft.com/office/drawing/2014/main" id="{00000000-0008-0000-0300-000041050000}"/>
            </a:ext>
          </a:extLst>
        </xdr:cNvPr>
        <xdr:cNvSpPr>
          <a:spLocks noChangeArrowheads="1"/>
        </xdr:cNvSpPr>
      </xdr:nvSpPr>
      <xdr:spPr bwMode="auto">
        <a:xfrm>
          <a:off x="9875167" y="1105272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346" name="Rectangle 15">
          <a:extLst>
            <a:ext uri="{FF2B5EF4-FFF2-40B4-BE49-F238E27FC236}">
              <a16:creationId xmlns:a16="http://schemas.microsoft.com/office/drawing/2014/main" id="{00000000-0008-0000-0300-00004205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347" name="Rectangle 29">
          <a:extLst>
            <a:ext uri="{FF2B5EF4-FFF2-40B4-BE49-F238E27FC236}">
              <a16:creationId xmlns:a16="http://schemas.microsoft.com/office/drawing/2014/main" id="{00000000-0008-0000-0300-00004305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348" name="Rectangle 33">
          <a:extLst>
            <a:ext uri="{FF2B5EF4-FFF2-40B4-BE49-F238E27FC236}">
              <a16:creationId xmlns:a16="http://schemas.microsoft.com/office/drawing/2014/main" id="{00000000-0008-0000-0300-00004405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673</xdr:row>
      <xdr:rowOff>142875</xdr:rowOff>
    </xdr:from>
    <xdr:to>
      <xdr:col>44</xdr:col>
      <xdr:colOff>228600</xdr:colOff>
      <xdr:row>673</xdr:row>
      <xdr:rowOff>142875</xdr:rowOff>
    </xdr:to>
    <xdr:sp macro="" textlink="">
      <xdr:nvSpPr>
        <xdr:cNvPr id="1349" name="Rectangle 37">
          <a:extLst>
            <a:ext uri="{FF2B5EF4-FFF2-40B4-BE49-F238E27FC236}">
              <a16:creationId xmlns:a16="http://schemas.microsoft.com/office/drawing/2014/main" id="{00000000-0008-0000-0300-000045050000}"/>
            </a:ext>
          </a:extLst>
        </xdr:cNvPr>
        <xdr:cNvSpPr>
          <a:spLocks noChangeArrowheads="1"/>
        </xdr:cNvSpPr>
      </xdr:nvSpPr>
      <xdr:spPr bwMode="auto">
        <a:xfrm>
          <a:off x="11601450" y="1105738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32</xdr:col>
      <xdr:colOff>60064</xdr:colOff>
      <xdr:row>222</xdr:row>
      <xdr:rowOff>98947</xdr:rowOff>
    </xdr:from>
    <xdr:ext cx="2334454" cy="930089"/>
    <xdr:pic>
      <xdr:nvPicPr>
        <xdr:cNvPr id="1353" name="Imagem 1352">
          <a:extLst>
            <a:ext uri="{FF2B5EF4-FFF2-40B4-BE49-F238E27FC236}">
              <a16:creationId xmlns:a16="http://schemas.microsoft.com/office/drawing/2014/main" id="{00000000-0008-0000-0300-00004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00129" y="26384137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224</xdr:row>
      <xdr:rowOff>37430</xdr:rowOff>
    </xdr:from>
    <xdr:ext cx="759560" cy="883794"/>
    <xdr:pic>
      <xdr:nvPicPr>
        <xdr:cNvPr id="1354" name="Imagem 1353">
          <a:extLst>
            <a:ext uri="{FF2B5EF4-FFF2-40B4-BE49-F238E27FC236}">
              <a16:creationId xmlns:a16="http://schemas.microsoft.com/office/drawing/2014/main" id="{00000000-0008-0000-0300-00004A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2432" y="26516930"/>
          <a:ext cx="759560" cy="883794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67</xdr:row>
      <xdr:rowOff>33617</xdr:rowOff>
    </xdr:from>
    <xdr:ext cx="2334454" cy="930089"/>
    <xdr:pic>
      <xdr:nvPicPr>
        <xdr:cNvPr id="1355" name="Imagem 1354">
          <a:extLst>
            <a:ext uri="{FF2B5EF4-FFF2-40B4-BE49-F238E27FC236}">
              <a16:creationId xmlns:a16="http://schemas.microsoft.com/office/drawing/2014/main" id="{00000000-0008-0000-0300-00004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03939" y="12699962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68</xdr:row>
      <xdr:rowOff>37430</xdr:rowOff>
    </xdr:from>
    <xdr:ext cx="759560" cy="883794"/>
    <xdr:pic>
      <xdr:nvPicPr>
        <xdr:cNvPr id="1356" name="Imagem 1355">
          <a:extLst>
            <a:ext uri="{FF2B5EF4-FFF2-40B4-BE49-F238E27FC236}">
              <a16:creationId xmlns:a16="http://schemas.microsoft.com/office/drawing/2014/main" id="{00000000-0008-0000-0300-00004C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2432" y="12800930"/>
          <a:ext cx="759560" cy="883794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67</xdr:row>
      <xdr:rowOff>33617</xdr:rowOff>
    </xdr:from>
    <xdr:ext cx="2334454" cy="930089"/>
    <xdr:pic>
      <xdr:nvPicPr>
        <xdr:cNvPr id="1357" name="Imagem 1356">
          <a:extLst>
            <a:ext uri="{FF2B5EF4-FFF2-40B4-BE49-F238E27FC236}">
              <a16:creationId xmlns:a16="http://schemas.microsoft.com/office/drawing/2014/main" id="{00000000-0008-0000-0300-00004D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03939" y="12699962"/>
          <a:ext cx="2334454" cy="930089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67</xdr:row>
      <xdr:rowOff>33617</xdr:rowOff>
    </xdr:from>
    <xdr:ext cx="2334454" cy="930089"/>
    <xdr:pic>
      <xdr:nvPicPr>
        <xdr:cNvPr id="1358" name="Imagem 1357">
          <a:extLst>
            <a:ext uri="{FF2B5EF4-FFF2-40B4-BE49-F238E27FC236}">
              <a16:creationId xmlns:a16="http://schemas.microsoft.com/office/drawing/2014/main" id="{00000000-0008-0000-0300-00004E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03939" y="12699962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68</xdr:row>
      <xdr:rowOff>37430</xdr:rowOff>
    </xdr:from>
    <xdr:ext cx="759560" cy="883794"/>
    <xdr:pic>
      <xdr:nvPicPr>
        <xdr:cNvPr id="1359" name="Imagem 1358">
          <a:extLst>
            <a:ext uri="{FF2B5EF4-FFF2-40B4-BE49-F238E27FC236}">
              <a16:creationId xmlns:a16="http://schemas.microsoft.com/office/drawing/2014/main" id="{00000000-0008-0000-0300-00004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2432" y="12800930"/>
          <a:ext cx="759560" cy="883794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67</xdr:row>
      <xdr:rowOff>33617</xdr:rowOff>
    </xdr:from>
    <xdr:ext cx="2334454" cy="930089"/>
    <xdr:pic>
      <xdr:nvPicPr>
        <xdr:cNvPr id="1360" name="Imagem 1359">
          <a:extLst>
            <a:ext uri="{FF2B5EF4-FFF2-40B4-BE49-F238E27FC236}">
              <a16:creationId xmlns:a16="http://schemas.microsoft.com/office/drawing/2014/main" id="{00000000-0008-0000-0300-000050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03939" y="12699962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68</xdr:row>
      <xdr:rowOff>37430</xdr:rowOff>
    </xdr:from>
    <xdr:ext cx="759560" cy="883794"/>
    <xdr:pic>
      <xdr:nvPicPr>
        <xdr:cNvPr id="1361" name="Imagem 1360">
          <a:extLst>
            <a:ext uri="{FF2B5EF4-FFF2-40B4-BE49-F238E27FC236}">
              <a16:creationId xmlns:a16="http://schemas.microsoft.com/office/drawing/2014/main" id="{00000000-0008-0000-0300-00005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2432" y="12800930"/>
          <a:ext cx="759560" cy="883794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224</xdr:row>
      <xdr:rowOff>37430</xdr:rowOff>
    </xdr:from>
    <xdr:ext cx="759560" cy="883794"/>
    <xdr:pic>
      <xdr:nvPicPr>
        <xdr:cNvPr id="1362" name="Imagem 1361">
          <a:extLst>
            <a:ext uri="{FF2B5EF4-FFF2-40B4-BE49-F238E27FC236}">
              <a16:creationId xmlns:a16="http://schemas.microsoft.com/office/drawing/2014/main" id="{00000000-0008-0000-0300-000052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2432" y="26516930"/>
          <a:ext cx="759560" cy="883794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224</xdr:row>
      <xdr:rowOff>37430</xdr:rowOff>
    </xdr:from>
    <xdr:ext cx="759560" cy="883794"/>
    <xdr:pic>
      <xdr:nvPicPr>
        <xdr:cNvPr id="1363" name="Imagem 1362">
          <a:extLst>
            <a:ext uri="{FF2B5EF4-FFF2-40B4-BE49-F238E27FC236}">
              <a16:creationId xmlns:a16="http://schemas.microsoft.com/office/drawing/2014/main" id="{00000000-0008-0000-0300-00005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2432" y="26516930"/>
          <a:ext cx="759560" cy="883794"/>
        </a:xfrm>
        <a:prstGeom prst="rect">
          <a:avLst/>
        </a:prstGeom>
      </xdr:spPr>
    </xdr:pic>
    <xdr:clientData/>
  </xdr:oneCellAnchor>
  <xdr:twoCellAnchor editAs="oneCell">
    <xdr:from>
      <xdr:col>3</xdr:col>
      <xdr:colOff>120352</xdr:colOff>
      <xdr:row>135</xdr:row>
      <xdr:rowOff>182545</xdr:rowOff>
    </xdr:from>
    <xdr:to>
      <xdr:col>7</xdr:col>
      <xdr:colOff>1533</xdr:colOff>
      <xdr:row>139</xdr:row>
      <xdr:rowOff>59020</xdr:rowOff>
    </xdr:to>
    <xdr:pic>
      <xdr:nvPicPr>
        <xdr:cNvPr id="1364" name="Imagem 1363">
          <a:extLst>
            <a:ext uri="{FF2B5EF4-FFF2-40B4-BE49-F238E27FC236}">
              <a16:creationId xmlns:a16="http://schemas.microsoft.com/office/drawing/2014/main" id="{00000000-0008-0000-0300-00005405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944" t="10129" r="44327" b="36372"/>
        <a:stretch/>
      </xdr:blipFill>
      <xdr:spPr bwMode="auto">
        <a:xfrm>
          <a:off x="873387" y="24521721"/>
          <a:ext cx="885228" cy="6333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143100</xdr:colOff>
      <xdr:row>205</xdr:row>
      <xdr:rowOff>11542</xdr:rowOff>
    </xdr:from>
    <xdr:ext cx="816782" cy="648000"/>
    <xdr:pic>
      <xdr:nvPicPr>
        <xdr:cNvPr id="1365" name="Imagem 1364">
          <a:extLst>
            <a:ext uri="{FF2B5EF4-FFF2-40B4-BE49-F238E27FC236}">
              <a16:creationId xmlns:a16="http://schemas.microsoft.com/office/drawing/2014/main" id="{00000000-0008-0000-0300-00005505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934" t="34541" r="30143" b="9622"/>
        <a:stretch/>
      </xdr:blipFill>
      <xdr:spPr bwMode="auto">
        <a:xfrm>
          <a:off x="896135" y="36453071"/>
          <a:ext cx="816782" cy="6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3</xdr:col>
      <xdr:colOff>169433</xdr:colOff>
      <xdr:row>187</xdr:row>
      <xdr:rowOff>184785</xdr:rowOff>
    </xdr:from>
    <xdr:to>
      <xdr:col>7</xdr:col>
      <xdr:colOff>1168</xdr:colOff>
      <xdr:row>191</xdr:row>
      <xdr:rowOff>55914</xdr:rowOff>
    </xdr:to>
    <xdr:pic>
      <xdr:nvPicPr>
        <xdr:cNvPr id="1366" name="Imagem 1365">
          <a:extLst>
            <a:ext uri="{FF2B5EF4-FFF2-40B4-BE49-F238E27FC236}">
              <a16:creationId xmlns:a16="http://schemas.microsoft.com/office/drawing/2014/main" id="{00000000-0008-0000-0300-00005605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696" t="13104" r="33161" b="27199"/>
        <a:stretch/>
      </xdr:blipFill>
      <xdr:spPr bwMode="auto">
        <a:xfrm>
          <a:off x="922468" y="33237656"/>
          <a:ext cx="831301" cy="6336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128980</xdr:colOff>
      <xdr:row>212</xdr:row>
      <xdr:rowOff>16697</xdr:rowOff>
    </xdr:from>
    <xdr:ext cx="816782" cy="648000"/>
    <xdr:pic>
      <xdr:nvPicPr>
        <xdr:cNvPr id="1367" name="Imagem 1366">
          <a:extLst>
            <a:ext uri="{FF2B5EF4-FFF2-40B4-BE49-F238E27FC236}">
              <a16:creationId xmlns:a16="http://schemas.microsoft.com/office/drawing/2014/main" id="{00000000-0008-0000-0300-00005705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934" t="34541" r="30143" b="9622"/>
        <a:stretch/>
      </xdr:blipFill>
      <xdr:spPr bwMode="auto">
        <a:xfrm>
          <a:off x="868568" y="44414403"/>
          <a:ext cx="816782" cy="6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43</xdr:col>
      <xdr:colOff>13422</xdr:colOff>
      <xdr:row>380</xdr:row>
      <xdr:rowOff>37430</xdr:rowOff>
    </xdr:from>
    <xdr:ext cx="759560" cy="883794"/>
    <xdr:pic>
      <xdr:nvPicPr>
        <xdr:cNvPr id="1368" name="Imagem 1367">
          <a:extLst>
            <a:ext uri="{FF2B5EF4-FFF2-40B4-BE49-F238E27FC236}">
              <a16:creationId xmlns:a16="http://schemas.microsoft.com/office/drawing/2014/main" id="{00000000-0008-0000-0300-000058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2432" y="40232930"/>
          <a:ext cx="759560" cy="883794"/>
        </a:xfrm>
        <a:prstGeom prst="rect">
          <a:avLst/>
        </a:prstGeom>
      </xdr:spPr>
    </xdr:pic>
    <xdr:clientData/>
  </xdr:oneCellAnchor>
  <xdr:oneCellAnchor>
    <xdr:from>
      <xdr:col>32</xdr:col>
      <xdr:colOff>91777</xdr:colOff>
      <xdr:row>378</xdr:row>
      <xdr:rowOff>61519</xdr:rowOff>
    </xdr:from>
    <xdr:ext cx="2334454" cy="930089"/>
    <xdr:pic>
      <xdr:nvPicPr>
        <xdr:cNvPr id="1369" name="Imagem 1368">
          <a:extLst>
            <a:ext uri="{FF2B5EF4-FFF2-40B4-BE49-F238E27FC236}">
              <a16:creationId xmlns:a16="http://schemas.microsoft.com/office/drawing/2014/main" id="{00000000-0008-0000-0300-00005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39462" y="40062709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380</xdr:row>
      <xdr:rowOff>37430</xdr:rowOff>
    </xdr:from>
    <xdr:ext cx="759560" cy="883794"/>
    <xdr:pic>
      <xdr:nvPicPr>
        <xdr:cNvPr id="1370" name="Imagem 1369">
          <a:extLst>
            <a:ext uri="{FF2B5EF4-FFF2-40B4-BE49-F238E27FC236}">
              <a16:creationId xmlns:a16="http://schemas.microsoft.com/office/drawing/2014/main" id="{00000000-0008-0000-0300-00005A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2432" y="40232930"/>
          <a:ext cx="759560" cy="883794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380</xdr:row>
      <xdr:rowOff>37430</xdr:rowOff>
    </xdr:from>
    <xdr:ext cx="759560" cy="883794"/>
    <xdr:pic>
      <xdr:nvPicPr>
        <xdr:cNvPr id="1371" name="Imagem 1370">
          <a:extLst>
            <a:ext uri="{FF2B5EF4-FFF2-40B4-BE49-F238E27FC236}">
              <a16:creationId xmlns:a16="http://schemas.microsoft.com/office/drawing/2014/main" id="{00000000-0008-0000-0300-00005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2432" y="40232930"/>
          <a:ext cx="759560" cy="883794"/>
        </a:xfrm>
        <a:prstGeom prst="rect">
          <a:avLst/>
        </a:prstGeom>
      </xdr:spPr>
    </xdr:pic>
    <xdr:clientData/>
  </xdr:oneCellAnchor>
  <xdr:oneCellAnchor>
    <xdr:from>
      <xdr:col>3</xdr:col>
      <xdr:colOff>100853</xdr:colOff>
      <xdr:row>169</xdr:row>
      <xdr:rowOff>171899</xdr:rowOff>
    </xdr:from>
    <xdr:ext cx="871780" cy="649905"/>
    <xdr:pic>
      <xdr:nvPicPr>
        <xdr:cNvPr id="1385" name="Imagem 1384">
          <a:extLst>
            <a:ext uri="{FF2B5EF4-FFF2-40B4-BE49-F238E27FC236}">
              <a16:creationId xmlns:a16="http://schemas.microsoft.com/office/drawing/2014/main" id="{00000000-0008-0000-0300-00006905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944" t="10129" r="44327" b="36372"/>
        <a:stretch/>
      </xdr:blipFill>
      <xdr:spPr bwMode="auto">
        <a:xfrm>
          <a:off x="853888" y="29836111"/>
          <a:ext cx="871780" cy="6499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21740</xdr:colOff>
      <xdr:row>240</xdr:row>
      <xdr:rowOff>164616</xdr:rowOff>
    </xdr:from>
    <xdr:ext cx="871780" cy="646095"/>
    <xdr:pic>
      <xdr:nvPicPr>
        <xdr:cNvPr id="1387" name="Imagem 1386">
          <a:extLst>
            <a:ext uri="{FF2B5EF4-FFF2-40B4-BE49-F238E27FC236}">
              <a16:creationId xmlns:a16="http://schemas.microsoft.com/office/drawing/2014/main" id="{00000000-0008-0000-0300-00006B05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944" t="10129" r="44327" b="36372"/>
        <a:stretch/>
      </xdr:blipFill>
      <xdr:spPr bwMode="auto">
        <a:xfrm>
          <a:off x="1025787" y="42119440"/>
          <a:ext cx="871780" cy="6460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236893</xdr:colOff>
      <xdr:row>246</xdr:row>
      <xdr:rowOff>173580</xdr:rowOff>
    </xdr:from>
    <xdr:ext cx="871780" cy="646095"/>
    <xdr:pic>
      <xdr:nvPicPr>
        <xdr:cNvPr id="1388" name="Imagem 1387">
          <a:extLst>
            <a:ext uri="{FF2B5EF4-FFF2-40B4-BE49-F238E27FC236}">
              <a16:creationId xmlns:a16="http://schemas.microsoft.com/office/drawing/2014/main" id="{00000000-0008-0000-0300-00006C05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944" t="10129" r="44327" b="36372"/>
        <a:stretch/>
      </xdr:blipFill>
      <xdr:spPr bwMode="auto">
        <a:xfrm>
          <a:off x="989928" y="43257956"/>
          <a:ext cx="871780" cy="6460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218964</xdr:colOff>
      <xdr:row>252</xdr:row>
      <xdr:rowOff>164615</xdr:rowOff>
    </xdr:from>
    <xdr:ext cx="871780" cy="646095"/>
    <xdr:pic>
      <xdr:nvPicPr>
        <xdr:cNvPr id="1389" name="Imagem 1388">
          <a:extLst>
            <a:ext uri="{FF2B5EF4-FFF2-40B4-BE49-F238E27FC236}">
              <a16:creationId xmlns:a16="http://schemas.microsoft.com/office/drawing/2014/main" id="{00000000-0008-0000-0300-00006D05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944" t="10129" r="44327" b="36372"/>
        <a:stretch/>
      </xdr:blipFill>
      <xdr:spPr bwMode="auto">
        <a:xfrm>
          <a:off x="971999" y="44378544"/>
          <a:ext cx="871780" cy="6460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227703</xdr:colOff>
      <xdr:row>260</xdr:row>
      <xdr:rowOff>83933</xdr:rowOff>
    </xdr:from>
    <xdr:ext cx="814043" cy="648032"/>
    <xdr:pic>
      <xdr:nvPicPr>
        <xdr:cNvPr id="1390" name="Imagem 1389">
          <a:extLst>
            <a:ext uri="{FF2B5EF4-FFF2-40B4-BE49-F238E27FC236}">
              <a16:creationId xmlns:a16="http://schemas.microsoft.com/office/drawing/2014/main" id="{00000000-0008-0000-0300-00006E05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696" t="13104" r="33161" b="27199"/>
        <a:stretch/>
      </xdr:blipFill>
      <xdr:spPr bwMode="auto">
        <a:xfrm>
          <a:off x="967291" y="44102544"/>
          <a:ext cx="814043" cy="6480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182880</xdr:colOff>
      <xdr:row>272</xdr:row>
      <xdr:rowOff>153073</xdr:rowOff>
    </xdr:from>
    <xdr:ext cx="814043" cy="648032"/>
    <xdr:pic>
      <xdr:nvPicPr>
        <xdr:cNvPr id="1391" name="Imagem 1390">
          <a:extLst>
            <a:ext uri="{FF2B5EF4-FFF2-40B4-BE49-F238E27FC236}">
              <a16:creationId xmlns:a16="http://schemas.microsoft.com/office/drawing/2014/main" id="{00000000-0008-0000-0300-00006F05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696" t="13104" r="33161" b="27199"/>
        <a:stretch/>
      </xdr:blipFill>
      <xdr:spPr bwMode="auto">
        <a:xfrm>
          <a:off x="922468" y="43788779"/>
          <a:ext cx="814043" cy="6480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43</xdr:col>
      <xdr:colOff>13422</xdr:colOff>
      <xdr:row>302</xdr:row>
      <xdr:rowOff>37430</xdr:rowOff>
    </xdr:from>
    <xdr:ext cx="759560" cy="883794"/>
    <xdr:pic>
      <xdr:nvPicPr>
        <xdr:cNvPr id="1394" name="Imagem 1393">
          <a:extLst>
            <a:ext uri="{FF2B5EF4-FFF2-40B4-BE49-F238E27FC236}">
              <a16:creationId xmlns:a16="http://schemas.microsoft.com/office/drawing/2014/main" id="{00000000-0008-0000-0300-000072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11056" y="48245136"/>
          <a:ext cx="759560" cy="883794"/>
        </a:xfrm>
        <a:prstGeom prst="rect">
          <a:avLst/>
        </a:prstGeom>
      </xdr:spPr>
    </xdr:pic>
    <xdr:clientData/>
  </xdr:oneCellAnchor>
  <xdr:oneCellAnchor>
    <xdr:from>
      <xdr:col>32</xdr:col>
      <xdr:colOff>91777</xdr:colOff>
      <xdr:row>300</xdr:row>
      <xdr:rowOff>61519</xdr:rowOff>
    </xdr:from>
    <xdr:ext cx="2334454" cy="930089"/>
    <xdr:pic>
      <xdr:nvPicPr>
        <xdr:cNvPr id="1395" name="Imagem 1394">
          <a:extLst>
            <a:ext uri="{FF2B5EF4-FFF2-40B4-BE49-F238E27FC236}">
              <a16:creationId xmlns:a16="http://schemas.microsoft.com/office/drawing/2014/main" id="{00000000-0008-0000-0300-00007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08646" y="48063709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302</xdr:row>
      <xdr:rowOff>37430</xdr:rowOff>
    </xdr:from>
    <xdr:ext cx="759560" cy="883794"/>
    <xdr:pic>
      <xdr:nvPicPr>
        <xdr:cNvPr id="1396" name="Imagem 1395">
          <a:extLst>
            <a:ext uri="{FF2B5EF4-FFF2-40B4-BE49-F238E27FC236}">
              <a16:creationId xmlns:a16="http://schemas.microsoft.com/office/drawing/2014/main" id="{00000000-0008-0000-0300-00007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11056" y="48245136"/>
          <a:ext cx="759560" cy="883794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302</xdr:row>
      <xdr:rowOff>37430</xdr:rowOff>
    </xdr:from>
    <xdr:ext cx="759560" cy="883794"/>
    <xdr:pic>
      <xdr:nvPicPr>
        <xdr:cNvPr id="1397" name="Imagem 1396">
          <a:extLst>
            <a:ext uri="{FF2B5EF4-FFF2-40B4-BE49-F238E27FC236}">
              <a16:creationId xmlns:a16="http://schemas.microsoft.com/office/drawing/2014/main" id="{00000000-0008-0000-0300-00007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11056" y="48245136"/>
          <a:ext cx="759560" cy="883794"/>
        </a:xfrm>
        <a:prstGeom prst="rect">
          <a:avLst/>
        </a:prstGeom>
      </xdr:spPr>
    </xdr:pic>
    <xdr:clientData/>
  </xdr:oneCellAnchor>
  <xdr:oneCellAnchor>
    <xdr:from>
      <xdr:col>3</xdr:col>
      <xdr:colOff>138057</xdr:colOff>
      <xdr:row>199</xdr:row>
      <xdr:rowOff>72727</xdr:rowOff>
    </xdr:from>
    <xdr:ext cx="817853" cy="644222"/>
    <xdr:pic>
      <xdr:nvPicPr>
        <xdr:cNvPr id="1403" name="Imagem 1402">
          <a:extLst>
            <a:ext uri="{FF2B5EF4-FFF2-40B4-BE49-F238E27FC236}">
              <a16:creationId xmlns:a16="http://schemas.microsoft.com/office/drawing/2014/main" id="{00000000-0008-0000-0300-00007B05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696" t="13104" r="33161" b="27199"/>
        <a:stretch/>
      </xdr:blipFill>
      <xdr:spPr bwMode="auto">
        <a:xfrm>
          <a:off x="891092" y="35384703"/>
          <a:ext cx="817853" cy="6442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152065</xdr:colOff>
      <xdr:row>293</xdr:row>
      <xdr:rowOff>20507</xdr:rowOff>
    </xdr:from>
    <xdr:ext cx="816782" cy="648000"/>
    <xdr:pic>
      <xdr:nvPicPr>
        <xdr:cNvPr id="1406" name="Imagem 1405">
          <a:extLst>
            <a:ext uri="{FF2B5EF4-FFF2-40B4-BE49-F238E27FC236}">
              <a16:creationId xmlns:a16="http://schemas.microsoft.com/office/drawing/2014/main" id="{00000000-0008-0000-0300-00007E05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934" t="34541" r="30143" b="9622"/>
        <a:stretch/>
      </xdr:blipFill>
      <xdr:spPr bwMode="auto">
        <a:xfrm>
          <a:off x="905100" y="51953048"/>
          <a:ext cx="816782" cy="6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172569</xdr:colOff>
      <xdr:row>285</xdr:row>
      <xdr:rowOff>44824</xdr:rowOff>
    </xdr:from>
    <xdr:ext cx="814043" cy="648032"/>
    <xdr:pic>
      <xdr:nvPicPr>
        <xdr:cNvPr id="1407" name="Imagem 1406">
          <a:extLst>
            <a:ext uri="{FF2B5EF4-FFF2-40B4-BE49-F238E27FC236}">
              <a16:creationId xmlns:a16="http://schemas.microsoft.com/office/drawing/2014/main" id="{00000000-0008-0000-0300-00007F05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696" t="13104" r="33161" b="27199"/>
        <a:stretch/>
      </xdr:blipFill>
      <xdr:spPr bwMode="auto">
        <a:xfrm>
          <a:off x="925604" y="50471295"/>
          <a:ext cx="814043" cy="6480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80347</xdr:colOff>
      <xdr:row>319</xdr:row>
      <xdr:rowOff>20507</xdr:rowOff>
    </xdr:from>
    <xdr:ext cx="816782" cy="648000"/>
    <xdr:pic>
      <xdr:nvPicPr>
        <xdr:cNvPr id="1408" name="Imagem 1407">
          <a:extLst>
            <a:ext uri="{FF2B5EF4-FFF2-40B4-BE49-F238E27FC236}">
              <a16:creationId xmlns:a16="http://schemas.microsoft.com/office/drawing/2014/main" id="{00000000-0008-0000-0300-00008005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934" t="34541" r="30143" b="9622"/>
        <a:stretch/>
      </xdr:blipFill>
      <xdr:spPr bwMode="auto">
        <a:xfrm>
          <a:off x="821840" y="47652903"/>
          <a:ext cx="816782" cy="6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3</xdr:col>
      <xdr:colOff>143772</xdr:colOff>
      <xdr:row>6</xdr:row>
      <xdr:rowOff>188596</xdr:rowOff>
    </xdr:from>
    <xdr:to>
      <xdr:col>6</xdr:col>
      <xdr:colOff>208702</xdr:colOff>
      <xdr:row>10</xdr:row>
      <xdr:rowOff>55578</xdr:rowOff>
    </xdr:to>
    <xdr:pic>
      <xdr:nvPicPr>
        <xdr:cNvPr id="1411" name="Imagem 1410">
          <a:extLst>
            <a:ext uri="{FF2B5EF4-FFF2-40B4-BE49-F238E27FC236}">
              <a16:creationId xmlns:a16="http://schemas.microsoft.com/office/drawing/2014/main" id="{00000000-0008-0000-0300-00008305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696" t="13104" r="33161" b="27199"/>
        <a:stretch/>
      </xdr:blipFill>
      <xdr:spPr bwMode="auto">
        <a:xfrm>
          <a:off x="883360" y="1331596"/>
          <a:ext cx="808328" cy="6385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143772</xdr:colOff>
      <xdr:row>12</xdr:row>
      <xdr:rowOff>188596</xdr:rowOff>
    </xdr:from>
    <xdr:ext cx="810233" cy="632792"/>
    <xdr:pic>
      <xdr:nvPicPr>
        <xdr:cNvPr id="1412" name="Imagem 1411">
          <a:extLst>
            <a:ext uri="{FF2B5EF4-FFF2-40B4-BE49-F238E27FC236}">
              <a16:creationId xmlns:a16="http://schemas.microsoft.com/office/drawing/2014/main" id="{00000000-0008-0000-0300-00008405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696" t="13104" r="33161" b="27199"/>
        <a:stretch/>
      </xdr:blipFill>
      <xdr:spPr bwMode="auto">
        <a:xfrm>
          <a:off x="881455" y="1331596"/>
          <a:ext cx="810233" cy="6327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153072</xdr:colOff>
      <xdr:row>22</xdr:row>
      <xdr:rowOff>154978</xdr:rowOff>
    </xdr:from>
    <xdr:ext cx="810233" cy="632792"/>
    <xdr:pic>
      <xdr:nvPicPr>
        <xdr:cNvPr id="1413" name="Imagem 1412">
          <a:extLst>
            <a:ext uri="{FF2B5EF4-FFF2-40B4-BE49-F238E27FC236}">
              <a16:creationId xmlns:a16="http://schemas.microsoft.com/office/drawing/2014/main" id="{00000000-0008-0000-0300-00008505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696" t="13104" r="33161" b="27199"/>
        <a:stretch/>
      </xdr:blipFill>
      <xdr:spPr bwMode="auto">
        <a:xfrm>
          <a:off x="892660" y="4345978"/>
          <a:ext cx="810233" cy="6327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32</xdr:col>
      <xdr:colOff>56254</xdr:colOff>
      <xdr:row>145</xdr:row>
      <xdr:rowOff>33617</xdr:rowOff>
    </xdr:from>
    <xdr:ext cx="2334454" cy="930089"/>
    <xdr:pic>
      <xdr:nvPicPr>
        <xdr:cNvPr id="1414" name="Imagem 1413">
          <a:extLst>
            <a:ext uri="{FF2B5EF4-FFF2-40B4-BE49-F238E27FC236}">
              <a16:creationId xmlns:a16="http://schemas.microsoft.com/office/drawing/2014/main" id="{00000000-0008-0000-0300-000086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3123" y="12705565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146</xdr:row>
      <xdr:rowOff>37430</xdr:rowOff>
    </xdr:from>
    <xdr:ext cx="759560" cy="883794"/>
    <xdr:pic>
      <xdr:nvPicPr>
        <xdr:cNvPr id="1415" name="Imagem 1414">
          <a:extLst>
            <a:ext uri="{FF2B5EF4-FFF2-40B4-BE49-F238E27FC236}">
              <a16:creationId xmlns:a16="http://schemas.microsoft.com/office/drawing/2014/main" id="{00000000-0008-0000-0300-00008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11056" y="12812136"/>
          <a:ext cx="759560" cy="883794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145</xdr:row>
      <xdr:rowOff>33617</xdr:rowOff>
    </xdr:from>
    <xdr:ext cx="2334454" cy="930089"/>
    <xdr:pic>
      <xdr:nvPicPr>
        <xdr:cNvPr id="1416" name="Imagem 1415">
          <a:extLst>
            <a:ext uri="{FF2B5EF4-FFF2-40B4-BE49-F238E27FC236}">
              <a16:creationId xmlns:a16="http://schemas.microsoft.com/office/drawing/2014/main" id="{00000000-0008-0000-0300-000088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3123" y="12705565"/>
          <a:ext cx="2334454" cy="930089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145</xdr:row>
      <xdr:rowOff>33617</xdr:rowOff>
    </xdr:from>
    <xdr:ext cx="2334454" cy="930089"/>
    <xdr:pic>
      <xdr:nvPicPr>
        <xdr:cNvPr id="1417" name="Imagem 1416">
          <a:extLst>
            <a:ext uri="{FF2B5EF4-FFF2-40B4-BE49-F238E27FC236}">
              <a16:creationId xmlns:a16="http://schemas.microsoft.com/office/drawing/2014/main" id="{00000000-0008-0000-0300-00008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3123" y="12705565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146</xdr:row>
      <xdr:rowOff>37430</xdr:rowOff>
    </xdr:from>
    <xdr:ext cx="759560" cy="883794"/>
    <xdr:pic>
      <xdr:nvPicPr>
        <xdr:cNvPr id="1418" name="Imagem 1417">
          <a:extLst>
            <a:ext uri="{FF2B5EF4-FFF2-40B4-BE49-F238E27FC236}">
              <a16:creationId xmlns:a16="http://schemas.microsoft.com/office/drawing/2014/main" id="{00000000-0008-0000-0300-00008A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11056" y="12812136"/>
          <a:ext cx="759560" cy="883794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145</xdr:row>
      <xdr:rowOff>33617</xdr:rowOff>
    </xdr:from>
    <xdr:ext cx="2334454" cy="930089"/>
    <xdr:pic>
      <xdr:nvPicPr>
        <xdr:cNvPr id="1419" name="Imagem 1418">
          <a:extLst>
            <a:ext uri="{FF2B5EF4-FFF2-40B4-BE49-F238E27FC236}">
              <a16:creationId xmlns:a16="http://schemas.microsoft.com/office/drawing/2014/main" id="{00000000-0008-0000-0300-00008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3123" y="12705565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146</xdr:row>
      <xdr:rowOff>37430</xdr:rowOff>
    </xdr:from>
    <xdr:ext cx="759560" cy="883794"/>
    <xdr:pic>
      <xdr:nvPicPr>
        <xdr:cNvPr id="1420" name="Imagem 1419">
          <a:extLst>
            <a:ext uri="{FF2B5EF4-FFF2-40B4-BE49-F238E27FC236}">
              <a16:creationId xmlns:a16="http://schemas.microsoft.com/office/drawing/2014/main" id="{00000000-0008-0000-0300-00008C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11056" y="12812136"/>
          <a:ext cx="759560" cy="883794"/>
        </a:xfrm>
        <a:prstGeom prst="rect">
          <a:avLst/>
        </a:prstGeom>
      </xdr:spPr>
    </xdr:pic>
    <xdr:clientData/>
  </xdr:oneCellAnchor>
  <xdr:oneCellAnchor>
    <xdr:from>
      <xdr:col>3</xdr:col>
      <xdr:colOff>143772</xdr:colOff>
      <xdr:row>44</xdr:row>
      <xdr:rowOff>188596</xdr:rowOff>
    </xdr:from>
    <xdr:ext cx="810233" cy="632792"/>
    <xdr:pic>
      <xdr:nvPicPr>
        <xdr:cNvPr id="1422" name="Imagem 1421">
          <a:extLst>
            <a:ext uri="{FF2B5EF4-FFF2-40B4-BE49-F238E27FC236}">
              <a16:creationId xmlns:a16="http://schemas.microsoft.com/office/drawing/2014/main" id="{00000000-0008-0000-0300-00008E05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696" t="13104" r="33161" b="27199"/>
        <a:stretch/>
      </xdr:blipFill>
      <xdr:spPr bwMode="auto">
        <a:xfrm>
          <a:off x="881455" y="2474596"/>
          <a:ext cx="810233" cy="6327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153072</xdr:colOff>
      <xdr:row>54</xdr:row>
      <xdr:rowOff>154978</xdr:rowOff>
    </xdr:from>
    <xdr:ext cx="810233" cy="632792"/>
    <xdr:pic>
      <xdr:nvPicPr>
        <xdr:cNvPr id="1423" name="Imagem 1422">
          <a:extLst>
            <a:ext uri="{FF2B5EF4-FFF2-40B4-BE49-F238E27FC236}">
              <a16:creationId xmlns:a16="http://schemas.microsoft.com/office/drawing/2014/main" id="{00000000-0008-0000-0300-00008F05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696" t="13104" r="33161" b="27199"/>
        <a:stretch/>
      </xdr:blipFill>
      <xdr:spPr bwMode="auto">
        <a:xfrm>
          <a:off x="892660" y="4345978"/>
          <a:ext cx="810233" cy="6327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143772</xdr:colOff>
      <xdr:row>38</xdr:row>
      <xdr:rowOff>188596</xdr:rowOff>
    </xdr:from>
    <xdr:ext cx="810233" cy="632792"/>
    <xdr:pic>
      <xdr:nvPicPr>
        <xdr:cNvPr id="1424" name="Imagem 1423">
          <a:extLst>
            <a:ext uri="{FF2B5EF4-FFF2-40B4-BE49-F238E27FC236}">
              <a16:creationId xmlns:a16="http://schemas.microsoft.com/office/drawing/2014/main" id="{00000000-0008-0000-0300-00009005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696" t="13104" r="33161" b="27199"/>
        <a:stretch/>
      </xdr:blipFill>
      <xdr:spPr bwMode="auto">
        <a:xfrm>
          <a:off x="881455" y="15114831"/>
          <a:ext cx="810233" cy="6327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143772</xdr:colOff>
      <xdr:row>84</xdr:row>
      <xdr:rowOff>188596</xdr:rowOff>
    </xdr:from>
    <xdr:ext cx="810233" cy="632792"/>
    <xdr:pic>
      <xdr:nvPicPr>
        <xdr:cNvPr id="1425" name="Imagem 1424">
          <a:extLst>
            <a:ext uri="{FF2B5EF4-FFF2-40B4-BE49-F238E27FC236}">
              <a16:creationId xmlns:a16="http://schemas.microsoft.com/office/drawing/2014/main" id="{00000000-0008-0000-0300-00009105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696" t="13104" r="33161" b="27199"/>
        <a:stretch/>
      </xdr:blipFill>
      <xdr:spPr bwMode="auto">
        <a:xfrm>
          <a:off x="881455" y="7427596"/>
          <a:ext cx="810233" cy="6327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143772</xdr:colOff>
      <xdr:row>90</xdr:row>
      <xdr:rowOff>188596</xdr:rowOff>
    </xdr:from>
    <xdr:ext cx="810233" cy="632792"/>
    <xdr:pic>
      <xdr:nvPicPr>
        <xdr:cNvPr id="1426" name="Imagem 1425">
          <a:extLst>
            <a:ext uri="{FF2B5EF4-FFF2-40B4-BE49-F238E27FC236}">
              <a16:creationId xmlns:a16="http://schemas.microsoft.com/office/drawing/2014/main" id="{00000000-0008-0000-0300-00009205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696" t="13104" r="33161" b="27199"/>
        <a:stretch/>
      </xdr:blipFill>
      <xdr:spPr bwMode="auto">
        <a:xfrm>
          <a:off x="881455" y="8570596"/>
          <a:ext cx="810233" cy="6327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130661</xdr:colOff>
      <xdr:row>96</xdr:row>
      <xdr:rowOff>177390</xdr:rowOff>
    </xdr:from>
    <xdr:ext cx="810233" cy="632792"/>
    <xdr:pic>
      <xdr:nvPicPr>
        <xdr:cNvPr id="1427" name="Imagem 1426">
          <a:extLst>
            <a:ext uri="{FF2B5EF4-FFF2-40B4-BE49-F238E27FC236}">
              <a16:creationId xmlns:a16="http://schemas.microsoft.com/office/drawing/2014/main" id="{00000000-0008-0000-0300-00009305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696" t="13104" r="33161" b="27199"/>
        <a:stretch/>
      </xdr:blipFill>
      <xdr:spPr bwMode="auto">
        <a:xfrm>
          <a:off x="870249" y="17389625"/>
          <a:ext cx="810233" cy="6327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130661</xdr:colOff>
      <xdr:row>102</xdr:row>
      <xdr:rowOff>177390</xdr:rowOff>
    </xdr:from>
    <xdr:ext cx="810233" cy="632792"/>
    <xdr:pic>
      <xdr:nvPicPr>
        <xdr:cNvPr id="1428" name="Imagem 1427">
          <a:extLst>
            <a:ext uri="{FF2B5EF4-FFF2-40B4-BE49-F238E27FC236}">
              <a16:creationId xmlns:a16="http://schemas.microsoft.com/office/drawing/2014/main" id="{00000000-0008-0000-0300-00009405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696" t="13104" r="33161" b="27199"/>
        <a:stretch/>
      </xdr:blipFill>
      <xdr:spPr bwMode="auto">
        <a:xfrm>
          <a:off x="874059" y="17385815"/>
          <a:ext cx="810233" cy="6327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156883</xdr:colOff>
      <xdr:row>124</xdr:row>
      <xdr:rowOff>3810</xdr:rowOff>
    </xdr:from>
    <xdr:ext cx="885115" cy="657525"/>
    <xdr:pic>
      <xdr:nvPicPr>
        <xdr:cNvPr id="1429" name="Imagem 1428">
          <a:extLst>
            <a:ext uri="{FF2B5EF4-FFF2-40B4-BE49-F238E27FC236}">
              <a16:creationId xmlns:a16="http://schemas.microsoft.com/office/drawing/2014/main" id="{00000000-0008-0000-0300-00009505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944" t="10129" r="44327" b="36372"/>
        <a:stretch/>
      </xdr:blipFill>
      <xdr:spPr bwMode="auto">
        <a:xfrm>
          <a:off x="898376" y="29096186"/>
          <a:ext cx="885115" cy="657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47</xdr:col>
      <xdr:colOff>264442</xdr:colOff>
      <xdr:row>142</xdr:row>
      <xdr:rowOff>75353</xdr:rowOff>
    </xdr:from>
    <xdr:to>
      <xdr:col>47</xdr:col>
      <xdr:colOff>264442</xdr:colOff>
      <xdr:row>142</xdr:row>
      <xdr:rowOff>75353</xdr:rowOff>
    </xdr:to>
    <xdr:sp macro="" textlink="">
      <xdr:nvSpPr>
        <xdr:cNvPr id="227" name="Rectangle 15">
          <a:extLst>
            <a:ext uri="{FF2B5EF4-FFF2-40B4-BE49-F238E27FC236}">
              <a16:creationId xmlns:a16="http://schemas.microsoft.com/office/drawing/2014/main" id="{00000000-0008-0000-0400-0000E3000000}"/>
            </a:ext>
          </a:extLst>
        </xdr:cNvPr>
        <xdr:cNvSpPr>
          <a:spLocks noChangeArrowheads="1"/>
        </xdr:cNvSpPr>
      </xdr:nvSpPr>
      <xdr:spPr bwMode="auto">
        <a:xfrm>
          <a:off x="11170567" y="24649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142</xdr:row>
      <xdr:rowOff>75353</xdr:rowOff>
    </xdr:from>
    <xdr:to>
      <xdr:col>47</xdr:col>
      <xdr:colOff>264442</xdr:colOff>
      <xdr:row>142</xdr:row>
      <xdr:rowOff>75353</xdr:rowOff>
    </xdr:to>
    <xdr:sp macro="" textlink="">
      <xdr:nvSpPr>
        <xdr:cNvPr id="228" name="Rectangle 29">
          <a:extLst>
            <a:ext uri="{FF2B5EF4-FFF2-40B4-BE49-F238E27FC236}">
              <a16:creationId xmlns:a16="http://schemas.microsoft.com/office/drawing/2014/main" id="{00000000-0008-0000-0400-0000E4000000}"/>
            </a:ext>
          </a:extLst>
        </xdr:cNvPr>
        <xdr:cNvSpPr>
          <a:spLocks noChangeArrowheads="1"/>
        </xdr:cNvSpPr>
      </xdr:nvSpPr>
      <xdr:spPr bwMode="auto">
        <a:xfrm>
          <a:off x="11170567" y="24649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142</xdr:row>
      <xdr:rowOff>75353</xdr:rowOff>
    </xdr:from>
    <xdr:to>
      <xdr:col>47</xdr:col>
      <xdr:colOff>264442</xdr:colOff>
      <xdr:row>142</xdr:row>
      <xdr:rowOff>75353</xdr:rowOff>
    </xdr:to>
    <xdr:sp macro="" textlink="">
      <xdr:nvSpPr>
        <xdr:cNvPr id="229" name="Rectangle 33">
          <a:extLst>
            <a:ext uri="{FF2B5EF4-FFF2-40B4-BE49-F238E27FC236}">
              <a16:creationId xmlns:a16="http://schemas.microsoft.com/office/drawing/2014/main" id="{00000000-0008-0000-0400-0000E5000000}"/>
            </a:ext>
          </a:extLst>
        </xdr:cNvPr>
        <xdr:cNvSpPr>
          <a:spLocks noChangeArrowheads="1"/>
        </xdr:cNvSpPr>
      </xdr:nvSpPr>
      <xdr:spPr bwMode="auto">
        <a:xfrm>
          <a:off x="11170567" y="24649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142</xdr:row>
      <xdr:rowOff>75353</xdr:rowOff>
    </xdr:from>
    <xdr:to>
      <xdr:col>47</xdr:col>
      <xdr:colOff>264442</xdr:colOff>
      <xdr:row>142</xdr:row>
      <xdr:rowOff>75353</xdr:rowOff>
    </xdr:to>
    <xdr:sp macro="" textlink="">
      <xdr:nvSpPr>
        <xdr:cNvPr id="230" name="Rectangle 37">
          <a:extLst>
            <a:ext uri="{FF2B5EF4-FFF2-40B4-BE49-F238E27FC236}">
              <a16:creationId xmlns:a16="http://schemas.microsoft.com/office/drawing/2014/main" id="{00000000-0008-0000-0400-0000E6000000}"/>
            </a:ext>
          </a:extLst>
        </xdr:cNvPr>
        <xdr:cNvSpPr>
          <a:spLocks noChangeArrowheads="1"/>
        </xdr:cNvSpPr>
      </xdr:nvSpPr>
      <xdr:spPr bwMode="auto">
        <a:xfrm>
          <a:off x="11170567" y="24649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761" name="Rectangle 15">
          <a:extLst>
            <a:ext uri="{FF2B5EF4-FFF2-40B4-BE49-F238E27FC236}">
              <a16:creationId xmlns:a16="http://schemas.microsoft.com/office/drawing/2014/main" id="{00000000-0008-0000-0400-0000F9020000}"/>
            </a:ext>
          </a:extLst>
        </xdr:cNvPr>
        <xdr:cNvSpPr>
          <a:spLocks noChangeArrowheads="1"/>
        </xdr:cNvSpPr>
      </xdr:nvSpPr>
      <xdr:spPr bwMode="auto">
        <a:xfrm>
          <a:off x="9437017" y="24078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762" name="Rectangle 29">
          <a:extLst>
            <a:ext uri="{FF2B5EF4-FFF2-40B4-BE49-F238E27FC236}">
              <a16:creationId xmlns:a16="http://schemas.microsoft.com/office/drawing/2014/main" id="{00000000-0008-0000-0400-0000FA020000}"/>
            </a:ext>
          </a:extLst>
        </xdr:cNvPr>
        <xdr:cNvSpPr>
          <a:spLocks noChangeArrowheads="1"/>
        </xdr:cNvSpPr>
      </xdr:nvSpPr>
      <xdr:spPr bwMode="auto">
        <a:xfrm>
          <a:off x="9437017" y="24078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763" name="Rectangle 33">
          <a:extLst>
            <a:ext uri="{FF2B5EF4-FFF2-40B4-BE49-F238E27FC236}">
              <a16:creationId xmlns:a16="http://schemas.microsoft.com/office/drawing/2014/main" id="{00000000-0008-0000-0400-0000FB020000}"/>
            </a:ext>
          </a:extLst>
        </xdr:cNvPr>
        <xdr:cNvSpPr>
          <a:spLocks noChangeArrowheads="1"/>
        </xdr:cNvSpPr>
      </xdr:nvSpPr>
      <xdr:spPr bwMode="auto">
        <a:xfrm>
          <a:off x="9437017" y="24078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764" name="Rectangle 37">
          <a:extLst>
            <a:ext uri="{FF2B5EF4-FFF2-40B4-BE49-F238E27FC236}">
              <a16:creationId xmlns:a16="http://schemas.microsoft.com/office/drawing/2014/main" id="{00000000-0008-0000-0400-0000FC020000}"/>
            </a:ext>
          </a:extLst>
        </xdr:cNvPr>
        <xdr:cNvSpPr>
          <a:spLocks noChangeArrowheads="1"/>
        </xdr:cNvSpPr>
      </xdr:nvSpPr>
      <xdr:spPr bwMode="auto">
        <a:xfrm>
          <a:off x="9437017" y="24078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228600</xdr:colOff>
      <xdr:row>70</xdr:row>
      <xdr:rowOff>142875</xdr:rowOff>
    </xdr:from>
    <xdr:to>
      <xdr:col>45</xdr:col>
      <xdr:colOff>228600</xdr:colOff>
      <xdr:row>70</xdr:row>
      <xdr:rowOff>142875</xdr:rowOff>
    </xdr:to>
    <xdr:sp macro="" textlink="">
      <xdr:nvSpPr>
        <xdr:cNvPr id="765" name="Rectangle 15">
          <a:extLst>
            <a:ext uri="{FF2B5EF4-FFF2-40B4-BE49-F238E27FC236}">
              <a16:creationId xmlns:a16="http://schemas.microsoft.com/office/drawing/2014/main" id="{00000000-0008-0000-0400-0000FD020000}"/>
            </a:ext>
          </a:extLst>
        </xdr:cNvPr>
        <xdr:cNvSpPr>
          <a:spLocks noChangeArrowheads="1"/>
        </xdr:cNvSpPr>
      </xdr:nvSpPr>
      <xdr:spPr bwMode="auto">
        <a:xfrm>
          <a:off x="11153775" y="24145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70</xdr:row>
      <xdr:rowOff>142875</xdr:rowOff>
    </xdr:from>
    <xdr:to>
      <xdr:col>45</xdr:col>
      <xdr:colOff>228600</xdr:colOff>
      <xdr:row>70</xdr:row>
      <xdr:rowOff>142875</xdr:rowOff>
    </xdr:to>
    <xdr:sp macro="" textlink="">
      <xdr:nvSpPr>
        <xdr:cNvPr id="766" name="Rectangle 29">
          <a:extLst>
            <a:ext uri="{FF2B5EF4-FFF2-40B4-BE49-F238E27FC236}">
              <a16:creationId xmlns:a16="http://schemas.microsoft.com/office/drawing/2014/main" id="{00000000-0008-0000-0400-0000FE020000}"/>
            </a:ext>
          </a:extLst>
        </xdr:cNvPr>
        <xdr:cNvSpPr>
          <a:spLocks noChangeArrowheads="1"/>
        </xdr:cNvSpPr>
      </xdr:nvSpPr>
      <xdr:spPr bwMode="auto">
        <a:xfrm>
          <a:off x="11153775" y="24145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70</xdr:row>
      <xdr:rowOff>142875</xdr:rowOff>
    </xdr:from>
    <xdr:to>
      <xdr:col>45</xdr:col>
      <xdr:colOff>228600</xdr:colOff>
      <xdr:row>70</xdr:row>
      <xdr:rowOff>142875</xdr:rowOff>
    </xdr:to>
    <xdr:sp macro="" textlink="">
      <xdr:nvSpPr>
        <xdr:cNvPr id="767" name="Rectangle 33">
          <a:extLst>
            <a:ext uri="{FF2B5EF4-FFF2-40B4-BE49-F238E27FC236}">
              <a16:creationId xmlns:a16="http://schemas.microsoft.com/office/drawing/2014/main" id="{00000000-0008-0000-0400-0000FF020000}"/>
            </a:ext>
          </a:extLst>
        </xdr:cNvPr>
        <xdr:cNvSpPr>
          <a:spLocks noChangeArrowheads="1"/>
        </xdr:cNvSpPr>
      </xdr:nvSpPr>
      <xdr:spPr bwMode="auto">
        <a:xfrm>
          <a:off x="11153775" y="24145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70</xdr:row>
      <xdr:rowOff>142875</xdr:rowOff>
    </xdr:from>
    <xdr:to>
      <xdr:col>45</xdr:col>
      <xdr:colOff>228600</xdr:colOff>
      <xdr:row>70</xdr:row>
      <xdr:rowOff>142875</xdr:rowOff>
    </xdr:to>
    <xdr:sp macro="" textlink="">
      <xdr:nvSpPr>
        <xdr:cNvPr id="768" name="Rectangle 37">
          <a:extLst>
            <a:ext uri="{FF2B5EF4-FFF2-40B4-BE49-F238E27FC236}">
              <a16:creationId xmlns:a16="http://schemas.microsoft.com/office/drawing/2014/main" id="{00000000-0008-0000-0400-000000030000}"/>
            </a:ext>
          </a:extLst>
        </xdr:cNvPr>
        <xdr:cNvSpPr>
          <a:spLocks noChangeArrowheads="1"/>
        </xdr:cNvSpPr>
      </xdr:nvSpPr>
      <xdr:spPr bwMode="auto">
        <a:xfrm>
          <a:off x="11153775" y="24145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769" name="Rectangle 15">
          <a:extLst>
            <a:ext uri="{FF2B5EF4-FFF2-40B4-BE49-F238E27FC236}">
              <a16:creationId xmlns:a16="http://schemas.microsoft.com/office/drawing/2014/main" id="{00000000-0008-0000-0400-000001030000}"/>
            </a:ext>
          </a:extLst>
        </xdr:cNvPr>
        <xdr:cNvSpPr>
          <a:spLocks noChangeArrowheads="1"/>
        </xdr:cNvSpPr>
      </xdr:nvSpPr>
      <xdr:spPr bwMode="auto">
        <a:xfrm>
          <a:off x="9437017" y="24078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770" name="Rectangle 29">
          <a:extLst>
            <a:ext uri="{FF2B5EF4-FFF2-40B4-BE49-F238E27FC236}">
              <a16:creationId xmlns:a16="http://schemas.microsoft.com/office/drawing/2014/main" id="{00000000-0008-0000-0400-000002030000}"/>
            </a:ext>
          </a:extLst>
        </xdr:cNvPr>
        <xdr:cNvSpPr>
          <a:spLocks noChangeArrowheads="1"/>
        </xdr:cNvSpPr>
      </xdr:nvSpPr>
      <xdr:spPr bwMode="auto">
        <a:xfrm>
          <a:off x="9437017" y="24078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771" name="Rectangle 33">
          <a:extLst>
            <a:ext uri="{FF2B5EF4-FFF2-40B4-BE49-F238E27FC236}">
              <a16:creationId xmlns:a16="http://schemas.microsoft.com/office/drawing/2014/main" id="{00000000-0008-0000-0400-000003030000}"/>
            </a:ext>
          </a:extLst>
        </xdr:cNvPr>
        <xdr:cNvSpPr>
          <a:spLocks noChangeArrowheads="1"/>
        </xdr:cNvSpPr>
      </xdr:nvSpPr>
      <xdr:spPr bwMode="auto">
        <a:xfrm>
          <a:off x="9437017" y="24078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772" name="Rectangle 37">
          <a:extLst>
            <a:ext uri="{FF2B5EF4-FFF2-40B4-BE49-F238E27FC236}">
              <a16:creationId xmlns:a16="http://schemas.microsoft.com/office/drawing/2014/main" id="{00000000-0008-0000-0400-000004030000}"/>
            </a:ext>
          </a:extLst>
        </xdr:cNvPr>
        <xdr:cNvSpPr>
          <a:spLocks noChangeArrowheads="1"/>
        </xdr:cNvSpPr>
      </xdr:nvSpPr>
      <xdr:spPr bwMode="auto">
        <a:xfrm>
          <a:off x="9437017" y="24078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228600</xdr:colOff>
      <xdr:row>70</xdr:row>
      <xdr:rowOff>142875</xdr:rowOff>
    </xdr:from>
    <xdr:to>
      <xdr:col>45</xdr:col>
      <xdr:colOff>228600</xdr:colOff>
      <xdr:row>70</xdr:row>
      <xdr:rowOff>142875</xdr:rowOff>
    </xdr:to>
    <xdr:sp macro="" textlink="">
      <xdr:nvSpPr>
        <xdr:cNvPr id="773" name="Rectangle 15">
          <a:extLst>
            <a:ext uri="{FF2B5EF4-FFF2-40B4-BE49-F238E27FC236}">
              <a16:creationId xmlns:a16="http://schemas.microsoft.com/office/drawing/2014/main" id="{00000000-0008-0000-0400-000005030000}"/>
            </a:ext>
          </a:extLst>
        </xdr:cNvPr>
        <xdr:cNvSpPr>
          <a:spLocks noChangeArrowheads="1"/>
        </xdr:cNvSpPr>
      </xdr:nvSpPr>
      <xdr:spPr bwMode="auto">
        <a:xfrm>
          <a:off x="11153775" y="24145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70</xdr:row>
      <xdr:rowOff>142875</xdr:rowOff>
    </xdr:from>
    <xdr:to>
      <xdr:col>45</xdr:col>
      <xdr:colOff>228600</xdr:colOff>
      <xdr:row>70</xdr:row>
      <xdr:rowOff>142875</xdr:rowOff>
    </xdr:to>
    <xdr:sp macro="" textlink="">
      <xdr:nvSpPr>
        <xdr:cNvPr id="774" name="Rectangle 29">
          <a:extLst>
            <a:ext uri="{FF2B5EF4-FFF2-40B4-BE49-F238E27FC236}">
              <a16:creationId xmlns:a16="http://schemas.microsoft.com/office/drawing/2014/main" id="{00000000-0008-0000-0400-000006030000}"/>
            </a:ext>
          </a:extLst>
        </xdr:cNvPr>
        <xdr:cNvSpPr>
          <a:spLocks noChangeArrowheads="1"/>
        </xdr:cNvSpPr>
      </xdr:nvSpPr>
      <xdr:spPr bwMode="auto">
        <a:xfrm>
          <a:off x="11153775" y="24145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70</xdr:row>
      <xdr:rowOff>142875</xdr:rowOff>
    </xdr:from>
    <xdr:to>
      <xdr:col>45</xdr:col>
      <xdr:colOff>228600</xdr:colOff>
      <xdr:row>70</xdr:row>
      <xdr:rowOff>142875</xdr:rowOff>
    </xdr:to>
    <xdr:sp macro="" textlink="">
      <xdr:nvSpPr>
        <xdr:cNvPr id="775" name="Rectangle 33">
          <a:extLst>
            <a:ext uri="{FF2B5EF4-FFF2-40B4-BE49-F238E27FC236}">
              <a16:creationId xmlns:a16="http://schemas.microsoft.com/office/drawing/2014/main" id="{00000000-0008-0000-0400-000007030000}"/>
            </a:ext>
          </a:extLst>
        </xdr:cNvPr>
        <xdr:cNvSpPr>
          <a:spLocks noChangeArrowheads="1"/>
        </xdr:cNvSpPr>
      </xdr:nvSpPr>
      <xdr:spPr bwMode="auto">
        <a:xfrm>
          <a:off x="11153775" y="24145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70</xdr:row>
      <xdr:rowOff>142875</xdr:rowOff>
    </xdr:from>
    <xdr:to>
      <xdr:col>45</xdr:col>
      <xdr:colOff>228600</xdr:colOff>
      <xdr:row>70</xdr:row>
      <xdr:rowOff>142875</xdr:rowOff>
    </xdr:to>
    <xdr:sp macro="" textlink="">
      <xdr:nvSpPr>
        <xdr:cNvPr id="776" name="Rectangle 37">
          <a:extLst>
            <a:ext uri="{FF2B5EF4-FFF2-40B4-BE49-F238E27FC236}">
              <a16:creationId xmlns:a16="http://schemas.microsoft.com/office/drawing/2014/main" id="{00000000-0008-0000-0400-000008030000}"/>
            </a:ext>
          </a:extLst>
        </xdr:cNvPr>
        <xdr:cNvSpPr>
          <a:spLocks noChangeArrowheads="1"/>
        </xdr:cNvSpPr>
      </xdr:nvSpPr>
      <xdr:spPr bwMode="auto">
        <a:xfrm>
          <a:off x="11153775" y="24145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264442</xdr:colOff>
      <xdr:row>76</xdr:row>
      <xdr:rowOff>75353</xdr:rowOff>
    </xdr:from>
    <xdr:to>
      <xdr:col>45</xdr:col>
      <xdr:colOff>264442</xdr:colOff>
      <xdr:row>76</xdr:row>
      <xdr:rowOff>75353</xdr:rowOff>
    </xdr:to>
    <xdr:sp macro="" textlink="">
      <xdr:nvSpPr>
        <xdr:cNvPr id="777" name="Rectangle 15">
          <a:extLst>
            <a:ext uri="{FF2B5EF4-FFF2-40B4-BE49-F238E27FC236}">
              <a16:creationId xmlns:a16="http://schemas.microsoft.com/office/drawing/2014/main" id="{00000000-0008-0000-0400-000009030000}"/>
            </a:ext>
          </a:extLst>
        </xdr:cNvPr>
        <xdr:cNvSpPr>
          <a:spLocks noChangeArrowheads="1"/>
        </xdr:cNvSpPr>
      </xdr:nvSpPr>
      <xdr:spPr bwMode="auto">
        <a:xfrm>
          <a:off x="11170567" y="24649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264442</xdr:colOff>
      <xdr:row>76</xdr:row>
      <xdr:rowOff>75353</xdr:rowOff>
    </xdr:from>
    <xdr:to>
      <xdr:col>45</xdr:col>
      <xdr:colOff>264442</xdr:colOff>
      <xdr:row>76</xdr:row>
      <xdr:rowOff>75353</xdr:rowOff>
    </xdr:to>
    <xdr:sp macro="" textlink="">
      <xdr:nvSpPr>
        <xdr:cNvPr id="778" name="Rectangle 29">
          <a:extLst>
            <a:ext uri="{FF2B5EF4-FFF2-40B4-BE49-F238E27FC236}">
              <a16:creationId xmlns:a16="http://schemas.microsoft.com/office/drawing/2014/main" id="{00000000-0008-0000-0400-00000A030000}"/>
            </a:ext>
          </a:extLst>
        </xdr:cNvPr>
        <xdr:cNvSpPr>
          <a:spLocks noChangeArrowheads="1"/>
        </xdr:cNvSpPr>
      </xdr:nvSpPr>
      <xdr:spPr bwMode="auto">
        <a:xfrm>
          <a:off x="11170567" y="24649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264442</xdr:colOff>
      <xdr:row>76</xdr:row>
      <xdr:rowOff>75353</xdr:rowOff>
    </xdr:from>
    <xdr:to>
      <xdr:col>45</xdr:col>
      <xdr:colOff>264442</xdr:colOff>
      <xdr:row>76</xdr:row>
      <xdr:rowOff>75353</xdr:rowOff>
    </xdr:to>
    <xdr:sp macro="" textlink="">
      <xdr:nvSpPr>
        <xdr:cNvPr id="779" name="Rectangle 33">
          <a:extLst>
            <a:ext uri="{FF2B5EF4-FFF2-40B4-BE49-F238E27FC236}">
              <a16:creationId xmlns:a16="http://schemas.microsoft.com/office/drawing/2014/main" id="{00000000-0008-0000-0400-00000B030000}"/>
            </a:ext>
          </a:extLst>
        </xdr:cNvPr>
        <xdr:cNvSpPr>
          <a:spLocks noChangeArrowheads="1"/>
        </xdr:cNvSpPr>
      </xdr:nvSpPr>
      <xdr:spPr bwMode="auto">
        <a:xfrm>
          <a:off x="11170567" y="24649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264442</xdr:colOff>
      <xdr:row>76</xdr:row>
      <xdr:rowOff>75353</xdr:rowOff>
    </xdr:from>
    <xdr:to>
      <xdr:col>45</xdr:col>
      <xdr:colOff>264442</xdr:colOff>
      <xdr:row>76</xdr:row>
      <xdr:rowOff>75353</xdr:rowOff>
    </xdr:to>
    <xdr:sp macro="" textlink="">
      <xdr:nvSpPr>
        <xdr:cNvPr id="780" name="Rectangle 37">
          <a:extLst>
            <a:ext uri="{FF2B5EF4-FFF2-40B4-BE49-F238E27FC236}">
              <a16:creationId xmlns:a16="http://schemas.microsoft.com/office/drawing/2014/main" id="{00000000-0008-0000-0400-00000C030000}"/>
            </a:ext>
          </a:extLst>
        </xdr:cNvPr>
        <xdr:cNvSpPr>
          <a:spLocks noChangeArrowheads="1"/>
        </xdr:cNvSpPr>
      </xdr:nvSpPr>
      <xdr:spPr bwMode="auto">
        <a:xfrm>
          <a:off x="11170567" y="24649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70</xdr:row>
      <xdr:rowOff>75353</xdr:rowOff>
    </xdr:from>
    <xdr:to>
      <xdr:col>39</xdr:col>
      <xdr:colOff>264442</xdr:colOff>
      <xdr:row>70</xdr:row>
      <xdr:rowOff>75353</xdr:rowOff>
    </xdr:to>
    <xdr:sp macro="" textlink="">
      <xdr:nvSpPr>
        <xdr:cNvPr id="781" name="Rectangle 15">
          <a:extLst>
            <a:ext uri="{FF2B5EF4-FFF2-40B4-BE49-F238E27FC236}">
              <a16:creationId xmlns:a16="http://schemas.microsoft.com/office/drawing/2014/main" id="{00000000-0008-0000-0400-00000D030000}"/>
            </a:ext>
          </a:extLst>
        </xdr:cNvPr>
        <xdr:cNvSpPr>
          <a:spLocks noChangeArrowheads="1"/>
        </xdr:cNvSpPr>
      </xdr:nvSpPr>
      <xdr:spPr bwMode="auto">
        <a:xfrm>
          <a:off x="9684667" y="24078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70</xdr:row>
      <xdr:rowOff>75353</xdr:rowOff>
    </xdr:from>
    <xdr:to>
      <xdr:col>39</xdr:col>
      <xdr:colOff>264442</xdr:colOff>
      <xdr:row>70</xdr:row>
      <xdr:rowOff>75353</xdr:rowOff>
    </xdr:to>
    <xdr:sp macro="" textlink="">
      <xdr:nvSpPr>
        <xdr:cNvPr id="782" name="Rectangle 29">
          <a:extLst>
            <a:ext uri="{FF2B5EF4-FFF2-40B4-BE49-F238E27FC236}">
              <a16:creationId xmlns:a16="http://schemas.microsoft.com/office/drawing/2014/main" id="{00000000-0008-0000-0400-00000E030000}"/>
            </a:ext>
          </a:extLst>
        </xdr:cNvPr>
        <xdr:cNvSpPr>
          <a:spLocks noChangeArrowheads="1"/>
        </xdr:cNvSpPr>
      </xdr:nvSpPr>
      <xdr:spPr bwMode="auto">
        <a:xfrm>
          <a:off x="9684667" y="24078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70</xdr:row>
      <xdr:rowOff>75353</xdr:rowOff>
    </xdr:from>
    <xdr:to>
      <xdr:col>39</xdr:col>
      <xdr:colOff>264442</xdr:colOff>
      <xdr:row>70</xdr:row>
      <xdr:rowOff>75353</xdr:rowOff>
    </xdr:to>
    <xdr:sp macro="" textlink="">
      <xdr:nvSpPr>
        <xdr:cNvPr id="783" name="Rectangle 33">
          <a:extLst>
            <a:ext uri="{FF2B5EF4-FFF2-40B4-BE49-F238E27FC236}">
              <a16:creationId xmlns:a16="http://schemas.microsoft.com/office/drawing/2014/main" id="{00000000-0008-0000-0400-00000F030000}"/>
            </a:ext>
          </a:extLst>
        </xdr:cNvPr>
        <xdr:cNvSpPr>
          <a:spLocks noChangeArrowheads="1"/>
        </xdr:cNvSpPr>
      </xdr:nvSpPr>
      <xdr:spPr bwMode="auto">
        <a:xfrm>
          <a:off x="9684667" y="24078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70</xdr:row>
      <xdr:rowOff>75353</xdr:rowOff>
    </xdr:from>
    <xdr:to>
      <xdr:col>39</xdr:col>
      <xdr:colOff>264442</xdr:colOff>
      <xdr:row>70</xdr:row>
      <xdr:rowOff>75353</xdr:rowOff>
    </xdr:to>
    <xdr:sp macro="" textlink="">
      <xdr:nvSpPr>
        <xdr:cNvPr id="784" name="Rectangle 37">
          <a:extLst>
            <a:ext uri="{FF2B5EF4-FFF2-40B4-BE49-F238E27FC236}">
              <a16:creationId xmlns:a16="http://schemas.microsoft.com/office/drawing/2014/main" id="{00000000-0008-0000-0400-000010030000}"/>
            </a:ext>
          </a:extLst>
        </xdr:cNvPr>
        <xdr:cNvSpPr>
          <a:spLocks noChangeArrowheads="1"/>
        </xdr:cNvSpPr>
      </xdr:nvSpPr>
      <xdr:spPr bwMode="auto">
        <a:xfrm>
          <a:off x="9684667" y="24078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70</xdr:row>
      <xdr:rowOff>75353</xdr:rowOff>
    </xdr:from>
    <xdr:to>
      <xdr:col>39</xdr:col>
      <xdr:colOff>264442</xdr:colOff>
      <xdr:row>70</xdr:row>
      <xdr:rowOff>75353</xdr:rowOff>
    </xdr:to>
    <xdr:sp macro="" textlink="">
      <xdr:nvSpPr>
        <xdr:cNvPr id="785" name="Rectangle 15">
          <a:extLst>
            <a:ext uri="{FF2B5EF4-FFF2-40B4-BE49-F238E27FC236}">
              <a16:creationId xmlns:a16="http://schemas.microsoft.com/office/drawing/2014/main" id="{00000000-0008-0000-0400-000011030000}"/>
            </a:ext>
          </a:extLst>
        </xdr:cNvPr>
        <xdr:cNvSpPr>
          <a:spLocks noChangeArrowheads="1"/>
        </xdr:cNvSpPr>
      </xdr:nvSpPr>
      <xdr:spPr bwMode="auto">
        <a:xfrm>
          <a:off x="9684667" y="24078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70</xdr:row>
      <xdr:rowOff>75353</xdr:rowOff>
    </xdr:from>
    <xdr:to>
      <xdr:col>39</xdr:col>
      <xdr:colOff>264442</xdr:colOff>
      <xdr:row>70</xdr:row>
      <xdr:rowOff>75353</xdr:rowOff>
    </xdr:to>
    <xdr:sp macro="" textlink="">
      <xdr:nvSpPr>
        <xdr:cNvPr id="786" name="Rectangle 29">
          <a:extLst>
            <a:ext uri="{FF2B5EF4-FFF2-40B4-BE49-F238E27FC236}">
              <a16:creationId xmlns:a16="http://schemas.microsoft.com/office/drawing/2014/main" id="{00000000-0008-0000-0400-000012030000}"/>
            </a:ext>
          </a:extLst>
        </xdr:cNvPr>
        <xdr:cNvSpPr>
          <a:spLocks noChangeArrowheads="1"/>
        </xdr:cNvSpPr>
      </xdr:nvSpPr>
      <xdr:spPr bwMode="auto">
        <a:xfrm>
          <a:off x="9684667" y="24078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70</xdr:row>
      <xdr:rowOff>75353</xdr:rowOff>
    </xdr:from>
    <xdr:to>
      <xdr:col>39</xdr:col>
      <xdr:colOff>264442</xdr:colOff>
      <xdr:row>70</xdr:row>
      <xdr:rowOff>75353</xdr:rowOff>
    </xdr:to>
    <xdr:sp macro="" textlink="">
      <xdr:nvSpPr>
        <xdr:cNvPr id="787" name="Rectangle 33">
          <a:extLst>
            <a:ext uri="{FF2B5EF4-FFF2-40B4-BE49-F238E27FC236}">
              <a16:creationId xmlns:a16="http://schemas.microsoft.com/office/drawing/2014/main" id="{00000000-0008-0000-0400-000013030000}"/>
            </a:ext>
          </a:extLst>
        </xdr:cNvPr>
        <xdr:cNvSpPr>
          <a:spLocks noChangeArrowheads="1"/>
        </xdr:cNvSpPr>
      </xdr:nvSpPr>
      <xdr:spPr bwMode="auto">
        <a:xfrm>
          <a:off x="9684667" y="24078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70</xdr:row>
      <xdr:rowOff>75353</xdr:rowOff>
    </xdr:from>
    <xdr:to>
      <xdr:col>39</xdr:col>
      <xdr:colOff>264442</xdr:colOff>
      <xdr:row>70</xdr:row>
      <xdr:rowOff>75353</xdr:rowOff>
    </xdr:to>
    <xdr:sp macro="" textlink="">
      <xdr:nvSpPr>
        <xdr:cNvPr id="788" name="Rectangle 37">
          <a:extLst>
            <a:ext uri="{FF2B5EF4-FFF2-40B4-BE49-F238E27FC236}">
              <a16:creationId xmlns:a16="http://schemas.microsoft.com/office/drawing/2014/main" id="{00000000-0008-0000-0400-000014030000}"/>
            </a:ext>
          </a:extLst>
        </xdr:cNvPr>
        <xdr:cNvSpPr>
          <a:spLocks noChangeArrowheads="1"/>
        </xdr:cNvSpPr>
      </xdr:nvSpPr>
      <xdr:spPr bwMode="auto">
        <a:xfrm>
          <a:off x="9684667" y="24078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70</xdr:row>
      <xdr:rowOff>75353</xdr:rowOff>
    </xdr:from>
    <xdr:to>
      <xdr:col>39</xdr:col>
      <xdr:colOff>264442</xdr:colOff>
      <xdr:row>70</xdr:row>
      <xdr:rowOff>75353</xdr:rowOff>
    </xdr:to>
    <xdr:sp macro="" textlink="">
      <xdr:nvSpPr>
        <xdr:cNvPr id="789" name="Rectangle 15">
          <a:extLst>
            <a:ext uri="{FF2B5EF4-FFF2-40B4-BE49-F238E27FC236}">
              <a16:creationId xmlns:a16="http://schemas.microsoft.com/office/drawing/2014/main" id="{00000000-0008-0000-0400-000015030000}"/>
            </a:ext>
          </a:extLst>
        </xdr:cNvPr>
        <xdr:cNvSpPr>
          <a:spLocks noChangeArrowheads="1"/>
        </xdr:cNvSpPr>
      </xdr:nvSpPr>
      <xdr:spPr bwMode="auto">
        <a:xfrm>
          <a:off x="9684667" y="24078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70</xdr:row>
      <xdr:rowOff>75353</xdr:rowOff>
    </xdr:from>
    <xdr:to>
      <xdr:col>39</xdr:col>
      <xdr:colOff>264442</xdr:colOff>
      <xdr:row>70</xdr:row>
      <xdr:rowOff>75353</xdr:rowOff>
    </xdr:to>
    <xdr:sp macro="" textlink="">
      <xdr:nvSpPr>
        <xdr:cNvPr id="790" name="Rectangle 29">
          <a:extLst>
            <a:ext uri="{FF2B5EF4-FFF2-40B4-BE49-F238E27FC236}">
              <a16:creationId xmlns:a16="http://schemas.microsoft.com/office/drawing/2014/main" id="{00000000-0008-0000-0400-000016030000}"/>
            </a:ext>
          </a:extLst>
        </xdr:cNvPr>
        <xdr:cNvSpPr>
          <a:spLocks noChangeArrowheads="1"/>
        </xdr:cNvSpPr>
      </xdr:nvSpPr>
      <xdr:spPr bwMode="auto">
        <a:xfrm>
          <a:off x="9684667" y="24078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70</xdr:row>
      <xdr:rowOff>75353</xdr:rowOff>
    </xdr:from>
    <xdr:to>
      <xdr:col>39</xdr:col>
      <xdr:colOff>264442</xdr:colOff>
      <xdr:row>70</xdr:row>
      <xdr:rowOff>75353</xdr:rowOff>
    </xdr:to>
    <xdr:sp macro="" textlink="">
      <xdr:nvSpPr>
        <xdr:cNvPr id="791" name="Rectangle 33">
          <a:extLst>
            <a:ext uri="{FF2B5EF4-FFF2-40B4-BE49-F238E27FC236}">
              <a16:creationId xmlns:a16="http://schemas.microsoft.com/office/drawing/2014/main" id="{00000000-0008-0000-0400-000017030000}"/>
            </a:ext>
          </a:extLst>
        </xdr:cNvPr>
        <xdr:cNvSpPr>
          <a:spLocks noChangeArrowheads="1"/>
        </xdr:cNvSpPr>
      </xdr:nvSpPr>
      <xdr:spPr bwMode="auto">
        <a:xfrm>
          <a:off x="9684667" y="24078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70</xdr:row>
      <xdr:rowOff>75353</xdr:rowOff>
    </xdr:from>
    <xdr:to>
      <xdr:col>39</xdr:col>
      <xdr:colOff>264442</xdr:colOff>
      <xdr:row>70</xdr:row>
      <xdr:rowOff>75353</xdr:rowOff>
    </xdr:to>
    <xdr:sp macro="" textlink="">
      <xdr:nvSpPr>
        <xdr:cNvPr id="792" name="Rectangle 37">
          <a:extLst>
            <a:ext uri="{FF2B5EF4-FFF2-40B4-BE49-F238E27FC236}">
              <a16:creationId xmlns:a16="http://schemas.microsoft.com/office/drawing/2014/main" id="{00000000-0008-0000-0400-000018030000}"/>
            </a:ext>
          </a:extLst>
        </xdr:cNvPr>
        <xdr:cNvSpPr>
          <a:spLocks noChangeArrowheads="1"/>
        </xdr:cNvSpPr>
      </xdr:nvSpPr>
      <xdr:spPr bwMode="auto">
        <a:xfrm>
          <a:off x="9684667" y="24078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793" name="Rectangle 15">
          <a:extLst>
            <a:ext uri="{FF2B5EF4-FFF2-40B4-BE49-F238E27FC236}">
              <a16:creationId xmlns:a16="http://schemas.microsoft.com/office/drawing/2014/main" id="{00000000-0008-0000-0400-000019030000}"/>
            </a:ext>
          </a:extLst>
        </xdr:cNvPr>
        <xdr:cNvSpPr>
          <a:spLocks noChangeArrowheads="1"/>
        </xdr:cNvSpPr>
      </xdr:nvSpPr>
      <xdr:spPr bwMode="auto">
        <a:xfrm>
          <a:off x="9437017" y="24078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794" name="Rectangle 29">
          <a:extLst>
            <a:ext uri="{FF2B5EF4-FFF2-40B4-BE49-F238E27FC236}">
              <a16:creationId xmlns:a16="http://schemas.microsoft.com/office/drawing/2014/main" id="{00000000-0008-0000-0400-00001A030000}"/>
            </a:ext>
          </a:extLst>
        </xdr:cNvPr>
        <xdr:cNvSpPr>
          <a:spLocks noChangeArrowheads="1"/>
        </xdr:cNvSpPr>
      </xdr:nvSpPr>
      <xdr:spPr bwMode="auto">
        <a:xfrm>
          <a:off x="9437017" y="24078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795" name="Rectangle 33">
          <a:extLst>
            <a:ext uri="{FF2B5EF4-FFF2-40B4-BE49-F238E27FC236}">
              <a16:creationId xmlns:a16="http://schemas.microsoft.com/office/drawing/2014/main" id="{00000000-0008-0000-0400-00001B030000}"/>
            </a:ext>
          </a:extLst>
        </xdr:cNvPr>
        <xdr:cNvSpPr>
          <a:spLocks noChangeArrowheads="1"/>
        </xdr:cNvSpPr>
      </xdr:nvSpPr>
      <xdr:spPr bwMode="auto">
        <a:xfrm>
          <a:off x="9437017" y="24078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796" name="Rectangle 37">
          <a:extLst>
            <a:ext uri="{FF2B5EF4-FFF2-40B4-BE49-F238E27FC236}">
              <a16:creationId xmlns:a16="http://schemas.microsoft.com/office/drawing/2014/main" id="{00000000-0008-0000-0400-00001C030000}"/>
            </a:ext>
          </a:extLst>
        </xdr:cNvPr>
        <xdr:cNvSpPr>
          <a:spLocks noChangeArrowheads="1"/>
        </xdr:cNvSpPr>
      </xdr:nvSpPr>
      <xdr:spPr bwMode="auto">
        <a:xfrm>
          <a:off x="9437017" y="24078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228600</xdr:colOff>
      <xdr:row>70</xdr:row>
      <xdr:rowOff>142875</xdr:rowOff>
    </xdr:from>
    <xdr:to>
      <xdr:col>45</xdr:col>
      <xdr:colOff>228600</xdr:colOff>
      <xdr:row>70</xdr:row>
      <xdr:rowOff>142875</xdr:rowOff>
    </xdr:to>
    <xdr:sp macro="" textlink="">
      <xdr:nvSpPr>
        <xdr:cNvPr id="797" name="Rectangle 15">
          <a:extLst>
            <a:ext uri="{FF2B5EF4-FFF2-40B4-BE49-F238E27FC236}">
              <a16:creationId xmlns:a16="http://schemas.microsoft.com/office/drawing/2014/main" id="{00000000-0008-0000-0400-00001D030000}"/>
            </a:ext>
          </a:extLst>
        </xdr:cNvPr>
        <xdr:cNvSpPr>
          <a:spLocks noChangeArrowheads="1"/>
        </xdr:cNvSpPr>
      </xdr:nvSpPr>
      <xdr:spPr bwMode="auto">
        <a:xfrm>
          <a:off x="11153775" y="24145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70</xdr:row>
      <xdr:rowOff>142875</xdr:rowOff>
    </xdr:from>
    <xdr:to>
      <xdr:col>45</xdr:col>
      <xdr:colOff>228600</xdr:colOff>
      <xdr:row>70</xdr:row>
      <xdr:rowOff>142875</xdr:rowOff>
    </xdr:to>
    <xdr:sp macro="" textlink="">
      <xdr:nvSpPr>
        <xdr:cNvPr id="798" name="Rectangle 29">
          <a:extLst>
            <a:ext uri="{FF2B5EF4-FFF2-40B4-BE49-F238E27FC236}">
              <a16:creationId xmlns:a16="http://schemas.microsoft.com/office/drawing/2014/main" id="{00000000-0008-0000-0400-00001E030000}"/>
            </a:ext>
          </a:extLst>
        </xdr:cNvPr>
        <xdr:cNvSpPr>
          <a:spLocks noChangeArrowheads="1"/>
        </xdr:cNvSpPr>
      </xdr:nvSpPr>
      <xdr:spPr bwMode="auto">
        <a:xfrm>
          <a:off x="11153775" y="24145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70</xdr:row>
      <xdr:rowOff>142875</xdr:rowOff>
    </xdr:from>
    <xdr:to>
      <xdr:col>45</xdr:col>
      <xdr:colOff>228600</xdr:colOff>
      <xdr:row>70</xdr:row>
      <xdr:rowOff>142875</xdr:rowOff>
    </xdr:to>
    <xdr:sp macro="" textlink="">
      <xdr:nvSpPr>
        <xdr:cNvPr id="799" name="Rectangle 33">
          <a:extLst>
            <a:ext uri="{FF2B5EF4-FFF2-40B4-BE49-F238E27FC236}">
              <a16:creationId xmlns:a16="http://schemas.microsoft.com/office/drawing/2014/main" id="{00000000-0008-0000-0400-00001F030000}"/>
            </a:ext>
          </a:extLst>
        </xdr:cNvPr>
        <xdr:cNvSpPr>
          <a:spLocks noChangeArrowheads="1"/>
        </xdr:cNvSpPr>
      </xdr:nvSpPr>
      <xdr:spPr bwMode="auto">
        <a:xfrm>
          <a:off x="11153775" y="24145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70</xdr:row>
      <xdr:rowOff>142875</xdr:rowOff>
    </xdr:from>
    <xdr:to>
      <xdr:col>45</xdr:col>
      <xdr:colOff>228600</xdr:colOff>
      <xdr:row>70</xdr:row>
      <xdr:rowOff>142875</xdr:rowOff>
    </xdr:to>
    <xdr:sp macro="" textlink="">
      <xdr:nvSpPr>
        <xdr:cNvPr id="800" name="Rectangle 37">
          <a:extLst>
            <a:ext uri="{FF2B5EF4-FFF2-40B4-BE49-F238E27FC236}">
              <a16:creationId xmlns:a16="http://schemas.microsoft.com/office/drawing/2014/main" id="{00000000-0008-0000-0400-000020030000}"/>
            </a:ext>
          </a:extLst>
        </xdr:cNvPr>
        <xdr:cNvSpPr>
          <a:spLocks noChangeArrowheads="1"/>
        </xdr:cNvSpPr>
      </xdr:nvSpPr>
      <xdr:spPr bwMode="auto">
        <a:xfrm>
          <a:off x="11153775" y="24145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801" name="Rectangle 15">
          <a:extLst>
            <a:ext uri="{FF2B5EF4-FFF2-40B4-BE49-F238E27FC236}">
              <a16:creationId xmlns:a16="http://schemas.microsoft.com/office/drawing/2014/main" id="{00000000-0008-0000-0400-000021030000}"/>
            </a:ext>
          </a:extLst>
        </xdr:cNvPr>
        <xdr:cNvSpPr>
          <a:spLocks noChangeArrowheads="1"/>
        </xdr:cNvSpPr>
      </xdr:nvSpPr>
      <xdr:spPr bwMode="auto">
        <a:xfrm>
          <a:off x="9437017" y="24078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802" name="Rectangle 29">
          <a:extLst>
            <a:ext uri="{FF2B5EF4-FFF2-40B4-BE49-F238E27FC236}">
              <a16:creationId xmlns:a16="http://schemas.microsoft.com/office/drawing/2014/main" id="{00000000-0008-0000-0400-000022030000}"/>
            </a:ext>
          </a:extLst>
        </xdr:cNvPr>
        <xdr:cNvSpPr>
          <a:spLocks noChangeArrowheads="1"/>
        </xdr:cNvSpPr>
      </xdr:nvSpPr>
      <xdr:spPr bwMode="auto">
        <a:xfrm>
          <a:off x="9437017" y="24078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803" name="Rectangle 33">
          <a:extLst>
            <a:ext uri="{FF2B5EF4-FFF2-40B4-BE49-F238E27FC236}">
              <a16:creationId xmlns:a16="http://schemas.microsoft.com/office/drawing/2014/main" id="{00000000-0008-0000-0400-000023030000}"/>
            </a:ext>
          </a:extLst>
        </xdr:cNvPr>
        <xdr:cNvSpPr>
          <a:spLocks noChangeArrowheads="1"/>
        </xdr:cNvSpPr>
      </xdr:nvSpPr>
      <xdr:spPr bwMode="auto">
        <a:xfrm>
          <a:off x="9437017" y="24078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804" name="Rectangle 37">
          <a:extLst>
            <a:ext uri="{FF2B5EF4-FFF2-40B4-BE49-F238E27FC236}">
              <a16:creationId xmlns:a16="http://schemas.microsoft.com/office/drawing/2014/main" id="{00000000-0008-0000-0400-000024030000}"/>
            </a:ext>
          </a:extLst>
        </xdr:cNvPr>
        <xdr:cNvSpPr>
          <a:spLocks noChangeArrowheads="1"/>
        </xdr:cNvSpPr>
      </xdr:nvSpPr>
      <xdr:spPr bwMode="auto">
        <a:xfrm>
          <a:off x="9437017" y="24078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228600</xdr:colOff>
      <xdr:row>70</xdr:row>
      <xdr:rowOff>142875</xdr:rowOff>
    </xdr:from>
    <xdr:to>
      <xdr:col>45</xdr:col>
      <xdr:colOff>228600</xdr:colOff>
      <xdr:row>70</xdr:row>
      <xdr:rowOff>142875</xdr:rowOff>
    </xdr:to>
    <xdr:sp macro="" textlink="">
      <xdr:nvSpPr>
        <xdr:cNvPr id="805" name="Rectangle 15">
          <a:extLst>
            <a:ext uri="{FF2B5EF4-FFF2-40B4-BE49-F238E27FC236}">
              <a16:creationId xmlns:a16="http://schemas.microsoft.com/office/drawing/2014/main" id="{00000000-0008-0000-0400-000025030000}"/>
            </a:ext>
          </a:extLst>
        </xdr:cNvPr>
        <xdr:cNvSpPr>
          <a:spLocks noChangeArrowheads="1"/>
        </xdr:cNvSpPr>
      </xdr:nvSpPr>
      <xdr:spPr bwMode="auto">
        <a:xfrm>
          <a:off x="11153775" y="24145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70</xdr:row>
      <xdr:rowOff>142875</xdr:rowOff>
    </xdr:from>
    <xdr:to>
      <xdr:col>45</xdr:col>
      <xdr:colOff>228600</xdr:colOff>
      <xdr:row>70</xdr:row>
      <xdr:rowOff>142875</xdr:rowOff>
    </xdr:to>
    <xdr:sp macro="" textlink="">
      <xdr:nvSpPr>
        <xdr:cNvPr id="806" name="Rectangle 29">
          <a:extLst>
            <a:ext uri="{FF2B5EF4-FFF2-40B4-BE49-F238E27FC236}">
              <a16:creationId xmlns:a16="http://schemas.microsoft.com/office/drawing/2014/main" id="{00000000-0008-0000-0400-000026030000}"/>
            </a:ext>
          </a:extLst>
        </xdr:cNvPr>
        <xdr:cNvSpPr>
          <a:spLocks noChangeArrowheads="1"/>
        </xdr:cNvSpPr>
      </xdr:nvSpPr>
      <xdr:spPr bwMode="auto">
        <a:xfrm>
          <a:off x="11153775" y="24145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70</xdr:row>
      <xdr:rowOff>142875</xdr:rowOff>
    </xdr:from>
    <xdr:to>
      <xdr:col>45</xdr:col>
      <xdr:colOff>228600</xdr:colOff>
      <xdr:row>70</xdr:row>
      <xdr:rowOff>142875</xdr:rowOff>
    </xdr:to>
    <xdr:sp macro="" textlink="">
      <xdr:nvSpPr>
        <xdr:cNvPr id="807" name="Rectangle 33">
          <a:extLst>
            <a:ext uri="{FF2B5EF4-FFF2-40B4-BE49-F238E27FC236}">
              <a16:creationId xmlns:a16="http://schemas.microsoft.com/office/drawing/2014/main" id="{00000000-0008-0000-0400-000027030000}"/>
            </a:ext>
          </a:extLst>
        </xdr:cNvPr>
        <xdr:cNvSpPr>
          <a:spLocks noChangeArrowheads="1"/>
        </xdr:cNvSpPr>
      </xdr:nvSpPr>
      <xdr:spPr bwMode="auto">
        <a:xfrm>
          <a:off x="11153775" y="24145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70</xdr:row>
      <xdr:rowOff>142875</xdr:rowOff>
    </xdr:from>
    <xdr:to>
      <xdr:col>45</xdr:col>
      <xdr:colOff>228600</xdr:colOff>
      <xdr:row>70</xdr:row>
      <xdr:rowOff>142875</xdr:rowOff>
    </xdr:to>
    <xdr:sp macro="" textlink="">
      <xdr:nvSpPr>
        <xdr:cNvPr id="808" name="Rectangle 37">
          <a:extLst>
            <a:ext uri="{FF2B5EF4-FFF2-40B4-BE49-F238E27FC236}">
              <a16:creationId xmlns:a16="http://schemas.microsoft.com/office/drawing/2014/main" id="{00000000-0008-0000-0400-000028030000}"/>
            </a:ext>
          </a:extLst>
        </xdr:cNvPr>
        <xdr:cNvSpPr>
          <a:spLocks noChangeArrowheads="1"/>
        </xdr:cNvSpPr>
      </xdr:nvSpPr>
      <xdr:spPr bwMode="auto">
        <a:xfrm>
          <a:off x="11153775" y="24145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56" name="Rectangle 15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>
          <a:spLocks noChangeArrowheads="1"/>
        </xdr:cNvSpPr>
      </xdr:nvSpPr>
      <xdr:spPr bwMode="auto">
        <a:xfrm>
          <a:off x="107228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57" name="Rectangle 29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>
          <a:spLocks noChangeArrowheads="1"/>
        </xdr:cNvSpPr>
      </xdr:nvSpPr>
      <xdr:spPr bwMode="auto">
        <a:xfrm>
          <a:off x="107228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58" name="Rectangle 33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>
          <a:spLocks noChangeArrowheads="1"/>
        </xdr:cNvSpPr>
      </xdr:nvSpPr>
      <xdr:spPr bwMode="auto">
        <a:xfrm>
          <a:off x="107228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59" name="Rectangle 37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>
          <a:spLocks noChangeArrowheads="1"/>
        </xdr:cNvSpPr>
      </xdr:nvSpPr>
      <xdr:spPr bwMode="auto">
        <a:xfrm>
          <a:off x="107228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228600</xdr:colOff>
      <xdr:row>70</xdr:row>
      <xdr:rowOff>142875</xdr:rowOff>
    </xdr:from>
    <xdr:to>
      <xdr:col>45</xdr:col>
      <xdr:colOff>228600</xdr:colOff>
      <xdr:row>70</xdr:row>
      <xdr:rowOff>142875</xdr:rowOff>
    </xdr:to>
    <xdr:sp macro="" textlink="">
      <xdr:nvSpPr>
        <xdr:cNvPr id="60" name="Rectangle 15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>
          <a:spLocks noChangeArrowheads="1"/>
        </xdr:cNvSpPr>
      </xdr:nvSpPr>
      <xdr:spPr bwMode="auto">
        <a:xfrm>
          <a:off x="1243965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70</xdr:row>
      <xdr:rowOff>142875</xdr:rowOff>
    </xdr:from>
    <xdr:to>
      <xdr:col>45</xdr:col>
      <xdr:colOff>228600</xdr:colOff>
      <xdr:row>70</xdr:row>
      <xdr:rowOff>142875</xdr:rowOff>
    </xdr:to>
    <xdr:sp macro="" textlink="">
      <xdr:nvSpPr>
        <xdr:cNvPr id="61" name="Rectangle 29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>
          <a:spLocks noChangeArrowheads="1"/>
        </xdr:cNvSpPr>
      </xdr:nvSpPr>
      <xdr:spPr bwMode="auto">
        <a:xfrm>
          <a:off x="1243965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70</xdr:row>
      <xdr:rowOff>142875</xdr:rowOff>
    </xdr:from>
    <xdr:to>
      <xdr:col>45</xdr:col>
      <xdr:colOff>228600</xdr:colOff>
      <xdr:row>70</xdr:row>
      <xdr:rowOff>142875</xdr:rowOff>
    </xdr:to>
    <xdr:sp macro="" textlink="">
      <xdr:nvSpPr>
        <xdr:cNvPr id="62" name="Rectangle 33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>
          <a:spLocks noChangeArrowheads="1"/>
        </xdr:cNvSpPr>
      </xdr:nvSpPr>
      <xdr:spPr bwMode="auto">
        <a:xfrm>
          <a:off x="1243965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70</xdr:row>
      <xdr:rowOff>142875</xdr:rowOff>
    </xdr:from>
    <xdr:to>
      <xdr:col>45</xdr:col>
      <xdr:colOff>228600</xdr:colOff>
      <xdr:row>70</xdr:row>
      <xdr:rowOff>142875</xdr:rowOff>
    </xdr:to>
    <xdr:sp macro="" textlink="">
      <xdr:nvSpPr>
        <xdr:cNvPr id="63" name="Rectangle 37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>
          <a:spLocks noChangeArrowheads="1"/>
        </xdr:cNvSpPr>
      </xdr:nvSpPr>
      <xdr:spPr bwMode="auto">
        <a:xfrm>
          <a:off x="1243965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64" name="Rectangle 15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>
          <a:spLocks noChangeArrowheads="1"/>
        </xdr:cNvSpPr>
      </xdr:nvSpPr>
      <xdr:spPr bwMode="auto">
        <a:xfrm>
          <a:off x="107228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65" name="Rectangle 29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>
          <a:spLocks noChangeArrowheads="1"/>
        </xdr:cNvSpPr>
      </xdr:nvSpPr>
      <xdr:spPr bwMode="auto">
        <a:xfrm>
          <a:off x="107228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66" name="Rectangle 33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>
          <a:spLocks noChangeArrowheads="1"/>
        </xdr:cNvSpPr>
      </xdr:nvSpPr>
      <xdr:spPr bwMode="auto">
        <a:xfrm>
          <a:off x="107228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67" name="Rectangle 37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>
          <a:spLocks noChangeArrowheads="1"/>
        </xdr:cNvSpPr>
      </xdr:nvSpPr>
      <xdr:spPr bwMode="auto">
        <a:xfrm>
          <a:off x="107228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228600</xdr:colOff>
      <xdr:row>70</xdr:row>
      <xdr:rowOff>142875</xdr:rowOff>
    </xdr:from>
    <xdr:to>
      <xdr:col>45</xdr:col>
      <xdr:colOff>228600</xdr:colOff>
      <xdr:row>70</xdr:row>
      <xdr:rowOff>142875</xdr:rowOff>
    </xdr:to>
    <xdr:sp macro="" textlink="">
      <xdr:nvSpPr>
        <xdr:cNvPr id="68" name="Rectangle 15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>
          <a:spLocks noChangeArrowheads="1"/>
        </xdr:cNvSpPr>
      </xdr:nvSpPr>
      <xdr:spPr bwMode="auto">
        <a:xfrm>
          <a:off x="1243965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70</xdr:row>
      <xdr:rowOff>142875</xdr:rowOff>
    </xdr:from>
    <xdr:to>
      <xdr:col>45</xdr:col>
      <xdr:colOff>228600</xdr:colOff>
      <xdr:row>70</xdr:row>
      <xdr:rowOff>142875</xdr:rowOff>
    </xdr:to>
    <xdr:sp macro="" textlink="">
      <xdr:nvSpPr>
        <xdr:cNvPr id="69" name="Rectangle 29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>
          <a:spLocks noChangeArrowheads="1"/>
        </xdr:cNvSpPr>
      </xdr:nvSpPr>
      <xdr:spPr bwMode="auto">
        <a:xfrm>
          <a:off x="1243965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70</xdr:row>
      <xdr:rowOff>142875</xdr:rowOff>
    </xdr:from>
    <xdr:to>
      <xdr:col>45</xdr:col>
      <xdr:colOff>228600</xdr:colOff>
      <xdr:row>70</xdr:row>
      <xdr:rowOff>142875</xdr:rowOff>
    </xdr:to>
    <xdr:sp macro="" textlink="">
      <xdr:nvSpPr>
        <xdr:cNvPr id="70" name="Rectangle 33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>
          <a:spLocks noChangeArrowheads="1"/>
        </xdr:cNvSpPr>
      </xdr:nvSpPr>
      <xdr:spPr bwMode="auto">
        <a:xfrm>
          <a:off x="1243965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70</xdr:row>
      <xdr:rowOff>142875</xdr:rowOff>
    </xdr:from>
    <xdr:to>
      <xdr:col>45</xdr:col>
      <xdr:colOff>228600</xdr:colOff>
      <xdr:row>70</xdr:row>
      <xdr:rowOff>142875</xdr:rowOff>
    </xdr:to>
    <xdr:sp macro="" textlink="">
      <xdr:nvSpPr>
        <xdr:cNvPr id="71" name="Rectangle 37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>
          <a:spLocks noChangeArrowheads="1"/>
        </xdr:cNvSpPr>
      </xdr:nvSpPr>
      <xdr:spPr bwMode="auto">
        <a:xfrm>
          <a:off x="1243965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264442</xdr:colOff>
      <xdr:row>76</xdr:row>
      <xdr:rowOff>75353</xdr:rowOff>
    </xdr:from>
    <xdr:to>
      <xdr:col>45</xdr:col>
      <xdr:colOff>264442</xdr:colOff>
      <xdr:row>76</xdr:row>
      <xdr:rowOff>75353</xdr:rowOff>
    </xdr:to>
    <xdr:sp macro="" textlink="">
      <xdr:nvSpPr>
        <xdr:cNvPr id="72" name="Rectangle 15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>
          <a:spLocks noChangeArrowheads="1"/>
        </xdr:cNvSpPr>
      </xdr:nvSpPr>
      <xdr:spPr bwMode="auto">
        <a:xfrm>
          <a:off x="12456442" y="12838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264442</xdr:colOff>
      <xdr:row>76</xdr:row>
      <xdr:rowOff>75353</xdr:rowOff>
    </xdr:from>
    <xdr:to>
      <xdr:col>45</xdr:col>
      <xdr:colOff>264442</xdr:colOff>
      <xdr:row>76</xdr:row>
      <xdr:rowOff>75353</xdr:rowOff>
    </xdr:to>
    <xdr:sp macro="" textlink="">
      <xdr:nvSpPr>
        <xdr:cNvPr id="73" name="Rectangle 29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>
          <a:spLocks noChangeArrowheads="1"/>
        </xdr:cNvSpPr>
      </xdr:nvSpPr>
      <xdr:spPr bwMode="auto">
        <a:xfrm>
          <a:off x="12456442" y="12838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264442</xdr:colOff>
      <xdr:row>76</xdr:row>
      <xdr:rowOff>75353</xdr:rowOff>
    </xdr:from>
    <xdr:to>
      <xdr:col>45</xdr:col>
      <xdr:colOff>264442</xdr:colOff>
      <xdr:row>76</xdr:row>
      <xdr:rowOff>75353</xdr:rowOff>
    </xdr:to>
    <xdr:sp macro="" textlink="">
      <xdr:nvSpPr>
        <xdr:cNvPr id="74" name="Rectangle 33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>
          <a:spLocks noChangeArrowheads="1"/>
        </xdr:cNvSpPr>
      </xdr:nvSpPr>
      <xdr:spPr bwMode="auto">
        <a:xfrm>
          <a:off x="12456442" y="12838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264442</xdr:colOff>
      <xdr:row>76</xdr:row>
      <xdr:rowOff>75353</xdr:rowOff>
    </xdr:from>
    <xdr:to>
      <xdr:col>45</xdr:col>
      <xdr:colOff>264442</xdr:colOff>
      <xdr:row>76</xdr:row>
      <xdr:rowOff>75353</xdr:rowOff>
    </xdr:to>
    <xdr:sp macro="" textlink="">
      <xdr:nvSpPr>
        <xdr:cNvPr id="75" name="Rectangle 37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>
          <a:spLocks noChangeArrowheads="1"/>
        </xdr:cNvSpPr>
      </xdr:nvSpPr>
      <xdr:spPr bwMode="auto">
        <a:xfrm>
          <a:off x="12456442" y="12838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70</xdr:row>
      <xdr:rowOff>75353</xdr:rowOff>
    </xdr:from>
    <xdr:to>
      <xdr:col>39</xdr:col>
      <xdr:colOff>264442</xdr:colOff>
      <xdr:row>70</xdr:row>
      <xdr:rowOff>75353</xdr:rowOff>
    </xdr:to>
    <xdr:sp macro="" textlink="">
      <xdr:nvSpPr>
        <xdr:cNvPr id="76" name="Rectangle 15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>
          <a:spLocks noChangeArrowheads="1"/>
        </xdr:cNvSpPr>
      </xdr:nvSpPr>
      <xdr:spPr bwMode="auto">
        <a:xfrm>
          <a:off x="109705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70</xdr:row>
      <xdr:rowOff>75353</xdr:rowOff>
    </xdr:from>
    <xdr:to>
      <xdr:col>39</xdr:col>
      <xdr:colOff>264442</xdr:colOff>
      <xdr:row>70</xdr:row>
      <xdr:rowOff>75353</xdr:rowOff>
    </xdr:to>
    <xdr:sp macro="" textlink="">
      <xdr:nvSpPr>
        <xdr:cNvPr id="77" name="Rectangle 29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SpPr>
          <a:spLocks noChangeArrowheads="1"/>
        </xdr:cNvSpPr>
      </xdr:nvSpPr>
      <xdr:spPr bwMode="auto">
        <a:xfrm>
          <a:off x="109705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70</xdr:row>
      <xdr:rowOff>75353</xdr:rowOff>
    </xdr:from>
    <xdr:to>
      <xdr:col>39</xdr:col>
      <xdr:colOff>264442</xdr:colOff>
      <xdr:row>70</xdr:row>
      <xdr:rowOff>75353</xdr:rowOff>
    </xdr:to>
    <xdr:sp macro="" textlink="">
      <xdr:nvSpPr>
        <xdr:cNvPr id="78" name="Rectangle 33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>
          <a:spLocks noChangeArrowheads="1"/>
        </xdr:cNvSpPr>
      </xdr:nvSpPr>
      <xdr:spPr bwMode="auto">
        <a:xfrm>
          <a:off x="109705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70</xdr:row>
      <xdr:rowOff>75353</xdr:rowOff>
    </xdr:from>
    <xdr:to>
      <xdr:col>39</xdr:col>
      <xdr:colOff>264442</xdr:colOff>
      <xdr:row>70</xdr:row>
      <xdr:rowOff>75353</xdr:rowOff>
    </xdr:to>
    <xdr:sp macro="" textlink="">
      <xdr:nvSpPr>
        <xdr:cNvPr id="79" name="Rectangle 37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SpPr>
          <a:spLocks noChangeArrowheads="1"/>
        </xdr:cNvSpPr>
      </xdr:nvSpPr>
      <xdr:spPr bwMode="auto">
        <a:xfrm>
          <a:off x="109705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70</xdr:row>
      <xdr:rowOff>75353</xdr:rowOff>
    </xdr:from>
    <xdr:to>
      <xdr:col>39</xdr:col>
      <xdr:colOff>264442</xdr:colOff>
      <xdr:row>70</xdr:row>
      <xdr:rowOff>75353</xdr:rowOff>
    </xdr:to>
    <xdr:sp macro="" textlink="">
      <xdr:nvSpPr>
        <xdr:cNvPr id="80" name="Rectangle 15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>
          <a:spLocks noChangeArrowheads="1"/>
        </xdr:cNvSpPr>
      </xdr:nvSpPr>
      <xdr:spPr bwMode="auto">
        <a:xfrm>
          <a:off x="109705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70</xdr:row>
      <xdr:rowOff>75353</xdr:rowOff>
    </xdr:from>
    <xdr:to>
      <xdr:col>39</xdr:col>
      <xdr:colOff>264442</xdr:colOff>
      <xdr:row>70</xdr:row>
      <xdr:rowOff>75353</xdr:rowOff>
    </xdr:to>
    <xdr:sp macro="" textlink="">
      <xdr:nvSpPr>
        <xdr:cNvPr id="81" name="Rectangle 29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>
          <a:spLocks noChangeArrowheads="1"/>
        </xdr:cNvSpPr>
      </xdr:nvSpPr>
      <xdr:spPr bwMode="auto">
        <a:xfrm>
          <a:off x="109705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70</xdr:row>
      <xdr:rowOff>75353</xdr:rowOff>
    </xdr:from>
    <xdr:to>
      <xdr:col>39</xdr:col>
      <xdr:colOff>264442</xdr:colOff>
      <xdr:row>70</xdr:row>
      <xdr:rowOff>75353</xdr:rowOff>
    </xdr:to>
    <xdr:sp macro="" textlink="">
      <xdr:nvSpPr>
        <xdr:cNvPr id="82" name="Rectangle 33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>
          <a:spLocks noChangeArrowheads="1"/>
        </xdr:cNvSpPr>
      </xdr:nvSpPr>
      <xdr:spPr bwMode="auto">
        <a:xfrm>
          <a:off x="109705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70</xdr:row>
      <xdr:rowOff>75353</xdr:rowOff>
    </xdr:from>
    <xdr:to>
      <xdr:col>39</xdr:col>
      <xdr:colOff>264442</xdr:colOff>
      <xdr:row>70</xdr:row>
      <xdr:rowOff>75353</xdr:rowOff>
    </xdr:to>
    <xdr:sp macro="" textlink="">
      <xdr:nvSpPr>
        <xdr:cNvPr id="83" name="Rectangle 37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>
          <a:spLocks noChangeArrowheads="1"/>
        </xdr:cNvSpPr>
      </xdr:nvSpPr>
      <xdr:spPr bwMode="auto">
        <a:xfrm>
          <a:off x="109705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70</xdr:row>
      <xdr:rowOff>75353</xdr:rowOff>
    </xdr:from>
    <xdr:to>
      <xdr:col>39</xdr:col>
      <xdr:colOff>264442</xdr:colOff>
      <xdr:row>70</xdr:row>
      <xdr:rowOff>75353</xdr:rowOff>
    </xdr:to>
    <xdr:sp macro="" textlink="">
      <xdr:nvSpPr>
        <xdr:cNvPr id="84" name="Rectangle 15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SpPr>
          <a:spLocks noChangeArrowheads="1"/>
        </xdr:cNvSpPr>
      </xdr:nvSpPr>
      <xdr:spPr bwMode="auto">
        <a:xfrm>
          <a:off x="109705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70</xdr:row>
      <xdr:rowOff>75353</xdr:rowOff>
    </xdr:from>
    <xdr:to>
      <xdr:col>39</xdr:col>
      <xdr:colOff>264442</xdr:colOff>
      <xdr:row>70</xdr:row>
      <xdr:rowOff>75353</xdr:rowOff>
    </xdr:to>
    <xdr:sp macro="" textlink="">
      <xdr:nvSpPr>
        <xdr:cNvPr id="85" name="Rectangle 29">
          <a:extLst>
            <a:ext uri="{FF2B5EF4-FFF2-40B4-BE49-F238E27FC236}">
              <a16:creationId xmlns:a16="http://schemas.microsoft.com/office/drawing/2014/main" id="{00000000-0008-0000-0400-000055000000}"/>
            </a:ext>
          </a:extLst>
        </xdr:cNvPr>
        <xdr:cNvSpPr>
          <a:spLocks noChangeArrowheads="1"/>
        </xdr:cNvSpPr>
      </xdr:nvSpPr>
      <xdr:spPr bwMode="auto">
        <a:xfrm>
          <a:off x="109705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70</xdr:row>
      <xdr:rowOff>75353</xdr:rowOff>
    </xdr:from>
    <xdr:to>
      <xdr:col>39</xdr:col>
      <xdr:colOff>264442</xdr:colOff>
      <xdr:row>70</xdr:row>
      <xdr:rowOff>75353</xdr:rowOff>
    </xdr:to>
    <xdr:sp macro="" textlink="">
      <xdr:nvSpPr>
        <xdr:cNvPr id="86" name="Rectangle 33">
          <a:extLst>
            <a:ext uri="{FF2B5EF4-FFF2-40B4-BE49-F238E27FC236}">
              <a16:creationId xmlns:a16="http://schemas.microsoft.com/office/drawing/2014/main" id="{00000000-0008-0000-0400-000056000000}"/>
            </a:ext>
          </a:extLst>
        </xdr:cNvPr>
        <xdr:cNvSpPr>
          <a:spLocks noChangeArrowheads="1"/>
        </xdr:cNvSpPr>
      </xdr:nvSpPr>
      <xdr:spPr bwMode="auto">
        <a:xfrm>
          <a:off x="109705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70</xdr:row>
      <xdr:rowOff>75353</xdr:rowOff>
    </xdr:from>
    <xdr:to>
      <xdr:col>39</xdr:col>
      <xdr:colOff>264442</xdr:colOff>
      <xdr:row>70</xdr:row>
      <xdr:rowOff>75353</xdr:rowOff>
    </xdr:to>
    <xdr:sp macro="" textlink="">
      <xdr:nvSpPr>
        <xdr:cNvPr id="87" name="Rectangle 37">
          <a:extLst>
            <a:ext uri="{FF2B5EF4-FFF2-40B4-BE49-F238E27FC236}">
              <a16:creationId xmlns:a16="http://schemas.microsoft.com/office/drawing/2014/main" id="{00000000-0008-0000-0400-000057000000}"/>
            </a:ext>
          </a:extLst>
        </xdr:cNvPr>
        <xdr:cNvSpPr>
          <a:spLocks noChangeArrowheads="1"/>
        </xdr:cNvSpPr>
      </xdr:nvSpPr>
      <xdr:spPr bwMode="auto">
        <a:xfrm>
          <a:off x="109705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88" name="Rectangle 15">
          <a:extLst>
            <a:ext uri="{FF2B5EF4-FFF2-40B4-BE49-F238E27FC236}">
              <a16:creationId xmlns:a16="http://schemas.microsoft.com/office/drawing/2014/main" id="{00000000-0008-0000-0400-000058000000}"/>
            </a:ext>
          </a:extLst>
        </xdr:cNvPr>
        <xdr:cNvSpPr>
          <a:spLocks noChangeArrowheads="1"/>
        </xdr:cNvSpPr>
      </xdr:nvSpPr>
      <xdr:spPr bwMode="auto">
        <a:xfrm>
          <a:off x="107228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89" name="Rectangle 29">
          <a:extLst>
            <a:ext uri="{FF2B5EF4-FFF2-40B4-BE49-F238E27FC236}">
              <a16:creationId xmlns:a16="http://schemas.microsoft.com/office/drawing/2014/main" id="{00000000-0008-0000-0400-000059000000}"/>
            </a:ext>
          </a:extLst>
        </xdr:cNvPr>
        <xdr:cNvSpPr>
          <a:spLocks noChangeArrowheads="1"/>
        </xdr:cNvSpPr>
      </xdr:nvSpPr>
      <xdr:spPr bwMode="auto">
        <a:xfrm>
          <a:off x="107228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90" name="Rectangle 33">
          <a:extLst>
            <a:ext uri="{FF2B5EF4-FFF2-40B4-BE49-F238E27FC236}">
              <a16:creationId xmlns:a16="http://schemas.microsoft.com/office/drawing/2014/main" id="{00000000-0008-0000-0400-00005A000000}"/>
            </a:ext>
          </a:extLst>
        </xdr:cNvPr>
        <xdr:cNvSpPr>
          <a:spLocks noChangeArrowheads="1"/>
        </xdr:cNvSpPr>
      </xdr:nvSpPr>
      <xdr:spPr bwMode="auto">
        <a:xfrm>
          <a:off x="107228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91" name="Rectangle 37">
          <a:extLst>
            <a:ext uri="{FF2B5EF4-FFF2-40B4-BE49-F238E27FC236}">
              <a16:creationId xmlns:a16="http://schemas.microsoft.com/office/drawing/2014/main" id="{00000000-0008-0000-0400-00005B000000}"/>
            </a:ext>
          </a:extLst>
        </xdr:cNvPr>
        <xdr:cNvSpPr>
          <a:spLocks noChangeArrowheads="1"/>
        </xdr:cNvSpPr>
      </xdr:nvSpPr>
      <xdr:spPr bwMode="auto">
        <a:xfrm>
          <a:off x="107228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228600</xdr:colOff>
      <xdr:row>70</xdr:row>
      <xdr:rowOff>142875</xdr:rowOff>
    </xdr:from>
    <xdr:to>
      <xdr:col>45</xdr:col>
      <xdr:colOff>228600</xdr:colOff>
      <xdr:row>70</xdr:row>
      <xdr:rowOff>142875</xdr:rowOff>
    </xdr:to>
    <xdr:sp macro="" textlink="">
      <xdr:nvSpPr>
        <xdr:cNvPr id="92" name="Rectangle 15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SpPr>
          <a:spLocks noChangeArrowheads="1"/>
        </xdr:cNvSpPr>
      </xdr:nvSpPr>
      <xdr:spPr bwMode="auto">
        <a:xfrm>
          <a:off x="1243965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70</xdr:row>
      <xdr:rowOff>142875</xdr:rowOff>
    </xdr:from>
    <xdr:to>
      <xdr:col>45</xdr:col>
      <xdr:colOff>228600</xdr:colOff>
      <xdr:row>70</xdr:row>
      <xdr:rowOff>142875</xdr:rowOff>
    </xdr:to>
    <xdr:sp macro="" textlink="">
      <xdr:nvSpPr>
        <xdr:cNvPr id="93" name="Rectangle 29">
          <a:extLst>
            <a:ext uri="{FF2B5EF4-FFF2-40B4-BE49-F238E27FC236}">
              <a16:creationId xmlns:a16="http://schemas.microsoft.com/office/drawing/2014/main" id="{00000000-0008-0000-0400-00005D000000}"/>
            </a:ext>
          </a:extLst>
        </xdr:cNvPr>
        <xdr:cNvSpPr>
          <a:spLocks noChangeArrowheads="1"/>
        </xdr:cNvSpPr>
      </xdr:nvSpPr>
      <xdr:spPr bwMode="auto">
        <a:xfrm>
          <a:off x="1243965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70</xdr:row>
      <xdr:rowOff>142875</xdr:rowOff>
    </xdr:from>
    <xdr:to>
      <xdr:col>45</xdr:col>
      <xdr:colOff>228600</xdr:colOff>
      <xdr:row>70</xdr:row>
      <xdr:rowOff>142875</xdr:rowOff>
    </xdr:to>
    <xdr:sp macro="" textlink="">
      <xdr:nvSpPr>
        <xdr:cNvPr id="94" name="Rectangle 33">
          <a:extLst>
            <a:ext uri="{FF2B5EF4-FFF2-40B4-BE49-F238E27FC236}">
              <a16:creationId xmlns:a16="http://schemas.microsoft.com/office/drawing/2014/main" id="{00000000-0008-0000-0400-00005E000000}"/>
            </a:ext>
          </a:extLst>
        </xdr:cNvPr>
        <xdr:cNvSpPr>
          <a:spLocks noChangeArrowheads="1"/>
        </xdr:cNvSpPr>
      </xdr:nvSpPr>
      <xdr:spPr bwMode="auto">
        <a:xfrm>
          <a:off x="1243965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70</xdr:row>
      <xdr:rowOff>142875</xdr:rowOff>
    </xdr:from>
    <xdr:to>
      <xdr:col>45</xdr:col>
      <xdr:colOff>228600</xdr:colOff>
      <xdr:row>70</xdr:row>
      <xdr:rowOff>142875</xdr:rowOff>
    </xdr:to>
    <xdr:sp macro="" textlink="">
      <xdr:nvSpPr>
        <xdr:cNvPr id="95" name="Rectangle 37">
          <a:extLst>
            <a:ext uri="{FF2B5EF4-FFF2-40B4-BE49-F238E27FC236}">
              <a16:creationId xmlns:a16="http://schemas.microsoft.com/office/drawing/2014/main" id="{00000000-0008-0000-0400-00005F000000}"/>
            </a:ext>
          </a:extLst>
        </xdr:cNvPr>
        <xdr:cNvSpPr>
          <a:spLocks noChangeArrowheads="1"/>
        </xdr:cNvSpPr>
      </xdr:nvSpPr>
      <xdr:spPr bwMode="auto">
        <a:xfrm>
          <a:off x="1243965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96" name="Rectangle 15">
          <a:extLst>
            <a:ext uri="{FF2B5EF4-FFF2-40B4-BE49-F238E27FC236}">
              <a16:creationId xmlns:a16="http://schemas.microsoft.com/office/drawing/2014/main" id="{00000000-0008-0000-0400-000060000000}"/>
            </a:ext>
          </a:extLst>
        </xdr:cNvPr>
        <xdr:cNvSpPr>
          <a:spLocks noChangeArrowheads="1"/>
        </xdr:cNvSpPr>
      </xdr:nvSpPr>
      <xdr:spPr bwMode="auto">
        <a:xfrm>
          <a:off x="107228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97" name="Rectangle 29">
          <a:extLst>
            <a:ext uri="{FF2B5EF4-FFF2-40B4-BE49-F238E27FC236}">
              <a16:creationId xmlns:a16="http://schemas.microsoft.com/office/drawing/2014/main" id="{00000000-0008-0000-0400-000061000000}"/>
            </a:ext>
          </a:extLst>
        </xdr:cNvPr>
        <xdr:cNvSpPr>
          <a:spLocks noChangeArrowheads="1"/>
        </xdr:cNvSpPr>
      </xdr:nvSpPr>
      <xdr:spPr bwMode="auto">
        <a:xfrm>
          <a:off x="107228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98" name="Rectangle 33">
          <a:extLst>
            <a:ext uri="{FF2B5EF4-FFF2-40B4-BE49-F238E27FC236}">
              <a16:creationId xmlns:a16="http://schemas.microsoft.com/office/drawing/2014/main" id="{00000000-0008-0000-0400-000062000000}"/>
            </a:ext>
          </a:extLst>
        </xdr:cNvPr>
        <xdr:cNvSpPr>
          <a:spLocks noChangeArrowheads="1"/>
        </xdr:cNvSpPr>
      </xdr:nvSpPr>
      <xdr:spPr bwMode="auto">
        <a:xfrm>
          <a:off x="107228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99" name="Rectangle 37">
          <a:extLst>
            <a:ext uri="{FF2B5EF4-FFF2-40B4-BE49-F238E27FC236}">
              <a16:creationId xmlns:a16="http://schemas.microsoft.com/office/drawing/2014/main" id="{00000000-0008-0000-0400-000063000000}"/>
            </a:ext>
          </a:extLst>
        </xdr:cNvPr>
        <xdr:cNvSpPr>
          <a:spLocks noChangeArrowheads="1"/>
        </xdr:cNvSpPr>
      </xdr:nvSpPr>
      <xdr:spPr bwMode="auto">
        <a:xfrm>
          <a:off x="107228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228600</xdr:colOff>
      <xdr:row>70</xdr:row>
      <xdr:rowOff>142875</xdr:rowOff>
    </xdr:from>
    <xdr:to>
      <xdr:col>45</xdr:col>
      <xdr:colOff>228600</xdr:colOff>
      <xdr:row>70</xdr:row>
      <xdr:rowOff>142875</xdr:rowOff>
    </xdr:to>
    <xdr:sp macro="" textlink="">
      <xdr:nvSpPr>
        <xdr:cNvPr id="100" name="Rectangle 15">
          <a:extLst>
            <a:ext uri="{FF2B5EF4-FFF2-40B4-BE49-F238E27FC236}">
              <a16:creationId xmlns:a16="http://schemas.microsoft.com/office/drawing/2014/main" id="{00000000-0008-0000-0400-000064000000}"/>
            </a:ext>
          </a:extLst>
        </xdr:cNvPr>
        <xdr:cNvSpPr>
          <a:spLocks noChangeArrowheads="1"/>
        </xdr:cNvSpPr>
      </xdr:nvSpPr>
      <xdr:spPr bwMode="auto">
        <a:xfrm>
          <a:off x="1243965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70</xdr:row>
      <xdr:rowOff>142875</xdr:rowOff>
    </xdr:from>
    <xdr:to>
      <xdr:col>45</xdr:col>
      <xdr:colOff>228600</xdr:colOff>
      <xdr:row>70</xdr:row>
      <xdr:rowOff>142875</xdr:rowOff>
    </xdr:to>
    <xdr:sp macro="" textlink="">
      <xdr:nvSpPr>
        <xdr:cNvPr id="101" name="Rectangle 29">
          <a:extLst>
            <a:ext uri="{FF2B5EF4-FFF2-40B4-BE49-F238E27FC236}">
              <a16:creationId xmlns:a16="http://schemas.microsoft.com/office/drawing/2014/main" id="{00000000-0008-0000-0400-000065000000}"/>
            </a:ext>
          </a:extLst>
        </xdr:cNvPr>
        <xdr:cNvSpPr>
          <a:spLocks noChangeArrowheads="1"/>
        </xdr:cNvSpPr>
      </xdr:nvSpPr>
      <xdr:spPr bwMode="auto">
        <a:xfrm>
          <a:off x="1243965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70</xdr:row>
      <xdr:rowOff>142875</xdr:rowOff>
    </xdr:from>
    <xdr:to>
      <xdr:col>45</xdr:col>
      <xdr:colOff>228600</xdr:colOff>
      <xdr:row>70</xdr:row>
      <xdr:rowOff>142875</xdr:rowOff>
    </xdr:to>
    <xdr:sp macro="" textlink="">
      <xdr:nvSpPr>
        <xdr:cNvPr id="102" name="Rectangle 33">
          <a:extLst>
            <a:ext uri="{FF2B5EF4-FFF2-40B4-BE49-F238E27FC236}">
              <a16:creationId xmlns:a16="http://schemas.microsoft.com/office/drawing/2014/main" id="{00000000-0008-0000-0400-000066000000}"/>
            </a:ext>
          </a:extLst>
        </xdr:cNvPr>
        <xdr:cNvSpPr>
          <a:spLocks noChangeArrowheads="1"/>
        </xdr:cNvSpPr>
      </xdr:nvSpPr>
      <xdr:spPr bwMode="auto">
        <a:xfrm>
          <a:off x="1243965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70</xdr:row>
      <xdr:rowOff>142875</xdr:rowOff>
    </xdr:from>
    <xdr:to>
      <xdr:col>45</xdr:col>
      <xdr:colOff>228600</xdr:colOff>
      <xdr:row>70</xdr:row>
      <xdr:rowOff>142875</xdr:rowOff>
    </xdr:to>
    <xdr:sp macro="" textlink="">
      <xdr:nvSpPr>
        <xdr:cNvPr id="103" name="Rectangle 37">
          <a:extLst>
            <a:ext uri="{FF2B5EF4-FFF2-40B4-BE49-F238E27FC236}">
              <a16:creationId xmlns:a16="http://schemas.microsoft.com/office/drawing/2014/main" id="{00000000-0008-0000-0400-000067000000}"/>
            </a:ext>
          </a:extLst>
        </xdr:cNvPr>
        <xdr:cNvSpPr>
          <a:spLocks noChangeArrowheads="1"/>
        </xdr:cNvSpPr>
      </xdr:nvSpPr>
      <xdr:spPr bwMode="auto">
        <a:xfrm>
          <a:off x="1243965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35</xdr:col>
      <xdr:colOff>264442</xdr:colOff>
      <xdr:row>70</xdr:row>
      <xdr:rowOff>75353</xdr:rowOff>
    </xdr:from>
    <xdr:to>
      <xdr:col>35</xdr:col>
      <xdr:colOff>264442</xdr:colOff>
      <xdr:row>70</xdr:row>
      <xdr:rowOff>75353</xdr:rowOff>
    </xdr:to>
    <xdr:sp macro="" textlink="">
      <xdr:nvSpPr>
        <xdr:cNvPr id="104" name="Rectangle 15">
          <a:extLst>
            <a:ext uri="{FF2B5EF4-FFF2-40B4-BE49-F238E27FC236}">
              <a16:creationId xmlns:a16="http://schemas.microsoft.com/office/drawing/2014/main" id="{00000000-0008-0000-0400-000068000000}"/>
            </a:ext>
          </a:extLst>
        </xdr:cNvPr>
        <xdr:cNvSpPr>
          <a:spLocks noChangeArrowheads="1"/>
        </xdr:cNvSpPr>
      </xdr:nvSpPr>
      <xdr:spPr bwMode="auto">
        <a:xfrm>
          <a:off x="99799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70</xdr:row>
      <xdr:rowOff>75353</xdr:rowOff>
    </xdr:from>
    <xdr:to>
      <xdr:col>35</xdr:col>
      <xdr:colOff>264442</xdr:colOff>
      <xdr:row>70</xdr:row>
      <xdr:rowOff>75353</xdr:rowOff>
    </xdr:to>
    <xdr:sp macro="" textlink="">
      <xdr:nvSpPr>
        <xdr:cNvPr id="105" name="Rectangle 29">
          <a:extLst>
            <a:ext uri="{FF2B5EF4-FFF2-40B4-BE49-F238E27FC236}">
              <a16:creationId xmlns:a16="http://schemas.microsoft.com/office/drawing/2014/main" id="{00000000-0008-0000-0400-000069000000}"/>
            </a:ext>
          </a:extLst>
        </xdr:cNvPr>
        <xdr:cNvSpPr>
          <a:spLocks noChangeArrowheads="1"/>
        </xdr:cNvSpPr>
      </xdr:nvSpPr>
      <xdr:spPr bwMode="auto">
        <a:xfrm>
          <a:off x="99799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70</xdr:row>
      <xdr:rowOff>75353</xdr:rowOff>
    </xdr:from>
    <xdr:to>
      <xdr:col>35</xdr:col>
      <xdr:colOff>264442</xdr:colOff>
      <xdr:row>70</xdr:row>
      <xdr:rowOff>75353</xdr:rowOff>
    </xdr:to>
    <xdr:sp macro="" textlink="">
      <xdr:nvSpPr>
        <xdr:cNvPr id="106" name="Rectangle 33">
          <a:extLst>
            <a:ext uri="{FF2B5EF4-FFF2-40B4-BE49-F238E27FC236}">
              <a16:creationId xmlns:a16="http://schemas.microsoft.com/office/drawing/2014/main" id="{00000000-0008-0000-0400-00006A000000}"/>
            </a:ext>
          </a:extLst>
        </xdr:cNvPr>
        <xdr:cNvSpPr>
          <a:spLocks noChangeArrowheads="1"/>
        </xdr:cNvSpPr>
      </xdr:nvSpPr>
      <xdr:spPr bwMode="auto">
        <a:xfrm>
          <a:off x="99799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70</xdr:row>
      <xdr:rowOff>75353</xdr:rowOff>
    </xdr:from>
    <xdr:to>
      <xdr:col>35</xdr:col>
      <xdr:colOff>264442</xdr:colOff>
      <xdr:row>70</xdr:row>
      <xdr:rowOff>75353</xdr:rowOff>
    </xdr:to>
    <xdr:sp macro="" textlink="">
      <xdr:nvSpPr>
        <xdr:cNvPr id="107" name="Rectangle 37">
          <a:extLst>
            <a:ext uri="{FF2B5EF4-FFF2-40B4-BE49-F238E27FC236}">
              <a16:creationId xmlns:a16="http://schemas.microsoft.com/office/drawing/2014/main" id="{00000000-0008-0000-0400-00006B000000}"/>
            </a:ext>
          </a:extLst>
        </xdr:cNvPr>
        <xdr:cNvSpPr>
          <a:spLocks noChangeArrowheads="1"/>
        </xdr:cNvSpPr>
      </xdr:nvSpPr>
      <xdr:spPr bwMode="auto">
        <a:xfrm>
          <a:off x="99799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42</xdr:col>
      <xdr:colOff>228600</xdr:colOff>
      <xdr:row>70</xdr:row>
      <xdr:rowOff>142875</xdr:rowOff>
    </xdr:from>
    <xdr:to>
      <xdr:col>42</xdr:col>
      <xdr:colOff>228600</xdr:colOff>
      <xdr:row>70</xdr:row>
      <xdr:rowOff>142875</xdr:rowOff>
    </xdr:to>
    <xdr:sp macro="" textlink="">
      <xdr:nvSpPr>
        <xdr:cNvPr id="108" name="Rectangle 15">
          <a:extLst>
            <a:ext uri="{FF2B5EF4-FFF2-40B4-BE49-F238E27FC236}">
              <a16:creationId xmlns:a16="http://schemas.microsoft.com/office/drawing/2014/main" id="{00000000-0008-0000-0400-00006C00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70</xdr:row>
      <xdr:rowOff>142875</xdr:rowOff>
    </xdr:from>
    <xdr:to>
      <xdr:col>42</xdr:col>
      <xdr:colOff>228600</xdr:colOff>
      <xdr:row>70</xdr:row>
      <xdr:rowOff>142875</xdr:rowOff>
    </xdr:to>
    <xdr:sp macro="" textlink="">
      <xdr:nvSpPr>
        <xdr:cNvPr id="109" name="Rectangle 29">
          <a:extLst>
            <a:ext uri="{FF2B5EF4-FFF2-40B4-BE49-F238E27FC236}">
              <a16:creationId xmlns:a16="http://schemas.microsoft.com/office/drawing/2014/main" id="{00000000-0008-0000-0400-00006D00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70</xdr:row>
      <xdr:rowOff>142875</xdr:rowOff>
    </xdr:from>
    <xdr:to>
      <xdr:col>42</xdr:col>
      <xdr:colOff>228600</xdr:colOff>
      <xdr:row>70</xdr:row>
      <xdr:rowOff>142875</xdr:rowOff>
    </xdr:to>
    <xdr:sp macro="" textlink="">
      <xdr:nvSpPr>
        <xdr:cNvPr id="110" name="Rectangle 33">
          <a:extLst>
            <a:ext uri="{FF2B5EF4-FFF2-40B4-BE49-F238E27FC236}">
              <a16:creationId xmlns:a16="http://schemas.microsoft.com/office/drawing/2014/main" id="{00000000-0008-0000-0400-00006E00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70</xdr:row>
      <xdr:rowOff>142875</xdr:rowOff>
    </xdr:from>
    <xdr:to>
      <xdr:col>42</xdr:col>
      <xdr:colOff>228600</xdr:colOff>
      <xdr:row>70</xdr:row>
      <xdr:rowOff>142875</xdr:rowOff>
    </xdr:to>
    <xdr:sp macro="" textlink="">
      <xdr:nvSpPr>
        <xdr:cNvPr id="111" name="Rectangle 37">
          <a:extLst>
            <a:ext uri="{FF2B5EF4-FFF2-40B4-BE49-F238E27FC236}">
              <a16:creationId xmlns:a16="http://schemas.microsoft.com/office/drawing/2014/main" id="{00000000-0008-0000-0400-00006F00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35</xdr:col>
      <xdr:colOff>264442</xdr:colOff>
      <xdr:row>70</xdr:row>
      <xdr:rowOff>75353</xdr:rowOff>
    </xdr:from>
    <xdr:to>
      <xdr:col>35</xdr:col>
      <xdr:colOff>264442</xdr:colOff>
      <xdr:row>70</xdr:row>
      <xdr:rowOff>75353</xdr:rowOff>
    </xdr:to>
    <xdr:sp macro="" textlink="">
      <xdr:nvSpPr>
        <xdr:cNvPr id="112" name="Rectangle 15">
          <a:extLst>
            <a:ext uri="{FF2B5EF4-FFF2-40B4-BE49-F238E27FC236}">
              <a16:creationId xmlns:a16="http://schemas.microsoft.com/office/drawing/2014/main" id="{00000000-0008-0000-0400-000070000000}"/>
            </a:ext>
          </a:extLst>
        </xdr:cNvPr>
        <xdr:cNvSpPr>
          <a:spLocks noChangeArrowheads="1"/>
        </xdr:cNvSpPr>
      </xdr:nvSpPr>
      <xdr:spPr bwMode="auto">
        <a:xfrm>
          <a:off x="99799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70</xdr:row>
      <xdr:rowOff>75353</xdr:rowOff>
    </xdr:from>
    <xdr:to>
      <xdr:col>35</xdr:col>
      <xdr:colOff>264442</xdr:colOff>
      <xdr:row>70</xdr:row>
      <xdr:rowOff>75353</xdr:rowOff>
    </xdr:to>
    <xdr:sp macro="" textlink="">
      <xdr:nvSpPr>
        <xdr:cNvPr id="113" name="Rectangle 29">
          <a:extLst>
            <a:ext uri="{FF2B5EF4-FFF2-40B4-BE49-F238E27FC236}">
              <a16:creationId xmlns:a16="http://schemas.microsoft.com/office/drawing/2014/main" id="{00000000-0008-0000-0400-000071000000}"/>
            </a:ext>
          </a:extLst>
        </xdr:cNvPr>
        <xdr:cNvSpPr>
          <a:spLocks noChangeArrowheads="1"/>
        </xdr:cNvSpPr>
      </xdr:nvSpPr>
      <xdr:spPr bwMode="auto">
        <a:xfrm>
          <a:off x="99799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70</xdr:row>
      <xdr:rowOff>75353</xdr:rowOff>
    </xdr:from>
    <xdr:to>
      <xdr:col>35</xdr:col>
      <xdr:colOff>264442</xdr:colOff>
      <xdr:row>70</xdr:row>
      <xdr:rowOff>75353</xdr:rowOff>
    </xdr:to>
    <xdr:sp macro="" textlink="">
      <xdr:nvSpPr>
        <xdr:cNvPr id="114" name="Rectangle 33">
          <a:extLst>
            <a:ext uri="{FF2B5EF4-FFF2-40B4-BE49-F238E27FC236}">
              <a16:creationId xmlns:a16="http://schemas.microsoft.com/office/drawing/2014/main" id="{00000000-0008-0000-0400-000072000000}"/>
            </a:ext>
          </a:extLst>
        </xdr:cNvPr>
        <xdr:cNvSpPr>
          <a:spLocks noChangeArrowheads="1"/>
        </xdr:cNvSpPr>
      </xdr:nvSpPr>
      <xdr:spPr bwMode="auto">
        <a:xfrm>
          <a:off x="99799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70</xdr:row>
      <xdr:rowOff>75353</xdr:rowOff>
    </xdr:from>
    <xdr:to>
      <xdr:col>35</xdr:col>
      <xdr:colOff>264442</xdr:colOff>
      <xdr:row>70</xdr:row>
      <xdr:rowOff>75353</xdr:rowOff>
    </xdr:to>
    <xdr:sp macro="" textlink="">
      <xdr:nvSpPr>
        <xdr:cNvPr id="115" name="Rectangle 37">
          <a:extLst>
            <a:ext uri="{FF2B5EF4-FFF2-40B4-BE49-F238E27FC236}">
              <a16:creationId xmlns:a16="http://schemas.microsoft.com/office/drawing/2014/main" id="{00000000-0008-0000-0400-000073000000}"/>
            </a:ext>
          </a:extLst>
        </xdr:cNvPr>
        <xdr:cNvSpPr>
          <a:spLocks noChangeArrowheads="1"/>
        </xdr:cNvSpPr>
      </xdr:nvSpPr>
      <xdr:spPr bwMode="auto">
        <a:xfrm>
          <a:off x="99799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42</xdr:col>
      <xdr:colOff>228600</xdr:colOff>
      <xdr:row>70</xdr:row>
      <xdr:rowOff>142875</xdr:rowOff>
    </xdr:from>
    <xdr:to>
      <xdr:col>42</xdr:col>
      <xdr:colOff>228600</xdr:colOff>
      <xdr:row>70</xdr:row>
      <xdr:rowOff>142875</xdr:rowOff>
    </xdr:to>
    <xdr:sp macro="" textlink="">
      <xdr:nvSpPr>
        <xdr:cNvPr id="116" name="Rectangle 15">
          <a:extLst>
            <a:ext uri="{FF2B5EF4-FFF2-40B4-BE49-F238E27FC236}">
              <a16:creationId xmlns:a16="http://schemas.microsoft.com/office/drawing/2014/main" id="{00000000-0008-0000-0400-00007400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70</xdr:row>
      <xdr:rowOff>142875</xdr:rowOff>
    </xdr:from>
    <xdr:to>
      <xdr:col>42</xdr:col>
      <xdr:colOff>228600</xdr:colOff>
      <xdr:row>70</xdr:row>
      <xdr:rowOff>142875</xdr:rowOff>
    </xdr:to>
    <xdr:sp macro="" textlink="">
      <xdr:nvSpPr>
        <xdr:cNvPr id="117" name="Rectangle 29">
          <a:extLst>
            <a:ext uri="{FF2B5EF4-FFF2-40B4-BE49-F238E27FC236}">
              <a16:creationId xmlns:a16="http://schemas.microsoft.com/office/drawing/2014/main" id="{00000000-0008-0000-0400-00007500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70</xdr:row>
      <xdr:rowOff>142875</xdr:rowOff>
    </xdr:from>
    <xdr:to>
      <xdr:col>42</xdr:col>
      <xdr:colOff>228600</xdr:colOff>
      <xdr:row>70</xdr:row>
      <xdr:rowOff>142875</xdr:rowOff>
    </xdr:to>
    <xdr:sp macro="" textlink="">
      <xdr:nvSpPr>
        <xdr:cNvPr id="118" name="Rectangle 33">
          <a:extLst>
            <a:ext uri="{FF2B5EF4-FFF2-40B4-BE49-F238E27FC236}">
              <a16:creationId xmlns:a16="http://schemas.microsoft.com/office/drawing/2014/main" id="{00000000-0008-0000-0400-00007600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70</xdr:row>
      <xdr:rowOff>142875</xdr:rowOff>
    </xdr:from>
    <xdr:to>
      <xdr:col>42</xdr:col>
      <xdr:colOff>228600</xdr:colOff>
      <xdr:row>70</xdr:row>
      <xdr:rowOff>142875</xdr:rowOff>
    </xdr:to>
    <xdr:sp macro="" textlink="">
      <xdr:nvSpPr>
        <xdr:cNvPr id="119" name="Rectangle 37">
          <a:extLst>
            <a:ext uri="{FF2B5EF4-FFF2-40B4-BE49-F238E27FC236}">
              <a16:creationId xmlns:a16="http://schemas.microsoft.com/office/drawing/2014/main" id="{00000000-0008-0000-0400-00007700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264442</xdr:colOff>
      <xdr:row>76</xdr:row>
      <xdr:rowOff>75353</xdr:rowOff>
    </xdr:from>
    <xdr:to>
      <xdr:col>42</xdr:col>
      <xdr:colOff>264442</xdr:colOff>
      <xdr:row>76</xdr:row>
      <xdr:rowOff>75353</xdr:rowOff>
    </xdr:to>
    <xdr:sp macro="" textlink="">
      <xdr:nvSpPr>
        <xdr:cNvPr id="120" name="Rectangle 15">
          <a:extLst>
            <a:ext uri="{FF2B5EF4-FFF2-40B4-BE49-F238E27FC236}">
              <a16:creationId xmlns:a16="http://schemas.microsoft.com/office/drawing/2014/main" id="{00000000-0008-0000-0400-000078000000}"/>
            </a:ext>
          </a:extLst>
        </xdr:cNvPr>
        <xdr:cNvSpPr>
          <a:spLocks noChangeArrowheads="1"/>
        </xdr:cNvSpPr>
      </xdr:nvSpPr>
      <xdr:spPr bwMode="auto">
        <a:xfrm>
          <a:off x="11713492" y="12838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42</xdr:col>
      <xdr:colOff>264442</xdr:colOff>
      <xdr:row>76</xdr:row>
      <xdr:rowOff>75353</xdr:rowOff>
    </xdr:from>
    <xdr:to>
      <xdr:col>42</xdr:col>
      <xdr:colOff>264442</xdr:colOff>
      <xdr:row>76</xdr:row>
      <xdr:rowOff>75353</xdr:rowOff>
    </xdr:to>
    <xdr:sp macro="" textlink="">
      <xdr:nvSpPr>
        <xdr:cNvPr id="121" name="Rectangle 29">
          <a:extLst>
            <a:ext uri="{FF2B5EF4-FFF2-40B4-BE49-F238E27FC236}">
              <a16:creationId xmlns:a16="http://schemas.microsoft.com/office/drawing/2014/main" id="{00000000-0008-0000-0400-000079000000}"/>
            </a:ext>
          </a:extLst>
        </xdr:cNvPr>
        <xdr:cNvSpPr>
          <a:spLocks noChangeArrowheads="1"/>
        </xdr:cNvSpPr>
      </xdr:nvSpPr>
      <xdr:spPr bwMode="auto">
        <a:xfrm>
          <a:off x="11713492" y="12838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42</xdr:col>
      <xdr:colOff>264442</xdr:colOff>
      <xdr:row>76</xdr:row>
      <xdr:rowOff>75353</xdr:rowOff>
    </xdr:from>
    <xdr:to>
      <xdr:col>42</xdr:col>
      <xdr:colOff>264442</xdr:colOff>
      <xdr:row>76</xdr:row>
      <xdr:rowOff>75353</xdr:rowOff>
    </xdr:to>
    <xdr:sp macro="" textlink="">
      <xdr:nvSpPr>
        <xdr:cNvPr id="122" name="Rectangle 33">
          <a:extLst>
            <a:ext uri="{FF2B5EF4-FFF2-40B4-BE49-F238E27FC236}">
              <a16:creationId xmlns:a16="http://schemas.microsoft.com/office/drawing/2014/main" id="{00000000-0008-0000-0400-00007A000000}"/>
            </a:ext>
          </a:extLst>
        </xdr:cNvPr>
        <xdr:cNvSpPr>
          <a:spLocks noChangeArrowheads="1"/>
        </xdr:cNvSpPr>
      </xdr:nvSpPr>
      <xdr:spPr bwMode="auto">
        <a:xfrm>
          <a:off x="11713492" y="12838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42</xdr:col>
      <xdr:colOff>264442</xdr:colOff>
      <xdr:row>76</xdr:row>
      <xdr:rowOff>75353</xdr:rowOff>
    </xdr:from>
    <xdr:to>
      <xdr:col>42</xdr:col>
      <xdr:colOff>264442</xdr:colOff>
      <xdr:row>76</xdr:row>
      <xdr:rowOff>75353</xdr:rowOff>
    </xdr:to>
    <xdr:sp macro="" textlink="">
      <xdr:nvSpPr>
        <xdr:cNvPr id="123" name="Rectangle 37">
          <a:extLst>
            <a:ext uri="{FF2B5EF4-FFF2-40B4-BE49-F238E27FC236}">
              <a16:creationId xmlns:a16="http://schemas.microsoft.com/office/drawing/2014/main" id="{00000000-0008-0000-0400-00007B000000}"/>
            </a:ext>
          </a:extLst>
        </xdr:cNvPr>
        <xdr:cNvSpPr>
          <a:spLocks noChangeArrowheads="1"/>
        </xdr:cNvSpPr>
      </xdr:nvSpPr>
      <xdr:spPr bwMode="auto">
        <a:xfrm>
          <a:off x="11713492" y="12838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70</xdr:row>
      <xdr:rowOff>75353</xdr:rowOff>
    </xdr:from>
    <xdr:to>
      <xdr:col>36</xdr:col>
      <xdr:colOff>264442</xdr:colOff>
      <xdr:row>70</xdr:row>
      <xdr:rowOff>75353</xdr:rowOff>
    </xdr:to>
    <xdr:sp macro="" textlink="">
      <xdr:nvSpPr>
        <xdr:cNvPr id="124" name="Rectangle 15">
          <a:extLst>
            <a:ext uri="{FF2B5EF4-FFF2-40B4-BE49-F238E27FC236}">
              <a16:creationId xmlns:a16="http://schemas.microsoft.com/office/drawing/2014/main" id="{00000000-0008-0000-0400-00007C000000}"/>
            </a:ext>
          </a:extLst>
        </xdr:cNvPr>
        <xdr:cNvSpPr>
          <a:spLocks noChangeArrowheads="1"/>
        </xdr:cNvSpPr>
      </xdr:nvSpPr>
      <xdr:spPr bwMode="auto">
        <a:xfrm>
          <a:off x="102275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70</xdr:row>
      <xdr:rowOff>75353</xdr:rowOff>
    </xdr:from>
    <xdr:to>
      <xdr:col>36</xdr:col>
      <xdr:colOff>264442</xdr:colOff>
      <xdr:row>70</xdr:row>
      <xdr:rowOff>75353</xdr:rowOff>
    </xdr:to>
    <xdr:sp macro="" textlink="">
      <xdr:nvSpPr>
        <xdr:cNvPr id="125" name="Rectangle 29">
          <a:extLst>
            <a:ext uri="{FF2B5EF4-FFF2-40B4-BE49-F238E27FC236}">
              <a16:creationId xmlns:a16="http://schemas.microsoft.com/office/drawing/2014/main" id="{00000000-0008-0000-0400-00007D000000}"/>
            </a:ext>
          </a:extLst>
        </xdr:cNvPr>
        <xdr:cNvSpPr>
          <a:spLocks noChangeArrowheads="1"/>
        </xdr:cNvSpPr>
      </xdr:nvSpPr>
      <xdr:spPr bwMode="auto">
        <a:xfrm>
          <a:off x="102275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70</xdr:row>
      <xdr:rowOff>75353</xdr:rowOff>
    </xdr:from>
    <xdr:to>
      <xdr:col>36</xdr:col>
      <xdr:colOff>264442</xdr:colOff>
      <xdr:row>70</xdr:row>
      <xdr:rowOff>75353</xdr:rowOff>
    </xdr:to>
    <xdr:sp macro="" textlink="">
      <xdr:nvSpPr>
        <xdr:cNvPr id="126" name="Rectangle 33">
          <a:extLst>
            <a:ext uri="{FF2B5EF4-FFF2-40B4-BE49-F238E27FC236}">
              <a16:creationId xmlns:a16="http://schemas.microsoft.com/office/drawing/2014/main" id="{00000000-0008-0000-0400-00007E000000}"/>
            </a:ext>
          </a:extLst>
        </xdr:cNvPr>
        <xdr:cNvSpPr>
          <a:spLocks noChangeArrowheads="1"/>
        </xdr:cNvSpPr>
      </xdr:nvSpPr>
      <xdr:spPr bwMode="auto">
        <a:xfrm>
          <a:off x="102275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70</xdr:row>
      <xdr:rowOff>75353</xdr:rowOff>
    </xdr:from>
    <xdr:to>
      <xdr:col>36</xdr:col>
      <xdr:colOff>264442</xdr:colOff>
      <xdr:row>70</xdr:row>
      <xdr:rowOff>75353</xdr:rowOff>
    </xdr:to>
    <xdr:sp macro="" textlink="">
      <xdr:nvSpPr>
        <xdr:cNvPr id="127" name="Rectangle 37">
          <a:extLst>
            <a:ext uri="{FF2B5EF4-FFF2-40B4-BE49-F238E27FC236}">
              <a16:creationId xmlns:a16="http://schemas.microsoft.com/office/drawing/2014/main" id="{00000000-0008-0000-0400-00007F000000}"/>
            </a:ext>
          </a:extLst>
        </xdr:cNvPr>
        <xdr:cNvSpPr>
          <a:spLocks noChangeArrowheads="1"/>
        </xdr:cNvSpPr>
      </xdr:nvSpPr>
      <xdr:spPr bwMode="auto">
        <a:xfrm>
          <a:off x="102275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70</xdr:row>
      <xdr:rowOff>75353</xdr:rowOff>
    </xdr:from>
    <xdr:to>
      <xdr:col>36</xdr:col>
      <xdr:colOff>264442</xdr:colOff>
      <xdr:row>70</xdr:row>
      <xdr:rowOff>75353</xdr:rowOff>
    </xdr:to>
    <xdr:sp macro="" textlink="">
      <xdr:nvSpPr>
        <xdr:cNvPr id="128" name="Rectangle 15">
          <a:extLst>
            <a:ext uri="{FF2B5EF4-FFF2-40B4-BE49-F238E27FC236}">
              <a16:creationId xmlns:a16="http://schemas.microsoft.com/office/drawing/2014/main" id="{00000000-0008-0000-0400-000080000000}"/>
            </a:ext>
          </a:extLst>
        </xdr:cNvPr>
        <xdr:cNvSpPr>
          <a:spLocks noChangeArrowheads="1"/>
        </xdr:cNvSpPr>
      </xdr:nvSpPr>
      <xdr:spPr bwMode="auto">
        <a:xfrm>
          <a:off x="102275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70</xdr:row>
      <xdr:rowOff>75353</xdr:rowOff>
    </xdr:from>
    <xdr:to>
      <xdr:col>36</xdr:col>
      <xdr:colOff>264442</xdr:colOff>
      <xdr:row>70</xdr:row>
      <xdr:rowOff>75353</xdr:rowOff>
    </xdr:to>
    <xdr:sp macro="" textlink="">
      <xdr:nvSpPr>
        <xdr:cNvPr id="129" name="Rectangle 29">
          <a:extLst>
            <a:ext uri="{FF2B5EF4-FFF2-40B4-BE49-F238E27FC236}">
              <a16:creationId xmlns:a16="http://schemas.microsoft.com/office/drawing/2014/main" id="{00000000-0008-0000-0400-000081000000}"/>
            </a:ext>
          </a:extLst>
        </xdr:cNvPr>
        <xdr:cNvSpPr>
          <a:spLocks noChangeArrowheads="1"/>
        </xdr:cNvSpPr>
      </xdr:nvSpPr>
      <xdr:spPr bwMode="auto">
        <a:xfrm>
          <a:off x="102275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70</xdr:row>
      <xdr:rowOff>75353</xdr:rowOff>
    </xdr:from>
    <xdr:to>
      <xdr:col>36</xdr:col>
      <xdr:colOff>264442</xdr:colOff>
      <xdr:row>70</xdr:row>
      <xdr:rowOff>75353</xdr:rowOff>
    </xdr:to>
    <xdr:sp macro="" textlink="">
      <xdr:nvSpPr>
        <xdr:cNvPr id="130" name="Rectangle 33">
          <a:extLst>
            <a:ext uri="{FF2B5EF4-FFF2-40B4-BE49-F238E27FC236}">
              <a16:creationId xmlns:a16="http://schemas.microsoft.com/office/drawing/2014/main" id="{00000000-0008-0000-0400-000082000000}"/>
            </a:ext>
          </a:extLst>
        </xdr:cNvPr>
        <xdr:cNvSpPr>
          <a:spLocks noChangeArrowheads="1"/>
        </xdr:cNvSpPr>
      </xdr:nvSpPr>
      <xdr:spPr bwMode="auto">
        <a:xfrm>
          <a:off x="102275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70</xdr:row>
      <xdr:rowOff>75353</xdr:rowOff>
    </xdr:from>
    <xdr:to>
      <xdr:col>36</xdr:col>
      <xdr:colOff>264442</xdr:colOff>
      <xdr:row>70</xdr:row>
      <xdr:rowOff>75353</xdr:rowOff>
    </xdr:to>
    <xdr:sp macro="" textlink="">
      <xdr:nvSpPr>
        <xdr:cNvPr id="131" name="Rectangle 37">
          <a:extLst>
            <a:ext uri="{FF2B5EF4-FFF2-40B4-BE49-F238E27FC236}">
              <a16:creationId xmlns:a16="http://schemas.microsoft.com/office/drawing/2014/main" id="{00000000-0008-0000-0400-000083000000}"/>
            </a:ext>
          </a:extLst>
        </xdr:cNvPr>
        <xdr:cNvSpPr>
          <a:spLocks noChangeArrowheads="1"/>
        </xdr:cNvSpPr>
      </xdr:nvSpPr>
      <xdr:spPr bwMode="auto">
        <a:xfrm>
          <a:off x="102275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70</xdr:row>
      <xdr:rowOff>75353</xdr:rowOff>
    </xdr:from>
    <xdr:to>
      <xdr:col>36</xdr:col>
      <xdr:colOff>264442</xdr:colOff>
      <xdr:row>70</xdr:row>
      <xdr:rowOff>75353</xdr:rowOff>
    </xdr:to>
    <xdr:sp macro="" textlink="">
      <xdr:nvSpPr>
        <xdr:cNvPr id="132" name="Rectangle 15">
          <a:extLst>
            <a:ext uri="{FF2B5EF4-FFF2-40B4-BE49-F238E27FC236}">
              <a16:creationId xmlns:a16="http://schemas.microsoft.com/office/drawing/2014/main" id="{00000000-0008-0000-0400-000084000000}"/>
            </a:ext>
          </a:extLst>
        </xdr:cNvPr>
        <xdr:cNvSpPr>
          <a:spLocks noChangeArrowheads="1"/>
        </xdr:cNvSpPr>
      </xdr:nvSpPr>
      <xdr:spPr bwMode="auto">
        <a:xfrm>
          <a:off x="102275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70</xdr:row>
      <xdr:rowOff>75353</xdr:rowOff>
    </xdr:from>
    <xdr:to>
      <xdr:col>36</xdr:col>
      <xdr:colOff>264442</xdr:colOff>
      <xdr:row>70</xdr:row>
      <xdr:rowOff>75353</xdr:rowOff>
    </xdr:to>
    <xdr:sp macro="" textlink="">
      <xdr:nvSpPr>
        <xdr:cNvPr id="133" name="Rectangle 29">
          <a:extLst>
            <a:ext uri="{FF2B5EF4-FFF2-40B4-BE49-F238E27FC236}">
              <a16:creationId xmlns:a16="http://schemas.microsoft.com/office/drawing/2014/main" id="{00000000-0008-0000-0400-000085000000}"/>
            </a:ext>
          </a:extLst>
        </xdr:cNvPr>
        <xdr:cNvSpPr>
          <a:spLocks noChangeArrowheads="1"/>
        </xdr:cNvSpPr>
      </xdr:nvSpPr>
      <xdr:spPr bwMode="auto">
        <a:xfrm>
          <a:off x="102275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70</xdr:row>
      <xdr:rowOff>75353</xdr:rowOff>
    </xdr:from>
    <xdr:to>
      <xdr:col>36</xdr:col>
      <xdr:colOff>264442</xdr:colOff>
      <xdr:row>70</xdr:row>
      <xdr:rowOff>75353</xdr:rowOff>
    </xdr:to>
    <xdr:sp macro="" textlink="">
      <xdr:nvSpPr>
        <xdr:cNvPr id="134" name="Rectangle 33">
          <a:extLst>
            <a:ext uri="{FF2B5EF4-FFF2-40B4-BE49-F238E27FC236}">
              <a16:creationId xmlns:a16="http://schemas.microsoft.com/office/drawing/2014/main" id="{00000000-0008-0000-0400-000086000000}"/>
            </a:ext>
          </a:extLst>
        </xdr:cNvPr>
        <xdr:cNvSpPr>
          <a:spLocks noChangeArrowheads="1"/>
        </xdr:cNvSpPr>
      </xdr:nvSpPr>
      <xdr:spPr bwMode="auto">
        <a:xfrm>
          <a:off x="102275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70</xdr:row>
      <xdr:rowOff>75353</xdr:rowOff>
    </xdr:from>
    <xdr:to>
      <xdr:col>36</xdr:col>
      <xdr:colOff>264442</xdr:colOff>
      <xdr:row>70</xdr:row>
      <xdr:rowOff>75353</xdr:rowOff>
    </xdr:to>
    <xdr:sp macro="" textlink="">
      <xdr:nvSpPr>
        <xdr:cNvPr id="135" name="Rectangle 37">
          <a:extLst>
            <a:ext uri="{FF2B5EF4-FFF2-40B4-BE49-F238E27FC236}">
              <a16:creationId xmlns:a16="http://schemas.microsoft.com/office/drawing/2014/main" id="{00000000-0008-0000-0400-000087000000}"/>
            </a:ext>
          </a:extLst>
        </xdr:cNvPr>
        <xdr:cNvSpPr>
          <a:spLocks noChangeArrowheads="1"/>
        </xdr:cNvSpPr>
      </xdr:nvSpPr>
      <xdr:spPr bwMode="auto">
        <a:xfrm>
          <a:off x="102275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70</xdr:row>
      <xdr:rowOff>75353</xdr:rowOff>
    </xdr:from>
    <xdr:to>
      <xdr:col>35</xdr:col>
      <xdr:colOff>264442</xdr:colOff>
      <xdr:row>70</xdr:row>
      <xdr:rowOff>75353</xdr:rowOff>
    </xdr:to>
    <xdr:sp macro="" textlink="">
      <xdr:nvSpPr>
        <xdr:cNvPr id="136" name="Rectangle 15">
          <a:extLst>
            <a:ext uri="{FF2B5EF4-FFF2-40B4-BE49-F238E27FC236}">
              <a16:creationId xmlns:a16="http://schemas.microsoft.com/office/drawing/2014/main" id="{00000000-0008-0000-0400-000088000000}"/>
            </a:ext>
          </a:extLst>
        </xdr:cNvPr>
        <xdr:cNvSpPr>
          <a:spLocks noChangeArrowheads="1"/>
        </xdr:cNvSpPr>
      </xdr:nvSpPr>
      <xdr:spPr bwMode="auto">
        <a:xfrm>
          <a:off x="99799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70</xdr:row>
      <xdr:rowOff>75353</xdr:rowOff>
    </xdr:from>
    <xdr:to>
      <xdr:col>35</xdr:col>
      <xdr:colOff>264442</xdr:colOff>
      <xdr:row>70</xdr:row>
      <xdr:rowOff>75353</xdr:rowOff>
    </xdr:to>
    <xdr:sp macro="" textlink="">
      <xdr:nvSpPr>
        <xdr:cNvPr id="137" name="Rectangle 29">
          <a:extLst>
            <a:ext uri="{FF2B5EF4-FFF2-40B4-BE49-F238E27FC236}">
              <a16:creationId xmlns:a16="http://schemas.microsoft.com/office/drawing/2014/main" id="{00000000-0008-0000-0400-000089000000}"/>
            </a:ext>
          </a:extLst>
        </xdr:cNvPr>
        <xdr:cNvSpPr>
          <a:spLocks noChangeArrowheads="1"/>
        </xdr:cNvSpPr>
      </xdr:nvSpPr>
      <xdr:spPr bwMode="auto">
        <a:xfrm>
          <a:off x="99799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70</xdr:row>
      <xdr:rowOff>75353</xdr:rowOff>
    </xdr:from>
    <xdr:to>
      <xdr:col>35</xdr:col>
      <xdr:colOff>264442</xdr:colOff>
      <xdr:row>70</xdr:row>
      <xdr:rowOff>75353</xdr:rowOff>
    </xdr:to>
    <xdr:sp macro="" textlink="">
      <xdr:nvSpPr>
        <xdr:cNvPr id="138" name="Rectangle 33">
          <a:extLst>
            <a:ext uri="{FF2B5EF4-FFF2-40B4-BE49-F238E27FC236}">
              <a16:creationId xmlns:a16="http://schemas.microsoft.com/office/drawing/2014/main" id="{00000000-0008-0000-0400-00008A000000}"/>
            </a:ext>
          </a:extLst>
        </xdr:cNvPr>
        <xdr:cNvSpPr>
          <a:spLocks noChangeArrowheads="1"/>
        </xdr:cNvSpPr>
      </xdr:nvSpPr>
      <xdr:spPr bwMode="auto">
        <a:xfrm>
          <a:off x="99799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70</xdr:row>
      <xdr:rowOff>75353</xdr:rowOff>
    </xdr:from>
    <xdr:to>
      <xdr:col>35</xdr:col>
      <xdr:colOff>264442</xdr:colOff>
      <xdr:row>70</xdr:row>
      <xdr:rowOff>75353</xdr:rowOff>
    </xdr:to>
    <xdr:sp macro="" textlink="">
      <xdr:nvSpPr>
        <xdr:cNvPr id="139" name="Rectangle 37">
          <a:extLst>
            <a:ext uri="{FF2B5EF4-FFF2-40B4-BE49-F238E27FC236}">
              <a16:creationId xmlns:a16="http://schemas.microsoft.com/office/drawing/2014/main" id="{00000000-0008-0000-0400-00008B000000}"/>
            </a:ext>
          </a:extLst>
        </xdr:cNvPr>
        <xdr:cNvSpPr>
          <a:spLocks noChangeArrowheads="1"/>
        </xdr:cNvSpPr>
      </xdr:nvSpPr>
      <xdr:spPr bwMode="auto">
        <a:xfrm>
          <a:off x="99799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42</xdr:col>
      <xdr:colOff>228600</xdr:colOff>
      <xdr:row>70</xdr:row>
      <xdr:rowOff>142875</xdr:rowOff>
    </xdr:from>
    <xdr:to>
      <xdr:col>42</xdr:col>
      <xdr:colOff>228600</xdr:colOff>
      <xdr:row>70</xdr:row>
      <xdr:rowOff>142875</xdr:rowOff>
    </xdr:to>
    <xdr:sp macro="" textlink="">
      <xdr:nvSpPr>
        <xdr:cNvPr id="140" name="Rectangle 15">
          <a:extLst>
            <a:ext uri="{FF2B5EF4-FFF2-40B4-BE49-F238E27FC236}">
              <a16:creationId xmlns:a16="http://schemas.microsoft.com/office/drawing/2014/main" id="{00000000-0008-0000-0400-00008C00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70</xdr:row>
      <xdr:rowOff>142875</xdr:rowOff>
    </xdr:from>
    <xdr:to>
      <xdr:col>42</xdr:col>
      <xdr:colOff>228600</xdr:colOff>
      <xdr:row>70</xdr:row>
      <xdr:rowOff>142875</xdr:rowOff>
    </xdr:to>
    <xdr:sp macro="" textlink="">
      <xdr:nvSpPr>
        <xdr:cNvPr id="141" name="Rectangle 29">
          <a:extLst>
            <a:ext uri="{FF2B5EF4-FFF2-40B4-BE49-F238E27FC236}">
              <a16:creationId xmlns:a16="http://schemas.microsoft.com/office/drawing/2014/main" id="{00000000-0008-0000-0400-00008D00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70</xdr:row>
      <xdr:rowOff>142875</xdr:rowOff>
    </xdr:from>
    <xdr:to>
      <xdr:col>42</xdr:col>
      <xdr:colOff>228600</xdr:colOff>
      <xdr:row>70</xdr:row>
      <xdr:rowOff>142875</xdr:rowOff>
    </xdr:to>
    <xdr:sp macro="" textlink="">
      <xdr:nvSpPr>
        <xdr:cNvPr id="142" name="Rectangle 33">
          <a:extLst>
            <a:ext uri="{FF2B5EF4-FFF2-40B4-BE49-F238E27FC236}">
              <a16:creationId xmlns:a16="http://schemas.microsoft.com/office/drawing/2014/main" id="{00000000-0008-0000-0400-00008E00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70</xdr:row>
      <xdr:rowOff>142875</xdr:rowOff>
    </xdr:from>
    <xdr:to>
      <xdr:col>42</xdr:col>
      <xdr:colOff>228600</xdr:colOff>
      <xdr:row>70</xdr:row>
      <xdr:rowOff>142875</xdr:rowOff>
    </xdr:to>
    <xdr:sp macro="" textlink="">
      <xdr:nvSpPr>
        <xdr:cNvPr id="143" name="Rectangle 37">
          <a:extLst>
            <a:ext uri="{FF2B5EF4-FFF2-40B4-BE49-F238E27FC236}">
              <a16:creationId xmlns:a16="http://schemas.microsoft.com/office/drawing/2014/main" id="{00000000-0008-0000-0400-00008F00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35</xdr:col>
      <xdr:colOff>264442</xdr:colOff>
      <xdr:row>70</xdr:row>
      <xdr:rowOff>75353</xdr:rowOff>
    </xdr:from>
    <xdr:to>
      <xdr:col>35</xdr:col>
      <xdr:colOff>264442</xdr:colOff>
      <xdr:row>70</xdr:row>
      <xdr:rowOff>75353</xdr:rowOff>
    </xdr:to>
    <xdr:sp macro="" textlink="">
      <xdr:nvSpPr>
        <xdr:cNvPr id="144" name="Rectangle 15">
          <a:extLst>
            <a:ext uri="{FF2B5EF4-FFF2-40B4-BE49-F238E27FC236}">
              <a16:creationId xmlns:a16="http://schemas.microsoft.com/office/drawing/2014/main" id="{00000000-0008-0000-0400-000090000000}"/>
            </a:ext>
          </a:extLst>
        </xdr:cNvPr>
        <xdr:cNvSpPr>
          <a:spLocks noChangeArrowheads="1"/>
        </xdr:cNvSpPr>
      </xdr:nvSpPr>
      <xdr:spPr bwMode="auto">
        <a:xfrm>
          <a:off x="99799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70</xdr:row>
      <xdr:rowOff>75353</xdr:rowOff>
    </xdr:from>
    <xdr:to>
      <xdr:col>35</xdr:col>
      <xdr:colOff>264442</xdr:colOff>
      <xdr:row>70</xdr:row>
      <xdr:rowOff>75353</xdr:rowOff>
    </xdr:to>
    <xdr:sp macro="" textlink="">
      <xdr:nvSpPr>
        <xdr:cNvPr id="145" name="Rectangle 29">
          <a:extLst>
            <a:ext uri="{FF2B5EF4-FFF2-40B4-BE49-F238E27FC236}">
              <a16:creationId xmlns:a16="http://schemas.microsoft.com/office/drawing/2014/main" id="{00000000-0008-0000-0400-000091000000}"/>
            </a:ext>
          </a:extLst>
        </xdr:cNvPr>
        <xdr:cNvSpPr>
          <a:spLocks noChangeArrowheads="1"/>
        </xdr:cNvSpPr>
      </xdr:nvSpPr>
      <xdr:spPr bwMode="auto">
        <a:xfrm>
          <a:off x="99799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70</xdr:row>
      <xdr:rowOff>75353</xdr:rowOff>
    </xdr:from>
    <xdr:to>
      <xdr:col>35</xdr:col>
      <xdr:colOff>264442</xdr:colOff>
      <xdr:row>70</xdr:row>
      <xdr:rowOff>75353</xdr:rowOff>
    </xdr:to>
    <xdr:sp macro="" textlink="">
      <xdr:nvSpPr>
        <xdr:cNvPr id="146" name="Rectangle 33">
          <a:extLst>
            <a:ext uri="{FF2B5EF4-FFF2-40B4-BE49-F238E27FC236}">
              <a16:creationId xmlns:a16="http://schemas.microsoft.com/office/drawing/2014/main" id="{00000000-0008-0000-0400-000092000000}"/>
            </a:ext>
          </a:extLst>
        </xdr:cNvPr>
        <xdr:cNvSpPr>
          <a:spLocks noChangeArrowheads="1"/>
        </xdr:cNvSpPr>
      </xdr:nvSpPr>
      <xdr:spPr bwMode="auto">
        <a:xfrm>
          <a:off x="99799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70</xdr:row>
      <xdr:rowOff>75353</xdr:rowOff>
    </xdr:from>
    <xdr:to>
      <xdr:col>35</xdr:col>
      <xdr:colOff>264442</xdr:colOff>
      <xdr:row>70</xdr:row>
      <xdr:rowOff>75353</xdr:rowOff>
    </xdr:to>
    <xdr:sp macro="" textlink="">
      <xdr:nvSpPr>
        <xdr:cNvPr id="147" name="Rectangle 37">
          <a:extLst>
            <a:ext uri="{FF2B5EF4-FFF2-40B4-BE49-F238E27FC236}">
              <a16:creationId xmlns:a16="http://schemas.microsoft.com/office/drawing/2014/main" id="{00000000-0008-0000-0400-000093000000}"/>
            </a:ext>
          </a:extLst>
        </xdr:cNvPr>
        <xdr:cNvSpPr>
          <a:spLocks noChangeArrowheads="1"/>
        </xdr:cNvSpPr>
      </xdr:nvSpPr>
      <xdr:spPr bwMode="auto">
        <a:xfrm>
          <a:off x="99799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42</xdr:col>
      <xdr:colOff>228600</xdr:colOff>
      <xdr:row>70</xdr:row>
      <xdr:rowOff>142875</xdr:rowOff>
    </xdr:from>
    <xdr:to>
      <xdr:col>42</xdr:col>
      <xdr:colOff>228600</xdr:colOff>
      <xdr:row>70</xdr:row>
      <xdr:rowOff>142875</xdr:rowOff>
    </xdr:to>
    <xdr:sp macro="" textlink="">
      <xdr:nvSpPr>
        <xdr:cNvPr id="148" name="Rectangle 15">
          <a:extLst>
            <a:ext uri="{FF2B5EF4-FFF2-40B4-BE49-F238E27FC236}">
              <a16:creationId xmlns:a16="http://schemas.microsoft.com/office/drawing/2014/main" id="{00000000-0008-0000-0400-00009400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70</xdr:row>
      <xdr:rowOff>142875</xdr:rowOff>
    </xdr:from>
    <xdr:to>
      <xdr:col>42</xdr:col>
      <xdr:colOff>228600</xdr:colOff>
      <xdr:row>70</xdr:row>
      <xdr:rowOff>142875</xdr:rowOff>
    </xdr:to>
    <xdr:sp macro="" textlink="">
      <xdr:nvSpPr>
        <xdr:cNvPr id="149" name="Rectangle 29">
          <a:extLst>
            <a:ext uri="{FF2B5EF4-FFF2-40B4-BE49-F238E27FC236}">
              <a16:creationId xmlns:a16="http://schemas.microsoft.com/office/drawing/2014/main" id="{00000000-0008-0000-0400-00009500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70</xdr:row>
      <xdr:rowOff>142875</xdr:rowOff>
    </xdr:from>
    <xdr:to>
      <xdr:col>42</xdr:col>
      <xdr:colOff>228600</xdr:colOff>
      <xdr:row>70</xdr:row>
      <xdr:rowOff>142875</xdr:rowOff>
    </xdr:to>
    <xdr:sp macro="" textlink="">
      <xdr:nvSpPr>
        <xdr:cNvPr id="150" name="Rectangle 33">
          <a:extLst>
            <a:ext uri="{FF2B5EF4-FFF2-40B4-BE49-F238E27FC236}">
              <a16:creationId xmlns:a16="http://schemas.microsoft.com/office/drawing/2014/main" id="{00000000-0008-0000-0400-00009600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70</xdr:row>
      <xdr:rowOff>142875</xdr:rowOff>
    </xdr:from>
    <xdr:to>
      <xdr:col>42</xdr:col>
      <xdr:colOff>228600</xdr:colOff>
      <xdr:row>70</xdr:row>
      <xdr:rowOff>142875</xdr:rowOff>
    </xdr:to>
    <xdr:sp macro="" textlink="">
      <xdr:nvSpPr>
        <xdr:cNvPr id="151" name="Rectangle 37">
          <a:extLst>
            <a:ext uri="{FF2B5EF4-FFF2-40B4-BE49-F238E27FC236}">
              <a16:creationId xmlns:a16="http://schemas.microsoft.com/office/drawing/2014/main" id="{00000000-0008-0000-0400-00009700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305" name="Rectangle 15">
          <a:extLst>
            <a:ext uri="{FF2B5EF4-FFF2-40B4-BE49-F238E27FC236}">
              <a16:creationId xmlns:a16="http://schemas.microsoft.com/office/drawing/2014/main" id="{00000000-0008-0000-0400-000031010000}"/>
            </a:ext>
          </a:extLst>
        </xdr:cNvPr>
        <xdr:cNvSpPr>
          <a:spLocks noChangeArrowheads="1"/>
        </xdr:cNvSpPr>
      </xdr:nvSpPr>
      <xdr:spPr bwMode="auto">
        <a:xfrm>
          <a:off x="107228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306" name="Rectangle 29">
          <a:extLst>
            <a:ext uri="{FF2B5EF4-FFF2-40B4-BE49-F238E27FC236}">
              <a16:creationId xmlns:a16="http://schemas.microsoft.com/office/drawing/2014/main" id="{00000000-0008-0000-0400-000032010000}"/>
            </a:ext>
          </a:extLst>
        </xdr:cNvPr>
        <xdr:cNvSpPr>
          <a:spLocks noChangeArrowheads="1"/>
        </xdr:cNvSpPr>
      </xdr:nvSpPr>
      <xdr:spPr bwMode="auto">
        <a:xfrm>
          <a:off x="107228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307" name="Rectangle 33">
          <a:extLst>
            <a:ext uri="{FF2B5EF4-FFF2-40B4-BE49-F238E27FC236}">
              <a16:creationId xmlns:a16="http://schemas.microsoft.com/office/drawing/2014/main" id="{00000000-0008-0000-0400-000033010000}"/>
            </a:ext>
          </a:extLst>
        </xdr:cNvPr>
        <xdr:cNvSpPr>
          <a:spLocks noChangeArrowheads="1"/>
        </xdr:cNvSpPr>
      </xdr:nvSpPr>
      <xdr:spPr bwMode="auto">
        <a:xfrm>
          <a:off x="107228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308" name="Rectangle 37">
          <a:extLst>
            <a:ext uri="{FF2B5EF4-FFF2-40B4-BE49-F238E27FC236}">
              <a16:creationId xmlns:a16="http://schemas.microsoft.com/office/drawing/2014/main" id="{00000000-0008-0000-0400-000034010000}"/>
            </a:ext>
          </a:extLst>
        </xdr:cNvPr>
        <xdr:cNvSpPr>
          <a:spLocks noChangeArrowheads="1"/>
        </xdr:cNvSpPr>
      </xdr:nvSpPr>
      <xdr:spPr bwMode="auto">
        <a:xfrm>
          <a:off x="107228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309" name="Rectangle 15">
          <a:extLst>
            <a:ext uri="{FF2B5EF4-FFF2-40B4-BE49-F238E27FC236}">
              <a16:creationId xmlns:a16="http://schemas.microsoft.com/office/drawing/2014/main" id="{00000000-0008-0000-0400-000035010000}"/>
            </a:ext>
          </a:extLst>
        </xdr:cNvPr>
        <xdr:cNvSpPr>
          <a:spLocks noChangeArrowheads="1"/>
        </xdr:cNvSpPr>
      </xdr:nvSpPr>
      <xdr:spPr bwMode="auto">
        <a:xfrm>
          <a:off x="1243965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310" name="Rectangle 29">
          <a:extLst>
            <a:ext uri="{FF2B5EF4-FFF2-40B4-BE49-F238E27FC236}">
              <a16:creationId xmlns:a16="http://schemas.microsoft.com/office/drawing/2014/main" id="{00000000-0008-0000-0400-000036010000}"/>
            </a:ext>
          </a:extLst>
        </xdr:cNvPr>
        <xdr:cNvSpPr>
          <a:spLocks noChangeArrowheads="1"/>
        </xdr:cNvSpPr>
      </xdr:nvSpPr>
      <xdr:spPr bwMode="auto">
        <a:xfrm>
          <a:off x="1243965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311" name="Rectangle 33">
          <a:extLst>
            <a:ext uri="{FF2B5EF4-FFF2-40B4-BE49-F238E27FC236}">
              <a16:creationId xmlns:a16="http://schemas.microsoft.com/office/drawing/2014/main" id="{00000000-0008-0000-0400-000037010000}"/>
            </a:ext>
          </a:extLst>
        </xdr:cNvPr>
        <xdr:cNvSpPr>
          <a:spLocks noChangeArrowheads="1"/>
        </xdr:cNvSpPr>
      </xdr:nvSpPr>
      <xdr:spPr bwMode="auto">
        <a:xfrm>
          <a:off x="1243965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312" name="Rectangle 37">
          <a:extLst>
            <a:ext uri="{FF2B5EF4-FFF2-40B4-BE49-F238E27FC236}">
              <a16:creationId xmlns:a16="http://schemas.microsoft.com/office/drawing/2014/main" id="{00000000-0008-0000-0400-000038010000}"/>
            </a:ext>
          </a:extLst>
        </xdr:cNvPr>
        <xdr:cNvSpPr>
          <a:spLocks noChangeArrowheads="1"/>
        </xdr:cNvSpPr>
      </xdr:nvSpPr>
      <xdr:spPr bwMode="auto">
        <a:xfrm>
          <a:off x="1243965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313" name="Rectangle 15">
          <a:extLst>
            <a:ext uri="{FF2B5EF4-FFF2-40B4-BE49-F238E27FC236}">
              <a16:creationId xmlns:a16="http://schemas.microsoft.com/office/drawing/2014/main" id="{00000000-0008-0000-0400-000039010000}"/>
            </a:ext>
          </a:extLst>
        </xdr:cNvPr>
        <xdr:cNvSpPr>
          <a:spLocks noChangeArrowheads="1"/>
        </xdr:cNvSpPr>
      </xdr:nvSpPr>
      <xdr:spPr bwMode="auto">
        <a:xfrm>
          <a:off x="107228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314" name="Rectangle 29">
          <a:extLst>
            <a:ext uri="{FF2B5EF4-FFF2-40B4-BE49-F238E27FC236}">
              <a16:creationId xmlns:a16="http://schemas.microsoft.com/office/drawing/2014/main" id="{00000000-0008-0000-0400-00003A010000}"/>
            </a:ext>
          </a:extLst>
        </xdr:cNvPr>
        <xdr:cNvSpPr>
          <a:spLocks noChangeArrowheads="1"/>
        </xdr:cNvSpPr>
      </xdr:nvSpPr>
      <xdr:spPr bwMode="auto">
        <a:xfrm>
          <a:off x="107228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315" name="Rectangle 33">
          <a:extLst>
            <a:ext uri="{FF2B5EF4-FFF2-40B4-BE49-F238E27FC236}">
              <a16:creationId xmlns:a16="http://schemas.microsoft.com/office/drawing/2014/main" id="{00000000-0008-0000-0400-00003B010000}"/>
            </a:ext>
          </a:extLst>
        </xdr:cNvPr>
        <xdr:cNvSpPr>
          <a:spLocks noChangeArrowheads="1"/>
        </xdr:cNvSpPr>
      </xdr:nvSpPr>
      <xdr:spPr bwMode="auto">
        <a:xfrm>
          <a:off x="107228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316" name="Rectangle 37">
          <a:extLst>
            <a:ext uri="{FF2B5EF4-FFF2-40B4-BE49-F238E27FC236}">
              <a16:creationId xmlns:a16="http://schemas.microsoft.com/office/drawing/2014/main" id="{00000000-0008-0000-0400-00003C010000}"/>
            </a:ext>
          </a:extLst>
        </xdr:cNvPr>
        <xdr:cNvSpPr>
          <a:spLocks noChangeArrowheads="1"/>
        </xdr:cNvSpPr>
      </xdr:nvSpPr>
      <xdr:spPr bwMode="auto">
        <a:xfrm>
          <a:off x="107228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317" name="Rectangle 15">
          <a:extLst>
            <a:ext uri="{FF2B5EF4-FFF2-40B4-BE49-F238E27FC236}">
              <a16:creationId xmlns:a16="http://schemas.microsoft.com/office/drawing/2014/main" id="{00000000-0008-0000-0400-00003D010000}"/>
            </a:ext>
          </a:extLst>
        </xdr:cNvPr>
        <xdr:cNvSpPr>
          <a:spLocks noChangeArrowheads="1"/>
        </xdr:cNvSpPr>
      </xdr:nvSpPr>
      <xdr:spPr bwMode="auto">
        <a:xfrm>
          <a:off x="1243965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318" name="Rectangle 29">
          <a:extLst>
            <a:ext uri="{FF2B5EF4-FFF2-40B4-BE49-F238E27FC236}">
              <a16:creationId xmlns:a16="http://schemas.microsoft.com/office/drawing/2014/main" id="{00000000-0008-0000-0400-00003E010000}"/>
            </a:ext>
          </a:extLst>
        </xdr:cNvPr>
        <xdr:cNvSpPr>
          <a:spLocks noChangeArrowheads="1"/>
        </xdr:cNvSpPr>
      </xdr:nvSpPr>
      <xdr:spPr bwMode="auto">
        <a:xfrm>
          <a:off x="1243965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319" name="Rectangle 33">
          <a:extLst>
            <a:ext uri="{FF2B5EF4-FFF2-40B4-BE49-F238E27FC236}">
              <a16:creationId xmlns:a16="http://schemas.microsoft.com/office/drawing/2014/main" id="{00000000-0008-0000-0400-00003F010000}"/>
            </a:ext>
          </a:extLst>
        </xdr:cNvPr>
        <xdr:cNvSpPr>
          <a:spLocks noChangeArrowheads="1"/>
        </xdr:cNvSpPr>
      </xdr:nvSpPr>
      <xdr:spPr bwMode="auto">
        <a:xfrm>
          <a:off x="1243965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320" name="Rectangle 37">
          <a:extLst>
            <a:ext uri="{FF2B5EF4-FFF2-40B4-BE49-F238E27FC236}">
              <a16:creationId xmlns:a16="http://schemas.microsoft.com/office/drawing/2014/main" id="{00000000-0008-0000-0400-000040010000}"/>
            </a:ext>
          </a:extLst>
        </xdr:cNvPr>
        <xdr:cNvSpPr>
          <a:spLocks noChangeArrowheads="1"/>
        </xdr:cNvSpPr>
      </xdr:nvSpPr>
      <xdr:spPr bwMode="auto">
        <a:xfrm>
          <a:off x="1243965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76</xdr:row>
      <xdr:rowOff>75353</xdr:rowOff>
    </xdr:from>
    <xdr:to>
      <xdr:col>47</xdr:col>
      <xdr:colOff>264442</xdr:colOff>
      <xdr:row>76</xdr:row>
      <xdr:rowOff>75353</xdr:rowOff>
    </xdr:to>
    <xdr:sp macro="" textlink="">
      <xdr:nvSpPr>
        <xdr:cNvPr id="321" name="Rectangle 15">
          <a:extLst>
            <a:ext uri="{FF2B5EF4-FFF2-40B4-BE49-F238E27FC236}">
              <a16:creationId xmlns:a16="http://schemas.microsoft.com/office/drawing/2014/main" id="{00000000-0008-0000-0400-000041010000}"/>
            </a:ext>
          </a:extLst>
        </xdr:cNvPr>
        <xdr:cNvSpPr>
          <a:spLocks noChangeArrowheads="1"/>
        </xdr:cNvSpPr>
      </xdr:nvSpPr>
      <xdr:spPr bwMode="auto">
        <a:xfrm>
          <a:off x="12456442" y="12838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76</xdr:row>
      <xdr:rowOff>75353</xdr:rowOff>
    </xdr:from>
    <xdr:to>
      <xdr:col>47</xdr:col>
      <xdr:colOff>264442</xdr:colOff>
      <xdr:row>76</xdr:row>
      <xdr:rowOff>75353</xdr:rowOff>
    </xdr:to>
    <xdr:sp macro="" textlink="">
      <xdr:nvSpPr>
        <xdr:cNvPr id="322" name="Rectangle 29">
          <a:extLst>
            <a:ext uri="{FF2B5EF4-FFF2-40B4-BE49-F238E27FC236}">
              <a16:creationId xmlns:a16="http://schemas.microsoft.com/office/drawing/2014/main" id="{00000000-0008-0000-0400-000042010000}"/>
            </a:ext>
          </a:extLst>
        </xdr:cNvPr>
        <xdr:cNvSpPr>
          <a:spLocks noChangeArrowheads="1"/>
        </xdr:cNvSpPr>
      </xdr:nvSpPr>
      <xdr:spPr bwMode="auto">
        <a:xfrm>
          <a:off x="12456442" y="12838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76</xdr:row>
      <xdr:rowOff>75353</xdr:rowOff>
    </xdr:from>
    <xdr:to>
      <xdr:col>47</xdr:col>
      <xdr:colOff>264442</xdr:colOff>
      <xdr:row>76</xdr:row>
      <xdr:rowOff>75353</xdr:rowOff>
    </xdr:to>
    <xdr:sp macro="" textlink="">
      <xdr:nvSpPr>
        <xdr:cNvPr id="323" name="Rectangle 33">
          <a:extLst>
            <a:ext uri="{FF2B5EF4-FFF2-40B4-BE49-F238E27FC236}">
              <a16:creationId xmlns:a16="http://schemas.microsoft.com/office/drawing/2014/main" id="{00000000-0008-0000-0400-000043010000}"/>
            </a:ext>
          </a:extLst>
        </xdr:cNvPr>
        <xdr:cNvSpPr>
          <a:spLocks noChangeArrowheads="1"/>
        </xdr:cNvSpPr>
      </xdr:nvSpPr>
      <xdr:spPr bwMode="auto">
        <a:xfrm>
          <a:off x="12456442" y="12838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76</xdr:row>
      <xdr:rowOff>75353</xdr:rowOff>
    </xdr:from>
    <xdr:to>
      <xdr:col>47</xdr:col>
      <xdr:colOff>264442</xdr:colOff>
      <xdr:row>76</xdr:row>
      <xdr:rowOff>75353</xdr:rowOff>
    </xdr:to>
    <xdr:sp macro="" textlink="">
      <xdr:nvSpPr>
        <xdr:cNvPr id="324" name="Rectangle 37">
          <a:extLst>
            <a:ext uri="{FF2B5EF4-FFF2-40B4-BE49-F238E27FC236}">
              <a16:creationId xmlns:a16="http://schemas.microsoft.com/office/drawing/2014/main" id="{00000000-0008-0000-0400-000044010000}"/>
            </a:ext>
          </a:extLst>
        </xdr:cNvPr>
        <xdr:cNvSpPr>
          <a:spLocks noChangeArrowheads="1"/>
        </xdr:cNvSpPr>
      </xdr:nvSpPr>
      <xdr:spPr bwMode="auto">
        <a:xfrm>
          <a:off x="12456442" y="12838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325" name="Rectangle 15">
          <a:extLst>
            <a:ext uri="{FF2B5EF4-FFF2-40B4-BE49-F238E27FC236}">
              <a16:creationId xmlns:a16="http://schemas.microsoft.com/office/drawing/2014/main" id="{00000000-0008-0000-0400-000045010000}"/>
            </a:ext>
          </a:extLst>
        </xdr:cNvPr>
        <xdr:cNvSpPr>
          <a:spLocks noChangeArrowheads="1"/>
        </xdr:cNvSpPr>
      </xdr:nvSpPr>
      <xdr:spPr bwMode="auto">
        <a:xfrm>
          <a:off x="109705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326" name="Rectangle 29">
          <a:extLst>
            <a:ext uri="{FF2B5EF4-FFF2-40B4-BE49-F238E27FC236}">
              <a16:creationId xmlns:a16="http://schemas.microsoft.com/office/drawing/2014/main" id="{00000000-0008-0000-0400-000046010000}"/>
            </a:ext>
          </a:extLst>
        </xdr:cNvPr>
        <xdr:cNvSpPr>
          <a:spLocks noChangeArrowheads="1"/>
        </xdr:cNvSpPr>
      </xdr:nvSpPr>
      <xdr:spPr bwMode="auto">
        <a:xfrm>
          <a:off x="109705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327" name="Rectangle 33">
          <a:extLst>
            <a:ext uri="{FF2B5EF4-FFF2-40B4-BE49-F238E27FC236}">
              <a16:creationId xmlns:a16="http://schemas.microsoft.com/office/drawing/2014/main" id="{00000000-0008-0000-0400-000047010000}"/>
            </a:ext>
          </a:extLst>
        </xdr:cNvPr>
        <xdr:cNvSpPr>
          <a:spLocks noChangeArrowheads="1"/>
        </xdr:cNvSpPr>
      </xdr:nvSpPr>
      <xdr:spPr bwMode="auto">
        <a:xfrm>
          <a:off x="109705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328" name="Rectangle 37">
          <a:extLst>
            <a:ext uri="{FF2B5EF4-FFF2-40B4-BE49-F238E27FC236}">
              <a16:creationId xmlns:a16="http://schemas.microsoft.com/office/drawing/2014/main" id="{00000000-0008-0000-0400-000048010000}"/>
            </a:ext>
          </a:extLst>
        </xdr:cNvPr>
        <xdr:cNvSpPr>
          <a:spLocks noChangeArrowheads="1"/>
        </xdr:cNvSpPr>
      </xdr:nvSpPr>
      <xdr:spPr bwMode="auto">
        <a:xfrm>
          <a:off x="109705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329" name="Rectangle 15">
          <a:extLst>
            <a:ext uri="{FF2B5EF4-FFF2-40B4-BE49-F238E27FC236}">
              <a16:creationId xmlns:a16="http://schemas.microsoft.com/office/drawing/2014/main" id="{00000000-0008-0000-0400-000049010000}"/>
            </a:ext>
          </a:extLst>
        </xdr:cNvPr>
        <xdr:cNvSpPr>
          <a:spLocks noChangeArrowheads="1"/>
        </xdr:cNvSpPr>
      </xdr:nvSpPr>
      <xdr:spPr bwMode="auto">
        <a:xfrm>
          <a:off x="109705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330" name="Rectangle 29">
          <a:extLst>
            <a:ext uri="{FF2B5EF4-FFF2-40B4-BE49-F238E27FC236}">
              <a16:creationId xmlns:a16="http://schemas.microsoft.com/office/drawing/2014/main" id="{00000000-0008-0000-0400-00004A010000}"/>
            </a:ext>
          </a:extLst>
        </xdr:cNvPr>
        <xdr:cNvSpPr>
          <a:spLocks noChangeArrowheads="1"/>
        </xdr:cNvSpPr>
      </xdr:nvSpPr>
      <xdr:spPr bwMode="auto">
        <a:xfrm>
          <a:off x="109705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331" name="Rectangle 33">
          <a:extLst>
            <a:ext uri="{FF2B5EF4-FFF2-40B4-BE49-F238E27FC236}">
              <a16:creationId xmlns:a16="http://schemas.microsoft.com/office/drawing/2014/main" id="{00000000-0008-0000-0400-00004B010000}"/>
            </a:ext>
          </a:extLst>
        </xdr:cNvPr>
        <xdr:cNvSpPr>
          <a:spLocks noChangeArrowheads="1"/>
        </xdr:cNvSpPr>
      </xdr:nvSpPr>
      <xdr:spPr bwMode="auto">
        <a:xfrm>
          <a:off x="109705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332" name="Rectangle 37">
          <a:extLst>
            <a:ext uri="{FF2B5EF4-FFF2-40B4-BE49-F238E27FC236}">
              <a16:creationId xmlns:a16="http://schemas.microsoft.com/office/drawing/2014/main" id="{00000000-0008-0000-0400-00004C010000}"/>
            </a:ext>
          </a:extLst>
        </xdr:cNvPr>
        <xdr:cNvSpPr>
          <a:spLocks noChangeArrowheads="1"/>
        </xdr:cNvSpPr>
      </xdr:nvSpPr>
      <xdr:spPr bwMode="auto">
        <a:xfrm>
          <a:off x="109705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333" name="Rectangle 15">
          <a:extLst>
            <a:ext uri="{FF2B5EF4-FFF2-40B4-BE49-F238E27FC236}">
              <a16:creationId xmlns:a16="http://schemas.microsoft.com/office/drawing/2014/main" id="{00000000-0008-0000-0400-00004D010000}"/>
            </a:ext>
          </a:extLst>
        </xdr:cNvPr>
        <xdr:cNvSpPr>
          <a:spLocks noChangeArrowheads="1"/>
        </xdr:cNvSpPr>
      </xdr:nvSpPr>
      <xdr:spPr bwMode="auto">
        <a:xfrm>
          <a:off x="109705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334" name="Rectangle 29">
          <a:extLst>
            <a:ext uri="{FF2B5EF4-FFF2-40B4-BE49-F238E27FC236}">
              <a16:creationId xmlns:a16="http://schemas.microsoft.com/office/drawing/2014/main" id="{00000000-0008-0000-0400-00004E010000}"/>
            </a:ext>
          </a:extLst>
        </xdr:cNvPr>
        <xdr:cNvSpPr>
          <a:spLocks noChangeArrowheads="1"/>
        </xdr:cNvSpPr>
      </xdr:nvSpPr>
      <xdr:spPr bwMode="auto">
        <a:xfrm>
          <a:off x="109705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335" name="Rectangle 33">
          <a:extLst>
            <a:ext uri="{FF2B5EF4-FFF2-40B4-BE49-F238E27FC236}">
              <a16:creationId xmlns:a16="http://schemas.microsoft.com/office/drawing/2014/main" id="{00000000-0008-0000-0400-00004F010000}"/>
            </a:ext>
          </a:extLst>
        </xdr:cNvPr>
        <xdr:cNvSpPr>
          <a:spLocks noChangeArrowheads="1"/>
        </xdr:cNvSpPr>
      </xdr:nvSpPr>
      <xdr:spPr bwMode="auto">
        <a:xfrm>
          <a:off x="109705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336" name="Rectangle 37">
          <a:extLst>
            <a:ext uri="{FF2B5EF4-FFF2-40B4-BE49-F238E27FC236}">
              <a16:creationId xmlns:a16="http://schemas.microsoft.com/office/drawing/2014/main" id="{00000000-0008-0000-0400-000050010000}"/>
            </a:ext>
          </a:extLst>
        </xdr:cNvPr>
        <xdr:cNvSpPr>
          <a:spLocks noChangeArrowheads="1"/>
        </xdr:cNvSpPr>
      </xdr:nvSpPr>
      <xdr:spPr bwMode="auto">
        <a:xfrm>
          <a:off x="109705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337" name="Rectangle 15">
          <a:extLst>
            <a:ext uri="{FF2B5EF4-FFF2-40B4-BE49-F238E27FC236}">
              <a16:creationId xmlns:a16="http://schemas.microsoft.com/office/drawing/2014/main" id="{00000000-0008-0000-0400-000051010000}"/>
            </a:ext>
          </a:extLst>
        </xdr:cNvPr>
        <xdr:cNvSpPr>
          <a:spLocks noChangeArrowheads="1"/>
        </xdr:cNvSpPr>
      </xdr:nvSpPr>
      <xdr:spPr bwMode="auto">
        <a:xfrm>
          <a:off x="107228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338" name="Rectangle 29">
          <a:extLst>
            <a:ext uri="{FF2B5EF4-FFF2-40B4-BE49-F238E27FC236}">
              <a16:creationId xmlns:a16="http://schemas.microsoft.com/office/drawing/2014/main" id="{00000000-0008-0000-0400-000052010000}"/>
            </a:ext>
          </a:extLst>
        </xdr:cNvPr>
        <xdr:cNvSpPr>
          <a:spLocks noChangeArrowheads="1"/>
        </xdr:cNvSpPr>
      </xdr:nvSpPr>
      <xdr:spPr bwMode="auto">
        <a:xfrm>
          <a:off x="107228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339" name="Rectangle 33">
          <a:extLst>
            <a:ext uri="{FF2B5EF4-FFF2-40B4-BE49-F238E27FC236}">
              <a16:creationId xmlns:a16="http://schemas.microsoft.com/office/drawing/2014/main" id="{00000000-0008-0000-0400-000053010000}"/>
            </a:ext>
          </a:extLst>
        </xdr:cNvPr>
        <xdr:cNvSpPr>
          <a:spLocks noChangeArrowheads="1"/>
        </xdr:cNvSpPr>
      </xdr:nvSpPr>
      <xdr:spPr bwMode="auto">
        <a:xfrm>
          <a:off x="107228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340" name="Rectangle 37">
          <a:extLst>
            <a:ext uri="{FF2B5EF4-FFF2-40B4-BE49-F238E27FC236}">
              <a16:creationId xmlns:a16="http://schemas.microsoft.com/office/drawing/2014/main" id="{00000000-0008-0000-0400-000054010000}"/>
            </a:ext>
          </a:extLst>
        </xdr:cNvPr>
        <xdr:cNvSpPr>
          <a:spLocks noChangeArrowheads="1"/>
        </xdr:cNvSpPr>
      </xdr:nvSpPr>
      <xdr:spPr bwMode="auto">
        <a:xfrm>
          <a:off x="107228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341" name="Rectangle 15">
          <a:extLst>
            <a:ext uri="{FF2B5EF4-FFF2-40B4-BE49-F238E27FC236}">
              <a16:creationId xmlns:a16="http://schemas.microsoft.com/office/drawing/2014/main" id="{00000000-0008-0000-0400-000055010000}"/>
            </a:ext>
          </a:extLst>
        </xdr:cNvPr>
        <xdr:cNvSpPr>
          <a:spLocks noChangeArrowheads="1"/>
        </xdr:cNvSpPr>
      </xdr:nvSpPr>
      <xdr:spPr bwMode="auto">
        <a:xfrm>
          <a:off x="1243965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342" name="Rectangle 29">
          <a:extLst>
            <a:ext uri="{FF2B5EF4-FFF2-40B4-BE49-F238E27FC236}">
              <a16:creationId xmlns:a16="http://schemas.microsoft.com/office/drawing/2014/main" id="{00000000-0008-0000-0400-000056010000}"/>
            </a:ext>
          </a:extLst>
        </xdr:cNvPr>
        <xdr:cNvSpPr>
          <a:spLocks noChangeArrowheads="1"/>
        </xdr:cNvSpPr>
      </xdr:nvSpPr>
      <xdr:spPr bwMode="auto">
        <a:xfrm>
          <a:off x="1243965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343" name="Rectangle 33">
          <a:extLst>
            <a:ext uri="{FF2B5EF4-FFF2-40B4-BE49-F238E27FC236}">
              <a16:creationId xmlns:a16="http://schemas.microsoft.com/office/drawing/2014/main" id="{00000000-0008-0000-0400-000057010000}"/>
            </a:ext>
          </a:extLst>
        </xdr:cNvPr>
        <xdr:cNvSpPr>
          <a:spLocks noChangeArrowheads="1"/>
        </xdr:cNvSpPr>
      </xdr:nvSpPr>
      <xdr:spPr bwMode="auto">
        <a:xfrm>
          <a:off x="1243965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344" name="Rectangle 37">
          <a:extLst>
            <a:ext uri="{FF2B5EF4-FFF2-40B4-BE49-F238E27FC236}">
              <a16:creationId xmlns:a16="http://schemas.microsoft.com/office/drawing/2014/main" id="{00000000-0008-0000-0400-000058010000}"/>
            </a:ext>
          </a:extLst>
        </xdr:cNvPr>
        <xdr:cNvSpPr>
          <a:spLocks noChangeArrowheads="1"/>
        </xdr:cNvSpPr>
      </xdr:nvSpPr>
      <xdr:spPr bwMode="auto">
        <a:xfrm>
          <a:off x="1243965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345" name="Rectangle 15">
          <a:extLst>
            <a:ext uri="{FF2B5EF4-FFF2-40B4-BE49-F238E27FC236}">
              <a16:creationId xmlns:a16="http://schemas.microsoft.com/office/drawing/2014/main" id="{00000000-0008-0000-0400-000059010000}"/>
            </a:ext>
          </a:extLst>
        </xdr:cNvPr>
        <xdr:cNvSpPr>
          <a:spLocks noChangeArrowheads="1"/>
        </xdr:cNvSpPr>
      </xdr:nvSpPr>
      <xdr:spPr bwMode="auto">
        <a:xfrm>
          <a:off x="107228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346" name="Rectangle 29">
          <a:extLst>
            <a:ext uri="{FF2B5EF4-FFF2-40B4-BE49-F238E27FC236}">
              <a16:creationId xmlns:a16="http://schemas.microsoft.com/office/drawing/2014/main" id="{00000000-0008-0000-0400-00005A010000}"/>
            </a:ext>
          </a:extLst>
        </xdr:cNvPr>
        <xdr:cNvSpPr>
          <a:spLocks noChangeArrowheads="1"/>
        </xdr:cNvSpPr>
      </xdr:nvSpPr>
      <xdr:spPr bwMode="auto">
        <a:xfrm>
          <a:off x="107228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347" name="Rectangle 33">
          <a:extLst>
            <a:ext uri="{FF2B5EF4-FFF2-40B4-BE49-F238E27FC236}">
              <a16:creationId xmlns:a16="http://schemas.microsoft.com/office/drawing/2014/main" id="{00000000-0008-0000-0400-00005B010000}"/>
            </a:ext>
          </a:extLst>
        </xdr:cNvPr>
        <xdr:cNvSpPr>
          <a:spLocks noChangeArrowheads="1"/>
        </xdr:cNvSpPr>
      </xdr:nvSpPr>
      <xdr:spPr bwMode="auto">
        <a:xfrm>
          <a:off x="107228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348" name="Rectangle 37">
          <a:extLst>
            <a:ext uri="{FF2B5EF4-FFF2-40B4-BE49-F238E27FC236}">
              <a16:creationId xmlns:a16="http://schemas.microsoft.com/office/drawing/2014/main" id="{00000000-0008-0000-0400-00005C010000}"/>
            </a:ext>
          </a:extLst>
        </xdr:cNvPr>
        <xdr:cNvSpPr>
          <a:spLocks noChangeArrowheads="1"/>
        </xdr:cNvSpPr>
      </xdr:nvSpPr>
      <xdr:spPr bwMode="auto">
        <a:xfrm>
          <a:off x="107228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349" name="Rectangle 15">
          <a:extLst>
            <a:ext uri="{FF2B5EF4-FFF2-40B4-BE49-F238E27FC236}">
              <a16:creationId xmlns:a16="http://schemas.microsoft.com/office/drawing/2014/main" id="{00000000-0008-0000-0400-00005D010000}"/>
            </a:ext>
          </a:extLst>
        </xdr:cNvPr>
        <xdr:cNvSpPr>
          <a:spLocks noChangeArrowheads="1"/>
        </xdr:cNvSpPr>
      </xdr:nvSpPr>
      <xdr:spPr bwMode="auto">
        <a:xfrm>
          <a:off x="1243965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350" name="Rectangle 29">
          <a:extLst>
            <a:ext uri="{FF2B5EF4-FFF2-40B4-BE49-F238E27FC236}">
              <a16:creationId xmlns:a16="http://schemas.microsoft.com/office/drawing/2014/main" id="{00000000-0008-0000-0400-00005E010000}"/>
            </a:ext>
          </a:extLst>
        </xdr:cNvPr>
        <xdr:cNvSpPr>
          <a:spLocks noChangeArrowheads="1"/>
        </xdr:cNvSpPr>
      </xdr:nvSpPr>
      <xdr:spPr bwMode="auto">
        <a:xfrm>
          <a:off x="1243965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351" name="Rectangle 33">
          <a:extLst>
            <a:ext uri="{FF2B5EF4-FFF2-40B4-BE49-F238E27FC236}">
              <a16:creationId xmlns:a16="http://schemas.microsoft.com/office/drawing/2014/main" id="{00000000-0008-0000-0400-00005F010000}"/>
            </a:ext>
          </a:extLst>
        </xdr:cNvPr>
        <xdr:cNvSpPr>
          <a:spLocks noChangeArrowheads="1"/>
        </xdr:cNvSpPr>
      </xdr:nvSpPr>
      <xdr:spPr bwMode="auto">
        <a:xfrm>
          <a:off x="1243965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352" name="Rectangle 37">
          <a:extLst>
            <a:ext uri="{FF2B5EF4-FFF2-40B4-BE49-F238E27FC236}">
              <a16:creationId xmlns:a16="http://schemas.microsoft.com/office/drawing/2014/main" id="{00000000-0008-0000-0400-000060010000}"/>
            </a:ext>
          </a:extLst>
        </xdr:cNvPr>
        <xdr:cNvSpPr>
          <a:spLocks noChangeArrowheads="1"/>
        </xdr:cNvSpPr>
      </xdr:nvSpPr>
      <xdr:spPr bwMode="auto">
        <a:xfrm>
          <a:off x="1243965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353" name="Rectangle 15">
          <a:extLst>
            <a:ext uri="{FF2B5EF4-FFF2-40B4-BE49-F238E27FC236}">
              <a16:creationId xmlns:a16="http://schemas.microsoft.com/office/drawing/2014/main" id="{00000000-0008-0000-0400-000061010000}"/>
            </a:ext>
          </a:extLst>
        </xdr:cNvPr>
        <xdr:cNvSpPr>
          <a:spLocks noChangeArrowheads="1"/>
        </xdr:cNvSpPr>
      </xdr:nvSpPr>
      <xdr:spPr bwMode="auto">
        <a:xfrm>
          <a:off x="99799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354" name="Rectangle 29">
          <a:extLst>
            <a:ext uri="{FF2B5EF4-FFF2-40B4-BE49-F238E27FC236}">
              <a16:creationId xmlns:a16="http://schemas.microsoft.com/office/drawing/2014/main" id="{00000000-0008-0000-0400-000062010000}"/>
            </a:ext>
          </a:extLst>
        </xdr:cNvPr>
        <xdr:cNvSpPr>
          <a:spLocks noChangeArrowheads="1"/>
        </xdr:cNvSpPr>
      </xdr:nvSpPr>
      <xdr:spPr bwMode="auto">
        <a:xfrm>
          <a:off x="99799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355" name="Rectangle 33">
          <a:extLst>
            <a:ext uri="{FF2B5EF4-FFF2-40B4-BE49-F238E27FC236}">
              <a16:creationId xmlns:a16="http://schemas.microsoft.com/office/drawing/2014/main" id="{00000000-0008-0000-0400-000063010000}"/>
            </a:ext>
          </a:extLst>
        </xdr:cNvPr>
        <xdr:cNvSpPr>
          <a:spLocks noChangeArrowheads="1"/>
        </xdr:cNvSpPr>
      </xdr:nvSpPr>
      <xdr:spPr bwMode="auto">
        <a:xfrm>
          <a:off x="99799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356" name="Rectangle 37">
          <a:extLst>
            <a:ext uri="{FF2B5EF4-FFF2-40B4-BE49-F238E27FC236}">
              <a16:creationId xmlns:a16="http://schemas.microsoft.com/office/drawing/2014/main" id="{00000000-0008-0000-0400-000064010000}"/>
            </a:ext>
          </a:extLst>
        </xdr:cNvPr>
        <xdr:cNvSpPr>
          <a:spLocks noChangeArrowheads="1"/>
        </xdr:cNvSpPr>
      </xdr:nvSpPr>
      <xdr:spPr bwMode="auto">
        <a:xfrm>
          <a:off x="99799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357" name="Rectangle 15">
          <a:extLst>
            <a:ext uri="{FF2B5EF4-FFF2-40B4-BE49-F238E27FC236}">
              <a16:creationId xmlns:a16="http://schemas.microsoft.com/office/drawing/2014/main" id="{00000000-0008-0000-0400-00006501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358" name="Rectangle 29">
          <a:extLst>
            <a:ext uri="{FF2B5EF4-FFF2-40B4-BE49-F238E27FC236}">
              <a16:creationId xmlns:a16="http://schemas.microsoft.com/office/drawing/2014/main" id="{00000000-0008-0000-0400-00006601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359" name="Rectangle 33">
          <a:extLst>
            <a:ext uri="{FF2B5EF4-FFF2-40B4-BE49-F238E27FC236}">
              <a16:creationId xmlns:a16="http://schemas.microsoft.com/office/drawing/2014/main" id="{00000000-0008-0000-0400-00006701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360" name="Rectangle 37">
          <a:extLst>
            <a:ext uri="{FF2B5EF4-FFF2-40B4-BE49-F238E27FC236}">
              <a16:creationId xmlns:a16="http://schemas.microsoft.com/office/drawing/2014/main" id="{00000000-0008-0000-0400-00006801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361" name="Rectangle 15">
          <a:extLst>
            <a:ext uri="{FF2B5EF4-FFF2-40B4-BE49-F238E27FC236}">
              <a16:creationId xmlns:a16="http://schemas.microsoft.com/office/drawing/2014/main" id="{00000000-0008-0000-0400-000069010000}"/>
            </a:ext>
          </a:extLst>
        </xdr:cNvPr>
        <xdr:cNvSpPr>
          <a:spLocks noChangeArrowheads="1"/>
        </xdr:cNvSpPr>
      </xdr:nvSpPr>
      <xdr:spPr bwMode="auto">
        <a:xfrm>
          <a:off x="99799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362" name="Rectangle 29">
          <a:extLst>
            <a:ext uri="{FF2B5EF4-FFF2-40B4-BE49-F238E27FC236}">
              <a16:creationId xmlns:a16="http://schemas.microsoft.com/office/drawing/2014/main" id="{00000000-0008-0000-0400-00006A010000}"/>
            </a:ext>
          </a:extLst>
        </xdr:cNvPr>
        <xdr:cNvSpPr>
          <a:spLocks noChangeArrowheads="1"/>
        </xdr:cNvSpPr>
      </xdr:nvSpPr>
      <xdr:spPr bwMode="auto">
        <a:xfrm>
          <a:off x="99799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363" name="Rectangle 33">
          <a:extLst>
            <a:ext uri="{FF2B5EF4-FFF2-40B4-BE49-F238E27FC236}">
              <a16:creationId xmlns:a16="http://schemas.microsoft.com/office/drawing/2014/main" id="{00000000-0008-0000-0400-00006B010000}"/>
            </a:ext>
          </a:extLst>
        </xdr:cNvPr>
        <xdr:cNvSpPr>
          <a:spLocks noChangeArrowheads="1"/>
        </xdr:cNvSpPr>
      </xdr:nvSpPr>
      <xdr:spPr bwMode="auto">
        <a:xfrm>
          <a:off x="99799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364" name="Rectangle 37">
          <a:extLst>
            <a:ext uri="{FF2B5EF4-FFF2-40B4-BE49-F238E27FC236}">
              <a16:creationId xmlns:a16="http://schemas.microsoft.com/office/drawing/2014/main" id="{00000000-0008-0000-0400-00006C010000}"/>
            </a:ext>
          </a:extLst>
        </xdr:cNvPr>
        <xdr:cNvSpPr>
          <a:spLocks noChangeArrowheads="1"/>
        </xdr:cNvSpPr>
      </xdr:nvSpPr>
      <xdr:spPr bwMode="auto">
        <a:xfrm>
          <a:off x="99799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365" name="Rectangle 15">
          <a:extLst>
            <a:ext uri="{FF2B5EF4-FFF2-40B4-BE49-F238E27FC236}">
              <a16:creationId xmlns:a16="http://schemas.microsoft.com/office/drawing/2014/main" id="{00000000-0008-0000-0400-00006D01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366" name="Rectangle 29">
          <a:extLst>
            <a:ext uri="{FF2B5EF4-FFF2-40B4-BE49-F238E27FC236}">
              <a16:creationId xmlns:a16="http://schemas.microsoft.com/office/drawing/2014/main" id="{00000000-0008-0000-0400-00006E01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367" name="Rectangle 33">
          <a:extLst>
            <a:ext uri="{FF2B5EF4-FFF2-40B4-BE49-F238E27FC236}">
              <a16:creationId xmlns:a16="http://schemas.microsoft.com/office/drawing/2014/main" id="{00000000-0008-0000-0400-00006F01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368" name="Rectangle 37">
          <a:extLst>
            <a:ext uri="{FF2B5EF4-FFF2-40B4-BE49-F238E27FC236}">
              <a16:creationId xmlns:a16="http://schemas.microsoft.com/office/drawing/2014/main" id="{00000000-0008-0000-0400-00007001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369" name="Rectangle 15">
          <a:extLst>
            <a:ext uri="{FF2B5EF4-FFF2-40B4-BE49-F238E27FC236}">
              <a16:creationId xmlns:a16="http://schemas.microsoft.com/office/drawing/2014/main" id="{00000000-0008-0000-0400-000071010000}"/>
            </a:ext>
          </a:extLst>
        </xdr:cNvPr>
        <xdr:cNvSpPr>
          <a:spLocks noChangeArrowheads="1"/>
        </xdr:cNvSpPr>
      </xdr:nvSpPr>
      <xdr:spPr bwMode="auto">
        <a:xfrm>
          <a:off x="11713492" y="12838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370" name="Rectangle 29">
          <a:extLst>
            <a:ext uri="{FF2B5EF4-FFF2-40B4-BE49-F238E27FC236}">
              <a16:creationId xmlns:a16="http://schemas.microsoft.com/office/drawing/2014/main" id="{00000000-0008-0000-0400-000072010000}"/>
            </a:ext>
          </a:extLst>
        </xdr:cNvPr>
        <xdr:cNvSpPr>
          <a:spLocks noChangeArrowheads="1"/>
        </xdr:cNvSpPr>
      </xdr:nvSpPr>
      <xdr:spPr bwMode="auto">
        <a:xfrm>
          <a:off x="11713492" y="12838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371" name="Rectangle 33">
          <a:extLst>
            <a:ext uri="{FF2B5EF4-FFF2-40B4-BE49-F238E27FC236}">
              <a16:creationId xmlns:a16="http://schemas.microsoft.com/office/drawing/2014/main" id="{00000000-0008-0000-0400-000073010000}"/>
            </a:ext>
          </a:extLst>
        </xdr:cNvPr>
        <xdr:cNvSpPr>
          <a:spLocks noChangeArrowheads="1"/>
        </xdr:cNvSpPr>
      </xdr:nvSpPr>
      <xdr:spPr bwMode="auto">
        <a:xfrm>
          <a:off x="11713492" y="12838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372" name="Rectangle 37">
          <a:extLst>
            <a:ext uri="{FF2B5EF4-FFF2-40B4-BE49-F238E27FC236}">
              <a16:creationId xmlns:a16="http://schemas.microsoft.com/office/drawing/2014/main" id="{00000000-0008-0000-0400-000074010000}"/>
            </a:ext>
          </a:extLst>
        </xdr:cNvPr>
        <xdr:cNvSpPr>
          <a:spLocks noChangeArrowheads="1"/>
        </xdr:cNvSpPr>
      </xdr:nvSpPr>
      <xdr:spPr bwMode="auto">
        <a:xfrm>
          <a:off x="11713492" y="12838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373" name="Rectangle 15">
          <a:extLst>
            <a:ext uri="{FF2B5EF4-FFF2-40B4-BE49-F238E27FC236}">
              <a16:creationId xmlns:a16="http://schemas.microsoft.com/office/drawing/2014/main" id="{00000000-0008-0000-0400-000075010000}"/>
            </a:ext>
          </a:extLst>
        </xdr:cNvPr>
        <xdr:cNvSpPr>
          <a:spLocks noChangeArrowheads="1"/>
        </xdr:cNvSpPr>
      </xdr:nvSpPr>
      <xdr:spPr bwMode="auto">
        <a:xfrm>
          <a:off x="102275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374" name="Rectangle 29">
          <a:extLst>
            <a:ext uri="{FF2B5EF4-FFF2-40B4-BE49-F238E27FC236}">
              <a16:creationId xmlns:a16="http://schemas.microsoft.com/office/drawing/2014/main" id="{00000000-0008-0000-0400-000076010000}"/>
            </a:ext>
          </a:extLst>
        </xdr:cNvPr>
        <xdr:cNvSpPr>
          <a:spLocks noChangeArrowheads="1"/>
        </xdr:cNvSpPr>
      </xdr:nvSpPr>
      <xdr:spPr bwMode="auto">
        <a:xfrm>
          <a:off x="102275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375" name="Rectangle 33">
          <a:extLst>
            <a:ext uri="{FF2B5EF4-FFF2-40B4-BE49-F238E27FC236}">
              <a16:creationId xmlns:a16="http://schemas.microsoft.com/office/drawing/2014/main" id="{00000000-0008-0000-0400-000077010000}"/>
            </a:ext>
          </a:extLst>
        </xdr:cNvPr>
        <xdr:cNvSpPr>
          <a:spLocks noChangeArrowheads="1"/>
        </xdr:cNvSpPr>
      </xdr:nvSpPr>
      <xdr:spPr bwMode="auto">
        <a:xfrm>
          <a:off x="102275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376" name="Rectangle 37">
          <a:extLst>
            <a:ext uri="{FF2B5EF4-FFF2-40B4-BE49-F238E27FC236}">
              <a16:creationId xmlns:a16="http://schemas.microsoft.com/office/drawing/2014/main" id="{00000000-0008-0000-0400-000078010000}"/>
            </a:ext>
          </a:extLst>
        </xdr:cNvPr>
        <xdr:cNvSpPr>
          <a:spLocks noChangeArrowheads="1"/>
        </xdr:cNvSpPr>
      </xdr:nvSpPr>
      <xdr:spPr bwMode="auto">
        <a:xfrm>
          <a:off x="102275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377" name="Rectangle 15">
          <a:extLst>
            <a:ext uri="{FF2B5EF4-FFF2-40B4-BE49-F238E27FC236}">
              <a16:creationId xmlns:a16="http://schemas.microsoft.com/office/drawing/2014/main" id="{00000000-0008-0000-0400-000079010000}"/>
            </a:ext>
          </a:extLst>
        </xdr:cNvPr>
        <xdr:cNvSpPr>
          <a:spLocks noChangeArrowheads="1"/>
        </xdr:cNvSpPr>
      </xdr:nvSpPr>
      <xdr:spPr bwMode="auto">
        <a:xfrm>
          <a:off x="102275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378" name="Rectangle 29">
          <a:extLst>
            <a:ext uri="{FF2B5EF4-FFF2-40B4-BE49-F238E27FC236}">
              <a16:creationId xmlns:a16="http://schemas.microsoft.com/office/drawing/2014/main" id="{00000000-0008-0000-0400-00007A010000}"/>
            </a:ext>
          </a:extLst>
        </xdr:cNvPr>
        <xdr:cNvSpPr>
          <a:spLocks noChangeArrowheads="1"/>
        </xdr:cNvSpPr>
      </xdr:nvSpPr>
      <xdr:spPr bwMode="auto">
        <a:xfrm>
          <a:off x="102275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379" name="Rectangle 33">
          <a:extLst>
            <a:ext uri="{FF2B5EF4-FFF2-40B4-BE49-F238E27FC236}">
              <a16:creationId xmlns:a16="http://schemas.microsoft.com/office/drawing/2014/main" id="{00000000-0008-0000-0400-00007B010000}"/>
            </a:ext>
          </a:extLst>
        </xdr:cNvPr>
        <xdr:cNvSpPr>
          <a:spLocks noChangeArrowheads="1"/>
        </xdr:cNvSpPr>
      </xdr:nvSpPr>
      <xdr:spPr bwMode="auto">
        <a:xfrm>
          <a:off x="102275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380" name="Rectangle 37">
          <a:extLst>
            <a:ext uri="{FF2B5EF4-FFF2-40B4-BE49-F238E27FC236}">
              <a16:creationId xmlns:a16="http://schemas.microsoft.com/office/drawing/2014/main" id="{00000000-0008-0000-0400-00007C010000}"/>
            </a:ext>
          </a:extLst>
        </xdr:cNvPr>
        <xdr:cNvSpPr>
          <a:spLocks noChangeArrowheads="1"/>
        </xdr:cNvSpPr>
      </xdr:nvSpPr>
      <xdr:spPr bwMode="auto">
        <a:xfrm>
          <a:off x="102275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381" name="Rectangle 15">
          <a:extLst>
            <a:ext uri="{FF2B5EF4-FFF2-40B4-BE49-F238E27FC236}">
              <a16:creationId xmlns:a16="http://schemas.microsoft.com/office/drawing/2014/main" id="{00000000-0008-0000-0400-00007D010000}"/>
            </a:ext>
          </a:extLst>
        </xdr:cNvPr>
        <xdr:cNvSpPr>
          <a:spLocks noChangeArrowheads="1"/>
        </xdr:cNvSpPr>
      </xdr:nvSpPr>
      <xdr:spPr bwMode="auto">
        <a:xfrm>
          <a:off x="102275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382" name="Rectangle 29">
          <a:extLst>
            <a:ext uri="{FF2B5EF4-FFF2-40B4-BE49-F238E27FC236}">
              <a16:creationId xmlns:a16="http://schemas.microsoft.com/office/drawing/2014/main" id="{00000000-0008-0000-0400-00007E010000}"/>
            </a:ext>
          </a:extLst>
        </xdr:cNvPr>
        <xdr:cNvSpPr>
          <a:spLocks noChangeArrowheads="1"/>
        </xdr:cNvSpPr>
      </xdr:nvSpPr>
      <xdr:spPr bwMode="auto">
        <a:xfrm>
          <a:off x="102275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383" name="Rectangle 33">
          <a:extLst>
            <a:ext uri="{FF2B5EF4-FFF2-40B4-BE49-F238E27FC236}">
              <a16:creationId xmlns:a16="http://schemas.microsoft.com/office/drawing/2014/main" id="{00000000-0008-0000-0400-00007F010000}"/>
            </a:ext>
          </a:extLst>
        </xdr:cNvPr>
        <xdr:cNvSpPr>
          <a:spLocks noChangeArrowheads="1"/>
        </xdr:cNvSpPr>
      </xdr:nvSpPr>
      <xdr:spPr bwMode="auto">
        <a:xfrm>
          <a:off x="102275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384" name="Rectangle 37">
          <a:extLst>
            <a:ext uri="{FF2B5EF4-FFF2-40B4-BE49-F238E27FC236}">
              <a16:creationId xmlns:a16="http://schemas.microsoft.com/office/drawing/2014/main" id="{00000000-0008-0000-0400-000080010000}"/>
            </a:ext>
          </a:extLst>
        </xdr:cNvPr>
        <xdr:cNvSpPr>
          <a:spLocks noChangeArrowheads="1"/>
        </xdr:cNvSpPr>
      </xdr:nvSpPr>
      <xdr:spPr bwMode="auto">
        <a:xfrm>
          <a:off x="102275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385" name="Rectangle 15">
          <a:extLst>
            <a:ext uri="{FF2B5EF4-FFF2-40B4-BE49-F238E27FC236}">
              <a16:creationId xmlns:a16="http://schemas.microsoft.com/office/drawing/2014/main" id="{00000000-0008-0000-0400-000081010000}"/>
            </a:ext>
          </a:extLst>
        </xdr:cNvPr>
        <xdr:cNvSpPr>
          <a:spLocks noChangeArrowheads="1"/>
        </xdr:cNvSpPr>
      </xdr:nvSpPr>
      <xdr:spPr bwMode="auto">
        <a:xfrm>
          <a:off x="99799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386" name="Rectangle 29">
          <a:extLst>
            <a:ext uri="{FF2B5EF4-FFF2-40B4-BE49-F238E27FC236}">
              <a16:creationId xmlns:a16="http://schemas.microsoft.com/office/drawing/2014/main" id="{00000000-0008-0000-0400-000082010000}"/>
            </a:ext>
          </a:extLst>
        </xdr:cNvPr>
        <xdr:cNvSpPr>
          <a:spLocks noChangeArrowheads="1"/>
        </xdr:cNvSpPr>
      </xdr:nvSpPr>
      <xdr:spPr bwMode="auto">
        <a:xfrm>
          <a:off x="99799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387" name="Rectangle 33">
          <a:extLst>
            <a:ext uri="{FF2B5EF4-FFF2-40B4-BE49-F238E27FC236}">
              <a16:creationId xmlns:a16="http://schemas.microsoft.com/office/drawing/2014/main" id="{00000000-0008-0000-0400-000083010000}"/>
            </a:ext>
          </a:extLst>
        </xdr:cNvPr>
        <xdr:cNvSpPr>
          <a:spLocks noChangeArrowheads="1"/>
        </xdr:cNvSpPr>
      </xdr:nvSpPr>
      <xdr:spPr bwMode="auto">
        <a:xfrm>
          <a:off x="99799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388" name="Rectangle 37">
          <a:extLst>
            <a:ext uri="{FF2B5EF4-FFF2-40B4-BE49-F238E27FC236}">
              <a16:creationId xmlns:a16="http://schemas.microsoft.com/office/drawing/2014/main" id="{00000000-0008-0000-0400-000084010000}"/>
            </a:ext>
          </a:extLst>
        </xdr:cNvPr>
        <xdr:cNvSpPr>
          <a:spLocks noChangeArrowheads="1"/>
        </xdr:cNvSpPr>
      </xdr:nvSpPr>
      <xdr:spPr bwMode="auto">
        <a:xfrm>
          <a:off x="99799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389" name="Rectangle 15">
          <a:extLst>
            <a:ext uri="{FF2B5EF4-FFF2-40B4-BE49-F238E27FC236}">
              <a16:creationId xmlns:a16="http://schemas.microsoft.com/office/drawing/2014/main" id="{00000000-0008-0000-0400-00008501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390" name="Rectangle 29">
          <a:extLst>
            <a:ext uri="{FF2B5EF4-FFF2-40B4-BE49-F238E27FC236}">
              <a16:creationId xmlns:a16="http://schemas.microsoft.com/office/drawing/2014/main" id="{00000000-0008-0000-0400-00008601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391" name="Rectangle 33">
          <a:extLst>
            <a:ext uri="{FF2B5EF4-FFF2-40B4-BE49-F238E27FC236}">
              <a16:creationId xmlns:a16="http://schemas.microsoft.com/office/drawing/2014/main" id="{00000000-0008-0000-0400-00008701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392" name="Rectangle 37">
          <a:extLst>
            <a:ext uri="{FF2B5EF4-FFF2-40B4-BE49-F238E27FC236}">
              <a16:creationId xmlns:a16="http://schemas.microsoft.com/office/drawing/2014/main" id="{00000000-0008-0000-0400-00008801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393" name="Rectangle 15">
          <a:extLst>
            <a:ext uri="{FF2B5EF4-FFF2-40B4-BE49-F238E27FC236}">
              <a16:creationId xmlns:a16="http://schemas.microsoft.com/office/drawing/2014/main" id="{00000000-0008-0000-0400-000089010000}"/>
            </a:ext>
          </a:extLst>
        </xdr:cNvPr>
        <xdr:cNvSpPr>
          <a:spLocks noChangeArrowheads="1"/>
        </xdr:cNvSpPr>
      </xdr:nvSpPr>
      <xdr:spPr bwMode="auto">
        <a:xfrm>
          <a:off x="99799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394" name="Rectangle 29">
          <a:extLst>
            <a:ext uri="{FF2B5EF4-FFF2-40B4-BE49-F238E27FC236}">
              <a16:creationId xmlns:a16="http://schemas.microsoft.com/office/drawing/2014/main" id="{00000000-0008-0000-0400-00008A010000}"/>
            </a:ext>
          </a:extLst>
        </xdr:cNvPr>
        <xdr:cNvSpPr>
          <a:spLocks noChangeArrowheads="1"/>
        </xdr:cNvSpPr>
      </xdr:nvSpPr>
      <xdr:spPr bwMode="auto">
        <a:xfrm>
          <a:off x="99799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395" name="Rectangle 33">
          <a:extLst>
            <a:ext uri="{FF2B5EF4-FFF2-40B4-BE49-F238E27FC236}">
              <a16:creationId xmlns:a16="http://schemas.microsoft.com/office/drawing/2014/main" id="{00000000-0008-0000-0400-00008B010000}"/>
            </a:ext>
          </a:extLst>
        </xdr:cNvPr>
        <xdr:cNvSpPr>
          <a:spLocks noChangeArrowheads="1"/>
        </xdr:cNvSpPr>
      </xdr:nvSpPr>
      <xdr:spPr bwMode="auto">
        <a:xfrm>
          <a:off x="99799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396" name="Rectangle 37">
          <a:extLst>
            <a:ext uri="{FF2B5EF4-FFF2-40B4-BE49-F238E27FC236}">
              <a16:creationId xmlns:a16="http://schemas.microsoft.com/office/drawing/2014/main" id="{00000000-0008-0000-0400-00008C010000}"/>
            </a:ext>
          </a:extLst>
        </xdr:cNvPr>
        <xdr:cNvSpPr>
          <a:spLocks noChangeArrowheads="1"/>
        </xdr:cNvSpPr>
      </xdr:nvSpPr>
      <xdr:spPr bwMode="auto">
        <a:xfrm>
          <a:off x="99799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397" name="Rectangle 15">
          <a:extLst>
            <a:ext uri="{FF2B5EF4-FFF2-40B4-BE49-F238E27FC236}">
              <a16:creationId xmlns:a16="http://schemas.microsoft.com/office/drawing/2014/main" id="{00000000-0008-0000-0400-00008D01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398" name="Rectangle 29">
          <a:extLst>
            <a:ext uri="{FF2B5EF4-FFF2-40B4-BE49-F238E27FC236}">
              <a16:creationId xmlns:a16="http://schemas.microsoft.com/office/drawing/2014/main" id="{00000000-0008-0000-0400-00008E01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399" name="Rectangle 33">
          <a:extLst>
            <a:ext uri="{FF2B5EF4-FFF2-40B4-BE49-F238E27FC236}">
              <a16:creationId xmlns:a16="http://schemas.microsoft.com/office/drawing/2014/main" id="{00000000-0008-0000-0400-00008F01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400" name="Rectangle 37">
          <a:extLst>
            <a:ext uri="{FF2B5EF4-FFF2-40B4-BE49-F238E27FC236}">
              <a16:creationId xmlns:a16="http://schemas.microsoft.com/office/drawing/2014/main" id="{00000000-0008-0000-0400-00009001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401" name="Rectangle 15">
          <a:extLst>
            <a:ext uri="{FF2B5EF4-FFF2-40B4-BE49-F238E27FC236}">
              <a16:creationId xmlns:a16="http://schemas.microsoft.com/office/drawing/2014/main" id="{00000000-0008-0000-0400-000091010000}"/>
            </a:ext>
          </a:extLst>
        </xdr:cNvPr>
        <xdr:cNvSpPr>
          <a:spLocks noChangeArrowheads="1"/>
        </xdr:cNvSpPr>
      </xdr:nvSpPr>
      <xdr:spPr bwMode="auto">
        <a:xfrm>
          <a:off x="99799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402" name="Rectangle 29">
          <a:extLst>
            <a:ext uri="{FF2B5EF4-FFF2-40B4-BE49-F238E27FC236}">
              <a16:creationId xmlns:a16="http://schemas.microsoft.com/office/drawing/2014/main" id="{00000000-0008-0000-0400-000092010000}"/>
            </a:ext>
          </a:extLst>
        </xdr:cNvPr>
        <xdr:cNvSpPr>
          <a:spLocks noChangeArrowheads="1"/>
        </xdr:cNvSpPr>
      </xdr:nvSpPr>
      <xdr:spPr bwMode="auto">
        <a:xfrm>
          <a:off x="99799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403" name="Rectangle 33">
          <a:extLst>
            <a:ext uri="{FF2B5EF4-FFF2-40B4-BE49-F238E27FC236}">
              <a16:creationId xmlns:a16="http://schemas.microsoft.com/office/drawing/2014/main" id="{00000000-0008-0000-0400-000093010000}"/>
            </a:ext>
          </a:extLst>
        </xdr:cNvPr>
        <xdr:cNvSpPr>
          <a:spLocks noChangeArrowheads="1"/>
        </xdr:cNvSpPr>
      </xdr:nvSpPr>
      <xdr:spPr bwMode="auto">
        <a:xfrm>
          <a:off x="99799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404" name="Rectangle 37">
          <a:extLst>
            <a:ext uri="{FF2B5EF4-FFF2-40B4-BE49-F238E27FC236}">
              <a16:creationId xmlns:a16="http://schemas.microsoft.com/office/drawing/2014/main" id="{00000000-0008-0000-0400-000094010000}"/>
            </a:ext>
          </a:extLst>
        </xdr:cNvPr>
        <xdr:cNvSpPr>
          <a:spLocks noChangeArrowheads="1"/>
        </xdr:cNvSpPr>
      </xdr:nvSpPr>
      <xdr:spPr bwMode="auto">
        <a:xfrm>
          <a:off x="99799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405" name="Rectangle 15">
          <a:extLst>
            <a:ext uri="{FF2B5EF4-FFF2-40B4-BE49-F238E27FC236}">
              <a16:creationId xmlns:a16="http://schemas.microsoft.com/office/drawing/2014/main" id="{00000000-0008-0000-0400-00009501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406" name="Rectangle 29">
          <a:extLst>
            <a:ext uri="{FF2B5EF4-FFF2-40B4-BE49-F238E27FC236}">
              <a16:creationId xmlns:a16="http://schemas.microsoft.com/office/drawing/2014/main" id="{00000000-0008-0000-0400-00009601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407" name="Rectangle 33">
          <a:extLst>
            <a:ext uri="{FF2B5EF4-FFF2-40B4-BE49-F238E27FC236}">
              <a16:creationId xmlns:a16="http://schemas.microsoft.com/office/drawing/2014/main" id="{00000000-0008-0000-0400-00009701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408" name="Rectangle 37">
          <a:extLst>
            <a:ext uri="{FF2B5EF4-FFF2-40B4-BE49-F238E27FC236}">
              <a16:creationId xmlns:a16="http://schemas.microsoft.com/office/drawing/2014/main" id="{00000000-0008-0000-0400-00009801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409" name="Rectangle 15">
          <a:extLst>
            <a:ext uri="{FF2B5EF4-FFF2-40B4-BE49-F238E27FC236}">
              <a16:creationId xmlns:a16="http://schemas.microsoft.com/office/drawing/2014/main" id="{00000000-0008-0000-0400-000099010000}"/>
            </a:ext>
          </a:extLst>
        </xdr:cNvPr>
        <xdr:cNvSpPr>
          <a:spLocks noChangeArrowheads="1"/>
        </xdr:cNvSpPr>
      </xdr:nvSpPr>
      <xdr:spPr bwMode="auto">
        <a:xfrm>
          <a:off x="99799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410" name="Rectangle 29">
          <a:extLst>
            <a:ext uri="{FF2B5EF4-FFF2-40B4-BE49-F238E27FC236}">
              <a16:creationId xmlns:a16="http://schemas.microsoft.com/office/drawing/2014/main" id="{00000000-0008-0000-0400-00009A010000}"/>
            </a:ext>
          </a:extLst>
        </xdr:cNvPr>
        <xdr:cNvSpPr>
          <a:spLocks noChangeArrowheads="1"/>
        </xdr:cNvSpPr>
      </xdr:nvSpPr>
      <xdr:spPr bwMode="auto">
        <a:xfrm>
          <a:off x="99799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411" name="Rectangle 33">
          <a:extLst>
            <a:ext uri="{FF2B5EF4-FFF2-40B4-BE49-F238E27FC236}">
              <a16:creationId xmlns:a16="http://schemas.microsoft.com/office/drawing/2014/main" id="{00000000-0008-0000-0400-00009B010000}"/>
            </a:ext>
          </a:extLst>
        </xdr:cNvPr>
        <xdr:cNvSpPr>
          <a:spLocks noChangeArrowheads="1"/>
        </xdr:cNvSpPr>
      </xdr:nvSpPr>
      <xdr:spPr bwMode="auto">
        <a:xfrm>
          <a:off x="99799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412" name="Rectangle 37">
          <a:extLst>
            <a:ext uri="{FF2B5EF4-FFF2-40B4-BE49-F238E27FC236}">
              <a16:creationId xmlns:a16="http://schemas.microsoft.com/office/drawing/2014/main" id="{00000000-0008-0000-0400-00009C010000}"/>
            </a:ext>
          </a:extLst>
        </xdr:cNvPr>
        <xdr:cNvSpPr>
          <a:spLocks noChangeArrowheads="1"/>
        </xdr:cNvSpPr>
      </xdr:nvSpPr>
      <xdr:spPr bwMode="auto">
        <a:xfrm>
          <a:off x="99799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413" name="Rectangle 15">
          <a:extLst>
            <a:ext uri="{FF2B5EF4-FFF2-40B4-BE49-F238E27FC236}">
              <a16:creationId xmlns:a16="http://schemas.microsoft.com/office/drawing/2014/main" id="{00000000-0008-0000-0400-00009D01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414" name="Rectangle 29">
          <a:extLst>
            <a:ext uri="{FF2B5EF4-FFF2-40B4-BE49-F238E27FC236}">
              <a16:creationId xmlns:a16="http://schemas.microsoft.com/office/drawing/2014/main" id="{00000000-0008-0000-0400-00009E01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415" name="Rectangle 33">
          <a:extLst>
            <a:ext uri="{FF2B5EF4-FFF2-40B4-BE49-F238E27FC236}">
              <a16:creationId xmlns:a16="http://schemas.microsoft.com/office/drawing/2014/main" id="{00000000-0008-0000-0400-00009F01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416" name="Rectangle 37">
          <a:extLst>
            <a:ext uri="{FF2B5EF4-FFF2-40B4-BE49-F238E27FC236}">
              <a16:creationId xmlns:a16="http://schemas.microsoft.com/office/drawing/2014/main" id="{00000000-0008-0000-0400-0000A001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417" name="Rectangle 15">
          <a:extLst>
            <a:ext uri="{FF2B5EF4-FFF2-40B4-BE49-F238E27FC236}">
              <a16:creationId xmlns:a16="http://schemas.microsoft.com/office/drawing/2014/main" id="{00000000-0008-0000-0400-0000A1010000}"/>
            </a:ext>
          </a:extLst>
        </xdr:cNvPr>
        <xdr:cNvSpPr>
          <a:spLocks noChangeArrowheads="1"/>
        </xdr:cNvSpPr>
      </xdr:nvSpPr>
      <xdr:spPr bwMode="auto">
        <a:xfrm>
          <a:off x="11713492" y="12838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418" name="Rectangle 29">
          <a:extLst>
            <a:ext uri="{FF2B5EF4-FFF2-40B4-BE49-F238E27FC236}">
              <a16:creationId xmlns:a16="http://schemas.microsoft.com/office/drawing/2014/main" id="{00000000-0008-0000-0400-0000A2010000}"/>
            </a:ext>
          </a:extLst>
        </xdr:cNvPr>
        <xdr:cNvSpPr>
          <a:spLocks noChangeArrowheads="1"/>
        </xdr:cNvSpPr>
      </xdr:nvSpPr>
      <xdr:spPr bwMode="auto">
        <a:xfrm>
          <a:off x="11713492" y="12838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419" name="Rectangle 33">
          <a:extLst>
            <a:ext uri="{FF2B5EF4-FFF2-40B4-BE49-F238E27FC236}">
              <a16:creationId xmlns:a16="http://schemas.microsoft.com/office/drawing/2014/main" id="{00000000-0008-0000-0400-0000A3010000}"/>
            </a:ext>
          </a:extLst>
        </xdr:cNvPr>
        <xdr:cNvSpPr>
          <a:spLocks noChangeArrowheads="1"/>
        </xdr:cNvSpPr>
      </xdr:nvSpPr>
      <xdr:spPr bwMode="auto">
        <a:xfrm>
          <a:off x="11713492" y="12838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420" name="Rectangle 37">
          <a:extLst>
            <a:ext uri="{FF2B5EF4-FFF2-40B4-BE49-F238E27FC236}">
              <a16:creationId xmlns:a16="http://schemas.microsoft.com/office/drawing/2014/main" id="{00000000-0008-0000-0400-0000A4010000}"/>
            </a:ext>
          </a:extLst>
        </xdr:cNvPr>
        <xdr:cNvSpPr>
          <a:spLocks noChangeArrowheads="1"/>
        </xdr:cNvSpPr>
      </xdr:nvSpPr>
      <xdr:spPr bwMode="auto">
        <a:xfrm>
          <a:off x="11713492" y="12838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421" name="Rectangle 15">
          <a:extLst>
            <a:ext uri="{FF2B5EF4-FFF2-40B4-BE49-F238E27FC236}">
              <a16:creationId xmlns:a16="http://schemas.microsoft.com/office/drawing/2014/main" id="{00000000-0008-0000-0400-0000A5010000}"/>
            </a:ext>
          </a:extLst>
        </xdr:cNvPr>
        <xdr:cNvSpPr>
          <a:spLocks noChangeArrowheads="1"/>
        </xdr:cNvSpPr>
      </xdr:nvSpPr>
      <xdr:spPr bwMode="auto">
        <a:xfrm>
          <a:off x="102275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422" name="Rectangle 29">
          <a:extLst>
            <a:ext uri="{FF2B5EF4-FFF2-40B4-BE49-F238E27FC236}">
              <a16:creationId xmlns:a16="http://schemas.microsoft.com/office/drawing/2014/main" id="{00000000-0008-0000-0400-0000A6010000}"/>
            </a:ext>
          </a:extLst>
        </xdr:cNvPr>
        <xdr:cNvSpPr>
          <a:spLocks noChangeArrowheads="1"/>
        </xdr:cNvSpPr>
      </xdr:nvSpPr>
      <xdr:spPr bwMode="auto">
        <a:xfrm>
          <a:off x="102275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423" name="Rectangle 33">
          <a:extLst>
            <a:ext uri="{FF2B5EF4-FFF2-40B4-BE49-F238E27FC236}">
              <a16:creationId xmlns:a16="http://schemas.microsoft.com/office/drawing/2014/main" id="{00000000-0008-0000-0400-0000A7010000}"/>
            </a:ext>
          </a:extLst>
        </xdr:cNvPr>
        <xdr:cNvSpPr>
          <a:spLocks noChangeArrowheads="1"/>
        </xdr:cNvSpPr>
      </xdr:nvSpPr>
      <xdr:spPr bwMode="auto">
        <a:xfrm>
          <a:off x="102275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424" name="Rectangle 37">
          <a:extLst>
            <a:ext uri="{FF2B5EF4-FFF2-40B4-BE49-F238E27FC236}">
              <a16:creationId xmlns:a16="http://schemas.microsoft.com/office/drawing/2014/main" id="{00000000-0008-0000-0400-0000A8010000}"/>
            </a:ext>
          </a:extLst>
        </xdr:cNvPr>
        <xdr:cNvSpPr>
          <a:spLocks noChangeArrowheads="1"/>
        </xdr:cNvSpPr>
      </xdr:nvSpPr>
      <xdr:spPr bwMode="auto">
        <a:xfrm>
          <a:off x="102275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425" name="Rectangle 15">
          <a:extLst>
            <a:ext uri="{FF2B5EF4-FFF2-40B4-BE49-F238E27FC236}">
              <a16:creationId xmlns:a16="http://schemas.microsoft.com/office/drawing/2014/main" id="{00000000-0008-0000-0400-0000A9010000}"/>
            </a:ext>
          </a:extLst>
        </xdr:cNvPr>
        <xdr:cNvSpPr>
          <a:spLocks noChangeArrowheads="1"/>
        </xdr:cNvSpPr>
      </xdr:nvSpPr>
      <xdr:spPr bwMode="auto">
        <a:xfrm>
          <a:off x="102275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426" name="Rectangle 29">
          <a:extLst>
            <a:ext uri="{FF2B5EF4-FFF2-40B4-BE49-F238E27FC236}">
              <a16:creationId xmlns:a16="http://schemas.microsoft.com/office/drawing/2014/main" id="{00000000-0008-0000-0400-0000AA010000}"/>
            </a:ext>
          </a:extLst>
        </xdr:cNvPr>
        <xdr:cNvSpPr>
          <a:spLocks noChangeArrowheads="1"/>
        </xdr:cNvSpPr>
      </xdr:nvSpPr>
      <xdr:spPr bwMode="auto">
        <a:xfrm>
          <a:off x="102275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427" name="Rectangle 33">
          <a:extLst>
            <a:ext uri="{FF2B5EF4-FFF2-40B4-BE49-F238E27FC236}">
              <a16:creationId xmlns:a16="http://schemas.microsoft.com/office/drawing/2014/main" id="{00000000-0008-0000-0400-0000AB010000}"/>
            </a:ext>
          </a:extLst>
        </xdr:cNvPr>
        <xdr:cNvSpPr>
          <a:spLocks noChangeArrowheads="1"/>
        </xdr:cNvSpPr>
      </xdr:nvSpPr>
      <xdr:spPr bwMode="auto">
        <a:xfrm>
          <a:off x="102275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428" name="Rectangle 37">
          <a:extLst>
            <a:ext uri="{FF2B5EF4-FFF2-40B4-BE49-F238E27FC236}">
              <a16:creationId xmlns:a16="http://schemas.microsoft.com/office/drawing/2014/main" id="{00000000-0008-0000-0400-0000AC010000}"/>
            </a:ext>
          </a:extLst>
        </xdr:cNvPr>
        <xdr:cNvSpPr>
          <a:spLocks noChangeArrowheads="1"/>
        </xdr:cNvSpPr>
      </xdr:nvSpPr>
      <xdr:spPr bwMode="auto">
        <a:xfrm>
          <a:off x="102275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429" name="Rectangle 15">
          <a:extLst>
            <a:ext uri="{FF2B5EF4-FFF2-40B4-BE49-F238E27FC236}">
              <a16:creationId xmlns:a16="http://schemas.microsoft.com/office/drawing/2014/main" id="{00000000-0008-0000-0400-0000AD010000}"/>
            </a:ext>
          </a:extLst>
        </xdr:cNvPr>
        <xdr:cNvSpPr>
          <a:spLocks noChangeArrowheads="1"/>
        </xdr:cNvSpPr>
      </xdr:nvSpPr>
      <xdr:spPr bwMode="auto">
        <a:xfrm>
          <a:off x="102275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430" name="Rectangle 29">
          <a:extLst>
            <a:ext uri="{FF2B5EF4-FFF2-40B4-BE49-F238E27FC236}">
              <a16:creationId xmlns:a16="http://schemas.microsoft.com/office/drawing/2014/main" id="{00000000-0008-0000-0400-0000AE010000}"/>
            </a:ext>
          </a:extLst>
        </xdr:cNvPr>
        <xdr:cNvSpPr>
          <a:spLocks noChangeArrowheads="1"/>
        </xdr:cNvSpPr>
      </xdr:nvSpPr>
      <xdr:spPr bwMode="auto">
        <a:xfrm>
          <a:off x="102275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431" name="Rectangle 33">
          <a:extLst>
            <a:ext uri="{FF2B5EF4-FFF2-40B4-BE49-F238E27FC236}">
              <a16:creationId xmlns:a16="http://schemas.microsoft.com/office/drawing/2014/main" id="{00000000-0008-0000-0400-0000AF010000}"/>
            </a:ext>
          </a:extLst>
        </xdr:cNvPr>
        <xdr:cNvSpPr>
          <a:spLocks noChangeArrowheads="1"/>
        </xdr:cNvSpPr>
      </xdr:nvSpPr>
      <xdr:spPr bwMode="auto">
        <a:xfrm>
          <a:off x="102275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432" name="Rectangle 37">
          <a:extLst>
            <a:ext uri="{FF2B5EF4-FFF2-40B4-BE49-F238E27FC236}">
              <a16:creationId xmlns:a16="http://schemas.microsoft.com/office/drawing/2014/main" id="{00000000-0008-0000-0400-0000B0010000}"/>
            </a:ext>
          </a:extLst>
        </xdr:cNvPr>
        <xdr:cNvSpPr>
          <a:spLocks noChangeArrowheads="1"/>
        </xdr:cNvSpPr>
      </xdr:nvSpPr>
      <xdr:spPr bwMode="auto">
        <a:xfrm>
          <a:off x="1022759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433" name="Rectangle 15">
          <a:extLst>
            <a:ext uri="{FF2B5EF4-FFF2-40B4-BE49-F238E27FC236}">
              <a16:creationId xmlns:a16="http://schemas.microsoft.com/office/drawing/2014/main" id="{00000000-0008-0000-0400-0000B1010000}"/>
            </a:ext>
          </a:extLst>
        </xdr:cNvPr>
        <xdr:cNvSpPr>
          <a:spLocks noChangeArrowheads="1"/>
        </xdr:cNvSpPr>
      </xdr:nvSpPr>
      <xdr:spPr bwMode="auto">
        <a:xfrm>
          <a:off x="99799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434" name="Rectangle 29">
          <a:extLst>
            <a:ext uri="{FF2B5EF4-FFF2-40B4-BE49-F238E27FC236}">
              <a16:creationId xmlns:a16="http://schemas.microsoft.com/office/drawing/2014/main" id="{00000000-0008-0000-0400-0000B2010000}"/>
            </a:ext>
          </a:extLst>
        </xdr:cNvPr>
        <xdr:cNvSpPr>
          <a:spLocks noChangeArrowheads="1"/>
        </xdr:cNvSpPr>
      </xdr:nvSpPr>
      <xdr:spPr bwMode="auto">
        <a:xfrm>
          <a:off x="99799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435" name="Rectangle 33">
          <a:extLst>
            <a:ext uri="{FF2B5EF4-FFF2-40B4-BE49-F238E27FC236}">
              <a16:creationId xmlns:a16="http://schemas.microsoft.com/office/drawing/2014/main" id="{00000000-0008-0000-0400-0000B3010000}"/>
            </a:ext>
          </a:extLst>
        </xdr:cNvPr>
        <xdr:cNvSpPr>
          <a:spLocks noChangeArrowheads="1"/>
        </xdr:cNvSpPr>
      </xdr:nvSpPr>
      <xdr:spPr bwMode="auto">
        <a:xfrm>
          <a:off x="99799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436" name="Rectangle 37">
          <a:extLst>
            <a:ext uri="{FF2B5EF4-FFF2-40B4-BE49-F238E27FC236}">
              <a16:creationId xmlns:a16="http://schemas.microsoft.com/office/drawing/2014/main" id="{00000000-0008-0000-0400-0000B4010000}"/>
            </a:ext>
          </a:extLst>
        </xdr:cNvPr>
        <xdr:cNvSpPr>
          <a:spLocks noChangeArrowheads="1"/>
        </xdr:cNvSpPr>
      </xdr:nvSpPr>
      <xdr:spPr bwMode="auto">
        <a:xfrm>
          <a:off x="99799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437" name="Rectangle 15">
          <a:extLst>
            <a:ext uri="{FF2B5EF4-FFF2-40B4-BE49-F238E27FC236}">
              <a16:creationId xmlns:a16="http://schemas.microsoft.com/office/drawing/2014/main" id="{00000000-0008-0000-0400-0000B501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438" name="Rectangle 29">
          <a:extLst>
            <a:ext uri="{FF2B5EF4-FFF2-40B4-BE49-F238E27FC236}">
              <a16:creationId xmlns:a16="http://schemas.microsoft.com/office/drawing/2014/main" id="{00000000-0008-0000-0400-0000B601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439" name="Rectangle 33">
          <a:extLst>
            <a:ext uri="{FF2B5EF4-FFF2-40B4-BE49-F238E27FC236}">
              <a16:creationId xmlns:a16="http://schemas.microsoft.com/office/drawing/2014/main" id="{00000000-0008-0000-0400-0000B701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440" name="Rectangle 37">
          <a:extLst>
            <a:ext uri="{FF2B5EF4-FFF2-40B4-BE49-F238E27FC236}">
              <a16:creationId xmlns:a16="http://schemas.microsoft.com/office/drawing/2014/main" id="{00000000-0008-0000-0400-0000B801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441" name="Rectangle 15">
          <a:extLst>
            <a:ext uri="{FF2B5EF4-FFF2-40B4-BE49-F238E27FC236}">
              <a16:creationId xmlns:a16="http://schemas.microsoft.com/office/drawing/2014/main" id="{00000000-0008-0000-0400-0000B9010000}"/>
            </a:ext>
          </a:extLst>
        </xdr:cNvPr>
        <xdr:cNvSpPr>
          <a:spLocks noChangeArrowheads="1"/>
        </xdr:cNvSpPr>
      </xdr:nvSpPr>
      <xdr:spPr bwMode="auto">
        <a:xfrm>
          <a:off x="99799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442" name="Rectangle 29">
          <a:extLst>
            <a:ext uri="{FF2B5EF4-FFF2-40B4-BE49-F238E27FC236}">
              <a16:creationId xmlns:a16="http://schemas.microsoft.com/office/drawing/2014/main" id="{00000000-0008-0000-0400-0000BA010000}"/>
            </a:ext>
          </a:extLst>
        </xdr:cNvPr>
        <xdr:cNvSpPr>
          <a:spLocks noChangeArrowheads="1"/>
        </xdr:cNvSpPr>
      </xdr:nvSpPr>
      <xdr:spPr bwMode="auto">
        <a:xfrm>
          <a:off x="99799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443" name="Rectangle 33">
          <a:extLst>
            <a:ext uri="{FF2B5EF4-FFF2-40B4-BE49-F238E27FC236}">
              <a16:creationId xmlns:a16="http://schemas.microsoft.com/office/drawing/2014/main" id="{00000000-0008-0000-0400-0000BB010000}"/>
            </a:ext>
          </a:extLst>
        </xdr:cNvPr>
        <xdr:cNvSpPr>
          <a:spLocks noChangeArrowheads="1"/>
        </xdr:cNvSpPr>
      </xdr:nvSpPr>
      <xdr:spPr bwMode="auto">
        <a:xfrm>
          <a:off x="99799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444" name="Rectangle 37">
          <a:extLst>
            <a:ext uri="{FF2B5EF4-FFF2-40B4-BE49-F238E27FC236}">
              <a16:creationId xmlns:a16="http://schemas.microsoft.com/office/drawing/2014/main" id="{00000000-0008-0000-0400-0000BC010000}"/>
            </a:ext>
          </a:extLst>
        </xdr:cNvPr>
        <xdr:cNvSpPr>
          <a:spLocks noChangeArrowheads="1"/>
        </xdr:cNvSpPr>
      </xdr:nvSpPr>
      <xdr:spPr bwMode="auto">
        <a:xfrm>
          <a:off x="9979942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445" name="Rectangle 15">
          <a:extLst>
            <a:ext uri="{FF2B5EF4-FFF2-40B4-BE49-F238E27FC236}">
              <a16:creationId xmlns:a16="http://schemas.microsoft.com/office/drawing/2014/main" id="{00000000-0008-0000-0400-0000BD01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446" name="Rectangle 29">
          <a:extLst>
            <a:ext uri="{FF2B5EF4-FFF2-40B4-BE49-F238E27FC236}">
              <a16:creationId xmlns:a16="http://schemas.microsoft.com/office/drawing/2014/main" id="{00000000-0008-0000-0400-0000BE01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447" name="Rectangle 33">
          <a:extLst>
            <a:ext uri="{FF2B5EF4-FFF2-40B4-BE49-F238E27FC236}">
              <a16:creationId xmlns:a16="http://schemas.microsoft.com/office/drawing/2014/main" id="{00000000-0008-0000-0400-0000BF01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448" name="Rectangle 37">
          <a:extLst>
            <a:ext uri="{FF2B5EF4-FFF2-40B4-BE49-F238E27FC236}">
              <a16:creationId xmlns:a16="http://schemas.microsoft.com/office/drawing/2014/main" id="{00000000-0008-0000-0400-0000C001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296" name="Rectangle 15">
          <a:extLst>
            <a:ext uri="{FF2B5EF4-FFF2-40B4-BE49-F238E27FC236}">
              <a16:creationId xmlns:a16="http://schemas.microsoft.com/office/drawing/2014/main" id="{00000000-0008-0000-0400-000028010000}"/>
            </a:ext>
          </a:extLst>
        </xdr:cNvPr>
        <xdr:cNvSpPr>
          <a:spLocks noChangeArrowheads="1"/>
        </xdr:cNvSpPr>
      </xdr:nvSpPr>
      <xdr:spPr bwMode="auto">
        <a:xfrm>
          <a:off x="9798967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297" name="Rectangle 29">
          <a:extLst>
            <a:ext uri="{FF2B5EF4-FFF2-40B4-BE49-F238E27FC236}">
              <a16:creationId xmlns:a16="http://schemas.microsoft.com/office/drawing/2014/main" id="{00000000-0008-0000-0400-000029010000}"/>
            </a:ext>
          </a:extLst>
        </xdr:cNvPr>
        <xdr:cNvSpPr>
          <a:spLocks noChangeArrowheads="1"/>
        </xdr:cNvSpPr>
      </xdr:nvSpPr>
      <xdr:spPr bwMode="auto">
        <a:xfrm>
          <a:off x="9798967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298" name="Rectangle 33">
          <a:extLst>
            <a:ext uri="{FF2B5EF4-FFF2-40B4-BE49-F238E27FC236}">
              <a16:creationId xmlns:a16="http://schemas.microsoft.com/office/drawing/2014/main" id="{00000000-0008-0000-0400-00002A010000}"/>
            </a:ext>
          </a:extLst>
        </xdr:cNvPr>
        <xdr:cNvSpPr>
          <a:spLocks noChangeArrowheads="1"/>
        </xdr:cNvSpPr>
      </xdr:nvSpPr>
      <xdr:spPr bwMode="auto">
        <a:xfrm>
          <a:off x="9798967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299" name="Rectangle 37">
          <a:extLst>
            <a:ext uri="{FF2B5EF4-FFF2-40B4-BE49-F238E27FC236}">
              <a16:creationId xmlns:a16="http://schemas.microsoft.com/office/drawing/2014/main" id="{00000000-0008-0000-0400-00002B010000}"/>
            </a:ext>
          </a:extLst>
        </xdr:cNvPr>
        <xdr:cNvSpPr>
          <a:spLocks noChangeArrowheads="1"/>
        </xdr:cNvSpPr>
      </xdr:nvSpPr>
      <xdr:spPr bwMode="auto">
        <a:xfrm>
          <a:off x="9798967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300" name="Rectangle 15">
          <a:extLst>
            <a:ext uri="{FF2B5EF4-FFF2-40B4-BE49-F238E27FC236}">
              <a16:creationId xmlns:a16="http://schemas.microsoft.com/office/drawing/2014/main" id="{00000000-0008-0000-0400-00002C01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301" name="Rectangle 29">
          <a:extLst>
            <a:ext uri="{FF2B5EF4-FFF2-40B4-BE49-F238E27FC236}">
              <a16:creationId xmlns:a16="http://schemas.microsoft.com/office/drawing/2014/main" id="{00000000-0008-0000-0400-00002D01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302" name="Rectangle 33">
          <a:extLst>
            <a:ext uri="{FF2B5EF4-FFF2-40B4-BE49-F238E27FC236}">
              <a16:creationId xmlns:a16="http://schemas.microsoft.com/office/drawing/2014/main" id="{00000000-0008-0000-0400-00002E01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303" name="Rectangle 37">
          <a:extLst>
            <a:ext uri="{FF2B5EF4-FFF2-40B4-BE49-F238E27FC236}">
              <a16:creationId xmlns:a16="http://schemas.microsoft.com/office/drawing/2014/main" id="{00000000-0008-0000-0400-00002F01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304" name="Rectangle 15">
          <a:extLst>
            <a:ext uri="{FF2B5EF4-FFF2-40B4-BE49-F238E27FC236}">
              <a16:creationId xmlns:a16="http://schemas.microsoft.com/office/drawing/2014/main" id="{00000000-0008-0000-0400-000030010000}"/>
            </a:ext>
          </a:extLst>
        </xdr:cNvPr>
        <xdr:cNvSpPr>
          <a:spLocks noChangeArrowheads="1"/>
        </xdr:cNvSpPr>
      </xdr:nvSpPr>
      <xdr:spPr bwMode="auto">
        <a:xfrm>
          <a:off x="9798967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451" name="Rectangle 29">
          <a:extLst>
            <a:ext uri="{FF2B5EF4-FFF2-40B4-BE49-F238E27FC236}">
              <a16:creationId xmlns:a16="http://schemas.microsoft.com/office/drawing/2014/main" id="{00000000-0008-0000-0400-0000C3010000}"/>
            </a:ext>
          </a:extLst>
        </xdr:cNvPr>
        <xdr:cNvSpPr>
          <a:spLocks noChangeArrowheads="1"/>
        </xdr:cNvSpPr>
      </xdr:nvSpPr>
      <xdr:spPr bwMode="auto">
        <a:xfrm>
          <a:off x="9798967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452" name="Rectangle 33">
          <a:extLst>
            <a:ext uri="{FF2B5EF4-FFF2-40B4-BE49-F238E27FC236}">
              <a16:creationId xmlns:a16="http://schemas.microsoft.com/office/drawing/2014/main" id="{00000000-0008-0000-0400-0000C4010000}"/>
            </a:ext>
          </a:extLst>
        </xdr:cNvPr>
        <xdr:cNvSpPr>
          <a:spLocks noChangeArrowheads="1"/>
        </xdr:cNvSpPr>
      </xdr:nvSpPr>
      <xdr:spPr bwMode="auto">
        <a:xfrm>
          <a:off x="9798967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453" name="Rectangle 37">
          <a:extLst>
            <a:ext uri="{FF2B5EF4-FFF2-40B4-BE49-F238E27FC236}">
              <a16:creationId xmlns:a16="http://schemas.microsoft.com/office/drawing/2014/main" id="{00000000-0008-0000-0400-0000C5010000}"/>
            </a:ext>
          </a:extLst>
        </xdr:cNvPr>
        <xdr:cNvSpPr>
          <a:spLocks noChangeArrowheads="1"/>
        </xdr:cNvSpPr>
      </xdr:nvSpPr>
      <xdr:spPr bwMode="auto">
        <a:xfrm>
          <a:off x="9798967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454" name="Rectangle 15">
          <a:extLst>
            <a:ext uri="{FF2B5EF4-FFF2-40B4-BE49-F238E27FC236}">
              <a16:creationId xmlns:a16="http://schemas.microsoft.com/office/drawing/2014/main" id="{00000000-0008-0000-0400-0000C601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455" name="Rectangle 29">
          <a:extLst>
            <a:ext uri="{FF2B5EF4-FFF2-40B4-BE49-F238E27FC236}">
              <a16:creationId xmlns:a16="http://schemas.microsoft.com/office/drawing/2014/main" id="{00000000-0008-0000-0400-0000C701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456" name="Rectangle 33">
          <a:extLst>
            <a:ext uri="{FF2B5EF4-FFF2-40B4-BE49-F238E27FC236}">
              <a16:creationId xmlns:a16="http://schemas.microsoft.com/office/drawing/2014/main" id="{00000000-0008-0000-0400-0000C801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457" name="Rectangle 37">
          <a:extLst>
            <a:ext uri="{FF2B5EF4-FFF2-40B4-BE49-F238E27FC236}">
              <a16:creationId xmlns:a16="http://schemas.microsoft.com/office/drawing/2014/main" id="{00000000-0008-0000-0400-0000C901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458" name="Rectangle 15">
          <a:extLst>
            <a:ext uri="{FF2B5EF4-FFF2-40B4-BE49-F238E27FC236}">
              <a16:creationId xmlns:a16="http://schemas.microsoft.com/office/drawing/2014/main" id="{00000000-0008-0000-0400-0000CA010000}"/>
            </a:ext>
          </a:extLst>
        </xdr:cNvPr>
        <xdr:cNvSpPr>
          <a:spLocks noChangeArrowheads="1"/>
        </xdr:cNvSpPr>
      </xdr:nvSpPr>
      <xdr:spPr bwMode="auto">
        <a:xfrm>
          <a:off x="11713492" y="12838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459" name="Rectangle 29">
          <a:extLst>
            <a:ext uri="{FF2B5EF4-FFF2-40B4-BE49-F238E27FC236}">
              <a16:creationId xmlns:a16="http://schemas.microsoft.com/office/drawing/2014/main" id="{00000000-0008-0000-0400-0000CB010000}"/>
            </a:ext>
          </a:extLst>
        </xdr:cNvPr>
        <xdr:cNvSpPr>
          <a:spLocks noChangeArrowheads="1"/>
        </xdr:cNvSpPr>
      </xdr:nvSpPr>
      <xdr:spPr bwMode="auto">
        <a:xfrm>
          <a:off x="11713492" y="12838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460" name="Rectangle 33">
          <a:extLst>
            <a:ext uri="{FF2B5EF4-FFF2-40B4-BE49-F238E27FC236}">
              <a16:creationId xmlns:a16="http://schemas.microsoft.com/office/drawing/2014/main" id="{00000000-0008-0000-0400-0000CC010000}"/>
            </a:ext>
          </a:extLst>
        </xdr:cNvPr>
        <xdr:cNvSpPr>
          <a:spLocks noChangeArrowheads="1"/>
        </xdr:cNvSpPr>
      </xdr:nvSpPr>
      <xdr:spPr bwMode="auto">
        <a:xfrm>
          <a:off x="11713492" y="12838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461" name="Rectangle 37">
          <a:extLst>
            <a:ext uri="{FF2B5EF4-FFF2-40B4-BE49-F238E27FC236}">
              <a16:creationId xmlns:a16="http://schemas.microsoft.com/office/drawing/2014/main" id="{00000000-0008-0000-0400-0000CD010000}"/>
            </a:ext>
          </a:extLst>
        </xdr:cNvPr>
        <xdr:cNvSpPr>
          <a:spLocks noChangeArrowheads="1"/>
        </xdr:cNvSpPr>
      </xdr:nvSpPr>
      <xdr:spPr bwMode="auto">
        <a:xfrm>
          <a:off x="11713492" y="12838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462" name="Rectangle 15">
          <a:extLst>
            <a:ext uri="{FF2B5EF4-FFF2-40B4-BE49-F238E27FC236}">
              <a16:creationId xmlns:a16="http://schemas.microsoft.com/office/drawing/2014/main" id="{00000000-0008-0000-0400-0000CE010000}"/>
            </a:ext>
          </a:extLst>
        </xdr:cNvPr>
        <xdr:cNvSpPr>
          <a:spLocks noChangeArrowheads="1"/>
        </xdr:cNvSpPr>
      </xdr:nvSpPr>
      <xdr:spPr bwMode="auto">
        <a:xfrm>
          <a:off x="10046617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463" name="Rectangle 29">
          <a:extLst>
            <a:ext uri="{FF2B5EF4-FFF2-40B4-BE49-F238E27FC236}">
              <a16:creationId xmlns:a16="http://schemas.microsoft.com/office/drawing/2014/main" id="{00000000-0008-0000-0400-0000CF010000}"/>
            </a:ext>
          </a:extLst>
        </xdr:cNvPr>
        <xdr:cNvSpPr>
          <a:spLocks noChangeArrowheads="1"/>
        </xdr:cNvSpPr>
      </xdr:nvSpPr>
      <xdr:spPr bwMode="auto">
        <a:xfrm>
          <a:off x="10046617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464" name="Rectangle 33">
          <a:extLst>
            <a:ext uri="{FF2B5EF4-FFF2-40B4-BE49-F238E27FC236}">
              <a16:creationId xmlns:a16="http://schemas.microsoft.com/office/drawing/2014/main" id="{00000000-0008-0000-0400-0000D0010000}"/>
            </a:ext>
          </a:extLst>
        </xdr:cNvPr>
        <xdr:cNvSpPr>
          <a:spLocks noChangeArrowheads="1"/>
        </xdr:cNvSpPr>
      </xdr:nvSpPr>
      <xdr:spPr bwMode="auto">
        <a:xfrm>
          <a:off x="10046617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465" name="Rectangle 37">
          <a:extLst>
            <a:ext uri="{FF2B5EF4-FFF2-40B4-BE49-F238E27FC236}">
              <a16:creationId xmlns:a16="http://schemas.microsoft.com/office/drawing/2014/main" id="{00000000-0008-0000-0400-0000D1010000}"/>
            </a:ext>
          </a:extLst>
        </xdr:cNvPr>
        <xdr:cNvSpPr>
          <a:spLocks noChangeArrowheads="1"/>
        </xdr:cNvSpPr>
      </xdr:nvSpPr>
      <xdr:spPr bwMode="auto">
        <a:xfrm>
          <a:off x="10046617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466" name="Rectangle 15">
          <a:extLst>
            <a:ext uri="{FF2B5EF4-FFF2-40B4-BE49-F238E27FC236}">
              <a16:creationId xmlns:a16="http://schemas.microsoft.com/office/drawing/2014/main" id="{00000000-0008-0000-0400-0000D2010000}"/>
            </a:ext>
          </a:extLst>
        </xdr:cNvPr>
        <xdr:cNvSpPr>
          <a:spLocks noChangeArrowheads="1"/>
        </xdr:cNvSpPr>
      </xdr:nvSpPr>
      <xdr:spPr bwMode="auto">
        <a:xfrm>
          <a:off x="10046617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467" name="Rectangle 29">
          <a:extLst>
            <a:ext uri="{FF2B5EF4-FFF2-40B4-BE49-F238E27FC236}">
              <a16:creationId xmlns:a16="http://schemas.microsoft.com/office/drawing/2014/main" id="{00000000-0008-0000-0400-0000D3010000}"/>
            </a:ext>
          </a:extLst>
        </xdr:cNvPr>
        <xdr:cNvSpPr>
          <a:spLocks noChangeArrowheads="1"/>
        </xdr:cNvSpPr>
      </xdr:nvSpPr>
      <xdr:spPr bwMode="auto">
        <a:xfrm>
          <a:off x="10046617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468" name="Rectangle 33">
          <a:extLst>
            <a:ext uri="{FF2B5EF4-FFF2-40B4-BE49-F238E27FC236}">
              <a16:creationId xmlns:a16="http://schemas.microsoft.com/office/drawing/2014/main" id="{00000000-0008-0000-0400-0000D4010000}"/>
            </a:ext>
          </a:extLst>
        </xdr:cNvPr>
        <xdr:cNvSpPr>
          <a:spLocks noChangeArrowheads="1"/>
        </xdr:cNvSpPr>
      </xdr:nvSpPr>
      <xdr:spPr bwMode="auto">
        <a:xfrm>
          <a:off x="10046617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469" name="Rectangle 37">
          <a:extLst>
            <a:ext uri="{FF2B5EF4-FFF2-40B4-BE49-F238E27FC236}">
              <a16:creationId xmlns:a16="http://schemas.microsoft.com/office/drawing/2014/main" id="{00000000-0008-0000-0400-0000D5010000}"/>
            </a:ext>
          </a:extLst>
        </xdr:cNvPr>
        <xdr:cNvSpPr>
          <a:spLocks noChangeArrowheads="1"/>
        </xdr:cNvSpPr>
      </xdr:nvSpPr>
      <xdr:spPr bwMode="auto">
        <a:xfrm>
          <a:off x="10046617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470" name="Rectangle 15">
          <a:extLst>
            <a:ext uri="{FF2B5EF4-FFF2-40B4-BE49-F238E27FC236}">
              <a16:creationId xmlns:a16="http://schemas.microsoft.com/office/drawing/2014/main" id="{00000000-0008-0000-0400-0000D6010000}"/>
            </a:ext>
          </a:extLst>
        </xdr:cNvPr>
        <xdr:cNvSpPr>
          <a:spLocks noChangeArrowheads="1"/>
        </xdr:cNvSpPr>
      </xdr:nvSpPr>
      <xdr:spPr bwMode="auto">
        <a:xfrm>
          <a:off x="10046617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471" name="Rectangle 29">
          <a:extLst>
            <a:ext uri="{FF2B5EF4-FFF2-40B4-BE49-F238E27FC236}">
              <a16:creationId xmlns:a16="http://schemas.microsoft.com/office/drawing/2014/main" id="{00000000-0008-0000-0400-0000D7010000}"/>
            </a:ext>
          </a:extLst>
        </xdr:cNvPr>
        <xdr:cNvSpPr>
          <a:spLocks noChangeArrowheads="1"/>
        </xdr:cNvSpPr>
      </xdr:nvSpPr>
      <xdr:spPr bwMode="auto">
        <a:xfrm>
          <a:off x="10046617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472" name="Rectangle 33">
          <a:extLst>
            <a:ext uri="{FF2B5EF4-FFF2-40B4-BE49-F238E27FC236}">
              <a16:creationId xmlns:a16="http://schemas.microsoft.com/office/drawing/2014/main" id="{00000000-0008-0000-0400-0000D8010000}"/>
            </a:ext>
          </a:extLst>
        </xdr:cNvPr>
        <xdr:cNvSpPr>
          <a:spLocks noChangeArrowheads="1"/>
        </xdr:cNvSpPr>
      </xdr:nvSpPr>
      <xdr:spPr bwMode="auto">
        <a:xfrm>
          <a:off x="10046617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473" name="Rectangle 37">
          <a:extLst>
            <a:ext uri="{FF2B5EF4-FFF2-40B4-BE49-F238E27FC236}">
              <a16:creationId xmlns:a16="http://schemas.microsoft.com/office/drawing/2014/main" id="{00000000-0008-0000-0400-0000D9010000}"/>
            </a:ext>
          </a:extLst>
        </xdr:cNvPr>
        <xdr:cNvSpPr>
          <a:spLocks noChangeArrowheads="1"/>
        </xdr:cNvSpPr>
      </xdr:nvSpPr>
      <xdr:spPr bwMode="auto">
        <a:xfrm>
          <a:off x="10046617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474" name="Rectangle 15">
          <a:extLst>
            <a:ext uri="{FF2B5EF4-FFF2-40B4-BE49-F238E27FC236}">
              <a16:creationId xmlns:a16="http://schemas.microsoft.com/office/drawing/2014/main" id="{00000000-0008-0000-0400-0000DA010000}"/>
            </a:ext>
          </a:extLst>
        </xdr:cNvPr>
        <xdr:cNvSpPr>
          <a:spLocks noChangeArrowheads="1"/>
        </xdr:cNvSpPr>
      </xdr:nvSpPr>
      <xdr:spPr bwMode="auto">
        <a:xfrm>
          <a:off x="9798967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475" name="Rectangle 29">
          <a:extLst>
            <a:ext uri="{FF2B5EF4-FFF2-40B4-BE49-F238E27FC236}">
              <a16:creationId xmlns:a16="http://schemas.microsoft.com/office/drawing/2014/main" id="{00000000-0008-0000-0400-0000DB010000}"/>
            </a:ext>
          </a:extLst>
        </xdr:cNvPr>
        <xdr:cNvSpPr>
          <a:spLocks noChangeArrowheads="1"/>
        </xdr:cNvSpPr>
      </xdr:nvSpPr>
      <xdr:spPr bwMode="auto">
        <a:xfrm>
          <a:off x="9798967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476" name="Rectangle 33">
          <a:extLst>
            <a:ext uri="{FF2B5EF4-FFF2-40B4-BE49-F238E27FC236}">
              <a16:creationId xmlns:a16="http://schemas.microsoft.com/office/drawing/2014/main" id="{00000000-0008-0000-0400-0000DC010000}"/>
            </a:ext>
          </a:extLst>
        </xdr:cNvPr>
        <xdr:cNvSpPr>
          <a:spLocks noChangeArrowheads="1"/>
        </xdr:cNvSpPr>
      </xdr:nvSpPr>
      <xdr:spPr bwMode="auto">
        <a:xfrm>
          <a:off x="9798967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477" name="Rectangle 37">
          <a:extLst>
            <a:ext uri="{FF2B5EF4-FFF2-40B4-BE49-F238E27FC236}">
              <a16:creationId xmlns:a16="http://schemas.microsoft.com/office/drawing/2014/main" id="{00000000-0008-0000-0400-0000DD010000}"/>
            </a:ext>
          </a:extLst>
        </xdr:cNvPr>
        <xdr:cNvSpPr>
          <a:spLocks noChangeArrowheads="1"/>
        </xdr:cNvSpPr>
      </xdr:nvSpPr>
      <xdr:spPr bwMode="auto">
        <a:xfrm>
          <a:off x="9798967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478" name="Rectangle 15">
          <a:extLst>
            <a:ext uri="{FF2B5EF4-FFF2-40B4-BE49-F238E27FC236}">
              <a16:creationId xmlns:a16="http://schemas.microsoft.com/office/drawing/2014/main" id="{00000000-0008-0000-0400-0000DE01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479" name="Rectangle 29">
          <a:extLst>
            <a:ext uri="{FF2B5EF4-FFF2-40B4-BE49-F238E27FC236}">
              <a16:creationId xmlns:a16="http://schemas.microsoft.com/office/drawing/2014/main" id="{00000000-0008-0000-0400-0000DF01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480" name="Rectangle 33">
          <a:extLst>
            <a:ext uri="{FF2B5EF4-FFF2-40B4-BE49-F238E27FC236}">
              <a16:creationId xmlns:a16="http://schemas.microsoft.com/office/drawing/2014/main" id="{00000000-0008-0000-0400-0000E001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481" name="Rectangle 37">
          <a:extLst>
            <a:ext uri="{FF2B5EF4-FFF2-40B4-BE49-F238E27FC236}">
              <a16:creationId xmlns:a16="http://schemas.microsoft.com/office/drawing/2014/main" id="{00000000-0008-0000-0400-0000E101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482" name="Rectangle 15">
          <a:extLst>
            <a:ext uri="{FF2B5EF4-FFF2-40B4-BE49-F238E27FC236}">
              <a16:creationId xmlns:a16="http://schemas.microsoft.com/office/drawing/2014/main" id="{00000000-0008-0000-0400-0000E2010000}"/>
            </a:ext>
          </a:extLst>
        </xdr:cNvPr>
        <xdr:cNvSpPr>
          <a:spLocks noChangeArrowheads="1"/>
        </xdr:cNvSpPr>
      </xdr:nvSpPr>
      <xdr:spPr bwMode="auto">
        <a:xfrm>
          <a:off x="9798967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483" name="Rectangle 29">
          <a:extLst>
            <a:ext uri="{FF2B5EF4-FFF2-40B4-BE49-F238E27FC236}">
              <a16:creationId xmlns:a16="http://schemas.microsoft.com/office/drawing/2014/main" id="{00000000-0008-0000-0400-0000E3010000}"/>
            </a:ext>
          </a:extLst>
        </xdr:cNvPr>
        <xdr:cNvSpPr>
          <a:spLocks noChangeArrowheads="1"/>
        </xdr:cNvSpPr>
      </xdr:nvSpPr>
      <xdr:spPr bwMode="auto">
        <a:xfrm>
          <a:off x="9798967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484" name="Rectangle 33">
          <a:extLst>
            <a:ext uri="{FF2B5EF4-FFF2-40B4-BE49-F238E27FC236}">
              <a16:creationId xmlns:a16="http://schemas.microsoft.com/office/drawing/2014/main" id="{00000000-0008-0000-0400-0000E4010000}"/>
            </a:ext>
          </a:extLst>
        </xdr:cNvPr>
        <xdr:cNvSpPr>
          <a:spLocks noChangeArrowheads="1"/>
        </xdr:cNvSpPr>
      </xdr:nvSpPr>
      <xdr:spPr bwMode="auto">
        <a:xfrm>
          <a:off x="9798967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485" name="Rectangle 37">
          <a:extLst>
            <a:ext uri="{FF2B5EF4-FFF2-40B4-BE49-F238E27FC236}">
              <a16:creationId xmlns:a16="http://schemas.microsoft.com/office/drawing/2014/main" id="{00000000-0008-0000-0400-0000E5010000}"/>
            </a:ext>
          </a:extLst>
        </xdr:cNvPr>
        <xdr:cNvSpPr>
          <a:spLocks noChangeArrowheads="1"/>
        </xdr:cNvSpPr>
      </xdr:nvSpPr>
      <xdr:spPr bwMode="auto">
        <a:xfrm>
          <a:off x="9798967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486" name="Rectangle 15">
          <a:extLst>
            <a:ext uri="{FF2B5EF4-FFF2-40B4-BE49-F238E27FC236}">
              <a16:creationId xmlns:a16="http://schemas.microsoft.com/office/drawing/2014/main" id="{00000000-0008-0000-0400-0000E601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487" name="Rectangle 29">
          <a:extLst>
            <a:ext uri="{FF2B5EF4-FFF2-40B4-BE49-F238E27FC236}">
              <a16:creationId xmlns:a16="http://schemas.microsoft.com/office/drawing/2014/main" id="{00000000-0008-0000-0400-0000E701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488" name="Rectangle 33">
          <a:extLst>
            <a:ext uri="{FF2B5EF4-FFF2-40B4-BE49-F238E27FC236}">
              <a16:creationId xmlns:a16="http://schemas.microsoft.com/office/drawing/2014/main" id="{00000000-0008-0000-0400-0000E801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489" name="Rectangle 37">
          <a:extLst>
            <a:ext uri="{FF2B5EF4-FFF2-40B4-BE49-F238E27FC236}">
              <a16:creationId xmlns:a16="http://schemas.microsoft.com/office/drawing/2014/main" id="{00000000-0008-0000-0400-0000E9010000}"/>
            </a:ext>
          </a:extLst>
        </xdr:cNvPr>
        <xdr:cNvSpPr>
          <a:spLocks noChangeArrowheads="1"/>
        </xdr:cNvSpPr>
      </xdr:nvSpPr>
      <xdr:spPr bwMode="auto">
        <a:xfrm>
          <a:off x="11696700" y="12334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492" name="Rectangle 15">
          <a:extLst>
            <a:ext uri="{FF2B5EF4-FFF2-40B4-BE49-F238E27FC236}">
              <a16:creationId xmlns:a16="http://schemas.microsoft.com/office/drawing/2014/main" id="{00000000-0008-0000-0400-0000EC010000}"/>
            </a:ext>
          </a:extLst>
        </xdr:cNvPr>
        <xdr:cNvSpPr>
          <a:spLocks noChangeArrowheads="1"/>
        </xdr:cNvSpPr>
      </xdr:nvSpPr>
      <xdr:spPr bwMode="auto">
        <a:xfrm>
          <a:off x="107228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493" name="Rectangle 29">
          <a:extLst>
            <a:ext uri="{FF2B5EF4-FFF2-40B4-BE49-F238E27FC236}">
              <a16:creationId xmlns:a16="http://schemas.microsoft.com/office/drawing/2014/main" id="{00000000-0008-0000-0400-0000ED010000}"/>
            </a:ext>
          </a:extLst>
        </xdr:cNvPr>
        <xdr:cNvSpPr>
          <a:spLocks noChangeArrowheads="1"/>
        </xdr:cNvSpPr>
      </xdr:nvSpPr>
      <xdr:spPr bwMode="auto">
        <a:xfrm>
          <a:off x="107228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494" name="Rectangle 33">
          <a:extLst>
            <a:ext uri="{FF2B5EF4-FFF2-40B4-BE49-F238E27FC236}">
              <a16:creationId xmlns:a16="http://schemas.microsoft.com/office/drawing/2014/main" id="{00000000-0008-0000-0400-0000EE010000}"/>
            </a:ext>
          </a:extLst>
        </xdr:cNvPr>
        <xdr:cNvSpPr>
          <a:spLocks noChangeArrowheads="1"/>
        </xdr:cNvSpPr>
      </xdr:nvSpPr>
      <xdr:spPr bwMode="auto">
        <a:xfrm>
          <a:off x="107228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495" name="Rectangle 37">
          <a:extLst>
            <a:ext uri="{FF2B5EF4-FFF2-40B4-BE49-F238E27FC236}">
              <a16:creationId xmlns:a16="http://schemas.microsoft.com/office/drawing/2014/main" id="{00000000-0008-0000-0400-0000EF010000}"/>
            </a:ext>
          </a:extLst>
        </xdr:cNvPr>
        <xdr:cNvSpPr>
          <a:spLocks noChangeArrowheads="1"/>
        </xdr:cNvSpPr>
      </xdr:nvSpPr>
      <xdr:spPr bwMode="auto">
        <a:xfrm>
          <a:off x="107228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496" name="Rectangle 15">
          <a:extLst>
            <a:ext uri="{FF2B5EF4-FFF2-40B4-BE49-F238E27FC236}">
              <a16:creationId xmlns:a16="http://schemas.microsoft.com/office/drawing/2014/main" id="{00000000-0008-0000-0400-0000F0010000}"/>
            </a:ext>
          </a:extLst>
        </xdr:cNvPr>
        <xdr:cNvSpPr>
          <a:spLocks noChangeArrowheads="1"/>
        </xdr:cNvSpPr>
      </xdr:nvSpPr>
      <xdr:spPr bwMode="auto">
        <a:xfrm>
          <a:off x="1243965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497" name="Rectangle 29">
          <a:extLst>
            <a:ext uri="{FF2B5EF4-FFF2-40B4-BE49-F238E27FC236}">
              <a16:creationId xmlns:a16="http://schemas.microsoft.com/office/drawing/2014/main" id="{00000000-0008-0000-0400-0000F1010000}"/>
            </a:ext>
          </a:extLst>
        </xdr:cNvPr>
        <xdr:cNvSpPr>
          <a:spLocks noChangeArrowheads="1"/>
        </xdr:cNvSpPr>
      </xdr:nvSpPr>
      <xdr:spPr bwMode="auto">
        <a:xfrm>
          <a:off x="1243965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498" name="Rectangle 33">
          <a:extLst>
            <a:ext uri="{FF2B5EF4-FFF2-40B4-BE49-F238E27FC236}">
              <a16:creationId xmlns:a16="http://schemas.microsoft.com/office/drawing/2014/main" id="{00000000-0008-0000-0400-0000F2010000}"/>
            </a:ext>
          </a:extLst>
        </xdr:cNvPr>
        <xdr:cNvSpPr>
          <a:spLocks noChangeArrowheads="1"/>
        </xdr:cNvSpPr>
      </xdr:nvSpPr>
      <xdr:spPr bwMode="auto">
        <a:xfrm>
          <a:off x="1243965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499" name="Rectangle 37">
          <a:extLst>
            <a:ext uri="{FF2B5EF4-FFF2-40B4-BE49-F238E27FC236}">
              <a16:creationId xmlns:a16="http://schemas.microsoft.com/office/drawing/2014/main" id="{00000000-0008-0000-0400-0000F3010000}"/>
            </a:ext>
          </a:extLst>
        </xdr:cNvPr>
        <xdr:cNvSpPr>
          <a:spLocks noChangeArrowheads="1"/>
        </xdr:cNvSpPr>
      </xdr:nvSpPr>
      <xdr:spPr bwMode="auto">
        <a:xfrm>
          <a:off x="1243965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500" name="Rectangle 15">
          <a:extLst>
            <a:ext uri="{FF2B5EF4-FFF2-40B4-BE49-F238E27FC236}">
              <a16:creationId xmlns:a16="http://schemas.microsoft.com/office/drawing/2014/main" id="{00000000-0008-0000-0400-0000F4010000}"/>
            </a:ext>
          </a:extLst>
        </xdr:cNvPr>
        <xdr:cNvSpPr>
          <a:spLocks noChangeArrowheads="1"/>
        </xdr:cNvSpPr>
      </xdr:nvSpPr>
      <xdr:spPr bwMode="auto">
        <a:xfrm>
          <a:off x="107228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501" name="Rectangle 29">
          <a:extLst>
            <a:ext uri="{FF2B5EF4-FFF2-40B4-BE49-F238E27FC236}">
              <a16:creationId xmlns:a16="http://schemas.microsoft.com/office/drawing/2014/main" id="{00000000-0008-0000-0400-0000F5010000}"/>
            </a:ext>
          </a:extLst>
        </xdr:cNvPr>
        <xdr:cNvSpPr>
          <a:spLocks noChangeArrowheads="1"/>
        </xdr:cNvSpPr>
      </xdr:nvSpPr>
      <xdr:spPr bwMode="auto">
        <a:xfrm>
          <a:off x="107228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502" name="Rectangle 33">
          <a:extLst>
            <a:ext uri="{FF2B5EF4-FFF2-40B4-BE49-F238E27FC236}">
              <a16:creationId xmlns:a16="http://schemas.microsoft.com/office/drawing/2014/main" id="{00000000-0008-0000-0400-0000F6010000}"/>
            </a:ext>
          </a:extLst>
        </xdr:cNvPr>
        <xdr:cNvSpPr>
          <a:spLocks noChangeArrowheads="1"/>
        </xdr:cNvSpPr>
      </xdr:nvSpPr>
      <xdr:spPr bwMode="auto">
        <a:xfrm>
          <a:off x="107228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503" name="Rectangle 37">
          <a:extLst>
            <a:ext uri="{FF2B5EF4-FFF2-40B4-BE49-F238E27FC236}">
              <a16:creationId xmlns:a16="http://schemas.microsoft.com/office/drawing/2014/main" id="{00000000-0008-0000-0400-0000F7010000}"/>
            </a:ext>
          </a:extLst>
        </xdr:cNvPr>
        <xdr:cNvSpPr>
          <a:spLocks noChangeArrowheads="1"/>
        </xdr:cNvSpPr>
      </xdr:nvSpPr>
      <xdr:spPr bwMode="auto">
        <a:xfrm>
          <a:off x="107228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504" name="Rectangle 15">
          <a:extLst>
            <a:ext uri="{FF2B5EF4-FFF2-40B4-BE49-F238E27FC236}">
              <a16:creationId xmlns:a16="http://schemas.microsoft.com/office/drawing/2014/main" id="{00000000-0008-0000-0400-0000F8010000}"/>
            </a:ext>
          </a:extLst>
        </xdr:cNvPr>
        <xdr:cNvSpPr>
          <a:spLocks noChangeArrowheads="1"/>
        </xdr:cNvSpPr>
      </xdr:nvSpPr>
      <xdr:spPr bwMode="auto">
        <a:xfrm>
          <a:off x="1243965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505" name="Rectangle 29">
          <a:extLst>
            <a:ext uri="{FF2B5EF4-FFF2-40B4-BE49-F238E27FC236}">
              <a16:creationId xmlns:a16="http://schemas.microsoft.com/office/drawing/2014/main" id="{00000000-0008-0000-0400-0000F9010000}"/>
            </a:ext>
          </a:extLst>
        </xdr:cNvPr>
        <xdr:cNvSpPr>
          <a:spLocks noChangeArrowheads="1"/>
        </xdr:cNvSpPr>
      </xdr:nvSpPr>
      <xdr:spPr bwMode="auto">
        <a:xfrm>
          <a:off x="1243965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506" name="Rectangle 33">
          <a:extLst>
            <a:ext uri="{FF2B5EF4-FFF2-40B4-BE49-F238E27FC236}">
              <a16:creationId xmlns:a16="http://schemas.microsoft.com/office/drawing/2014/main" id="{00000000-0008-0000-0400-0000FA010000}"/>
            </a:ext>
          </a:extLst>
        </xdr:cNvPr>
        <xdr:cNvSpPr>
          <a:spLocks noChangeArrowheads="1"/>
        </xdr:cNvSpPr>
      </xdr:nvSpPr>
      <xdr:spPr bwMode="auto">
        <a:xfrm>
          <a:off x="1243965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507" name="Rectangle 37">
          <a:extLst>
            <a:ext uri="{FF2B5EF4-FFF2-40B4-BE49-F238E27FC236}">
              <a16:creationId xmlns:a16="http://schemas.microsoft.com/office/drawing/2014/main" id="{00000000-0008-0000-0400-0000FB010000}"/>
            </a:ext>
          </a:extLst>
        </xdr:cNvPr>
        <xdr:cNvSpPr>
          <a:spLocks noChangeArrowheads="1"/>
        </xdr:cNvSpPr>
      </xdr:nvSpPr>
      <xdr:spPr bwMode="auto">
        <a:xfrm>
          <a:off x="1243965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76</xdr:row>
      <xdr:rowOff>75353</xdr:rowOff>
    </xdr:from>
    <xdr:to>
      <xdr:col>47</xdr:col>
      <xdr:colOff>264442</xdr:colOff>
      <xdr:row>76</xdr:row>
      <xdr:rowOff>75353</xdr:rowOff>
    </xdr:to>
    <xdr:sp macro="" textlink="">
      <xdr:nvSpPr>
        <xdr:cNvPr id="508" name="Rectangle 15">
          <a:extLst>
            <a:ext uri="{FF2B5EF4-FFF2-40B4-BE49-F238E27FC236}">
              <a16:creationId xmlns:a16="http://schemas.microsoft.com/office/drawing/2014/main" id="{00000000-0008-0000-0400-0000FC010000}"/>
            </a:ext>
          </a:extLst>
        </xdr:cNvPr>
        <xdr:cNvSpPr>
          <a:spLocks noChangeArrowheads="1"/>
        </xdr:cNvSpPr>
      </xdr:nvSpPr>
      <xdr:spPr bwMode="auto">
        <a:xfrm>
          <a:off x="12456442" y="25792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76</xdr:row>
      <xdr:rowOff>75353</xdr:rowOff>
    </xdr:from>
    <xdr:to>
      <xdr:col>47</xdr:col>
      <xdr:colOff>264442</xdr:colOff>
      <xdr:row>76</xdr:row>
      <xdr:rowOff>75353</xdr:rowOff>
    </xdr:to>
    <xdr:sp macro="" textlink="">
      <xdr:nvSpPr>
        <xdr:cNvPr id="509" name="Rectangle 29">
          <a:extLst>
            <a:ext uri="{FF2B5EF4-FFF2-40B4-BE49-F238E27FC236}">
              <a16:creationId xmlns:a16="http://schemas.microsoft.com/office/drawing/2014/main" id="{00000000-0008-0000-0400-0000FD010000}"/>
            </a:ext>
          </a:extLst>
        </xdr:cNvPr>
        <xdr:cNvSpPr>
          <a:spLocks noChangeArrowheads="1"/>
        </xdr:cNvSpPr>
      </xdr:nvSpPr>
      <xdr:spPr bwMode="auto">
        <a:xfrm>
          <a:off x="12456442" y="25792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76</xdr:row>
      <xdr:rowOff>75353</xdr:rowOff>
    </xdr:from>
    <xdr:to>
      <xdr:col>47</xdr:col>
      <xdr:colOff>264442</xdr:colOff>
      <xdr:row>76</xdr:row>
      <xdr:rowOff>75353</xdr:rowOff>
    </xdr:to>
    <xdr:sp macro="" textlink="">
      <xdr:nvSpPr>
        <xdr:cNvPr id="510" name="Rectangle 33">
          <a:extLst>
            <a:ext uri="{FF2B5EF4-FFF2-40B4-BE49-F238E27FC236}">
              <a16:creationId xmlns:a16="http://schemas.microsoft.com/office/drawing/2014/main" id="{00000000-0008-0000-0400-0000FE010000}"/>
            </a:ext>
          </a:extLst>
        </xdr:cNvPr>
        <xdr:cNvSpPr>
          <a:spLocks noChangeArrowheads="1"/>
        </xdr:cNvSpPr>
      </xdr:nvSpPr>
      <xdr:spPr bwMode="auto">
        <a:xfrm>
          <a:off x="12456442" y="25792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76</xdr:row>
      <xdr:rowOff>75353</xdr:rowOff>
    </xdr:from>
    <xdr:to>
      <xdr:col>47</xdr:col>
      <xdr:colOff>264442</xdr:colOff>
      <xdr:row>76</xdr:row>
      <xdr:rowOff>75353</xdr:rowOff>
    </xdr:to>
    <xdr:sp macro="" textlink="">
      <xdr:nvSpPr>
        <xdr:cNvPr id="511" name="Rectangle 37">
          <a:extLst>
            <a:ext uri="{FF2B5EF4-FFF2-40B4-BE49-F238E27FC236}">
              <a16:creationId xmlns:a16="http://schemas.microsoft.com/office/drawing/2014/main" id="{00000000-0008-0000-0400-0000FF010000}"/>
            </a:ext>
          </a:extLst>
        </xdr:cNvPr>
        <xdr:cNvSpPr>
          <a:spLocks noChangeArrowheads="1"/>
        </xdr:cNvSpPr>
      </xdr:nvSpPr>
      <xdr:spPr bwMode="auto">
        <a:xfrm>
          <a:off x="12456442" y="25792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512" name="Rectangle 15">
          <a:extLst>
            <a:ext uri="{FF2B5EF4-FFF2-40B4-BE49-F238E27FC236}">
              <a16:creationId xmlns:a16="http://schemas.microsoft.com/office/drawing/2014/main" id="{00000000-0008-0000-0400-000000020000}"/>
            </a:ext>
          </a:extLst>
        </xdr:cNvPr>
        <xdr:cNvSpPr>
          <a:spLocks noChangeArrowheads="1"/>
        </xdr:cNvSpPr>
      </xdr:nvSpPr>
      <xdr:spPr bwMode="auto">
        <a:xfrm>
          <a:off x="109705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513" name="Rectangle 29">
          <a:extLst>
            <a:ext uri="{FF2B5EF4-FFF2-40B4-BE49-F238E27FC236}">
              <a16:creationId xmlns:a16="http://schemas.microsoft.com/office/drawing/2014/main" id="{00000000-0008-0000-0400-000001020000}"/>
            </a:ext>
          </a:extLst>
        </xdr:cNvPr>
        <xdr:cNvSpPr>
          <a:spLocks noChangeArrowheads="1"/>
        </xdr:cNvSpPr>
      </xdr:nvSpPr>
      <xdr:spPr bwMode="auto">
        <a:xfrm>
          <a:off x="109705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514" name="Rectangle 33">
          <a:extLst>
            <a:ext uri="{FF2B5EF4-FFF2-40B4-BE49-F238E27FC236}">
              <a16:creationId xmlns:a16="http://schemas.microsoft.com/office/drawing/2014/main" id="{00000000-0008-0000-0400-000002020000}"/>
            </a:ext>
          </a:extLst>
        </xdr:cNvPr>
        <xdr:cNvSpPr>
          <a:spLocks noChangeArrowheads="1"/>
        </xdr:cNvSpPr>
      </xdr:nvSpPr>
      <xdr:spPr bwMode="auto">
        <a:xfrm>
          <a:off x="109705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515" name="Rectangle 37">
          <a:extLst>
            <a:ext uri="{FF2B5EF4-FFF2-40B4-BE49-F238E27FC236}">
              <a16:creationId xmlns:a16="http://schemas.microsoft.com/office/drawing/2014/main" id="{00000000-0008-0000-0400-000003020000}"/>
            </a:ext>
          </a:extLst>
        </xdr:cNvPr>
        <xdr:cNvSpPr>
          <a:spLocks noChangeArrowheads="1"/>
        </xdr:cNvSpPr>
      </xdr:nvSpPr>
      <xdr:spPr bwMode="auto">
        <a:xfrm>
          <a:off x="109705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516" name="Rectangle 15">
          <a:extLst>
            <a:ext uri="{FF2B5EF4-FFF2-40B4-BE49-F238E27FC236}">
              <a16:creationId xmlns:a16="http://schemas.microsoft.com/office/drawing/2014/main" id="{00000000-0008-0000-0400-000004020000}"/>
            </a:ext>
          </a:extLst>
        </xdr:cNvPr>
        <xdr:cNvSpPr>
          <a:spLocks noChangeArrowheads="1"/>
        </xdr:cNvSpPr>
      </xdr:nvSpPr>
      <xdr:spPr bwMode="auto">
        <a:xfrm>
          <a:off x="109705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517" name="Rectangle 29">
          <a:extLst>
            <a:ext uri="{FF2B5EF4-FFF2-40B4-BE49-F238E27FC236}">
              <a16:creationId xmlns:a16="http://schemas.microsoft.com/office/drawing/2014/main" id="{00000000-0008-0000-0400-000005020000}"/>
            </a:ext>
          </a:extLst>
        </xdr:cNvPr>
        <xdr:cNvSpPr>
          <a:spLocks noChangeArrowheads="1"/>
        </xdr:cNvSpPr>
      </xdr:nvSpPr>
      <xdr:spPr bwMode="auto">
        <a:xfrm>
          <a:off x="109705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518" name="Rectangle 33">
          <a:extLst>
            <a:ext uri="{FF2B5EF4-FFF2-40B4-BE49-F238E27FC236}">
              <a16:creationId xmlns:a16="http://schemas.microsoft.com/office/drawing/2014/main" id="{00000000-0008-0000-0400-000006020000}"/>
            </a:ext>
          </a:extLst>
        </xdr:cNvPr>
        <xdr:cNvSpPr>
          <a:spLocks noChangeArrowheads="1"/>
        </xdr:cNvSpPr>
      </xdr:nvSpPr>
      <xdr:spPr bwMode="auto">
        <a:xfrm>
          <a:off x="109705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519" name="Rectangle 37">
          <a:extLst>
            <a:ext uri="{FF2B5EF4-FFF2-40B4-BE49-F238E27FC236}">
              <a16:creationId xmlns:a16="http://schemas.microsoft.com/office/drawing/2014/main" id="{00000000-0008-0000-0400-000007020000}"/>
            </a:ext>
          </a:extLst>
        </xdr:cNvPr>
        <xdr:cNvSpPr>
          <a:spLocks noChangeArrowheads="1"/>
        </xdr:cNvSpPr>
      </xdr:nvSpPr>
      <xdr:spPr bwMode="auto">
        <a:xfrm>
          <a:off x="109705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520" name="Rectangle 15">
          <a:extLst>
            <a:ext uri="{FF2B5EF4-FFF2-40B4-BE49-F238E27FC236}">
              <a16:creationId xmlns:a16="http://schemas.microsoft.com/office/drawing/2014/main" id="{00000000-0008-0000-0400-000008020000}"/>
            </a:ext>
          </a:extLst>
        </xdr:cNvPr>
        <xdr:cNvSpPr>
          <a:spLocks noChangeArrowheads="1"/>
        </xdr:cNvSpPr>
      </xdr:nvSpPr>
      <xdr:spPr bwMode="auto">
        <a:xfrm>
          <a:off x="109705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521" name="Rectangle 29">
          <a:extLst>
            <a:ext uri="{FF2B5EF4-FFF2-40B4-BE49-F238E27FC236}">
              <a16:creationId xmlns:a16="http://schemas.microsoft.com/office/drawing/2014/main" id="{00000000-0008-0000-0400-000009020000}"/>
            </a:ext>
          </a:extLst>
        </xdr:cNvPr>
        <xdr:cNvSpPr>
          <a:spLocks noChangeArrowheads="1"/>
        </xdr:cNvSpPr>
      </xdr:nvSpPr>
      <xdr:spPr bwMode="auto">
        <a:xfrm>
          <a:off x="109705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522" name="Rectangle 33">
          <a:extLst>
            <a:ext uri="{FF2B5EF4-FFF2-40B4-BE49-F238E27FC236}">
              <a16:creationId xmlns:a16="http://schemas.microsoft.com/office/drawing/2014/main" id="{00000000-0008-0000-0400-00000A020000}"/>
            </a:ext>
          </a:extLst>
        </xdr:cNvPr>
        <xdr:cNvSpPr>
          <a:spLocks noChangeArrowheads="1"/>
        </xdr:cNvSpPr>
      </xdr:nvSpPr>
      <xdr:spPr bwMode="auto">
        <a:xfrm>
          <a:off x="109705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523" name="Rectangle 37">
          <a:extLst>
            <a:ext uri="{FF2B5EF4-FFF2-40B4-BE49-F238E27FC236}">
              <a16:creationId xmlns:a16="http://schemas.microsoft.com/office/drawing/2014/main" id="{00000000-0008-0000-0400-00000B020000}"/>
            </a:ext>
          </a:extLst>
        </xdr:cNvPr>
        <xdr:cNvSpPr>
          <a:spLocks noChangeArrowheads="1"/>
        </xdr:cNvSpPr>
      </xdr:nvSpPr>
      <xdr:spPr bwMode="auto">
        <a:xfrm>
          <a:off x="109705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524" name="Rectangle 15">
          <a:extLst>
            <a:ext uri="{FF2B5EF4-FFF2-40B4-BE49-F238E27FC236}">
              <a16:creationId xmlns:a16="http://schemas.microsoft.com/office/drawing/2014/main" id="{00000000-0008-0000-0400-00000C020000}"/>
            </a:ext>
          </a:extLst>
        </xdr:cNvPr>
        <xdr:cNvSpPr>
          <a:spLocks noChangeArrowheads="1"/>
        </xdr:cNvSpPr>
      </xdr:nvSpPr>
      <xdr:spPr bwMode="auto">
        <a:xfrm>
          <a:off x="107228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525" name="Rectangle 29">
          <a:extLst>
            <a:ext uri="{FF2B5EF4-FFF2-40B4-BE49-F238E27FC236}">
              <a16:creationId xmlns:a16="http://schemas.microsoft.com/office/drawing/2014/main" id="{00000000-0008-0000-0400-00000D020000}"/>
            </a:ext>
          </a:extLst>
        </xdr:cNvPr>
        <xdr:cNvSpPr>
          <a:spLocks noChangeArrowheads="1"/>
        </xdr:cNvSpPr>
      </xdr:nvSpPr>
      <xdr:spPr bwMode="auto">
        <a:xfrm>
          <a:off x="107228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526" name="Rectangle 33">
          <a:extLst>
            <a:ext uri="{FF2B5EF4-FFF2-40B4-BE49-F238E27FC236}">
              <a16:creationId xmlns:a16="http://schemas.microsoft.com/office/drawing/2014/main" id="{00000000-0008-0000-0400-00000E020000}"/>
            </a:ext>
          </a:extLst>
        </xdr:cNvPr>
        <xdr:cNvSpPr>
          <a:spLocks noChangeArrowheads="1"/>
        </xdr:cNvSpPr>
      </xdr:nvSpPr>
      <xdr:spPr bwMode="auto">
        <a:xfrm>
          <a:off x="107228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527" name="Rectangle 37">
          <a:extLst>
            <a:ext uri="{FF2B5EF4-FFF2-40B4-BE49-F238E27FC236}">
              <a16:creationId xmlns:a16="http://schemas.microsoft.com/office/drawing/2014/main" id="{00000000-0008-0000-0400-00000F020000}"/>
            </a:ext>
          </a:extLst>
        </xdr:cNvPr>
        <xdr:cNvSpPr>
          <a:spLocks noChangeArrowheads="1"/>
        </xdr:cNvSpPr>
      </xdr:nvSpPr>
      <xdr:spPr bwMode="auto">
        <a:xfrm>
          <a:off x="107228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528" name="Rectangle 15">
          <a:extLst>
            <a:ext uri="{FF2B5EF4-FFF2-40B4-BE49-F238E27FC236}">
              <a16:creationId xmlns:a16="http://schemas.microsoft.com/office/drawing/2014/main" id="{00000000-0008-0000-0400-000010020000}"/>
            </a:ext>
          </a:extLst>
        </xdr:cNvPr>
        <xdr:cNvSpPr>
          <a:spLocks noChangeArrowheads="1"/>
        </xdr:cNvSpPr>
      </xdr:nvSpPr>
      <xdr:spPr bwMode="auto">
        <a:xfrm>
          <a:off x="1243965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529" name="Rectangle 29">
          <a:extLst>
            <a:ext uri="{FF2B5EF4-FFF2-40B4-BE49-F238E27FC236}">
              <a16:creationId xmlns:a16="http://schemas.microsoft.com/office/drawing/2014/main" id="{00000000-0008-0000-0400-000011020000}"/>
            </a:ext>
          </a:extLst>
        </xdr:cNvPr>
        <xdr:cNvSpPr>
          <a:spLocks noChangeArrowheads="1"/>
        </xdr:cNvSpPr>
      </xdr:nvSpPr>
      <xdr:spPr bwMode="auto">
        <a:xfrm>
          <a:off x="1243965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530" name="Rectangle 33">
          <a:extLst>
            <a:ext uri="{FF2B5EF4-FFF2-40B4-BE49-F238E27FC236}">
              <a16:creationId xmlns:a16="http://schemas.microsoft.com/office/drawing/2014/main" id="{00000000-0008-0000-0400-000012020000}"/>
            </a:ext>
          </a:extLst>
        </xdr:cNvPr>
        <xdr:cNvSpPr>
          <a:spLocks noChangeArrowheads="1"/>
        </xdr:cNvSpPr>
      </xdr:nvSpPr>
      <xdr:spPr bwMode="auto">
        <a:xfrm>
          <a:off x="1243965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531" name="Rectangle 37">
          <a:extLst>
            <a:ext uri="{FF2B5EF4-FFF2-40B4-BE49-F238E27FC236}">
              <a16:creationId xmlns:a16="http://schemas.microsoft.com/office/drawing/2014/main" id="{00000000-0008-0000-0400-000013020000}"/>
            </a:ext>
          </a:extLst>
        </xdr:cNvPr>
        <xdr:cNvSpPr>
          <a:spLocks noChangeArrowheads="1"/>
        </xdr:cNvSpPr>
      </xdr:nvSpPr>
      <xdr:spPr bwMode="auto">
        <a:xfrm>
          <a:off x="1243965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532" name="Rectangle 15">
          <a:extLst>
            <a:ext uri="{FF2B5EF4-FFF2-40B4-BE49-F238E27FC236}">
              <a16:creationId xmlns:a16="http://schemas.microsoft.com/office/drawing/2014/main" id="{00000000-0008-0000-0400-000014020000}"/>
            </a:ext>
          </a:extLst>
        </xdr:cNvPr>
        <xdr:cNvSpPr>
          <a:spLocks noChangeArrowheads="1"/>
        </xdr:cNvSpPr>
      </xdr:nvSpPr>
      <xdr:spPr bwMode="auto">
        <a:xfrm>
          <a:off x="107228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533" name="Rectangle 29">
          <a:extLst>
            <a:ext uri="{FF2B5EF4-FFF2-40B4-BE49-F238E27FC236}">
              <a16:creationId xmlns:a16="http://schemas.microsoft.com/office/drawing/2014/main" id="{00000000-0008-0000-0400-000015020000}"/>
            </a:ext>
          </a:extLst>
        </xdr:cNvPr>
        <xdr:cNvSpPr>
          <a:spLocks noChangeArrowheads="1"/>
        </xdr:cNvSpPr>
      </xdr:nvSpPr>
      <xdr:spPr bwMode="auto">
        <a:xfrm>
          <a:off x="107228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534" name="Rectangle 33">
          <a:extLst>
            <a:ext uri="{FF2B5EF4-FFF2-40B4-BE49-F238E27FC236}">
              <a16:creationId xmlns:a16="http://schemas.microsoft.com/office/drawing/2014/main" id="{00000000-0008-0000-0400-000016020000}"/>
            </a:ext>
          </a:extLst>
        </xdr:cNvPr>
        <xdr:cNvSpPr>
          <a:spLocks noChangeArrowheads="1"/>
        </xdr:cNvSpPr>
      </xdr:nvSpPr>
      <xdr:spPr bwMode="auto">
        <a:xfrm>
          <a:off x="107228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535" name="Rectangle 37">
          <a:extLst>
            <a:ext uri="{FF2B5EF4-FFF2-40B4-BE49-F238E27FC236}">
              <a16:creationId xmlns:a16="http://schemas.microsoft.com/office/drawing/2014/main" id="{00000000-0008-0000-0400-000017020000}"/>
            </a:ext>
          </a:extLst>
        </xdr:cNvPr>
        <xdr:cNvSpPr>
          <a:spLocks noChangeArrowheads="1"/>
        </xdr:cNvSpPr>
      </xdr:nvSpPr>
      <xdr:spPr bwMode="auto">
        <a:xfrm>
          <a:off x="107228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536" name="Rectangle 15">
          <a:extLst>
            <a:ext uri="{FF2B5EF4-FFF2-40B4-BE49-F238E27FC236}">
              <a16:creationId xmlns:a16="http://schemas.microsoft.com/office/drawing/2014/main" id="{00000000-0008-0000-0400-000018020000}"/>
            </a:ext>
          </a:extLst>
        </xdr:cNvPr>
        <xdr:cNvSpPr>
          <a:spLocks noChangeArrowheads="1"/>
        </xdr:cNvSpPr>
      </xdr:nvSpPr>
      <xdr:spPr bwMode="auto">
        <a:xfrm>
          <a:off x="1243965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537" name="Rectangle 29">
          <a:extLst>
            <a:ext uri="{FF2B5EF4-FFF2-40B4-BE49-F238E27FC236}">
              <a16:creationId xmlns:a16="http://schemas.microsoft.com/office/drawing/2014/main" id="{00000000-0008-0000-0400-000019020000}"/>
            </a:ext>
          </a:extLst>
        </xdr:cNvPr>
        <xdr:cNvSpPr>
          <a:spLocks noChangeArrowheads="1"/>
        </xdr:cNvSpPr>
      </xdr:nvSpPr>
      <xdr:spPr bwMode="auto">
        <a:xfrm>
          <a:off x="1243965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538" name="Rectangle 33">
          <a:extLst>
            <a:ext uri="{FF2B5EF4-FFF2-40B4-BE49-F238E27FC236}">
              <a16:creationId xmlns:a16="http://schemas.microsoft.com/office/drawing/2014/main" id="{00000000-0008-0000-0400-00001A020000}"/>
            </a:ext>
          </a:extLst>
        </xdr:cNvPr>
        <xdr:cNvSpPr>
          <a:spLocks noChangeArrowheads="1"/>
        </xdr:cNvSpPr>
      </xdr:nvSpPr>
      <xdr:spPr bwMode="auto">
        <a:xfrm>
          <a:off x="1243965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539" name="Rectangle 37">
          <a:extLst>
            <a:ext uri="{FF2B5EF4-FFF2-40B4-BE49-F238E27FC236}">
              <a16:creationId xmlns:a16="http://schemas.microsoft.com/office/drawing/2014/main" id="{00000000-0008-0000-0400-00001B020000}"/>
            </a:ext>
          </a:extLst>
        </xdr:cNvPr>
        <xdr:cNvSpPr>
          <a:spLocks noChangeArrowheads="1"/>
        </xdr:cNvSpPr>
      </xdr:nvSpPr>
      <xdr:spPr bwMode="auto">
        <a:xfrm>
          <a:off x="1243965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540" name="Rectangle 15">
          <a:extLst>
            <a:ext uri="{FF2B5EF4-FFF2-40B4-BE49-F238E27FC236}">
              <a16:creationId xmlns:a16="http://schemas.microsoft.com/office/drawing/2014/main" id="{00000000-0008-0000-0400-00001C020000}"/>
            </a:ext>
          </a:extLst>
        </xdr:cNvPr>
        <xdr:cNvSpPr>
          <a:spLocks noChangeArrowheads="1"/>
        </xdr:cNvSpPr>
      </xdr:nvSpPr>
      <xdr:spPr bwMode="auto">
        <a:xfrm>
          <a:off x="107228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541" name="Rectangle 29">
          <a:extLst>
            <a:ext uri="{FF2B5EF4-FFF2-40B4-BE49-F238E27FC236}">
              <a16:creationId xmlns:a16="http://schemas.microsoft.com/office/drawing/2014/main" id="{00000000-0008-0000-0400-00001D020000}"/>
            </a:ext>
          </a:extLst>
        </xdr:cNvPr>
        <xdr:cNvSpPr>
          <a:spLocks noChangeArrowheads="1"/>
        </xdr:cNvSpPr>
      </xdr:nvSpPr>
      <xdr:spPr bwMode="auto">
        <a:xfrm>
          <a:off x="107228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542" name="Rectangle 33">
          <a:extLst>
            <a:ext uri="{FF2B5EF4-FFF2-40B4-BE49-F238E27FC236}">
              <a16:creationId xmlns:a16="http://schemas.microsoft.com/office/drawing/2014/main" id="{00000000-0008-0000-0400-00001E020000}"/>
            </a:ext>
          </a:extLst>
        </xdr:cNvPr>
        <xdr:cNvSpPr>
          <a:spLocks noChangeArrowheads="1"/>
        </xdr:cNvSpPr>
      </xdr:nvSpPr>
      <xdr:spPr bwMode="auto">
        <a:xfrm>
          <a:off x="107228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543" name="Rectangle 37">
          <a:extLst>
            <a:ext uri="{FF2B5EF4-FFF2-40B4-BE49-F238E27FC236}">
              <a16:creationId xmlns:a16="http://schemas.microsoft.com/office/drawing/2014/main" id="{00000000-0008-0000-0400-00001F020000}"/>
            </a:ext>
          </a:extLst>
        </xdr:cNvPr>
        <xdr:cNvSpPr>
          <a:spLocks noChangeArrowheads="1"/>
        </xdr:cNvSpPr>
      </xdr:nvSpPr>
      <xdr:spPr bwMode="auto">
        <a:xfrm>
          <a:off x="107228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544" name="Rectangle 15">
          <a:extLst>
            <a:ext uri="{FF2B5EF4-FFF2-40B4-BE49-F238E27FC236}">
              <a16:creationId xmlns:a16="http://schemas.microsoft.com/office/drawing/2014/main" id="{00000000-0008-0000-0400-000020020000}"/>
            </a:ext>
          </a:extLst>
        </xdr:cNvPr>
        <xdr:cNvSpPr>
          <a:spLocks noChangeArrowheads="1"/>
        </xdr:cNvSpPr>
      </xdr:nvSpPr>
      <xdr:spPr bwMode="auto">
        <a:xfrm>
          <a:off x="1243965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545" name="Rectangle 29">
          <a:extLst>
            <a:ext uri="{FF2B5EF4-FFF2-40B4-BE49-F238E27FC236}">
              <a16:creationId xmlns:a16="http://schemas.microsoft.com/office/drawing/2014/main" id="{00000000-0008-0000-0400-000021020000}"/>
            </a:ext>
          </a:extLst>
        </xdr:cNvPr>
        <xdr:cNvSpPr>
          <a:spLocks noChangeArrowheads="1"/>
        </xdr:cNvSpPr>
      </xdr:nvSpPr>
      <xdr:spPr bwMode="auto">
        <a:xfrm>
          <a:off x="1243965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546" name="Rectangle 33">
          <a:extLst>
            <a:ext uri="{FF2B5EF4-FFF2-40B4-BE49-F238E27FC236}">
              <a16:creationId xmlns:a16="http://schemas.microsoft.com/office/drawing/2014/main" id="{00000000-0008-0000-0400-000022020000}"/>
            </a:ext>
          </a:extLst>
        </xdr:cNvPr>
        <xdr:cNvSpPr>
          <a:spLocks noChangeArrowheads="1"/>
        </xdr:cNvSpPr>
      </xdr:nvSpPr>
      <xdr:spPr bwMode="auto">
        <a:xfrm>
          <a:off x="1243965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547" name="Rectangle 37">
          <a:extLst>
            <a:ext uri="{FF2B5EF4-FFF2-40B4-BE49-F238E27FC236}">
              <a16:creationId xmlns:a16="http://schemas.microsoft.com/office/drawing/2014/main" id="{00000000-0008-0000-0400-000023020000}"/>
            </a:ext>
          </a:extLst>
        </xdr:cNvPr>
        <xdr:cNvSpPr>
          <a:spLocks noChangeArrowheads="1"/>
        </xdr:cNvSpPr>
      </xdr:nvSpPr>
      <xdr:spPr bwMode="auto">
        <a:xfrm>
          <a:off x="1243965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548" name="Rectangle 15">
          <a:extLst>
            <a:ext uri="{FF2B5EF4-FFF2-40B4-BE49-F238E27FC236}">
              <a16:creationId xmlns:a16="http://schemas.microsoft.com/office/drawing/2014/main" id="{00000000-0008-0000-0400-000024020000}"/>
            </a:ext>
          </a:extLst>
        </xdr:cNvPr>
        <xdr:cNvSpPr>
          <a:spLocks noChangeArrowheads="1"/>
        </xdr:cNvSpPr>
      </xdr:nvSpPr>
      <xdr:spPr bwMode="auto">
        <a:xfrm>
          <a:off x="107228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549" name="Rectangle 29">
          <a:extLst>
            <a:ext uri="{FF2B5EF4-FFF2-40B4-BE49-F238E27FC236}">
              <a16:creationId xmlns:a16="http://schemas.microsoft.com/office/drawing/2014/main" id="{00000000-0008-0000-0400-000025020000}"/>
            </a:ext>
          </a:extLst>
        </xdr:cNvPr>
        <xdr:cNvSpPr>
          <a:spLocks noChangeArrowheads="1"/>
        </xdr:cNvSpPr>
      </xdr:nvSpPr>
      <xdr:spPr bwMode="auto">
        <a:xfrm>
          <a:off x="107228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550" name="Rectangle 33">
          <a:extLst>
            <a:ext uri="{FF2B5EF4-FFF2-40B4-BE49-F238E27FC236}">
              <a16:creationId xmlns:a16="http://schemas.microsoft.com/office/drawing/2014/main" id="{00000000-0008-0000-0400-000026020000}"/>
            </a:ext>
          </a:extLst>
        </xdr:cNvPr>
        <xdr:cNvSpPr>
          <a:spLocks noChangeArrowheads="1"/>
        </xdr:cNvSpPr>
      </xdr:nvSpPr>
      <xdr:spPr bwMode="auto">
        <a:xfrm>
          <a:off x="107228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551" name="Rectangle 37">
          <a:extLst>
            <a:ext uri="{FF2B5EF4-FFF2-40B4-BE49-F238E27FC236}">
              <a16:creationId xmlns:a16="http://schemas.microsoft.com/office/drawing/2014/main" id="{00000000-0008-0000-0400-000027020000}"/>
            </a:ext>
          </a:extLst>
        </xdr:cNvPr>
        <xdr:cNvSpPr>
          <a:spLocks noChangeArrowheads="1"/>
        </xdr:cNvSpPr>
      </xdr:nvSpPr>
      <xdr:spPr bwMode="auto">
        <a:xfrm>
          <a:off x="107228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552" name="Rectangle 15">
          <a:extLst>
            <a:ext uri="{FF2B5EF4-FFF2-40B4-BE49-F238E27FC236}">
              <a16:creationId xmlns:a16="http://schemas.microsoft.com/office/drawing/2014/main" id="{00000000-0008-0000-0400-000028020000}"/>
            </a:ext>
          </a:extLst>
        </xdr:cNvPr>
        <xdr:cNvSpPr>
          <a:spLocks noChangeArrowheads="1"/>
        </xdr:cNvSpPr>
      </xdr:nvSpPr>
      <xdr:spPr bwMode="auto">
        <a:xfrm>
          <a:off x="1243965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553" name="Rectangle 29">
          <a:extLst>
            <a:ext uri="{FF2B5EF4-FFF2-40B4-BE49-F238E27FC236}">
              <a16:creationId xmlns:a16="http://schemas.microsoft.com/office/drawing/2014/main" id="{00000000-0008-0000-0400-000029020000}"/>
            </a:ext>
          </a:extLst>
        </xdr:cNvPr>
        <xdr:cNvSpPr>
          <a:spLocks noChangeArrowheads="1"/>
        </xdr:cNvSpPr>
      </xdr:nvSpPr>
      <xdr:spPr bwMode="auto">
        <a:xfrm>
          <a:off x="1243965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554" name="Rectangle 33">
          <a:extLst>
            <a:ext uri="{FF2B5EF4-FFF2-40B4-BE49-F238E27FC236}">
              <a16:creationId xmlns:a16="http://schemas.microsoft.com/office/drawing/2014/main" id="{00000000-0008-0000-0400-00002A020000}"/>
            </a:ext>
          </a:extLst>
        </xdr:cNvPr>
        <xdr:cNvSpPr>
          <a:spLocks noChangeArrowheads="1"/>
        </xdr:cNvSpPr>
      </xdr:nvSpPr>
      <xdr:spPr bwMode="auto">
        <a:xfrm>
          <a:off x="1243965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555" name="Rectangle 37">
          <a:extLst>
            <a:ext uri="{FF2B5EF4-FFF2-40B4-BE49-F238E27FC236}">
              <a16:creationId xmlns:a16="http://schemas.microsoft.com/office/drawing/2014/main" id="{00000000-0008-0000-0400-00002B020000}"/>
            </a:ext>
          </a:extLst>
        </xdr:cNvPr>
        <xdr:cNvSpPr>
          <a:spLocks noChangeArrowheads="1"/>
        </xdr:cNvSpPr>
      </xdr:nvSpPr>
      <xdr:spPr bwMode="auto">
        <a:xfrm>
          <a:off x="1243965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76</xdr:row>
      <xdr:rowOff>75353</xdr:rowOff>
    </xdr:from>
    <xdr:to>
      <xdr:col>47</xdr:col>
      <xdr:colOff>264442</xdr:colOff>
      <xdr:row>76</xdr:row>
      <xdr:rowOff>75353</xdr:rowOff>
    </xdr:to>
    <xdr:sp macro="" textlink="">
      <xdr:nvSpPr>
        <xdr:cNvPr id="556" name="Rectangle 15">
          <a:extLst>
            <a:ext uri="{FF2B5EF4-FFF2-40B4-BE49-F238E27FC236}">
              <a16:creationId xmlns:a16="http://schemas.microsoft.com/office/drawing/2014/main" id="{00000000-0008-0000-0400-00002C020000}"/>
            </a:ext>
          </a:extLst>
        </xdr:cNvPr>
        <xdr:cNvSpPr>
          <a:spLocks noChangeArrowheads="1"/>
        </xdr:cNvSpPr>
      </xdr:nvSpPr>
      <xdr:spPr bwMode="auto">
        <a:xfrm>
          <a:off x="12456442" y="25792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76</xdr:row>
      <xdr:rowOff>75353</xdr:rowOff>
    </xdr:from>
    <xdr:to>
      <xdr:col>47</xdr:col>
      <xdr:colOff>264442</xdr:colOff>
      <xdr:row>76</xdr:row>
      <xdr:rowOff>75353</xdr:rowOff>
    </xdr:to>
    <xdr:sp macro="" textlink="">
      <xdr:nvSpPr>
        <xdr:cNvPr id="557" name="Rectangle 29">
          <a:extLst>
            <a:ext uri="{FF2B5EF4-FFF2-40B4-BE49-F238E27FC236}">
              <a16:creationId xmlns:a16="http://schemas.microsoft.com/office/drawing/2014/main" id="{00000000-0008-0000-0400-00002D020000}"/>
            </a:ext>
          </a:extLst>
        </xdr:cNvPr>
        <xdr:cNvSpPr>
          <a:spLocks noChangeArrowheads="1"/>
        </xdr:cNvSpPr>
      </xdr:nvSpPr>
      <xdr:spPr bwMode="auto">
        <a:xfrm>
          <a:off x="12456442" y="25792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76</xdr:row>
      <xdr:rowOff>75353</xdr:rowOff>
    </xdr:from>
    <xdr:to>
      <xdr:col>47</xdr:col>
      <xdr:colOff>264442</xdr:colOff>
      <xdr:row>76</xdr:row>
      <xdr:rowOff>75353</xdr:rowOff>
    </xdr:to>
    <xdr:sp macro="" textlink="">
      <xdr:nvSpPr>
        <xdr:cNvPr id="558" name="Rectangle 33">
          <a:extLst>
            <a:ext uri="{FF2B5EF4-FFF2-40B4-BE49-F238E27FC236}">
              <a16:creationId xmlns:a16="http://schemas.microsoft.com/office/drawing/2014/main" id="{00000000-0008-0000-0400-00002E020000}"/>
            </a:ext>
          </a:extLst>
        </xdr:cNvPr>
        <xdr:cNvSpPr>
          <a:spLocks noChangeArrowheads="1"/>
        </xdr:cNvSpPr>
      </xdr:nvSpPr>
      <xdr:spPr bwMode="auto">
        <a:xfrm>
          <a:off x="12456442" y="25792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76</xdr:row>
      <xdr:rowOff>75353</xdr:rowOff>
    </xdr:from>
    <xdr:to>
      <xdr:col>47</xdr:col>
      <xdr:colOff>264442</xdr:colOff>
      <xdr:row>76</xdr:row>
      <xdr:rowOff>75353</xdr:rowOff>
    </xdr:to>
    <xdr:sp macro="" textlink="">
      <xdr:nvSpPr>
        <xdr:cNvPr id="559" name="Rectangle 37">
          <a:extLst>
            <a:ext uri="{FF2B5EF4-FFF2-40B4-BE49-F238E27FC236}">
              <a16:creationId xmlns:a16="http://schemas.microsoft.com/office/drawing/2014/main" id="{00000000-0008-0000-0400-00002F020000}"/>
            </a:ext>
          </a:extLst>
        </xdr:cNvPr>
        <xdr:cNvSpPr>
          <a:spLocks noChangeArrowheads="1"/>
        </xdr:cNvSpPr>
      </xdr:nvSpPr>
      <xdr:spPr bwMode="auto">
        <a:xfrm>
          <a:off x="12456442" y="25792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560" name="Rectangle 15">
          <a:extLst>
            <a:ext uri="{FF2B5EF4-FFF2-40B4-BE49-F238E27FC236}">
              <a16:creationId xmlns:a16="http://schemas.microsoft.com/office/drawing/2014/main" id="{00000000-0008-0000-0400-000030020000}"/>
            </a:ext>
          </a:extLst>
        </xdr:cNvPr>
        <xdr:cNvSpPr>
          <a:spLocks noChangeArrowheads="1"/>
        </xdr:cNvSpPr>
      </xdr:nvSpPr>
      <xdr:spPr bwMode="auto">
        <a:xfrm>
          <a:off x="109705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561" name="Rectangle 29">
          <a:extLst>
            <a:ext uri="{FF2B5EF4-FFF2-40B4-BE49-F238E27FC236}">
              <a16:creationId xmlns:a16="http://schemas.microsoft.com/office/drawing/2014/main" id="{00000000-0008-0000-0400-000031020000}"/>
            </a:ext>
          </a:extLst>
        </xdr:cNvPr>
        <xdr:cNvSpPr>
          <a:spLocks noChangeArrowheads="1"/>
        </xdr:cNvSpPr>
      </xdr:nvSpPr>
      <xdr:spPr bwMode="auto">
        <a:xfrm>
          <a:off x="109705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562" name="Rectangle 33">
          <a:extLst>
            <a:ext uri="{FF2B5EF4-FFF2-40B4-BE49-F238E27FC236}">
              <a16:creationId xmlns:a16="http://schemas.microsoft.com/office/drawing/2014/main" id="{00000000-0008-0000-0400-000032020000}"/>
            </a:ext>
          </a:extLst>
        </xdr:cNvPr>
        <xdr:cNvSpPr>
          <a:spLocks noChangeArrowheads="1"/>
        </xdr:cNvSpPr>
      </xdr:nvSpPr>
      <xdr:spPr bwMode="auto">
        <a:xfrm>
          <a:off x="109705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563" name="Rectangle 37">
          <a:extLst>
            <a:ext uri="{FF2B5EF4-FFF2-40B4-BE49-F238E27FC236}">
              <a16:creationId xmlns:a16="http://schemas.microsoft.com/office/drawing/2014/main" id="{00000000-0008-0000-0400-000033020000}"/>
            </a:ext>
          </a:extLst>
        </xdr:cNvPr>
        <xdr:cNvSpPr>
          <a:spLocks noChangeArrowheads="1"/>
        </xdr:cNvSpPr>
      </xdr:nvSpPr>
      <xdr:spPr bwMode="auto">
        <a:xfrm>
          <a:off x="109705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564" name="Rectangle 15">
          <a:extLst>
            <a:ext uri="{FF2B5EF4-FFF2-40B4-BE49-F238E27FC236}">
              <a16:creationId xmlns:a16="http://schemas.microsoft.com/office/drawing/2014/main" id="{00000000-0008-0000-0400-000034020000}"/>
            </a:ext>
          </a:extLst>
        </xdr:cNvPr>
        <xdr:cNvSpPr>
          <a:spLocks noChangeArrowheads="1"/>
        </xdr:cNvSpPr>
      </xdr:nvSpPr>
      <xdr:spPr bwMode="auto">
        <a:xfrm>
          <a:off x="109705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565" name="Rectangle 29">
          <a:extLst>
            <a:ext uri="{FF2B5EF4-FFF2-40B4-BE49-F238E27FC236}">
              <a16:creationId xmlns:a16="http://schemas.microsoft.com/office/drawing/2014/main" id="{00000000-0008-0000-0400-000035020000}"/>
            </a:ext>
          </a:extLst>
        </xdr:cNvPr>
        <xdr:cNvSpPr>
          <a:spLocks noChangeArrowheads="1"/>
        </xdr:cNvSpPr>
      </xdr:nvSpPr>
      <xdr:spPr bwMode="auto">
        <a:xfrm>
          <a:off x="109705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566" name="Rectangle 33">
          <a:extLst>
            <a:ext uri="{FF2B5EF4-FFF2-40B4-BE49-F238E27FC236}">
              <a16:creationId xmlns:a16="http://schemas.microsoft.com/office/drawing/2014/main" id="{00000000-0008-0000-0400-000036020000}"/>
            </a:ext>
          </a:extLst>
        </xdr:cNvPr>
        <xdr:cNvSpPr>
          <a:spLocks noChangeArrowheads="1"/>
        </xdr:cNvSpPr>
      </xdr:nvSpPr>
      <xdr:spPr bwMode="auto">
        <a:xfrm>
          <a:off x="109705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567" name="Rectangle 37">
          <a:extLst>
            <a:ext uri="{FF2B5EF4-FFF2-40B4-BE49-F238E27FC236}">
              <a16:creationId xmlns:a16="http://schemas.microsoft.com/office/drawing/2014/main" id="{00000000-0008-0000-0400-000037020000}"/>
            </a:ext>
          </a:extLst>
        </xdr:cNvPr>
        <xdr:cNvSpPr>
          <a:spLocks noChangeArrowheads="1"/>
        </xdr:cNvSpPr>
      </xdr:nvSpPr>
      <xdr:spPr bwMode="auto">
        <a:xfrm>
          <a:off x="109705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568" name="Rectangle 15">
          <a:extLst>
            <a:ext uri="{FF2B5EF4-FFF2-40B4-BE49-F238E27FC236}">
              <a16:creationId xmlns:a16="http://schemas.microsoft.com/office/drawing/2014/main" id="{00000000-0008-0000-0400-000038020000}"/>
            </a:ext>
          </a:extLst>
        </xdr:cNvPr>
        <xdr:cNvSpPr>
          <a:spLocks noChangeArrowheads="1"/>
        </xdr:cNvSpPr>
      </xdr:nvSpPr>
      <xdr:spPr bwMode="auto">
        <a:xfrm>
          <a:off x="109705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569" name="Rectangle 29">
          <a:extLst>
            <a:ext uri="{FF2B5EF4-FFF2-40B4-BE49-F238E27FC236}">
              <a16:creationId xmlns:a16="http://schemas.microsoft.com/office/drawing/2014/main" id="{00000000-0008-0000-0400-000039020000}"/>
            </a:ext>
          </a:extLst>
        </xdr:cNvPr>
        <xdr:cNvSpPr>
          <a:spLocks noChangeArrowheads="1"/>
        </xdr:cNvSpPr>
      </xdr:nvSpPr>
      <xdr:spPr bwMode="auto">
        <a:xfrm>
          <a:off x="109705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570" name="Rectangle 33">
          <a:extLst>
            <a:ext uri="{FF2B5EF4-FFF2-40B4-BE49-F238E27FC236}">
              <a16:creationId xmlns:a16="http://schemas.microsoft.com/office/drawing/2014/main" id="{00000000-0008-0000-0400-00003A020000}"/>
            </a:ext>
          </a:extLst>
        </xdr:cNvPr>
        <xdr:cNvSpPr>
          <a:spLocks noChangeArrowheads="1"/>
        </xdr:cNvSpPr>
      </xdr:nvSpPr>
      <xdr:spPr bwMode="auto">
        <a:xfrm>
          <a:off x="109705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571" name="Rectangle 37">
          <a:extLst>
            <a:ext uri="{FF2B5EF4-FFF2-40B4-BE49-F238E27FC236}">
              <a16:creationId xmlns:a16="http://schemas.microsoft.com/office/drawing/2014/main" id="{00000000-0008-0000-0400-00003B020000}"/>
            </a:ext>
          </a:extLst>
        </xdr:cNvPr>
        <xdr:cNvSpPr>
          <a:spLocks noChangeArrowheads="1"/>
        </xdr:cNvSpPr>
      </xdr:nvSpPr>
      <xdr:spPr bwMode="auto">
        <a:xfrm>
          <a:off x="109705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572" name="Rectangle 15">
          <a:extLst>
            <a:ext uri="{FF2B5EF4-FFF2-40B4-BE49-F238E27FC236}">
              <a16:creationId xmlns:a16="http://schemas.microsoft.com/office/drawing/2014/main" id="{00000000-0008-0000-0400-00003C020000}"/>
            </a:ext>
          </a:extLst>
        </xdr:cNvPr>
        <xdr:cNvSpPr>
          <a:spLocks noChangeArrowheads="1"/>
        </xdr:cNvSpPr>
      </xdr:nvSpPr>
      <xdr:spPr bwMode="auto">
        <a:xfrm>
          <a:off x="107228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573" name="Rectangle 29">
          <a:extLst>
            <a:ext uri="{FF2B5EF4-FFF2-40B4-BE49-F238E27FC236}">
              <a16:creationId xmlns:a16="http://schemas.microsoft.com/office/drawing/2014/main" id="{00000000-0008-0000-0400-00003D020000}"/>
            </a:ext>
          </a:extLst>
        </xdr:cNvPr>
        <xdr:cNvSpPr>
          <a:spLocks noChangeArrowheads="1"/>
        </xdr:cNvSpPr>
      </xdr:nvSpPr>
      <xdr:spPr bwMode="auto">
        <a:xfrm>
          <a:off x="107228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574" name="Rectangle 33">
          <a:extLst>
            <a:ext uri="{FF2B5EF4-FFF2-40B4-BE49-F238E27FC236}">
              <a16:creationId xmlns:a16="http://schemas.microsoft.com/office/drawing/2014/main" id="{00000000-0008-0000-0400-00003E020000}"/>
            </a:ext>
          </a:extLst>
        </xdr:cNvPr>
        <xdr:cNvSpPr>
          <a:spLocks noChangeArrowheads="1"/>
        </xdr:cNvSpPr>
      </xdr:nvSpPr>
      <xdr:spPr bwMode="auto">
        <a:xfrm>
          <a:off x="107228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575" name="Rectangle 37">
          <a:extLst>
            <a:ext uri="{FF2B5EF4-FFF2-40B4-BE49-F238E27FC236}">
              <a16:creationId xmlns:a16="http://schemas.microsoft.com/office/drawing/2014/main" id="{00000000-0008-0000-0400-00003F020000}"/>
            </a:ext>
          </a:extLst>
        </xdr:cNvPr>
        <xdr:cNvSpPr>
          <a:spLocks noChangeArrowheads="1"/>
        </xdr:cNvSpPr>
      </xdr:nvSpPr>
      <xdr:spPr bwMode="auto">
        <a:xfrm>
          <a:off x="107228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576" name="Rectangle 15">
          <a:extLst>
            <a:ext uri="{FF2B5EF4-FFF2-40B4-BE49-F238E27FC236}">
              <a16:creationId xmlns:a16="http://schemas.microsoft.com/office/drawing/2014/main" id="{00000000-0008-0000-0400-000040020000}"/>
            </a:ext>
          </a:extLst>
        </xdr:cNvPr>
        <xdr:cNvSpPr>
          <a:spLocks noChangeArrowheads="1"/>
        </xdr:cNvSpPr>
      </xdr:nvSpPr>
      <xdr:spPr bwMode="auto">
        <a:xfrm>
          <a:off x="1243965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577" name="Rectangle 29">
          <a:extLst>
            <a:ext uri="{FF2B5EF4-FFF2-40B4-BE49-F238E27FC236}">
              <a16:creationId xmlns:a16="http://schemas.microsoft.com/office/drawing/2014/main" id="{00000000-0008-0000-0400-000041020000}"/>
            </a:ext>
          </a:extLst>
        </xdr:cNvPr>
        <xdr:cNvSpPr>
          <a:spLocks noChangeArrowheads="1"/>
        </xdr:cNvSpPr>
      </xdr:nvSpPr>
      <xdr:spPr bwMode="auto">
        <a:xfrm>
          <a:off x="1243965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578" name="Rectangle 33">
          <a:extLst>
            <a:ext uri="{FF2B5EF4-FFF2-40B4-BE49-F238E27FC236}">
              <a16:creationId xmlns:a16="http://schemas.microsoft.com/office/drawing/2014/main" id="{00000000-0008-0000-0400-000042020000}"/>
            </a:ext>
          </a:extLst>
        </xdr:cNvPr>
        <xdr:cNvSpPr>
          <a:spLocks noChangeArrowheads="1"/>
        </xdr:cNvSpPr>
      </xdr:nvSpPr>
      <xdr:spPr bwMode="auto">
        <a:xfrm>
          <a:off x="1243965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579" name="Rectangle 37">
          <a:extLst>
            <a:ext uri="{FF2B5EF4-FFF2-40B4-BE49-F238E27FC236}">
              <a16:creationId xmlns:a16="http://schemas.microsoft.com/office/drawing/2014/main" id="{00000000-0008-0000-0400-000043020000}"/>
            </a:ext>
          </a:extLst>
        </xdr:cNvPr>
        <xdr:cNvSpPr>
          <a:spLocks noChangeArrowheads="1"/>
        </xdr:cNvSpPr>
      </xdr:nvSpPr>
      <xdr:spPr bwMode="auto">
        <a:xfrm>
          <a:off x="1243965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580" name="Rectangle 15">
          <a:extLst>
            <a:ext uri="{FF2B5EF4-FFF2-40B4-BE49-F238E27FC236}">
              <a16:creationId xmlns:a16="http://schemas.microsoft.com/office/drawing/2014/main" id="{00000000-0008-0000-0400-000044020000}"/>
            </a:ext>
          </a:extLst>
        </xdr:cNvPr>
        <xdr:cNvSpPr>
          <a:spLocks noChangeArrowheads="1"/>
        </xdr:cNvSpPr>
      </xdr:nvSpPr>
      <xdr:spPr bwMode="auto">
        <a:xfrm>
          <a:off x="107228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581" name="Rectangle 29">
          <a:extLst>
            <a:ext uri="{FF2B5EF4-FFF2-40B4-BE49-F238E27FC236}">
              <a16:creationId xmlns:a16="http://schemas.microsoft.com/office/drawing/2014/main" id="{00000000-0008-0000-0400-000045020000}"/>
            </a:ext>
          </a:extLst>
        </xdr:cNvPr>
        <xdr:cNvSpPr>
          <a:spLocks noChangeArrowheads="1"/>
        </xdr:cNvSpPr>
      </xdr:nvSpPr>
      <xdr:spPr bwMode="auto">
        <a:xfrm>
          <a:off x="107228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582" name="Rectangle 33">
          <a:extLst>
            <a:ext uri="{FF2B5EF4-FFF2-40B4-BE49-F238E27FC236}">
              <a16:creationId xmlns:a16="http://schemas.microsoft.com/office/drawing/2014/main" id="{00000000-0008-0000-0400-000046020000}"/>
            </a:ext>
          </a:extLst>
        </xdr:cNvPr>
        <xdr:cNvSpPr>
          <a:spLocks noChangeArrowheads="1"/>
        </xdr:cNvSpPr>
      </xdr:nvSpPr>
      <xdr:spPr bwMode="auto">
        <a:xfrm>
          <a:off x="107228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583" name="Rectangle 37">
          <a:extLst>
            <a:ext uri="{FF2B5EF4-FFF2-40B4-BE49-F238E27FC236}">
              <a16:creationId xmlns:a16="http://schemas.microsoft.com/office/drawing/2014/main" id="{00000000-0008-0000-0400-000047020000}"/>
            </a:ext>
          </a:extLst>
        </xdr:cNvPr>
        <xdr:cNvSpPr>
          <a:spLocks noChangeArrowheads="1"/>
        </xdr:cNvSpPr>
      </xdr:nvSpPr>
      <xdr:spPr bwMode="auto">
        <a:xfrm>
          <a:off x="107228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584" name="Rectangle 15">
          <a:extLst>
            <a:ext uri="{FF2B5EF4-FFF2-40B4-BE49-F238E27FC236}">
              <a16:creationId xmlns:a16="http://schemas.microsoft.com/office/drawing/2014/main" id="{00000000-0008-0000-0400-000048020000}"/>
            </a:ext>
          </a:extLst>
        </xdr:cNvPr>
        <xdr:cNvSpPr>
          <a:spLocks noChangeArrowheads="1"/>
        </xdr:cNvSpPr>
      </xdr:nvSpPr>
      <xdr:spPr bwMode="auto">
        <a:xfrm>
          <a:off x="1243965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585" name="Rectangle 29">
          <a:extLst>
            <a:ext uri="{FF2B5EF4-FFF2-40B4-BE49-F238E27FC236}">
              <a16:creationId xmlns:a16="http://schemas.microsoft.com/office/drawing/2014/main" id="{00000000-0008-0000-0400-000049020000}"/>
            </a:ext>
          </a:extLst>
        </xdr:cNvPr>
        <xdr:cNvSpPr>
          <a:spLocks noChangeArrowheads="1"/>
        </xdr:cNvSpPr>
      </xdr:nvSpPr>
      <xdr:spPr bwMode="auto">
        <a:xfrm>
          <a:off x="1243965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586" name="Rectangle 33">
          <a:extLst>
            <a:ext uri="{FF2B5EF4-FFF2-40B4-BE49-F238E27FC236}">
              <a16:creationId xmlns:a16="http://schemas.microsoft.com/office/drawing/2014/main" id="{00000000-0008-0000-0400-00004A020000}"/>
            </a:ext>
          </a:extLst>
        </xdr:cNvPr>
        <xdr:cNvSpPr>
          <a:spLocks noChangeArrowheads="1"/>
        </xdr:cNvSpPr>
      </xdr:nvSpPr>
      <xdr:spPr bwMode="auto">
        <a:xfrm>
          <a:off x="1243965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587" name="Rectangle 37">
          <a:extLst>
            <a:ext uri="{FF2B5EF4-FFF2-40B4-BE49-F238E27FC236}">
              <a16:creationId xmlns:a16="http://schemas.microsoft.com/office/drawing/2014/main" id="{00000000-0008-0000-0400-00004B020000}"/>
            </a:ext>
          </a:extLst>
        </xdr:cNvPr>
        <xdr:cNvSpPr>
          <a:spLocks noChangeArrowheads="1"/>
        </xdr:cNvSpPr>
      </xdr:nvSpPr>
      <xdr:spPr bwMode="auto">
        <a:xfrm>
          <a:off x="1243965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588" name="Rectangle 15">
          <a:extLst>
            <a:ext uri="{FF2B5EF4-FFF2-40B4-BE49-F238E27FC236}">
              <a16:creationId xmlns:a16="http://schemas.microsoft.com/office/drawing/2014/main" id="{00000000-0008-0000-0400-00004C02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589" name="Rectangle 29">
          <a:extLst>
            <a:ext uri="{FF2B5EF4-FFF2-40B4-BE49-F238E27FC236}">
              <a16:creationId xmlns:a16="http://schemas.microsoft.com/office/drawing/2014/main" id="{00000000-0008-0000-0400-00004D02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590" name="Rectangle 33">
          <a:extLst>
            <a:ext uri="{FF2B5EF4-FFF2-40B4-BE49-F238E27FC236}">
              <a16:creationId xmlns:a16="http://schemas.microsoft.com/office/drawing/2014/main" id="{00000000-0008-0000-0400-00004E02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591" name="Rectangle 37">
          <a:extLst>
            <a:ext uri="{FF2B5EF4-FFF2-40B4-BE49-F238E27FC236}">
              <a16:creationId xmlns:a16="http://schemas.microsoft.com/office/drawing/2014/main" id="{00000000-0008-0000-0400-00004F02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592" name="Rectangle 15">
          <a:extLst>
            <a:ext uri="{FF2B5EF4-FFF2-40B4-BE49-F238E27FC236}">
              <a16:creationId xmlns:a16="http://schemas.microsoft.com/office/drawing/2014/main" id="{00000000-0008-0000-0400-00005002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593" name="Rectangle 29">
          <a:extLst>
            <a:ext uri="{FF2B5EF4-FFF2-40B4-BE49-F238E27FC236}">
              <a16:creationId xmlns:a16="http://schemas.microsoft.com/office/drawing/2014/main" id="{00000000-0008-0000-0400-00005102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594" name="Rectangle 33">
          <a:extLst>
            <a:ext uri="{FF2B5EF4-FFF2-40B4-BE49-F238E27FC236}">
              <a16:creationId xmlns:a16="http://schemas.microsoft.com/office/drawing/2014/main" id="{00000000-0008-0000-0400-00005202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595" name="Rectangle 37">
          <a:extLst>
            <a:ext uri="{FF2B5EF4-FFF2-40B4-BE49-F238E27FC236}">
              <a16:creationId xmlns:a16="http://schemas.microsoft.com/office/drawing/2014/main" id="{00000000-0008-0000-0400-00005302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596" name="Rectangle 15">
          <a:extLst>
            <a:ext uri="{FF2B5EF4-FFF2-40B4-BE49-F238E27FC236}">
              <a16:creationId xmlns:a16="http://schemas.microsoft.com/office/drawing/2014/main" id="{00000000-0008-0000-0400-00005402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597" name="Rectangle 29">
          <a:extLst>
            <a:ext uri="{FF2B5EF4-FFF2-40B4-BE49-F238E27FC236}">
              <a16:creationId xmlns:a16="http://schemas.microsoft.com/office/drawing/2014/main" id="{00000000-0008-0000-0400-00005502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598" name="Rectangle 33">
          <a:extLst>
            <a:ext uri="{FF2B5EF4-FFF2-40B4-BE49-F238E27FC236}">
              <a16:creationId xmlns:a16="http://schemas.microsoft.com/office/drawing/2014/main" id="{00000000-0008-0000-0400-00005602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599" name="Rectangle 37">
          <a:extLst>
            <a:ext uri="{FF2B5EF4-FFF2-40B4-BE49-F238E27FC236}">
              <a16:creationId xmlns:a16="http://schemas.microsoft.com/office/drawing/2014/main" id="{00000000-0008-0000-0400-00005702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600" name="Rectangle 15">
          <a:extLst>
            <a:ext uri="{FF2B5EF4-FFF2-40B4-BE49-F238E27FC236}">
              <a16:creationId xmlns:a16="http://schemas.microsoft.com/office/drawing/2014/main" id="{00000000-0008-0000-0400-00005802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601" name="Rectangle 29">
          <a:extLst>
            <a:ext uri="{FF2B5EF4-FFF2-40B4-BE49-F238E27FC236}">
              <a16:creationId xmlns:a16="http://schemas.microsoft.com/office/drawing/2014/main" id="{00000000-0008-0000-0400-00005902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602" name="Rectangle 33">
          <a:extLst>
            <a:ext uri="{FF2B5EF4-FFF2-40B4-BE49-F238E27FC236}">
              <a16:creationId xmlns:a16="http://schemas.microsoft.com/office/drawing/2014/main" id="{00000000-0008-0000-0400-00005A02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603" name="Rectangle 37">
          <a:extLst>
            <a:ext uri="{FF2B5EF4-FFF2-40B4-BE49-F238E27FC236}">
              <a16:creationId xmlns:a16="http://schemas.microsoft.com/office/drawing/2014/main" id="{00000000-0008-0000-0400-00005B02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604" name="Rectangle 15">
          <a:extLst>
            <a:ext uri="{FF2B5EF4-FFF2-40B4-BE49-F238E27FC236}">
              <a16:creationId xmlns:a16="http://schemas.microsoft.com/office/drawing/2014/main" id="{00000000-0008-0000-0400-00005C020000}"/>
            </a:ext>
          </a:extLst>
        </xdr:cNvPr>
        <xdr:cNvSpPr>
          <a:spLocks noChangeArrowheads="1"/>
        </xdr:cNvSpPr>
      </xdr:nvSpPr>
      <xdr:spPr bwMode="auto">
        <a:xfrm>
          <a:off x="11713492" y="25792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605" name="Rectangle 29">
          <a:extLst>
            <a:ext uri="{FF2B5EF4-FFF2-40B4-BE49-F238E27FC236}">
              <a16:creationId xmlns:a16="http://schemas.microsoft.com/office/drawing/2014/main" id="{00000000-0008-0000-0400-00005D020000}"/>
            </a:ext>
          </a:extLst>
        </xdr:cNvPr>
        <xdr:cNvSpPr>
          <a:spLocks noChangeArrowheads="1"/>
        </xdr:cNvSpPr>
      </xdr:nvSpPr>
      <xdr:spPr bwMode="auto">
        <a:xfrm>
          <a:off x="11713492" y="25792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606" name="Rectangle 33">
          <a:extLst>
            <a:ext uri="{FF2B5EF4-FFF2-40B4-BE49-F238E27FC236}">
              <a16:creationId xmlns:a16="http://schemas.microsoft.com/office/drawing/2014/main" id="{00000000-0008-0000-0400-00005E020000}"/>
            </a:ext>
          </a:extLst>
        </xdr:cNvPr>
        <xdr:cNvSpPr>
          <a:spLocks noChangeArrowheads="1"/>
        </xdr:cNvSpPr>
      </xdr:nvSpPr>
      <xdr:spPr bwMode="auto">
        <a:xfrm>
          <a:off x="11713492" y="25792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607" name="Rectangle 37">
          <a:extLst>
            <a:ext uri="{FF2B5EF4-FFF2-40B4-BE49-F238E27FC236}">
              <a16:creationId xmlns:a16="http://schemas.microsoft.com/office/drawing/2014/main" id="{00000000-0008-0000-0400-00005F020000}"/>
            </a:ext>
          </a:extLst>
        </xdr:cNvPr>
        <xdr:cNvSpPr>
          <a:spLocks noChangeArrowheads="1"/>
        </xdr:cNvSpPr>
      </xdr:nvSpPr>
      <xdr:spPr bwMode="auto">
        <a:xfrm>
          <a:off x="11713492" y="25792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608" name="Rectangle 15">
          <a:extLst>
            <a:ext uri="{FF2B5EF4-FFF2-40B4-BE49-F238E27FC236}">
              <a16:creationId xmlns:a16="http://schemas.microsoft.com/office/drawing/2014/main" id="{00000000-0008-0000-0400-000060020000}"/>
            </a:ext>
          </a:extLst>
        </xdr:cNvPr>
        <xdr:cNvSpPr>
          <a:spLocks noChangeArrowheads="1"/>
        </xdr:cNvSpPr>
      </xdr:nvSpPr>
      <xdr:spPr bwMode="auto">
        <a:xfrm>
          <a:off x="102275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609" name="Rectangle 29">
          <a:extLst>
            <a:ext uri="{FF2B5EF4-FFF2-40B4-BE49-F238E27FC236}">
              <a16:creationId xmlns:a16="http://schemas.microsoft.com/office/drawing/2014/main" id="{00000000-0008-0000-0400-000061020000}"/>
            </a:ext>
          </a:extLst>
        </xdr:cNvPr>
        <xdr:cNvSpPr>
          <a:spLocks noChangeArrowheads="1"/>
        </xdr:cNvSpPr>
      </xdr:nvSpPr>
      <xdr:spPr bwMode="auto">
        <a:xfrm>
          <a:off x="102275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610" name="Rectangle 33">
          <a:extLst>
            <a:ext uri="{FF2B5EF4-FFF2-40B4-BE49-F238E27FC236}">
              <a16:creationId xmlns:a16="http://schemas.microsoft.com/office/drawing/2014/main" id="{00000000-0008-0000-0400-000062020000}"/>
            </a:ext>
          </a:extLst>
        </xdr:cNvPr>
        <xdr:cNvSpPr>
          <a:spLocks noChangeArrowheads="1"/>
        </xdr:cNvSpPr>
      </xdr:nvSpPr>
      <xdr:spPr bwMode="auto">
        <a:xfrm>
          <a:off x="102275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611" name="Rectangle 37">
          <a:extLst>
            <a:ext uri="{FF2B5EF4-FFF2-40B4-BE49-F238E27FC236}">
              <a16:creationId xmlns:a16="http://schemas.microsoft.com/office/drawing/2014/main" id="{00000000-0008-0000-0400-000063020000}"/>
            </a:ext>
          </a:extLst>
        </xdr:cNvPr>
        <xdr:cNvSpPr>
          <a:spLocks noChangeArrowheads="1"/>
        </xdr:cNvSpPr>
      </xdr:nvSpPr>
      <xdr:spPr bwMode="auto">
        <a:xfrm>
          <a:off x="102275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612" name="Rectangle 15">
          <a:extLst>
            <a:ext uri="{FF2B5EF4-FFF2-40B4-BE49-F238E27FC236}">
              <a16:creationId xmlns:a16="http://schemas.microsoft.com/office/drawing/2014/main" id="{00000000-0008-0000-0400-000064020000}"/>
            </a:ext>
          </a:extLst>
        </xdr:cNvPr>
        <xdr:cNvSpPr>
          <a:spLocks noChangeArrowheads="1"/>
        </xdr:cNvSpPr>
      </xdr:nvSpPr>
      <xdr:spPr bwMode="auto">
        <a:xfrm>
          <a:off x="102275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613" name="Rectangle 29">
          <a:extLst>
            <a:ext uri="{FF2B5EF4-FFF2-40B4-BE49-F238E27FC236}">
              <a16:creationId xmlns:a16="http://schemas.microsoft.com/office/drawing/2014/main" id="{00000000-0008-0000-0400-000065020000}"/>
            </a:ext>
          </a:extLst>
        </xdr:cNvPr>
        <xdr:cNvSpPr>
          <a:spLocks noChangeArrowheads="1"/>
        </xdr:cNvSpPr>
      </xdr:nvSpPr>
      <xdr:spPr bwMode="auto">
        <a:xfrm>
          <a:off x="102275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614" name="Rectangle 33">
          <a:extLst>
            <a:ext uri="{FF2B5EF4-FFF2-40B4-BE49-F238E27FC236}">
              <a16:creationId xmlns:a16="http://schemas.microsoft.com/office/drawing/2014/main" id="{00000000-0008-0000-0400-000066020000}"/>
            </a:ext>
          </a:extLst>
        </xdr:cNvPr>
        <xdr:cNvSpPr>
          <a:spLocks noChangeArrowheads="1"/>
        </xdr:cNvSpPr>
      </xdr:nvSpPr>
      <xdr:spPr bwMode="auto">
        <a:xfrm>
          <a:off x="102275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615" name="Rectangle 37">
          <a:extLst>
            <a:ext uri="{FF2B5EF4-FFF2-40B4-BE49-F238E27FC236}">
              <a16:creationId xmlns:a16="http://schemas.microsoft.com/office/drawing/2014/main" id="{00000000-0008-0000-0400-000067020000}"/>
            </a:ext>
          </a:extLst>
        </xdr:cNvPr>
        <xdr:cNvSpPr>
          <a:spLocks noChangeArrowheads="1"/>
        </xdr:cNvSpPr>
      </xdr:nvSpPr>
      <xdr:spPr bwMode="auto">
        <a:xfrm>
          <a:off x="102275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616" name="Rectangle 15">
          <a:extLst>
            <a:ext uri="{FF2B5EF4-FFF2-40B4-BE49-F238E27FC236}">
              <a16:creationId xmlns:a16="http://schemas.microsoft.com/office/drawing/2014/main" id="{00000000-0008-0000-0400-000068020000}"/>
            </a:ext>
          </a:extLst>
        </xdr:cNvPr>
        <xdr:cNvSpPr>
          <a:spLocks noChangeArrowheads="1"/>
        </xdr:cNvSpPr>
      </xdr:nvSpPr>
      <xdr:spPr bwMode="auto">
        <a:xfrm>
          <a:off x="102275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617" name="Rectangle 29">
          <a:extLst>
            <a:ext uri="{FF2B5EF4-FFF2-40B4-BE49-F238E27FC236}">
              <a16:creationId xmlns:a16="http://schemas.microsoft.com/office/drawing/2014/main" id="{00000000-0008-0000-0400-000069020000}"/>
            </a:ext>
          </a:extLst>
        </xdr:cNvPr>
        <xdr:cNvSpPr>
          <a:spLocks noChangeArrowheads="1"/>
        </xdr:cNvSpPr>
      </xdr:nvSpPr>
      <xdr:spPr bwMode="auto">
        <a:xfrm>
          <a:off x="102275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618" name="Rectangle 33">
          <a:extLst>
            <a:ext uri="{FF2B5EF4-FFF2-40B4-BE49-F238E27FC236}">
              <a16:creationId xmlns:a16="http://schemas.microsoft.com/office/drawing/2014/main" id="{00000000-0008-0000-0400-00006A020000}"/>
            </a:ext>
          </a:extLst>
        </xdr:cNvPr>
        <xdr:cNvSpPr>
          <a:spLocks noChangeArrowheads="1"/>
        </xdr:cNvSpPr>
      </xdr:nvSpPr>
      <xdr:spPr bwMode="auto">
        <a:xfrm>
          <a:off x="102275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619" name="Rectangle 37">
          <a:extLst>
            <a:ext uri="{FF2B5EF4-FFF2-40B4-BE49-F238E27FC236}">
              <a16:creationId xmlns:a16="http://schemas.microsoft.com/office/drawing/2014/main" id="{00000000-0008-0000-0400-00006B020000}"/>
            </a:ext>
          </a:extLst>
        </xdr:cNvPr>
        <xdr:cNvSpPr>
          <a:spLocks noChangeArrowheads="1"/>
        </xdr:cNvSpPr>
      </xdr:nvSpPr>
      <xdr:spPr bwMode="auto">
        <a:xfrm>
          <a:off x="102275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620" name="Rectangle 15">
          <a:extLst>
            <a:ext uri="{FF2B5EF4-FFF2-40B4-BE49-F238E27FC236}">
              <a16:creationId xmlns:a16="http://schemas.microsoft.com/office/drawing/2014/main" id="{00000000-0008-0000-0400-00006C02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621" name="Rectangle 29">
          <a:extLst>
            <a:ext uri="{FF2B5EF4-FFF2-40B4-BE49-F238E27FC236}">
              <a16:creationId xmlns:a16="http://schemas.microsoft.com/office/drawing/2014/main" id="{00000000-0008-0000-0400-00006D02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622" name="Rectangle 33">
          <a:extLst>
            <a:ext uri="{FF2B5EF4-FFF2-40B4-BE49-F238E27FC236}">
              <a16:creationId xmlns:a16="http://schemas.microsoft.com/office/drawing/2014/main" id="{00000000-0008-0000-0400-00006E02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623" name="Rectangle 37">
          <a:extLst>
            <a:ext uri="{FF2B5EF4-FFF2-40B4-BE49-F238E27FC236}">
              <a16:creationId xmlns:a16="http://schemas.microsoft.com/office/drawing/2014/main" id="{00000000-0008-0000-0400-00006F02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624" name="Rectangle 15">
          <a:extLst>
            <a:ext uri="{FF2B5EF4-FFF2-40B4-BE49-F238E27FC236}">
              <a16:creationId xmlns:a16="http://schemas.microsoft.com/office/drawing/2014/main" id="{00000000-0008-0000-0400-00007002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625" name="Rectangle 29">
          <a:extLst>
            <a:ext uri="{FF2B5EF4-FFF2-40B4-BE49-F238E27FC236}">
              <a16:creationId xmlns:a16="http://schemas.microsoft.com/office/drawing/2014/main" id="{00000000-0008-0000-0400-00007102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626" name="Rectangle 33">
          <a:extLst>
            <a:ext uri="{FF2B5EF4-FFF2-40B4-BE49-F238E27FC236}">
              <a16:creationId xmlns:a16="http://schemas.microsoft.com/office/drawing/2014/main" id="{00000000-0008-0000-0400-00007202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627" name="Rectangle 37">
          <a:extLst>
            <a:ext uri="{FF2B5EF4-FFF2-40B4-BE49-F238E27FC236}">
              <a16:creationId xmlns:a16="http://schemas.microsoft.com/office/drawing/2014/main" id="{00000000-0008-0000-0400-00007302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628" name="Rectangle 15">
          <a:extLst>
            <a:ext uri="{FF2B5EF4-FFF2-40B4-BE49-F238E27FC236}">
              <a16:creationId xmlns:a16="http://schemas.microsoft.com/office/drawing/2014/main" id="{00000000-0008-0000-0400-00007402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629" name="Rectangle 29">
          <a:extLst>
            <a:ext uri="{FF2B5EF4-FFF2-40B4-BE49-F238E27FC236}">
              <a16:creationId xmlns:a16="http://schemas.microsoft.com/office/drawing/2014/main" id="{00000000-0008-0000-0400-00007502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630" name="Rectangle 33">
          <a:extLst>
            <a:ext uri="{FF2B5EF4-FFF2-40B4-BE49-F238E27FC236}">
              <a16:creationId xmlns:a16="http://schemas.microsoft.com/office/drawing/2014/main" id="{00000000-0008-0000-0400-00007602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631" name="Rectangle 37">
          <a:extLst>
            <a:ext uri="{FF2B5EF4-FFF2-40B4-BE49-F238E27FC236}">
              <a16:creationId xmlns:a16="http://schemas.microsoft.com/office/drawing/2014/main" id="{00000000-0008-0000-0400-00007702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632" name="Rectangle 15">
          <a:extLst>
            <a:ext uri="{FF2B5EF4-FFF2-40B4-BE49-F238E27FC236}">
              <a16:creationId xmlns:a16="http://schemas.microsoft.com/office/drawing/2014/main" id="{00000000-0008-0000-0400-00007802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633" name="Rectangle 29">
          <a:extLst>
            <a:ext uri="{FF2B5EF4-FFF2-40B4-BE49-F238E27FC236}">
              <a16:creationId xmlns:a16="http://schemas.microsoft.com/office/drawing/2014/main" id="{00000000-0008-0000-0400-00007902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634" name="Rectangle 33">
          <a:extLst>
            <a:ext uri="{FF2B5EF4-FFF2-40B4-BE49-F238E27FC236}">
              <a16:creationId xmlns:a16="http://schemas.microsoft.com/office/drawing/2014/main" id="{00000000-0008-0000-0400-00007A02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635" name="Rectangle 37">
          <a:extLst>
            <a:ext uri="{FF2B5EF4-FFF2-40B4-BE49-F238E27FC236}">
              <a16:creationId xmlns:a16="http://schemas.microsoft.com/office/drawing/2014/main" id="{00000000-0008-0000-0400-00007B02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636" name="Rectangle 15">
          <a:extLst>
            <a:ext uri="{FF2B5EF4-FFF2-40B4-BE49-F238E27FC236}">
              <a16:creationId xmlns:a16="http://schemas.microsoft.com/office/drawing/2014/main" id="{00000000-0008-0000-0400-00007C020000}"/>
            </a:ext>
          </a:extLst>
        </xdr:cNvPr>
        <xdr:cNvSpPr>
          <a:spLocks noChangeArrowheads="1"/>
        </xdr:cNvSpPr>
      </xdr:nvSpPr>
      <xdr:spPr bwMode="auto">
        <a:xfrm>
          <a:off x="107228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637" name="Rectangle 29">
          <a:extLst>
            <a:ext uri="{FF2B5EF4-FFF2-40B4-BE49-F238E27FC236}">
              <a16:creationId xmlns:a16="http://schemas.microsoft.com/office/drawing/2014/main" id="{00000000-0008-0000-0400-00007D020000}"/>
            </a:ext>
          </a:extLst>
        </xdr:cNvPr>
        <xdr:cNvSpPr>
          <a:spLocks noChangeArrowheads="1"/>
        </xdr:cNvSpPr>
      </xdr:nvSpPr>
      <xdr:spPr bwMode="auto">
        <a:xfrm>
          <a:off x="107228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638" name="Rectangle 33">
          <a:extLst>
            <a:ext uri="{FF2B5EF4-FFF2-40B4-BE49-F238E27FC236}">
              <a16:creationId xmlns:a16="http://schemas.microsoft.com/office/drawing/2014/main" id="{00000000-0008-0000-0400-00007E020000}"/>
            </a:ext>
          </a:extLst>
        </xdr:cNvPr>
        <xdr:cNvSpPr>
          <a:spLocks noChangeArrowheads="1"/>
        </xdr:cNvSpPr>
      </xdr:nvSpPr>
      <xdr:spPr bwMode="auto">
        <a:xfrm>
          <a:off x="107228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639" name="Rectangle 37">
          <a:extLst>
            <a:ext uri="{FF2B5EF4-FFF2-40B4-BE49-F238E27FC236}">
              <a16:creationId xmlns:a16="http://schemas.microsoft.com/office/drawing/2014/main" id="{00000000-0008-0000-0400-00007F020000}"/>
            </a:ext>
          </a:extLst>
        </xdr:cNvPr>
        <xdr:cNvSpPr>
          <a:spLocks noChangeArrowheads="1"/>
        </xdr:cNvSpPr>
      </xdr:nvSpPr>
      <xdr:spPr bwMode="auto">
        <a:xfrm>
          <a:off x="107228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640" name="Rectangle 15">
          <a:extLst>
            <a:ext uri="{FF2B5EF4-FFF2-40B4-BE49-F238E27FC236}">
              <a16:creationId xmlns:a16="http://schemas.microsoft.com/office/drawing/2014/main" id="{00000000-0008-0000-0400-000080020000}"/>
            </a:ext>
          </a:extLst>
        </xdr:cNvPr>
        <xdr:cNvSpPr>
          <a:spLocks noChangeArrowheads="1"/>
        </xdr:cNvSpPr>
      </xdr:nvSpPr>
      <xdr:spPr bwMode="auto">
        <a:xfrm>
          <a:off x="1243965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641" name="Rectangle 29">
          <a:extLst>
            <a:ext uri="{FF2B5EF4-FFF2-40B4-BE49-F238E27FC236}">
              <a16:creationId xmlns:a16="http://schemas.microsoft.com/office/drawing/2014/main" id="{00000000-0008-0000-0400-000081020000}"/>
            </a:ext>
          </a:extLst>
        </xdr:cNvPr>
        <xdr:cNvSpPr>
          <a:spLocks noChangeArrowheads="1"/>
        </xdr:cNvSpPr>
      </xdr:nvSpPr>
      <xdr:spPr bwMode="auto">
        <a:xfrm>
          <a:off x="1243965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642" name="Rectangle 33">
          <a:extLst>
            <a:ext uri="{FF2B5EF4-FFF2-40B4-BE49-F238E27FC236}">
              <a16:creationId xmlns:a16="http://schemas.microsoft.com/office/drawing/2014/main" id="{00000000-0008-0000-0400-000082020000}"/>
            </a:ext>
          </a:extLst>
        </xdr:cNvPr>
        <xdr:cNvSpPr>
          <a:spLocks noChangeArrowheads="1"/>
        </xdr:cNvSpPr>
      </xdr:nvSpPr>
      <xdr:spPr bwMode="auto">
        <a:xfrm>
          <a:off x="1243965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643" name="Rectangle 37">
          <a:extLst>
            <a:ext uri="{FF2B5EF4-FFF2-40B4-BE49-F238E27FC236}">
              <a16:creationId xmlns:a16="http://schemas.microsoft.com/office/drawing/2014/main" id="{00000000-0008-0000-0400-000083020000}"/>
            </a:ext>
          </a:extLst>
        </xdr:cNvPr>
        <xdr:cNvSpPr>
          <a:spLocks noChangeArrowheads="1"/>
        </xdr:cNvSpPr>
      </xdr:nvSpPr>
      <xdr:spPr bwMode="auto">
        <a:xfrm>
          <a:off x="1243965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644" name="Rectangle 15">
          <a:extLst>
            <a:ext uri="{FF2B5EF4-FFF2-40B4-BE49-F238E27FC236}">
              <a16:creationId xmlns:a16="http://schemas.microsoft.com/office/drawing/2014/main" id="{00000000-0008-0000-0400-000084020000}"/>
            </a:ext>
          </a:extLst>
        </xdr:cNvPr>
        <xdr:cNvSpPr>
          <a:spLocks noChangeArrowheads="1"/>
        </xdr:cNvSpPr>
      </xdr:nvSpPr>
      <xdr:spPr bwMode="auto">
        <a:xfrm>
          <a:off x="107228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645" name="Rectangle 29">
          <a:extLst>
            <a:ext uri="{FF2B5EF4-FFF2-40B4-BE49-F238E27FC236}">
              <a16:creationId xmlns:a16="http://schemas.microsoft.com/office/drawing/2014/main" id="{00000000-0008-0000-0400-000085020000}"/>
            </a:ext>
          </a:extLst>
        </xdr:cNvPr>
        <xdr:cNvSpPr>
          <a:spLocks noChangeArrowheads="1"/>
        </xdr:cNvSpPr>
      </xdr:nvSpPr>
      <xdr:spPr bwMode="auto">
        <a:xfrm>
          <a:off x="107228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646" name="Rectangle 33">
          <a:extLst>
            <a:ext uri="{FF2B5EF4-FFF2-40B4-BE49-F238E27FC236}">
              <a16:creationId xmlns:a16="http://schemas.microsoft.com/office/drawing/2014/main" id="{00000000-0008-0000-0400-000086020000}"/>
            </a:ext>
          </a:extLst>
        </xdr:cNvPr>
        <xdr:cNvSpPr>
          <a:spLocks noChangeArrowheads="1"/>
        </xdr:cNvSpPr>
      </xdr:nvSpPr>
      <xdr:spPr bwMode="auto">
        <a:xfrm>
          <a:off x="107228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647" name="Rectangle 37">
          <a:extLst>
            <a:ext uri="{FF2B5EF4-FFF2-40B4-BE49-F238E27FC236}">
              <a16:creationId xmlns:a16="http://schemas.microsoft.com/office/drawing/2014/main" id="{00000000-0008-0000-0400-000087020000}"/>
            </a:ext>
          </a:extLst>
        </xdr:cNvPr>
        <xdr:cNvSpPr>
          <a:spLocks noChangeArrowheads="1"/>
        </xdr:cNvSpPr>
      </xdr:nvSpPr>
      <xdr:spPr bwMode="auto">
        <a:xfrm>
          <a:off x="107228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648" name="Rectangle 15">
          <a:extLst>
            <a:ext uri="{FF2B5EF4-FFF2-40B4-BE49-F238E27FC236}">
              <a16:creationId xmlns:a16="http://schemas.microsoft.com/office/drawing/2014/main" id="{00000000-0008-0000-0400-000088020000}"/>
            </a:ext>
          </a:extLst>
        </xdr:cNvPr>
        <xdr:cNvSpPr>
          <a:spLocks noChangeArrowheads="1"/>
        </xdr:cNvSpPr>
      </xdr:nvSpPr>
      <xdr:spPr bwMode="auto">
        <a:xfrm>
          <a:off x="1243965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649" name="Rectangle 29">
          <a:extLst>
            <a:ext uri="{FF2B5EF4-FFF2-40B4-BE49-F238E27FC236}">
              <a16:creationId xmlns:a16="http://schemas.microsoft.com/office/drawing/2014/main" id="{00000000-0008-0000-0400-000089020000}"/>
            </a:ext>
          </a:extLst>
        </xdr:cNvPr>
        <xdr:cNvSpPr>
          <a:spLocks noChangeArrowheads="1"/>
        </xdr:cNvSpPr>
      </xdr:nvSpPr>
      <xdr:spPr bwMode="auto">
        <a:xfrm>
          <a:off x="1243965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650" name="Rectangle 33">
          <a:extLst>
            <a:ext uri="{FF2B5EF4-FFF2-40B4-BE49-F238E27FC236}">
              <a16:creationId xmlns:a16="http://schemas.microsoft.com/office/drawing/2014/main" id="{00000000-0008-0000-0400-00008A020000}"/>
            </a:ext>
          </a:extLst>
        </xdr:cNvPr>
        <xdr:cNvSpPr>
          <a:spLocks noChangeArrowheads="1"/>
        </xdr:cNvSpPr>
      </xdr:nvSpPr>
      <xdr:spPr bwMode="auto">
        <a:xfrm>
          <a:off x="1243965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651" name="Rectangle 37">
          <a:extLst>
            <a:ext uri="{FF2B5EF4-FFF2-40B4-BE49-F238E27FC236}">
              <a16:creationId xmlns:a16="http://schemas.microsoft.com/office/drawing/2014/main" id="{00000000-0008-0000-0400-00008B020000}"/>
            </a:ext>
          </a:extLst>
        </xdr:cNvPr>
        <xdr:cNvSpPr>
          <a:spLocks noChangeArrowheads="1"/>
        </xdr:cNvSpPr>
      </xdr:nvSpPr>
      <xdr:spPr bwMode="auto">
        <a:xfrm>
          <a:off x="1243965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76</xdr:row>
      <xdr:rowOff>75353</xdr:rowOff>
    </xdr:from>
    <xdr:to>
      <xdr:col>47</xdr:col>
      <xdr:colOff>264442</xdr:colOff>
      <xdr:row>76</xdr:row>
      <xdr:rowOff>75353</xdr:rowOff>
    </xdr:to>
    <xdr:sp macro="" textlink="">
      <xdr:nvSpPr>
        <xdr:cNvPr id="652" name="Rectangle 15">
          <a:extLst>
            <a:ext uri="{FF2B5EF4-FFF2-40B4-BE49-F238E27FC236}">
              <a16:creationId xmlns:a16="http://schemas.microsoft.com/office/drawing/2014/main" id="{00000000-0008-0000-0400-00008C020000}"/>
            </a:ext>
          </a:extLst>
        </xdr:cNvPr>
        <xdr:cNvSpPr>
          <a:spLocks noChangeArrowheads="1"/>
        </xdr:cNvSpPr>
      </xdr:nvSpPr>
      <xdr:spPr bwMode="auto">
        <a:xfrm>
          <a:off x="12456442" y="25792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76</xdr:row>
      <xdr:rowOff>75353</xdr:rowOff>
    </xdr:from>
    <xdr:to>
      <xdr:col>47</xdr:col>
      <xdr:colOff>264442</xdr:colOff>
      <xdr:row>76</xdr:row>
      <xdr:rowOff>75353</xdr:rowOff>
    </xdr:to>
    <xdr:sp macro="" textlink="">
      <xdr:nvSpPr>
        <xdr:cNvPr id="653" name="Rectangle 29">
          <a:extLst>
            <a:ext uri="{FF2B5EF4-FFF2-40B4-BE49-F238E27FC236}">
              <a16:creationId xmlns:a16="http://schemas.microsoft.com/office/drawing/2014/main" id="{00000000-0008-0000-0400-00008D020000}"/>
            </a:ext>
          </a:extLst>
        </xdr:cNvPr>
        <xdr:cNvSpPr>
          <a:spLocks noChangeArrowheads="1"/>
        </xdr:cNvSpPr>
      </xdr:nvSpPr>
      <xdr:spPr bwMode="auto">
        <a:xfrm>
          <a:off x="12456442" y="25792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76</xdr:row>
      <xdr:rowOff>75353</xdr:rowOff>
    </xdr:from>
    <xdr:to>
      <xdr:col>47</xdr:col>
      <xdr:colOff>264442</xdr:colOff>
      <xdr:row>76</xdr:row>
      <xdr:rowOff>75353</xdr:rowOff>
    </xdr:to>
    <xdr:sp macro="" textlink="">
      <xdr:nvSpPr>
        <xdr:cNvPr id="654" name="Rectangle 33">
          <a:extLst>
            <a:ext uri="{FF2B5EF4-FFF2-40B4-BE49-F238E27FC236}">
              <a16:creationId xmlns:a16="http://schemas.microsoft.com/office/drawing/2014/main" id="{00000000-0008-0000-0400-00008E020000}"/>
            </a:ext>
          </a:extLst>
        </xdr:cNvPr>
        <xdr:cNvSpPr>
          <a:spLocks noChangeArrowheads="1"/>
        </xdr:cNvSpPr>
      </xdr:nvSpPr>
      <xdr:spPr bwMode="auto">
        <a:xfrm>
          <a:off x="12456442" y="25792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76</xdr:row>
      <xdr:rowOff>75353</xdr:rowOff>
    </xdr:from>
    <xdr:to>
      <xdr:col>47</xdr:col>
      <xdr:colOff>264442</xdr:colOff>
      <xdr:row>76</xdr:row>
      <xdr:rowOff>75353</xdr:rowOff>
    </xdr:to>
    <xdr:sp macro="" textlink="">
      <xdr:nvSpPr>
        <xdr:cNvPr id="655" name="Rectangle 37">
          <a:extLst>
            <a:ext uri="{FF2B5EF4-FFF2-40B4-BE49-F238E27FC236}">
              <a16:creationId xmlns:a16="http://schemas.microsoft.com/office/drawing/2014/main" id="{00000000-0008-0000-0400-00008F020000}"/>
            </a:ext>
          </a:extLst>
        </xdr:cNvPr>
        <xdr:cNvSpPr>
          <a:spLocks noChangeArrowheads="1"/>
        </xdr:cNvSpPr>
      </xdr:nvSpPr>
      <xdr:spPr bwMode="auto">
        <a:xfrm>
          <a:off x="12456442" y="25792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656" name="Rectangle 15">
          <a:extLst>
            <a:ext uri="{FF2B5EF4-FFF2-40B4-BE49-F238E27FC236}">
              <a16:creationId xmlns:a16="http://schemas.microsoft.com/office/drawing/2014/main" id="{00000000-0008-0000-0400-000090020000}"/>
            </a:ext>
          </a:extLst>
        </xdr:cNvPr>
        <xdr:cNvSpPr>
          <a:spLocks noChangeArrowheads="1"/>
        </xdr:cNvSpPr>
      </xdr:nvSpPr>
      <xdr:spPr bwMode="auto">
        <a:xfrm>
          <a:off x="109705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657" name="Rectangle 29">
          <a:extLst>
            <a:ext uri="{FF2B5EF4-FFF2-40B4-BE49-F238E27FC236}">
              <a16:creationId xmlns:a16="http://schemas.microsoft.com/office/drawing/2014/main" id="{00000000-0008-0000-0400-000091020000}"/>
            </a:ext>
          </a:extLst>
        </xdr:cNvPr>
        <xdr:cNvSpPr>
          <a:spLocks noChangeArrowheads="1"/>
        </xdr:cNvSpPr>
      </xdr:nvSpPr>
      <xdr:spPr bwMode="auto">
        <a:xfrm>
          <a:off x="109705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658" name="Rectangle 33">
          <a:extLst>
            <a:ext uri="{FF2B5EF4-FFF2-40B4-BE49-F238E27FC236}">
              <a16:creationId xmlns:a16="http://schemas.microsoft.com/office/drawing/2014/main" id="{00000000-0008-0000-0400-000092020000}"/>
            </a:ext>
          </a:extLst>
        </xdr:cNvPr>
        <xdr:cNvSpPr>
          <a:spLocks noChangeArrowheads="1"/>
        </xdr:cNvSpPr>
      </xdr:nvSpPr>
      <xdr:spPr bwMode="auto">
        <a:xfrm>
          <a:off x="109705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659" name="Rectangle 37">
          <a:extLst>
            <a:ext uri="{FF2B5EF4-FFF2-40B4-BE49-F238E27FC236}">
              <a16:creationId xmlns:a16="http://schemas.microsoft.com/office/drawing/2014/main" id="{00000000-0008-0000-0400-000093020000}"/>
            </a:ext>
          </a:extLst>
        </xdr:cNvPr>
        <xdr:cNvSpPr>
          <a:spLocks noChangeArrowheads="1"/>
        </xdr:cNvSpPr>
      </xdr:nvSpPr>
      <xdr:spPr bwMode="auto">
        <a:xfrm>
          <a:off x="109705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660" name="Rectangle 15">
          <a:extLst>
            <a:ext uri="{FF2B5EF4-FFF2-40B4-BE49-F238E27FC236}">
              <a16:creationId xmlns:a16="http://schemas.microsoft.com/office/drawing/2014/main" id="{00000000-0008-0000-0400-000094020000}"/>
            </a:ext>
          </a:extLst>
        </xdr:cNvPr>
        <xdr:cNvSpPr>
          <a:spLocks noChangeArrowheads="1"/>
        </xdr:cNvSpPr>
      </xdr:nvSpPr>
      <xdr:spPr bwMode="auto">
        <a:xfrm>
          <a:off x="109705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661" name="Rectangle 29">
          <a:extLst>
            <a:ext uri="{FF2B5EF4-FFF2-40B4-BE49-F238E27FC236}">
              <a16:creationId xmlns:a16="http://schemas.microsoft.com/office/drawing/2014/main" id="{00000000-0008-0000-0400-000095020000}"/>
            </a:ext>
          </a:extLst>
        </xdr:cNvPr>
        <xdr:cNvSpPr>
          <a:spLocks noChangeArrowheads="1"/>
        </xdr:cNvSpPr>
      </xdr:nvSpPr>
      <xdr:spPr bwMode="auto">
        <a:xfrm>
          <a:off x="109705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662" name="Rectangle 33">
          <a:extLst>
            <a:ext uri="{FF2B5EF4-FFF2-40B4-BE49-F238E27FC236}">
              <a16:creationId xmlns:a16="http://schemas.microsoft.com/office/drawing/2014/main" id="{00000000-0008-0000-0400-000096020000}"/>
            </a:ext>
          </a:extLst>
        </xdr:cNvPr>
        <xdr:cNvSpPr>
          <a:spLocks noChangeArrowheads="1"/>
        </xdr:cNvSpPr>
      </xdr:nvSpPr>
      <xdr:spPr bwMode="auto">
        <a:xfrm>
          <a:off x="109705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663" name="Rectangle 37">
          <a:extLst>
            <a:ext uri="{FF2B5EF4-FFF2-40B4-BE49-F238E27FC236}">
              <a16:creationId xmlns:a16="http://schemas.microsoft.com/office/drawing/2014/main" id="{00000000-0008-0000-0400-000097020000}"/>
            </a:ext>
          </a:extLst>
        </xdr:cNvPr>
        <xdr:cNvSpPr>
          <a:spLocks noChangeArrowheads="1"/>
        </xdr:cNvSpPr>
      </xdr:nvSpPr>
      <xdr:spPr bwMode="auto">
        <a:xfrm>
          <a:off x="109705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664" name="Rectangle 15">
          <a:extLst>
            <a:ext uri="{FF2B5EF4-FFF2-40B4-BE49-F238E27FC236}">
              <a16:creationId xmlns:a16="http://schemas.microsoft.com/office/drawing/2014/main" id="{00000000-0008-0000-0400-000098020000}"/>
            </a:ext>
          </a:extLst>
        </xdr:cNvPr>
        <xdr:cNvSpPr>
          <a:spLocks noChangeArrowheads="1"/>
        </xdr:cNvSpPr>
      </xdr:nvSpPr>
      <xdr:spPr bwMode="auto">
        <a:xfrm>
          <a:off x="109705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665" name="Rectangle 29">
          <a:extLst>
            <a:ext uri="{FF2B5EF4-FFF2-40B4-BE49-F238E27FC236}">
              <a16:creationId xmlns:a16="http://schemas.microsoft.com/office/drawing/2014/main" id="{00000000-0008-0000-0400-000099020000}"/>
            </a:ext>
          </a:extLst>
        </xdr:cNvPr>
        <xdr:cNvSpPr>
          <a:spLocks noChangeArrowheads="1"/>
        </xdr:cNvSpPr>
      </xdr:nvSpPr>
      <xdr:spPr bwMode="auto">
        <a:xfrm>
          <a:off x="109705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666" name="Rectangle 33">
          <a:extLst>
            <a:ext uri="{FF2B5EF4-FFF2-40B4-BE49-F238E27FC236}">
              <a16:creationId xmlns:a16="http://schemas.microsoft.com/office/drawing/2014/main" id="{00000000-0008-0000-0400-00009A020000}"/>
            </a:ext>
          </a:extLst>
        </xdr:cNvPr>
        <xdr:cNvSpPr>
          <a:spLocks noChangeArrowheads="1"/>
        </xdr:cNvSpPr>
      </xdr:nvSpPr>
      <xdr:spPr bwMode="auto">
        <a:xfrm>
          <a:off x="109705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667" name="Rectangle 37">
          <a:extLst>
            <a:ext uri="{FF2B5EF4-FFF2-40B4-BE49-F238E27FC236}">
              <a16:creationId xmlns:a16="http://schemas.microsoft.com/office/drawing/2014/main" id="{00000000-0008-0000-0400-00009B020000}"/>
            </a:ext>
          </a:extLst>
        </xdr:cNvPr>
        <xdr:cNvSpPr>
          <a:spLocks noChangeArrowheads="1"/>
        </xdr:cNvSpPr>
      </xdr:nvSpPr>
      <xdr:spPr bwMode="auto">
        <a:xfrm>
          <a:off x="109705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668" name="Rectangle 15">
          <a:extLst>
            <a:ext uri="{FF2B5EF4-FFF2-40B4-BE49-F238E27FC236}">
              <a16:creationId xmlns:a16="http://schemas.microsoft.com/office/drawing/2014/main" id="{00000000-0008-0000-0400-00009C020000}"/>
            </a:ext>
          </a:extLst>
        </xdr:cNvPr>
        <xdr:cNvSpPr>
          <a:spLocks noChangeArrowheads="1"/>
        </xdr:cNvSpPr>
      </xdr:nvSpPr>
      <xdr:spPr bwMode="auto">
        <a:xfrm>
          <a:off x="107228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669" name="Rectangle 29">
          <a:extLst>
            <a:ext uri="{FF2B5EF4-FFF2-40B4-BE49-F238E27FC236}">
              <a16:creationId xmlns:a16="http://schemas.microsoft.com/office/drawing/2014/main" id="{00000000-0008-0000-0400-00009D020000}"/>
            </a:ext>
          </a:extLst>
        </xdr:cNvPr>
        <xdr:cNvSpPr>
          <a:spLocks noChangeArrowheads="1"/>
        </xdr:cNvSpPr>
      </xdr:nvSpPr>
      <xdr:spPr bwMode="auto">
        <a:xfrm>
          <a:off x="107228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670" name="Rectangle 33">
          <a:extLst>
            <a:ext uri="{FF2B5EF4-FFF2-40B4-BE49-F238E27FC236}">
              <a16:creationId xmlns:a16="http://schemas.microsoft.com/office/drawing/2014/main" id="{00000000-0008-0000-0400-00009E020000}"/>
            </a:ext>
          </a:extLst>
        </xdr:cNvPr>
        <xdr:cNvSpPr>
          <a:spLocks noChangeArrowheads="1"/>
        </xdr:cNvSpPr>
      </xdr:nvSpPr>
      <xdr:spPr bwMode="auto">
        <a:xfrm>
          <a:off x="107228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671" name="Rectangle 37">
          <a:extLst>
            <a:ext uri="{FF2B5EF4-FFF2-40B4-BE49-F238E27FC236}">
              <a16:creationId xmlns:a16="http://schemas.microsoft.com/office/drawing/2014/main" id="{00000000-0008-0000-0400-00009F020000}"/>
            </a:ext>
          </a:extLst>
        </xdr:cNvPr>
        <xdr:cNvSpPr>
          <a:spLocks noChangeArrowheads="1"/>
        </xdr:cNvSpPr>
      </xdr:nvSpPr>
      <xdr:spPr bwMode="auto">
        <a:xfrm>
          <a:off x="107228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672" name="Rectangle 15">
          <a:extLst>
            <a:ext uri="{FF2B5EF4-FFF2-40B4-BE49-F238E27FC236}">
              <a16:creationId xmlns:a16="http://schemas.microsoft.com/office/drawing/2014/main" id="{00000000-0008-0000-0400-0000A0020000}"/>
            </a:ext>
          </a:extLst>
        </xdr:cNvPr>
        <xdr:cNvSpPr>
          <a:spLocks noChangeArrowheads="1"/>
        </xdr:cNvSpPr>
      </xdr:nvSpPr>
      <xdr:spPr bwMode="auto">
        <a:xfrm>
          <a:off x="1243965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673" name="Rectangle 29">
          <a:extLst>
            <a:ext uri="{FF2B5EF4-FFF2-40B4-BE49-F238E27FC236}">
              <a16:creationId xmlns:a16="http://schemas.microsoft.com/office/drawing/2014/main" id="{00000000-0008-0000-0400-0000A1020000}"/>
            </a:ext>
          </a:extLst>
        </xdr:cNvPr>
        <xdr:cNvSpPr>
          <a:spLocks noChangeArrowheads="1"/>
        </xdr:cNvSpPr>
      </xdr:nvSpPr>
      <xdr:spPr bwMode="auto">
        <a:xfrm>
          <a:off x="1243965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674" name="Rectangle 33">
          <a:extLst>
            <a:ext uri="{FF2B5EF4-FFF2-40B4-BE49-F238E27FC236}">
              <a16:creationId xmlns:a16="http://schemas.microsoft.com/office/drawing/2014/main" id="{00000000-0008-0000-0400-0000A2020000}"/>
            </a:ext>
          </a:extLst>
        </xdr:cNvPr>
        <xdr:cNvSpPr>
          <a:spLocks noChangeArrowheads="1"/>
        </xdr:cNvSpPr>
      </xdr:nvSpPr>
      <xdr:spPr bwMode="auto">
        <a:xfrm>
          <a:off x="1243965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675" name="Rectangle 37">
          <a:extLst>
            <a:ext uri="{FF2B5EF4-FFF2-40B4-BE49-F238E27FC236}">
              <a16:creationId xmlns:a16="http://schemas.microsoft.com/office/drawing/2014/main" id="{00000000-0008-0000-0400-0000A3020000}"/>
            </a:ext>
          </a:extLst>
        </xdr:cNvPr>
        <xdr:cNvSpPr>
          <a:spLocks noChangeArrowheads="1"/>
        </xdr:cNvSpPr>
      </xdr:nvSpPr>
      <xdr:spPr bwMode="auto">
        <a:xfrm>
          <a:off x="1243965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676" name="Rectangle 15">
          <a:extLst>
            <a:ext uri="{FF2B5EF4-FFF2-40B4-BE49-F238E27FC236}">
              <a16:creationId xmlns:a16="http://schemas.microsoft.com/office/drawing/2014/main" id="{00000000-0008-0000-0400-0000A4020000}"/>
            </a:ext>
          </a:extLst>
        </xdr:cNvPr>
        <xdr:cNvSpPr>
          <a:spLocks noChangeArrowheads="1"/>
        </xdr:cNvSpPr>
      </xdr:nvSpPr>
      <xdr:spPr bwMode="auto">
        <a:xfrm>
          <a:off x="107228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677" name="Rectangle 29">
          <a:extLst>
            <a:ext uri="{FF2B5EF4-FFF2-40B4-BE49-F238E27FC236}">
              <a16:creationId xmlns:a16="http://schemas.microsoft.com/office/drawing/2014/main" id="{00000000-0008-0000-0400-0000A5020000}"/>
            </a:ext>
          </a:extLst>
        </xdr:cNvPr>
        <xdr:cNvSpPr>
          <a:spLocks noChangeArrowheads="1"/>
        </xdr:cNvSpPr>
      </xdr:nvSpPr>
      <xdr:spPr bwMode="auto">
        <a:xfrm>
          <a:off x="107228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678" name="Rectangle 33">
          <a:extLst>
            <a:ext uri="{FF2B5EF4-FFF2-40B4-BE49-F238E27FC236}">
              <a16:creationId xmlns:a16="http://schemas.microsoft.com/office/drawing/2014/main" id="{00000000-0008-0000-0400-0000A6020000}"/>
            </a:ext>
          </a:extLst>
        </xdr:cNvPr>
        <xdr:cNvSpPr>
          <a:spLocks noChangeArrowheads="1"/>
        </xdr:cNvSpPr>
      </xdr:nvSpPr>
      <xdr:spPr bwMode="auto">
        <a:xfrm>
          <a:off x="107228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679" name="Rectangle 37">
          <a:extLst>
            <a:ext uri="{FF2B5EF4-FFF2-40B4-BE49-F238E27FC236}">
              <a16:creationId xmlns:a16="http://schemas.microsoft.com/office/drawing/2014/main" id="{00000000-0008-0000-0400-0000A7020000}"/>
            </a:ext>
          </a:extLst>
        </xdr:cNvPr>
        <xdr:cNvSpPr>
          <a:spLocks noChangeArrowheads="1"/>
        </xdr:cNvSpPr>
      </xdr:nvSpPr>
      <xdr:spPr bwMode="auto">
        <a:xfrm>
          <a:off x="107228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680" name="Rectangle 15">
          <a:extLst>
            <a:ext uri="{FF2B5EF4-FFF2-40B4-BE49-F238E27FC236}">
              <a16:creationId xmlns:a16="http://schemas.microsoft.com/office/drawing/2014/main" id="{00000000-0008-0000-0400-0000A8020000}"/>
            </a:ext>
          </a:extLst>
        </xdr:cNvPr>
        <xdr:cNvSpPr>
          <a:spLocks noChangeArrowheads="1"/>
        </xdr:cNvSpPr>
      </xdr:nvSpPr>
      <xdr:spPr bwMode="auto">
        <a:xfrm>
          <a:off x="1243965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681" name="Rectangle 29">
          <a:extLst>
            <a:ext uri="{FF2B5EF4-FFF2-40B4-BE49-F238E27FC236}">
              <a16:creationId xmlns:a16="http://schemas.microsoft.com/office/drawing/2014/main" id="{00000000-0008-0000-0400-0000A9020000}"/>
            </a:ext>
          </a:extLst>
        </xdr:cNvPr>
        <xdr:cNvSpPr>
          <a:spLocks noChangeArrowheads="1"/>
        </xdr:cNvSpPr>
      </xdr:nvSpPr>
      <xdr:spPr bwMode="auto">
        <a:xfrm>
          <a:off x="1243965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682" name="Rectangle 33">
          <a:extLst>
            <a:ext uri="{FF2B5EF4-FFF2-40B4-BE49-F238E27FC236}">
              <a16:creationId xmlns:a16="http://schemas.microsoft.com/office/drawing/2014/main" id="{00000000-0008-0000-0400-0000AA020000}"/>
            </a:ext>
          </a:extLst>
        </xdr:cNvPr>
        <xdr:cNvSpPr>
          <a:spLocks noChangeArrowheads="1"/>
        </xdr:cNvSpPr>
      </xdr:nvSpPr>
      <xdr:spPr bwMode="auto">
        <a:xfrm>
          <a:off x="1243965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683" name="Rectangle 37">
          <a:extLst>
            <a:ext uri="{FF2B5EF4-FFF2-40B4-BE49-F238E27FC236}">
              <a16:creationId xmlns:a16="http://schemas.microsoft.com/office/drawing/2014/main" id="{00000000-0008-0000-0400-0000AB020000}"/>
            </a:ext>
          </a:extLst>
        </xdr:cNvPr>
        <xdr:cNvSpPr>
          <a:spLocks noChangeArrowheads="1"/>
        </xdr:cNvSpPr>
      </xdr:nvSpPr>
      <xdr:spPr bwMode="auto">
        <a:xfrm>
          <a:off x="1243965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684" name="Rectangle 15">
          <a:extLst>
            <a:ext uri="{FF2B5EF4-FFF2-40B4-BE49-F238E27FC236}">
              <a16:creationId xmlns:a16="http://schemas.microsoft.com/office/drawing/2014/main" id="{00000000-0008-0000-0400-0000AC02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685" name="Rectangle 29">
          <a:extLst>
            <a:ext uri="{FF2B5EF4-FFF2-40B4-BE49-F238E27FC236}">
              <a16:creationId xmlns:a16="http://schemas.microsoft.com/office/drawing/2014/main" id="{00000000-0008-0000-0400-0000AD02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686" name="Rectangle 33">
          <a:extLst>
            <a:ext uri="{FF2B5EF4-FFF2-40B4-BE49-F238E27FC236}">
              <a16:creationId xmlns:a16="http://schemas.microsoft.com/office/drawing/2014/main" id="{00000000-0008-0000-0400-0000AE02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687" name="Rectangle 37">
          <a:extLst>
            <a:ext uri="{FF2B5EF4-FFF2-40B4-BE49-F238E27FC236}">
              <a16:creationId xmlns:a16="http://schemas.microsoft.com/office/drawing/2014/main" id="{00000000-0008-0000-0400-0000AF02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688" name="Rectangle 15">
          <a:extLst>
            <a:ext uri="{FF2B5EF4-FFF2-40B4-BE49-F238E27FC236}">
              <a16:creationId xmlns:a16="http://schemas.microsoft.com/office/drawing/2014/main" id="{00000000-0008-0000-0400-0000B002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689" name="Rectangle 29">
          <a:extLst>
            <a:ext uri="{FF2B5EF4-FFF2-40B4-BE49-F238E27FC236}">
              <a16:creationId xmlns:a16="http://schemas.microsoft.com/office/drawing/2014/main" id="{00000000-0008-0000-0400-0000B102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690" name="Rectangle 33">
          <a:extLst>
            <a:ext uri="{FF2B5EF4-FFF2-40B4-BE49-F238E27FC236}">
              <a16:creationId xmlns:a16="http://schemas.microsoft.com/office/drawing/2014/main" id="{00000000-0008-0000-0400-0000B202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691" name="Rectangle 37">
          <a:extLst>
            <a:ext uri="{FF2B5EF4-FFF2-40B4-BE49-F238E27FC236}">
              <a16:creationId xmlns:a16="http://schemas.microsoft.com/office/drawing/2014/main" id="{00000000-0008-0000-0400-0000B302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692" name="Rectangle 15">
          <a:extLst>
            <a:ext uri="{FF2B5EF4-FFF2-40B4-BE49-F238E27FC236}">
              <a16:creationId xmlns:a16="http://schemas.microsoft.com/office/drawing/2014/main" id="{00000000-0008-0000-0400-0000B402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693" name="Rectangle 29">
          <a:extLst>
            <a:ext uri="{FF2B5EF4-FFF2-40B4-BE49-F238E27FC236}">
              <a16:creationId xmlns:a16="http://schemas.microsoft.com/office/drawing/2014/main" id="{00000000-0008-0000-0400-0000B502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694" name="Rectangle 33">
          <a:extLst>
            <a:ext uri="{FF2B5EF4-FFF2-40B4-BE49-F238E27FC236}">
              <a16:creationId xmlns:a16="http://schemas.microsoft.com/office/drawing/2014/main" id="{00000000-0008-0000-0400-0000B602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695" name="Rectangle 37">
          <a:extLst>
            <a:ext uri="{FF2B5EF4-FFF2-40B4-BE49-F238E27FC236}">
              <a16:creationId xmlns:a16="http://schemas.microsoft.com/office/drawing/2014/main" id="{00000000-0008-0000-0400-0000B702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696" name="Rectangle 15">
          <a:extLst>
            <a:ext uri="{FF2B5EF4-FFF2-40B4-BE49-F238E27FC236}">
              <a16:creationId xmlns:a16="http://schemas.microsoft.com/office/drawing/2014/main" id="{00000000-0008-0000-0400-0000B802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697" name="Rectangle 29">
          <a:extLst>
            <a:ext uri="{FF2B5EF4-FFF2-40B4-BE49-F238E27FC236}">
              <a16:creationId xmlns:a16="http://schemas.microsoft.com/office/drawing/2014/main" id="{00000000-0008-0000-0400-0000B902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698" name="Rectangle 33">
          <a:extLst>
            <a:ext uri="{FF2B5EF4-FFF2-40B4-BE49-F238E27FC236}">
              <a16:creationId xmlns:a16="http://schemas.microsoft.com/office/drawing/2014/main" id="{00000000-0008-0000-0400-0000BA02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699" name="Rectangle 37">
          <a:extLst>
            <a:ext uri="{FF2B5EF4-FFF2-40B4-BE49-F238E27FC236}">
              <a16:creationId xmlns:a16="http://schemas.microsoft.com/office/drawing/2014/main" id="{00000000-0008-0000-0400-0000BB02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700" name="Rectangle 15">
          <a:extLst>
            <a:ext uri="{FF2B5EF4-FFF2-40B4-BE49-F238E27FC236}">
              <a16:creationId xmlns:a16="http://schemas.microsoft.com/office/drawing/2014/main" id="{00000000-0008-0000-0400-0000BC020000}"/>
            </a:ext>
          </a:extLst>
        </xdr:cNvPr>
        <xdr:cNvSpPr>
          <a:spLocks noChangeArrowheads="1"/>
        </xdr:cNvSpPr>
      </xdr:nvSpPr>
      <xdr:spPr bwMode="auto">
        <a:xfrm>
          <a:off x="11713492" y="25792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701" name="Rectangle 29">
          <a:extLst>
            <a:ext uri="{FF2B5EF4-FFF2-40B4-BE49-F238E27FC236}">
              <a16:creationId xmlns:a16="http://schemas.microsoft.com/office/drawing/2014/main" id="{00000000-0008-0000-0400-0000BD020000}"/>
            </a:ext>
          </a:extLst>
        </xdr:cNvPr>
        <xdr:cNvSpPr>
          <a:spLocks noChangeArrowheads="1"/>
        </xdr:cNvSpPr>
      </xdr:nvSpPr>
      <xdr:spPr bwMode="auto">
        <a:xfrm>
          <a:off x="11713492" y="25792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702" name="Rectangle 33">
          <a:extLst>
            <a:ext uri="{FF2B5EF4-FFF2-40B4-BE49-F238E27FC236}">
              <a16:creationId xmlns:a16="http://schemas.microsoft.com/office/drawing/2014/main" id="{00000000-0008-0000-0400-0000BE020000}"/>
            </a:ext>
          </a:extLst>
        </xdr:cNvPr>
        <xdr:cNvSpPr>
          <a:spLocks noChangeArrowheads="1"/>
        </xdr:cNvSpPr>
      </xdr:nvSpPr>
      <xdr:spPr bwMode="auto">
        <a:xfrm>
          <a:off x="11713492" y="25792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703" name="Rectangle 37">
          <a:extLst>
            <a:ext uri="{FF2B5EF4-FFF2-40B4-BE49-F238E27FC236}">
              <a16:creationId xmlns:a16="http://schemas.microsoft.com/office/drawing/2014/main" id="{00000000-0008-0000-0400-0000BF020000}"/>
            </a:ext>
          </a:extLst>
        </xdr:cNvPr>
        <xdr:cNvSpPr>
          <a:spLocks noChangeArrowheads="1"/>
        </xdr:cNvSpPr>
      </xdr:nvSpPr>
      <xdr:spPr bwMode="auto">
        <a:xfrm>
          <a:off x="11713492" y="25792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704" name="Rectangle 15">
          <a:extLst>
            <a:ext uri="{FF2B5EF4-FFF2-40B4-BE49-F238E27FC236}">
              <a16:creationId xmlns:a16="http://schemas.microsoft.com/office/drawing/2014/main" id="{00000000-0008-0000-0400-0000C0020000}"/>
            </a:ext>
          </a:extLst>
        </xdr:cNvPr>
        <xdr:cNvSpPr>
          <a:spLocks noChangeArrowheads="1"/>
        </xdr:cNvSpPr>
      </xdr:nvSpPr>
      <xdr:spPr bwMode="auto">
        <a:xfrm>
          <a:off x="102275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705" name="Rectangle 29">
          <a:extLst>
            <a:ext uri="{FF2B5EF4-FFF2-40B4-BE49-F238E27FC236}">
              <a16:creationId xmlns:a16="http://schemas.microsoft.com/office/drawing/2014/main" id="{00000000-0008-0000-0400-0000C1020000}"/>
            </a:ext>
          </a:extLst>
        </xdr:cNvPr>
        <xdr:cNvSpPr>
          <a:spLocks noChangeArrowheads="1"/>
        </xdr:cNvSpPr>
      </xdr:nvSpPr>
      <xdr:spPr bwMode="auto">
        <a:xfrm>
          <a:off x="102275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706" name="Rectangle 33">
          <a:extLst>
            <a:ext uri="{FF2B5EF4-FFF2-40B4-BE49-F238E27FC236}">
              <a16:creationId xmlns:a16="http://schemas.microsoft.com/office/drawing/2014/main" id="{00000000-0008-0000-0400-0000C2020000}"/>
            </a:ext>
          </a:extLst>
        </xdr:cNvPr>
        <xdr:cNvSpPr>
          <a:spLocks noChangeArrowheads="1"/>
        </xdr:cNvSpPr>
      </xdr:nvSpPr>
      <xdr:spPr bwMode="auto">
        <a:xfrm>
          <a:off x="102275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707" name="Rectangle 37">
          <a:extLst>
            <a:ext uri="{FF2B5EF4-FFF2-40B4-BE49-F238E27FC236}">
              <a16:creationId xmlns:a16="http://schemas.microsoft.com/office/drawing/2014/main" id="{00000000-0008-0000-0400-0000C3020000}"/>
            </a:ext>
          </a:extLst>
        </xdr:cNvPr>
        <xdr:cNvSpPr>
          <a:spLocks noChangeArrowheads="1"/>
        </xdr:cNvSpPr>
      </xdr:nvSpPr>
      <xdr:spPr bwMode="auto">
        <a:xfrm>
          <a:off x="102275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708" name="Rectangle 15">
          <a:extLst>
            <a:ext uri="{FF2B5EF4-FFF2-40B4-BE49-F238E27FC236}">
              <a16:creationId xmlns:a16="http://schemas.microsoft.com/office/drawing/2014/main" id="{00000000-0008-0000-0400-0000C4020000}"/>
            </a:ext>
          </a:extLst>
        </xdr:cNvPr>
        <xdr:cNvSpPr>
          <a:spLocks noChangeArrowheads="1"/>
        </xdr:cNvSpPr>
      </xdr:nvSpPr>
      <xdr:spPr bwMode="auto">
        <a:xfrm>
          <a:off x="102275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709" name="Rectangle 29">
          <a:extLst>
            <a:ext uri="{FF2B5EF4-FFF2-40B4-BE49-F238E27FC236}">
              <a16:creationId xmlns:a16="http://schemas.microsoft.com/office/drawing/2014/main" id="{00000000-0008-0000-0400-0000C5020000}"/>
            </a:ext>
          </a:extLst>
        </xdr:cNvPr>
        <xdr:cNvSpPr>
          <a:spLocks noChangeArrowheads="1"/>
        </xdr:cNvSpPr>
      </xdr:nvSpPr>
      <xdr:spPr bwMode="auto">
        <a:xfrm>
          <a:off x="102275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710" name="Rectangle 33">
          <a:extLst>
            <a:ext uri="{FF2B5EF4-FFF2-40B4-BE49-F238E27FC236}">
              <a16:creationId xmlns:a16="http://schemas.microsoft.com/office/drawing/2014/main" id="{00000000-0008-0000-0400-0000C6020000}"/>
            </a:ext>
          </a:extLst>
        </xdr:cNvPr>
        <xdr:cNvSpPr>
          <a:spLocks noChangeArrowheads="1"/>
        </xdr:cNvSpPr>
      </xdr:nvSpPr>
      <xdr:spPr bwMode="auto">
        <a:xfrm>
          <a:off x="102275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711" name="Rectangle 37">
          <a:extLst>
            <a:ext uri="{FF2B5EF4-FFF2-40B4-BE49-F238E27FC236}">
              <a16:creationId xmlns:a16="http://schemas.microsoft.com/office/drawing/2014/main" id="{00000000-0008-0000-0400-0000C7020000}"/>
            </a:ext>
          </a:extLst>
        </xdr:cNvPr>
        <xdr:cNvSpPr>
          <a:spLocks noChangeArrowheads="1"/>
        </xdr:cNvSpPr>
      </xdr:nvSpPr>
      <xdr:spPr bwMode="auto">
        <a:xfrm>
          <a:off x="102275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712" name="Rectangle 15">
          <a:extLst>
            <a:ext uri="{FF2B5EF4-FFF2-40B4-BE49-F238E27FC236}">
              <a16:creationId xmlns:a16="http://schemas.microsoft.com/office/drawing/2014/main" id="{00000000-0008-0000-0400-0000C8020000}"/>
            </a:ext>
          </a:extLst>
        </xdr:cNvPr>
        <xdr:cNvSpPr>
          <a:spLocks noChangeArrowheads="1"/>
        </xdr:cNvSpPr>
      </xdr:nvSpPr>
      <xdr:spPr bwMode="auto">
        <a:xfrm>
          <a:off x="102275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713" name="Rectangle 29">
          <a:extLst>
            <a:ext uri="{FF2B5EF4-FFF2-40B4-BE49-F238E27FC236}">
              <a16:creationId xmlns:a16="http://schemas.microsoft.com/office/drawing/2014/main" id="{00000000-0008-0000-0400-0000C9020000}"/>
            </a:ext>
          </a:extLst>
        </xdr:cNvPr>
        <xdr:cNvSpPr>
          <a:spLocks noChangeArrowheads="1"/>
        </xdr:cNvSpPr>
      </xdr:nvSpPr>
      <xdr:spPr bwMode="auto">
        <a:xfrm>
          <a:off x="102275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714" name="Rectangle 33">
          <a:extLst>
            <a:ext uri="{FF2B5EF4-FFF2-40B4-BE49-F238E27FC236}">
              <a16:creationId xmlns:a16="http://schemas.microsoft.com/office/drawing/2014/main" id="{00000000-0008-0000-0400-0000CA020000}"/>
            </a:ext>
          </a:extLst>
        </xdr:cNvPr>
        <xdr:cNvSpPr>
          <a:spLocks noChangeArrowheads="1"/>
        </xdr:cNvSpPr>
      </xdr:nvSpPr>
      <xdr:spPr bwMode="auto">
        <a:xfrm>
          <a:off x="102275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715" name="Rectangle 37">
          <a:extLst>
            <a:ext uri="{FF2B5EF4-FFF2-40B4-BE49-F238E27FC236}">
              <a16:creationId xmlns:a16="http://schemas.microsoft.com/office/drawing/2014/main" id="{00000000-0008-0000-0400-0000CB020000}"/>
            </a:ext>
          </a:extLst>
        </xdr:cNvPr>
        <xdr:cNvSpPr>
          <a:spLocks noChangeArrowheads="1"/>
        </xdr:cNvSpPr>
      </xdr:nvSpPr>
      <xdr:spPr bwMode="auto">
        <a:xfrm>
          <a:off x="102275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716" name="Rectangle 15">
          <a:extLst>
            <a:ext uri="{FF2B5EF4-FFF2-40B4-BE49-F238E27FC236}">
              <a16:creationId xmlns:a16="http://schemas.microsoft.com/office/drawing/2014/main" id="{00000000-0008-0000-0400-0000CC02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717" name="Rectangle 29">
          <a:extLst>
            <a:ext uri="{FF2B5EF4-FFF2-40B4-BE49-F238E27FC236}">
              <a16:creationId xmlns:a16="http://schemas.microsoft.com/office/drawing/2014/main" id="{00000000-0008-0000-0400-0000CD02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718" name="Rectangle 33">
          <a:extLst>
            <a:ext uri="{FF2B5EF4-FFF2-40B4-BE49-F238E27FC236}">
              <a16:creationId xmlns:a16="http://schemas.microsoft.com/office/drawing/2014/main" id="{00000000-0008-0000-0400-0000CE02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719" name="Rectangle 37">
          <a:extLst>
            <a:ext uri="{FF2B5EF4-FFF2-40B4-BE49-F238E27FC236}">
              <a16:creationId xmlns:a16="http://schemas.microsoft.com/office/drawing/2014/main" id="{00000000-0008-0000-0400-0000CF02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720" name="Rectangle 15">
          <a:extLst>
            <a:ext uri="{FF2B5EF4-FFF2-40B4-BE49-F238E27FC236}">
              <a16:creationId xmlns:a16="http://schemas.microsoft.com/office/drawing/2014/main" id="{00000000-0008-0000-0400-0000D002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721" name="Rectangle 29">
          <a:extLst>
            <a:ext uri="{FF2B5EF4-FFF2-40B4-BE49-F238E27FC236}">
              <a16:creationId xmlns:a16="http://schemas.microsoft.com/office/drawing/2014/main" id="{00000000-0008-0000-0400-0000D102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722" name="Rectangle 33">
          <a:extLst>
            <a:ext uri="{FF2B5EF4-FFF2-40B4-BE49-F238E27FC236}">
              <a16:creationId xmlns:a16="http://schemas.microsoft.com/office/drawing/2014/main" id="{00000000-0008-0000-0400-0000D202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723" name="Rectangle 37">
          <a:extLst>
            <a:ext uri="{FF2B5EF4-FFF2-40B4-BE49-F238E27FC236}">
              <a16:creationId xmlns:a16="http://schemas.microsoft.com/office/drawing/2014/main" id="{00000000-0008-0000-0400-0000D302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724" name="Rectangle 15">
          <a:extLst>
            <a:ext uri="{FF2B5EF4-FFF2-40B4-BE49-F238E27FC236}">
              <a16:creationId xmlns:a16="http://schemas.microsoft.com/office/drawing/2014/main" id="{00000000-0008-0000-0400-0000D402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725" name="Rectangle 29">
          <a:extLst>
            <a:ext uri="{FF2B5EF4-FFF2-40B4-BE49-F238E27FC236}">
              <a16:creationId xmlns:a16="http://schemas.microsoft.com/office/drawing/2014/main" id="{00000000-0008-0000-0400-0000D502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726" name="Rectangle 33">
          <a:extLst>
            <a:ext uri="{FF2B5EF4-FFF2-40B4-BE49-F238E27FC236}">
              <a16:creationId xmlns:a16="http://schemas.microsoft.com/office/drawing/2014/main" id="{00000000-0008-0000-0400-0000D602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727" name="Rectangle 37">
          <a:extLst>
            <a:ext uri="{FF2B5EF4-FFF2-40B4-BE49-F238E27FC236}">
              <a16:creationId xmlns:a16="http://schemas.microsoft.com/office/drawing/2014/main" id="{00000000-0008-0000-0400-0000D702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728" name="Rectangle 15">
          <a:extLst>
            <a:ext uri="{FF2B5EF4-FFF2-40B4-BE49-F238E27FC236}">
              <a16:creationId xmlns:a16="http://schemas.microsoft.com/office/drawing/2014/main" id="{00000000-0008-0000-0400-0000D802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729" name="Rectangle 29">
          <a:extLst>
            <a:ext uri="{FF2B5EF4-FFF2-40B4-BE49-F238E27FC236}">
              <a16:creationId xmlns:a16="http://schemas.microsoft.com/office/drawing/2014/main" id="{00000000-0008-0000-0400-0000D902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730" name="Rectangle 33">
          <a:extLst>
            <a:ext uri="{FF2B5EF4-FFF2-40B4-BE49-F238E27FC236}">
              <a16:creationId xmlns:a16="http://schemas.microsoft.com/office/drawing/2014/main" id="{00000000-0008-0000-0400-0000DA02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731" name="Rectangle 37">
          <a:extLst>
            <a:ext uri="{FF2B5EF4-FFF2-40B4-BE49-F238E27FC236}">
              <a16:creationId xmlns:a16="http://schemas.microsoft.com/office/drawing/2014/main" id="{00000000-0008-0000-0400-0000DB02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732" name="Rectangle 15">
          <a:extLst>
            <a:ext uri="{FF2B5EF4-FFF2-40B4-BE49-F238E27FC236}">
              <a16:creationId xmlns:a16="http://schemas.microsoft.com/office/drawing/2014/main" id="{00000000-0008-0000-0400-0000DC02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733" name="Rectangle 29">
          <a:extLst>
            <a:ext uri="{FF2B5EF4-FFF2-40B4-BE49-F238E27FC236}">
              <a16:creationId xmlns:a16="http://schemas.microsoft.com/office/drawing/2014/main" id="{00000000-0008-0000-0400-0000DD02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734" name="Rectangle 33">
          <a:extLst>
            <a:ext uri="{FF2B5EF4-FFF2-40B4-BE49-F238E27FC236}">
              <a16:creationId xmlns:a16="http://schemas.microsoft.com/office/drawing/2014/main" id="{00000000-0008-0000-0400-0000DE02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735" name="Rectangle 37">
          <a:extLst>
            <a:ext uri="{FF2B5EF4-FFF2-40B4-BE49-F238E27FC236}">
              <a16:creationId xmlns:a16="http://schemas.microsoft.com/office/drawing/2014/main" id="{00000000-0008-0000-0400-0000DF02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736" name="Rectangle 15">
          <a:extLst>
            <a:ext uri="{FF2B5EF4-FFF2-40B4-BE49-F238E27FC236}">
              <a16:creationId xmlns:a16="http://schemas.microsoft.com/office/drawing/2014/main" id="{00000000-0008-0000-0400-0000E002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737" name="Rectangle 29">
          <a:extLst>
            <a:ext uri="{FF2B5EF4-FFF2-40B4-BE49-F238E27FC236}">
              <a16:creationId xmlns:a16="http://schemas.microsoft.com/office/drawing/2014/main" id="{00000000-0008-0000-0400-0000E102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738" name="Rectangle 33">
          <a:extLst>
            <a:ext uri="{FF2B5EF4-FFF2-40B4-BE49-F238E27FC236}">
              <a16:creationId xmlns:a16="http://schemas.microsoft.com/office/drawing/2014/main" id="{00000000-0008-0000-0400-0000E202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739" name="Rectangle 37">
          <a:extLst>
            <a:ext uri="{FF2B5EF4-FFF2-40B4-BE49-F238E27FC236}">
              <a16:creationId xmlns:a16="http://schemas.microsoft.com/office/drawing/2014/main" id="{00000000-0008-0000-0400-0000E302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740" name="Rectangle 15">
          <a:extLst>
            <a:ext uri="{FF2B5EF4-FFF2-40B4-BE49-F238E27FC236}">
              <a16:creationId xmlns:a16="http://schemas.microsoft.com/office/drawing/2014/main" id="{00000000-0008-0000-0400-0000E402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741" name="Rectangle 29">
          <a:extLst>
            <a:ext uri="{FF2B5EF4-FFF2-40B4-BE49-F238E27FC236}">
              <a16:creationId xmlns:a16="http://schemas.microsoft.com/office/drawing/2014/main" id="{00000000-0008-0000-0400-0000E502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742" name="Rectangle 33">
          <a:extLst>
            <a:ext uri="{FF2B5EF4-FFF2-40B4-BE49-F238E27FC236}">
              <a16:creationId xmlns:a16="http://schemas.microsoft.com/office/drawing/2014/main" id="{00000000-0008-0000-0400-0000E602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743" name="Rectangle 37">
          <a:extLst>
            <a:ext uri="{FF2B5EF4-FFF2-40B4-BE49-F238E27FC236}">
              <a16:creationId xmlns:a16="http://schemas.microsoft.com/office/drawing/2014/main" id="{00000000-0008-0000-0400-0000E702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744" name="Rectangle 15">
          <a:extLst>
            <a:ext uri="{FF2B5EF4-FFF2-40B4-BE49-F238E27FC236}">
              <a16:creationId xmlns:a16="http://schemas.microsoft.com/office/drawing/2014/main" id="{00000000-0008-0000-0400-0000E802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745" name="Rectangle 29">
          <a:extLst>
            <a:ext uri="{FF2B5EF4-FFF2-40B4-BE49-F238E27FC236}">
              <a16:creationId xmlns:a16="http://schemas.microsoft.com/office/drawing/2014/main" id="{00000000-0008-0000-0400-0000E902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746" name="Rectangle 33">
          <a:extLst>
            <a:ext uri="{FF2B5EF4-FFF2-40B4-BE49-F238E27FC236}">
              <a16:creationId xmlns:a16="http://schemas.microsoft.com/office/drawing/2014/main" id="{00000000-0008-0000-0400-0000EA02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747" name="Rectangle 37">
          <a:extLst>
            <a:ext uri="{FF2B5EF4-FFF2-40B4-BE49-F238E27FC236}">
              <a16:creationId xmlns:a16="http://schemas.microsoft.com/office/drawing/2014/main" id="{00000000-0008-0000-0400-0000EB02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748" name="Rectangle 15">
          <a:extLst>
            <a:ext uri="{FF2B5EF4-FFF2-40B4-BE49-F238E27FC236}">
              <a16:creationId xmlns:a16="http://schemas.microsoft.com/office/drawing/2014/main" id="{00000000-0008-0000-0400-0000EC020000}"/>
            </a:ext>
          </a:extLst>
        </xdr:cNvPr>
        <xdr:cNvSpPr>
          <a:spLocks noChangeArrowheads="1"/>
        </xdr:cNvSpPr>
      </xdr:nvSpPr>
      <xdr:spPr bwMode="auto">
        <a:xfrm>
          <a:off x="11713492" y="25792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749" name="Rectangle 29">
          <a:extLst>
            <a:ext uri="{FF2B5EF4-FFF2-40B4-BE49-F238E27FC236}">
              <a16:creationId xmlns:a16="http://schemas.microsoft.com/office/drawing/2014/main" id="{00000000-0008-0000-0400-0000ED020000}"/>
            </a:ext>
          </a:extLst>
        </xdr:cNvPr>
        <xdr:cNvSpPr>
          <a:spLocks noChangeArrowheads="1"/>
        </xdr:cNvSpPr>
      </xdr:nvSpPr>
      <xdr:spPr bwMode="auto">
        <a:xfrm>
          <a:off x="11713492" y="25792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750" name="Rectangle 33">
          <a:extLst>
            <a:ext uri="{FF2B5EF4-FFF2-40B4-BE49-F238E27FC236}">
              <a16:creationId xmlns:a16="http://schemas.microsoft.com/office/drawing/2014/main" id="{00000000-0008-0000-0400-0000EE020000}"/>
            </a:ext>
          </a:extLst>
        </xdr:cNvPr>
        <xdr:cNvSpPr>
          <a:spLocks noChangeArrowheads="1"/>
        </xdr:cNvSpPr>
      </xdr:nvSpPr>
      <xdr:spPr bwMode="auto">
        <a:xfrm>
          <a:off x="11713492" y="25792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751" name="Rectangle 37">
          <a:extLst>
            <a:ext uri="{FF2B5EF4-FFF2-40B4-BE49-F238E27FC236}">
              <a16:creationId xmlns:a16="http://schemas.microsoft.com/office/drawing/2014/main" id="{00000000-0008-0000-0400-0000EF020000}"/>
            </a:ext>
          </a:extLst>
        </xdr:cNvPr>
        <xdr:cNvSpPr>
          <a:spLocks noChangeArrowheads="1"/>
        </xdr:cNvSpPr>
      </xdr:nvSpPr>
      <xdr:spPr bwMode="auto">
        <a:xfrm>
          <a:off x="11713492" y="25792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752" name="Rectangle 15">
          <a:extLst>
            <a:ext uri="{FF2B5EF4-FFF2-40B4-BE49-F238E27FC236}">
              <a16:creationId xmlns:a16="http://schemas.microsoft.com/office/drawing/2014/main" id="{00000000-0008-0000-0400-0000F0020000}"/>
            </a:ext>
          </a:extLst>
        </xdr:cNvPr>
        <xdr:cNvSpPr>
          <a:spLocks noChangeArrowheads="1"/>
        </xdr:cNvSpPr>
      </xdr:nvSpPr>
      <xdr:spPr bwMode="auto">
        <a:xfrm>
          <a:off x="102275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753" name="Rectangle 29">
          <a:extLst>
            <a:ext uri="{FF2B5EF4-FFF2-40B4-BE49-F238E27FC236}">
              <a16:creationId xmlns:a16="http://schemas.microsoft.com/office/drawing/2014/main" id="{00000000-0008-0000-0400-0000F1020000}"/>
            </a:ext>
          </a:extLst>
        </xdr:cNvPr>
        <xdr:cNvSpPr>
          <a:spLocks noChangeArrowheads="1"/>
        </xdr:cNvSpPr>
      </xdr:nvSpPr>
      <xdr:spPr bwMode="auto">
        <a:xfrm>
          <a:off x="102275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754" name="Rectangle 33">
          <a:extLst>
            <a:ext uri="{FF2B5EF4-FFF2-40B4-BE49-F238E27FC236}">
              <a16:creationId xmlns:a16="http://schemas.microsoft.com/office/drawing/2014/main" id="{00000000-0008-0000-0400-0000F2020000}"/>
            </a:ext>
          </a:extLst>
        </xdr:cNvPr>
        <xdr:cNvSpPr>
          <a:spLocks noChangeArrowheads="1"/>
        </xdr:cNvSpPr>
      </xdr:nvSpPr>
      <xdr:spPr bwMode="auto">
        <a:xfrm>
          <a:off x="102275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755" name="Rectangle 37">
          <a:extLst>
            <a:ext uri="{FF2B5EF4-FFF2-40B4-BE49-F238E27FC236}">
              <a16:creationId xmlns:a16="http://schemas.microsoft.com/office/drawing/2014/main" id="{00000000-0008-0000-0400-0000F3020000}"/>
            </a:ext>
          </a:extLst>
        </xdr:cNvPr>
        <xdr:cNvSpPr>
          <a:spLocks noChangeArrowheads="1"/>
        </xdr:cNvSpPr>
      </xdr:nvSpPr>
      <xdr:spPr bwMode="auto">
        <a:xfrm>
          <a:off x="102275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756" name="Rectangle 15">
          <a:extLst>
            <a:ext uri="{FF2B5EF4-FFF2-40B4-BE49-F238E27FC236}">
              <a16:creationId xmlns:a16="http://schemas.microsoft.com/office/drawing/2014/main" id="{00000000-0008-0000-0400-0000F4020000}"/>
            </a:ext>
          </a:extLst>
        </xdr:cNvPr>
        <xdr:cNvSpPr>
          <a:spLocks noChangeArrowheads="1"/>
        </xdr:cNvSpPr>
      </xdr:nvSpPr>
      <xdr:spPr bwMode="auto">
        <a:xfrm>
          <a:off x="102275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757" name="Rectangle 29">
          <a:extLst>
            <a:ext uri="{FF2B5EF4-FFF2-40B4-BE49-F238E27FC236}">
              <a16:creationId xmlns:a16="http://schemas.microsoft.com/office/drawing/2014/main" id="{00000000-0008-0000-0400-0000F5020000}"/>
            </a:ext>
          </a:extLst>
        </xdr:cNvPr>
        <xdr:cNvSpPr>
          <a:spLocks noChangeArrowheads="1"/>
        </xdr:cNvSpPr>
      </xdr:nvSpPr>
      <xdr:spPr bwMode="auto">
        <a:xfrm>
          <a:off x="102275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758" name="Rectangle 33">
          <a:extLst>
            <a:ext uri="{FF2B5EF4-FFF2-40B4-BE49-F238E27FC236}">
              <a16:creationId xmlns:a16="http://schemas.microsoft.com/office/drawing/2014/main" id="{00000000-0008-0000-0400-0000F6020000}"/>
            </a:ext>
          </a:extLst>
        </xdr:cNvPr>
        <xdr:cNvSpPr>
          <a:spLocks noChangeArrowheads="1"/>
        </xdr:cNvSpPr>
      </xdr:nvSpPr>
      <xdr:spPr bwMode="auto">
        <a:xfrm>
          <a:off x="102275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759" name="Rectangle 37">
          <a:extLst>
            <a:ext uri="{FF2B5EF4-FFF2-40B4-BE49-F238E27FC236}">
              <a16:creationId xmlns:a16="http://schemas.microsoft.com/office/drawing/2014/main" id="{00000000-0008-0000-0400-0000F7020000}"/>
            </a:ext>
          </a:extLst>
        </xdr:cNvPr>
        <xdr:cNvSpPr>
          <a:spLocks noChangeArrowheads="1"/>
        </xdr:cNvSpPr>
      </xdr:nvSpPr>
      <xdr:spPr bwMode="auto">
        <a:xfrm>
          <a:off x="102275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760" name="Rectangle 15">
          <a:extLst>
            <a:ext uri="{FF2B5EF4-FFF2-40B4-BE49-F238E27FC236}">
              <a16:creationId xmlns:a16="http://schemas.microsoft.com/office/drawing/2014/main" id="{00000000-0008-0000-0400-0000F8020000}"/>
            </a:ext>
          </a:extLst>
        </xdr:cNvPr>
        <xdr:cNvSpPr>
          <a:spLocks noChangeArrowheads="1"/>
        </xdr:cNvSpPr>
      </xdr:nvSpPr>
      <xdr:spPr bwMode="auto">
        <a:xfrm>
          <a:off x="102275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809" name="Rectangle 29">
          <a:extLst>
            <a:ext uri="{FF2B5EF4-FFF2-40B4-BE49-F238E27FC236}">
              <a16:creationId xmlns:a16="http://schemas.microsoft.com/office/drawing/2014/main" id="{00000000-0008-0000-0400-000029030000}"/>
            </a:ext>
          </a:extLst>
        </xdr:cNvPr>
        <xdr:cNvSpPr>
          <a:spLocks noChangeArrowheads="1"/>
        </xdr:cNvSpPr>
      </xdr:nvSpPr>
      <xdr:spPr bwMode="auto">
        <a:xfrm>
          <a:off x="102275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810" name="Rectangle 33">
          <a:extLst>
            <a:ext uri="{FF2B5EF4-FFF2-40B4-BE49-F238E27FC236}">
              <a16:creationId xmlns:a16="http://schemas.microsoft.com/office/drawing/2014/main" id="{00000000-0008-0000-0400-00002A030000}"/>
            </a:ext>
          </a:extLst>
        </xdr:cNvPr>
        <xdr:cNvSpPr>
          <a:spLocks noChangeArrowheads="1"/>
        </xdr:cNvSpPr>
      </xdr:nvSpPr>
      <xdr:spPr bwMode="auto">
        <a:xfrm>
          <a:off x="102275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811" name="Rectangle 37">
          <a:extLst>
            <a:ext uri="{FF2B5EF4-FFF2-40B4-BE49-F238E27FC236}">
              <a16:creationId xmlns:a16="http://schemas.microsoft.com/office/drawing/2014/main" id="{00000000-0008-0000-0400-00002B030000}"/>
            </a:ext>
          </a:extLst>
        </xdr:cNvPr>
        <xdr:cNvSpPr>
          <a:spLocks noChangeArrowheads="1"/>
        </xdr:cNvSpPr>
      </xdr:nvSpPr>
      <xdr:spPr bwMode="auto">
        <a:xfrm>
          <a:off x="102275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812" name="Rectangle 15">
          <a:extLst>
            <a:ext uri="{FF2B5EF4-FFF2-40B4-BE49-F238E27FC236}">
              <a16:creationId xmlns:a16="http://schemas.microsoft.com/office/drawing/2014/main" id="{00000000-0008-0000-0400-00002C03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813" name="Rectangle 29">
          <a:extLst>
            <a:ext uri="{FF2B5EF4-FFF2-40B4-BE49-F238E27FC236}">
              <a16:creationId xmlns:a16="http://schemas.microsoft.com/office/drawing/2014/main" id="{00000000-0008-0000-0400-00002D03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814" name="Rectangle 33">
          <a:extLst>
            <a:ext uri="{FF2B5EF4-FFF2-40B4-BE49-F238E27FC236}">
              <a16:creationId xmlns:a16="http://schemas.microsoft.com/office/drawing/2014/main" id="{00000000-0008-0000-0400-00002E03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815" name="Rectangle 37">
          <a:extLst>
            <a:ext uri="{FF2B5EF4-FFF2-40B4-BE49-F238E27FC236}">
              <a16:creationId xmlns:a16="http://schemas.microsoft.com/office/drawing/2014/main" id="{00000000-0008-0000-0400-00002F03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816" name="Rectangle 15">
          <a:extLst>
            <a:ext uri="{FF2B5EF4-FFF2-40B4-BE49-F238E27FC236}">
              <a16:creationId xmlns:a16="http://schemas.microsoft.com/office/drawing/2014/main" id="{00000000-0008-0000-0400-00003003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817" name="Rectangle 29">
          <a:extLst>
            <a:ext uri="{FF2B5EF4-FFF2-40B4-BE49-F238E27FC236}">
              <a16:creationId xmlns:a16="http://schemas.microsoft.com/office/drawing/2014/main" id="{00000000-0008-0000-0400-00003103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818" name="Rectangle 33">
          <a:extLst>
            <a:ext uri="{FF2B5EF4-FFF2-40B4-BE49-F238E27FC236}">
              <a16:creationId xmlns:a16="http://schemas.microsoft.com/office/drawing/2014/main" id="{00000000-0008-0000-0400-00003203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819" name="Rectangle 37">
          <a:extLst>
            <a:ext uri="{FF2B5EF4-FFF2-40B4-BE49-F238E27FC236}">
              <a16:creationId xmlns:a16="http://schemas.microsoft.com/office/drawing/2014/main" id="{00000000-0008-0000-0400-00003303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820" name="Rectangle 15">
          <a:extLst>
            <a:ext uri="{FF2B5EF4-FFF2-40B4-BE49-F238E27FC236}">
              <a16:creationId xmlns:a16="http://schemas.microsoft.com/office/drawing/2014/main" id="{00000000-0008-0000-0400-00003403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821" name="Rectangle 29">
          <a:extLst>
            <a:ext uri="{FF2B5EF4-FFF2-40B4-BE49-F238E27FC236}">
              <a16:creationId xmlns:a16="http://schemas.microsoft.com/office/drawing/2014/main" id="{00000000-0008-0000-0400-00003503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822" name="Rectangle 33">
          <a:extLst>
            <a:ext uri="{FF2B5EF4-FFF2-40B4-BE49-F238E27FC236}">
              <a16:creationId xmlns:a16="http://schemas.microsoft.com/office/drawing/2014/main" id="{00000000-0008-0000-0400-00003603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823" name="Rectangle 37">
          <a:extLst>
            <a:ext uri="{FF2B5EF4-FFF2-40B4-BE49-F238E27FC236}">
              <a16:creationId xmlns:a16="http://schemas.microsoft.com/office/drawing/2014/main" id="{00000000-0008-0000-0400-00003703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824" name="Rectangle 15">
          <a:extLst>
            <a:ext uri="{FF2B5EF4-FFF2-40B4-BE49-F238E27FC236}">
              <a16:creationId xmlns:a16="http://schemas.microsoft.com/office/drawing/2014/main" id="{00000000-0008-0000-0400-00003803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825" name="Rectangle 29">
          <a:extLst>
            <a:ext uri="{FF2B5EF4-FFF2-40B4-BE49-F238E27FC236}">
              <a16:creationId xmlns:a16="http://schemas.microsoft.com/office/drawing/2014/main" id="{00000000-0008-0000-0400-00003903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826" name="Rectangle 33">
          <a:extLst>
            <a:ext uri="{FF2B5EF4-FFF2-40B4-BE49-F238E27FC236}">
              <a16:creationId xmlns:a16="http://schemas.microsoft.com/office/drawing/2014/main" id="{00000000-0008-0000-0400-00003A03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827" name="Rectangle 37">
          <a:extLst>
            <a:ext uri="{FF2B5EF4-FFF2-40B4-BE49-F238E27FC236}">
              <a16:creationId xmlns:a16="http://schemas.microsoft.com/office/drawing/2014/main" id="{00000000-0008-0000-0400-00003B03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828" name="Rectangle 15">
          <a:extLst>
            <a:ext uri="{FF2B5EF4-FFF2-40B4-BE49-F238E27FC236}">
              <a16:creationId xmlns:a16="http://schemas.microsoft.com/office/drawing/2014/main" id="{00000000-0008-0000-0400-00003C03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829" name="Rectangle 29">
          <a:extLst>
            <a:ext uri="{FF2B5EF4-FFF2-40B4-BE49-F238E27FC236}">
              <a16:creationId xmlns:a16="http://schemas.microsoft.com/office/drawing/2014/main" id="{00000000-0008-0000-0400-00003D03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830" name="Rectangle 33">
          <a:extLst>
            <a:ext uri="{FF2B5EF4-FFF2-40B4-BE49-F238E27FC236}">
              <a16:creationId xmlns:a16="http://schemas.microsoft.com/office/drawing/2014/main" id="{00000000-0008-0000-0400-00003E03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831" name="Rectangle 37">
          <a:extLst>
            <a:ext uri="{FF2B5EF4-FFF2-40B4-BE49-F238E27FC236}">
              <a16:creationId xmlns:a16="http://schemas.microsoft.com/office/drawing/2014/main" id="{00000000-0008-0000-0400-00003F03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832" name="Rectangle 15">
          <a:extLst>
            <a:ext uri="{FF2B5EF4-FFF2-40B4-BE49-F238E27FC236}">
              <a16:creationId xmlns:a16="http://schemas.microsoft.com/office/drawing/2014/main" id="{00000000-0008-0000-0400-00004003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833" name="Rectangle 29">
          <a:extLst>
            <a:ext uri="{FF2B5EF4-FFF2-40B4-BE49-F238E27FC236}">
              <a16:creationId xmlns:a16="http://schemas.microsoft.com/office/drawing/2014/main" id="{00000000-0008-0000-0400-00004103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834" name="Rectangle 33">
          <a:extLst>
            <a:ext uri="{FF2B5EF4-FFF2-40B4-BE49-F238E27FC236}">
              <a16:creationId xmlns:a16="http://schemas.microsoft.com/office/drawing/2014/main" id="{00000000-0008-0000-0400-00004203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835" name="Rectangle 37">
          <a:extLst>
            <a:ext uri="{FF2B5EF4-FFF2-40B4-BE49-F238E27FC236}">
              <a16:creationId xmlns:a16="http://schemas.microsoft.com/office/drawing/2014/main" id="{00000000-0008-0000-0400-00004303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836" name="Rectangle 15">
          <a:extLst>
            <a:ext uri="{FF2B5EF4-FFF2-40B4-BE49-F238E27FC236}">
              <a16:creationId xmlns:a16="http://schemas.microsoft.com/office/drawing/2014/main" id="{00000000-0008-0000-0400-00004403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837" name="Rectangle 29">
          <a:extLst>
            <a:ext uri="{FF2B5EF4-FFF2-40B4-BE49-F238E27FC236}">
              <a16:creationId xmlns:a16="http://schemas.microsoft.com/office/drawing/2014/main" id="{00000000-0008-0000-0400-00004503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838" name="Rectangle 33">
          <a:extLst>
            <a:ext uri="{FF2B5EF4-FFF2-40B4-BE49-F238E27FC236}">
              <a16:creationId xmlns:a16="http://schemas.microsoft.com/office/drawing/2014/main" id="{00000000-0008-0000-0400-00004603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839" name="Rectangle 37">
          <a:extLst>
            <a:ext uri="{FF2B5EF4-FFF2-40B4-BE49-F238E27FC236}">
              <a16:creationId xmlns:a16="http://schemas.microsoft.com/office/drawing/2014/main" id="{00000000-0008-0000-0400-00004703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840" name="Rectangle 15">
          <a:extLst>
            <a:ext uri="{FF2B5EF4-FFF2-40B4-BE49-F238E27FC236}">
              <a16:creationId xmlns:a16="http://schemas.microsoft.com/office/drawing/2014/main" id="{00000000-0008-0000-0400-00004803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841" name="Rectangle 29">
          <a:extLst>
            <a:ext uri="{FF2B5EF4-FFF2-40B4-BE49-F238E27FC236}">
              <a16:creationId xmlns:a16="http://schemas.microsoft.com/office/drawing/2014/main" id="{00000000-0008-0000-0400-00004903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842" name="Rectangle 33">
          <a:extLst>
            <a:ext uri="{FF2B5EF4-FFF2-40B4-BE49-F238E27FC236}">
              <a16:creationId xmlns:a16="http://schemas.microsoft.com/office/drawing/2014/main" id="{00000000-0008-0000-0400-00004A03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843" name="Rectangle 37">
          <a:extLst>
            <a:ext uri="{FF2B5EF4-FFF2-40B4-BE49-F238E27FC236}">
              <a16:creationId xmlns:a16="http://schemas.microsoft.com/office/drawing/2014/main" id="{00000000-0008-0000-0400-00004B03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844" name="Rectangle 15">
          <a:extLst>
            <a:ext uri="{FF2B5EF4-FFF2-40B4-BE49-F238E27FC236}">
              <a16:creationId xmlns:a16="http://schemas.microsoft.com/office/drawing/2014/main" id="{00000000-0008-0000-0400-00004C030000}"/>
            </a:ext>
          </a:extLst>
        </xdr:cNvPr>
        <xdr:cNvSpPr>
          <a:spLocks noChangeArrowheads="1"/>
        </xdr:cNvSpPr>
      </xdr:nvSpPr>
      <xdr:spPr bwMode="auto">
        <a:xfrm>
          <a:off x="11713492" y="25792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845" name="Rectangle 29">
          <a:extLst>
            <a:ext uri="{FF2B5EF4-FFF2-40B4-BE49-F238E27FC236}">
              <a16:creationId xmlns:a16="http://schemas.microsoft.com/office/drawing/2014/main" id="{00000000-0008-0000-0400-00004D030000}"/>
            </a:ext>
          </a:extLst>
        </xdr:cNvPr>
        <xdr:cNvSpPr>
          <a:spLocks noChangeArrowheads="1"/>
        </xdr:cNvSpPr>
      </xdr:nvSpPr>
      <xdr:spPr bwMode="auto">
        <a:xfrm>
          <a:off x="11713492" y="25792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846" name="Rectangle 33">
          <a:extLst>
            <a:ext uri="{FF2B5EF4-FFF2-40B4-BE49-F238E27FC236}">
              <a16:creationId xmlns:a16="http://schemas.microsoft.com/office/drawing/2014/main" id="{00000000-0008-0000-0400-00004E030000}"/>
            </a:ext>
          </a:extLst>
        </xdr:cNvPr>
        <xdr:cNvSpPr>
          <a:spLocks noChangeArrowheads="1"/>
        </xdr:cNvSpPr>
      </xdr:nvSpPr>
      <xdr:spPr bwMode="auto">
        <a:xfrm>
          <a:off x="11713492" y="25792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847" name="Rectangle 37">
          <a:extLst>
            <a:ext uri="{FF2B5EF4-FFF2-40B4-BE49-F238E27FC236}">
              <a16:creationId xmlns:a16="http://schemas.microsoft.com/office/drawing/2014/main" id="{00000000-0008-0000-0400-00004F030000}"/>
            </a:ext>
          </a:extLst>
        </xdr:cNvPr>
        <xdr:cNvSpPr>
          <a:spLocks noChangeArrowheads="1"/>
        </xdr:cNvSpPr>
      </xdr:nvSpPr>
      <xdr:spPr bwMode="auto">
        <a:xfrm>
          <a:off x="11713492" y="25792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848" name="Rectangle 15">
          <a:extLst>
            <a:ext uri="{FF2B5EF4-FFF2-40B4-BE49-F238E27FC236}">
              <a16:creationId xmlns:a16="http://schemas.microsoft.com/office/drawing/2014/main" id="{00000000-0008-0000-0400-000050030000}"/>
            </a:ext>
          </a:extLst>
        </xdr:cNvPr>
        <xdr:cNvSpPr>
          <a:spLocks noChangeArrowheads="1"/>
        </xdr:cNvSpPr>
      </xdr:nvSpPr>
      <xdr:spPr bwMode="auto">
        <a:xfrm>
          <a:off x="102275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849" name="Rectangle 29">
          <a:extLst>
            <a:ext uri="{FF2B5EF4-FFF2-40B4-BE49-F238E27FC236}">
              <a16:creationId xmlns:a16="http://schemas.microsoft.com/office/drawing/2014/main" id="{00000000-0008-0000-0400-000051030000}"/>
            </a:ext>
          </a:extLst>
        </xdr:cNvPr>
        <xdr:cNvSpPr>
          <a:spLocks noChangeArrowheads="1"/>
        </xdr:cNvSpPr>
      </xdr:nvSpPr>
      <xdr:spPr bwMode="auto">
        <a:xfrm>
          <a:off x="102275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850" name="Rectangle 33">
          <a:extLst>
            <a:ext uri="{FF2B5EF4-FFF2-40B4-BE49-F238E27FC236}">
              <a16:creationId xmlns:a16="http://schemas.microsoft.com/office/drawing/2014/main" id="{00000000-0008-0000-0400-000052030000}"/>
            </a:ext>
          </a:extLst>
        </xdr:cNvPr>
        <xdr:cNvSpPr>
          <a:spLocks noChangeArrowheads="1"/>
        </xdr:cNvSpPr>
      </xdr:nvSpPr>
      <xdr:spPr bwMode="auto">
        <a:xfrm>
          <a:off x="102275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851" name="Rectangle 37">
          <a:extLst>
            <a:ext uri="{FF2B5EF4-FFF2-40B4-BE49-F238E27FC236}">
              <a16:creationId xmlns:a16="http://schemas.microsoft.com/office/drawing/2014/main" id="{00000000-0008-0000-0400-000053030000}"/>
            </a:ext>
          </a:extLst>
        </xdr:cNvPr>
        <xdr:cNvSpPr>
          <a:spLocks noChangeArrowheads="1"/>
        </xdr:cNvSpPr>
      </xdr:nvSpPr>
      <xdr:spPr bwMode="auto">
        <a:xfrm>
          <a:off x="102275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852" name="Rectangle 15">
          <a:extLst>
            <a:ext uri="{FF2B5EF4-FFF2-40B4-BE49-F238E27FC236}">
              <a16:creationId xmlns:a16="http://schemas.microsoft.com/office/drawing/2014/main" id="{00000000-0008-0000-0400-000054030000}"/>
            </a:ext>
          </a:extLst>
        </xdr:cNvPr>
        <xdr:cNvSpPr>
          <a:spLocks noChangeArrowheads="1"/>
        </xdr:cNvSpPr>
      </xdr:nvSpPr>
      <xdr:spPr bwMode="auto">
        <a:xfrm>
          <a:off x="102275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853" name="Rectangle 29">
          <a:extLst>
            <a:ext uri="{FF2B5EF4-FFF2-40B4-BE49-F238E27FC236}">
              <a16:creationId xmlns:a16="http://schemas.microsoft.com/office/drawing/2014/main" id="{00000000-0008-0000-0400-000055030000}"/>
            </a:ext>
          </a:extLst>
        </xdr:cNvPr>
        <xdr:cNvSpPr>
          <a:spLocks noChangeArrowheads="1"/>
        </xdr:cNvSpPr>
      </xdr:nvSpPr>
      <xdr:spPr bwMode="auto">
        <a:xfrm>
          <a:off x="102275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854" name="Rectangle 33">
          <a:extLst>
            <a:ext uri="{FF2B5EF4-FFF2-40B4-BE49-F238E27FC236}">
              <a16:creationId xmlns:a16="http://schemas.microsoft.com/office/drawing/2014/main" id="{00000000-0008-0000-0400-000056030000}"/>
            </a:ext>
          </a:extLst>
        </xdr:cNvPr>
        <xdr:cNvSpPr>
          <a:spLocks noChangeArrowheads="1"/>
        </xdr:cNvSpPr>
      </xdr:nvSpPr>
      <xdr:spPr bwMode="auto">
        <a:xfrm>
          <a:off x="102275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855" name="Rectangle 37">
          <a:extLst>
            <a:ext uri="{FF2B5EF4-FFF2-40B4-BE49-F238E27FC236}">
              <a16:creationId xmlns:a16="http://schemas.microsoft.com/office/drawing/2014/main" id="{00000000-0008-0000-0400-000057030000}"/>
            </a:ext>
          </a:extLst>
        </xdr:cNvPr>
        <xdr:cNvSpPr>
          <a:spLocks noChangeArrowheads="1"/>
        </xdr:cNvSpPr>
      </xdr:nvSpPr>
      <xdr:spPr bwMode="auto">
        <a:xfrm>
          <a:off x="102275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856" name="Rectangle 15">
          <a:extLst>
            <a:ext uri="{FF2B5EF4-FFF2-40B4-BE49-F238E27FC236}">
              <a16:creationId xmlns:a16="http://schemas.microsoft.com/office/drawing/2014/main" id="{00000000-0008-0000-0400-000058030000}"/>
            </a:ext>
          </a:extLst>
        </xdr:cNvPr>
        <xdr:cNvSpPr>
          <a:spLocks noChangeArrowheads="1"/>
        </xdr:cNvSpPr>
      </xdr:nvSpPr>
      <xdr:spPr bwMode="auto">
        <a:xfrm>
          <a:off x="102275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857" name="Rectangle 29">
          <a:extLst>
            <a:ext uri="{FF2B5EF4-FFF2-40B4-BE49-F238E27FC236}">
              <a16:creationId xmlns:a16="http://schemas.microsoft.com/office/drawing/2014/main" id="{00000000-0008-0000-0400-000059030000}"/>
            </a:ext>
          </a:extLst>
        </xdr:cNvPr>
        <xdr:cNvSpPr>
          <a:spLocks noChangeArrowheads="1"/>
        </xdr:cNvSpPr>
      </xdr:nvSpPr>
      <xdr:spPr bwMode="auto">
        <a:xfrm>
          <a:off x="102275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858" name="Rectangle 33">
          <a:extLst>
            <a:ext uri="{FF2B5EF4-FFF2-40B4-BE49-F238E27FC236}">
              <a16:creationId xmlns:a16="http://schemas.microsoft.com/office/drawing/2014/main" id="{00000000-0008-0000-0400-00005A030000}"/>
            </a:ext>
          </a:extLst>
        </xdr:cNvPr>
        <xdr:cNvSpPr>
          <a:spLocks noChangeArrowheads="1"/>
        </xdr:cNvSpPr>
      </xdr:nvSpPr>
      <xdr:spPr bwMode="auto">
        <a:xfrm>
          <a:off x="102275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859" name="Rectangle 37">
          <a:extLst>
            <a:ext uri="{FF2B5EF4-FFF2-40B4-BE49-F238E27FC236}">
              <a16:creationId xmlns:a16="http://schemas.microsoft.com/office/drawing/2014/main" id="{00000000-0008-0000-0400-00005B030000}"/>
            </a:ext>
          </a:extLst>
        </xdr:cNvPr>
        <xdr:cNvSpPr>
          <a:spLocks noChangeArrowheads="1"/>
        </xdr:cNvSpPr>
      </xdr:nvSpPr>
      <xdr:spPr bwMode="auto">
        <a:xfrm>
          <a:off x="1022759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860" name="Rectangle 15">
          <a:extLst>
            <a:ext uri="{FF2B5EF4-FFF2-40B4-BE49-F238E27FC236}">
              <a16:creationId xmlns:a16="http://schemas.microsoft.com/office/drawing/2014/main" id="{00000000-0008-0000-0400-00005C03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861" name="Rectangle 29">
          <a:extLst>
            <a:ext uri="{FF2B5EF4-FFF2-40B4-BE49-F238E27FC236}">
              <a16:creationId xmlns:a16="http://schemas.microsoft.com/office/drawing/2014/main" id="{00000000-0008-0000-0400-00005D03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862" name="Rectangle 33">
          <a:extLst>
            <a:ext uri="{FF2B5EF4-FFF2-40B4-BE49-F238E27FC236}">
              <a16:creationId xmlns:a16="http://schemas.microsoft.com/office/drawing/2014/main" id="{00000000-0008-0000-0400-00005E03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863" name="Rectangle 37">
          <a:extLst>
            <a:ext uri="{FF2B5EF4-FFF2-40B4-BE49-F238E27FC236}">
              <a16:creationId xmlns:a16="http://schemas.microsoft.com/office/drawing/2014/main" id="{00000000-0008-0000-0400-00005F03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864" name="Rectangle 15">
          <a:extLst>
            <a:ext uri="{FF2B5EF4-FFF2-40B4-BE49-F238E27FC236}">
              <a16:creationId xmlns:a16="http://schemas.microsoft.com/office/drawing/2014/main" id="{00000000-0008-0000-0400-00006003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865" name="Rectangle 29">
          <a:extLst>
            <a:ext uri="{FF2B5EF4-FFF2-40B4-BE49-F238E27FC236}">
              <a16:creationId xmlns:a16="http://schemas.microsoft.com/office/drawing/2014/main" id="{00000000-0008-0000-0400-00006103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866" name="Rectangle 33">
          <a:extLst>
            <a:ext uri="{FF2B5EF4-FFF2-40B4-BE49-F238E27FC236}">
              <a16:creationId xmlns:a16="http://schemas.microsoft.com/office/drawing/2014/main" id="{00000000-0008-0000-0400-00006203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867" name="Rectangle 37">
          <a:extLst>
            <a:ext uri="{FF2B5EF4-FFF2-40B4-BE49-F238E27FC236}">
              <a16:creationId xmlns:a16="http://schemas.microsoft.com/office/drawing/2014/main" id="{00000000-0008-0000-0400-00006303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868" name="Rectangle 15">
          <a:extLst>
            <a:ext uri="{FF2B5EF4-FFF2-40B4-BE49-F238E27FC236}">
              <a16:creationId xmlns:a16="http://schemas.microsoft.com/office/drawing/2014/main" id="{00000000-0008-0000-0400-00006403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869" name="Rectangle 29">
          <a:extLst>
            <a:ext uri="{FF2B5EF4-FFF2-40B4-BE49-F238E27FC236}">
              <a16:creationId xmlns:a16="http://schemas.microsoft.com/office/drawing/2014/main" id="{00000000-0008-0000-0400-00006503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870" name="Rectangle 33">
          <a:extLst>
            <a:ext uri="{FF2B5EF4-FFF2-40B4-BE49-F238E27FC236}">
              <a16:creationId xmlns:a16="http://schemas.microsoft.com/office/drawing/2014/main" id="{00000000-0008-0000-0400-00006603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871" name="Rectangle 37">
          <a:extLst>
            <a:ext uri="{FF2B5EF4-FFF2-40B4-BE49-F238E27FC236}">
              <a16:creationId xmlns:a16="http://schemas.microsoft.com/office/drawing/2014/main" id="{00000000-0008-0000-0400-000067030000}"/>
            </a:ext>
          </a:extLst>
        </xdr:cNvPr>
        <xdr:cNvSpPr>
          <a:spLocks noChangeArrowheads="1"/>
        </xdr:cNvSpPr>
      </xdr:nvSpPr>
      <xdr:spPr bwMode="auto">
        <a:xfrm>
          <a:off x="9979942" y="25221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872" name="Rectangle 15">
          <a:extLst>
            <a:ext uri="{FF2B5EF4-FFF2-40B4-BE49-F238E27FC236}">
              <a16:creationId xmlns:a16="http://schemas.microsoft.com/office/drawing/2014/main" id="{00000000-0008-0000-0400-00006803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873" name="Rectangle 29">
          <a:extLst>
            <a:ext uri="{FF2B5EF4-FFF2-40B4-BE49-F238E27FC236}">
              <a16:creationId xmlns:a16="http://schemas.microsoft.com/office/drawing/2014/main" id="{00000000-0008-0000-0400-00006903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874" name="Rectangle 33">
          <a:extLst>
            <a:ext uri="{FF2B5EF4-FFF2-40B4-BE49-F238E27FC236}">
              <a16:creationId xmlns:a16="http://schemas.microsoft.com/office/drawing/2014/main" id="{00000000-0008-0000-0400-00006A03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875" name="Rectangle 37">
          <a:extLst>
            <a:ext uri="{FF2B5EF4-FFF2-40B4-BE49-F238E27FC236}">
              <a16:creationId xmlns:a16="http://schemas.microsoft.com/office/drawing/2014/main" id="{00000000-0008-0000-0400-00006B030000}"/>
            </a:ext>
          </a:extLst>
        </xdr:cNvPr>
        <xdr:cNvSpPr>
          <a:spLocks noChangeArrowheads="1"/>
        </xdr:cNvSpPr>
      </xdr:nvSpPr>
      <xdr:spPr bwMode="auto">
        <a:xfrm>
          <a:off x="11696700" y="25288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878" name="Rectangle 15">
          <a:extLst>
            <a:ext uri="{FF2B5EF4-FFF2-40B4-BE49-F238E27FC236}">
              <a16:creationId xmlns:a16="http://schemas.microsoft.com/office/drawing/2014/main" id="{00000000-0008-0000-0400-00006E030000}"/>
            </a:ext>
          </a:extLst>
        </xdr:cNvPr>
        <xdr:cNvSpPr>
          <a:spLocks noChangeArrowheads="1"/>
        </xdr:cNvSpPr>
      </xdr:nvSpPr>
      <xdr:spPr bwMode="auto">
        <a:xfrm>
          <a:off x="9798967" y="13029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879" name="Rectangle 29">
          <a:extLst>
            <a:ext uri="{FF2B5EF4-FFF2-40B4-BE49-F238E27FC236}">
              <a16:creationId xmlns:a16="http://schemas.microsoft.com/office/drawing/2014/main" id="{00000000-0008-0000-0400-00006F030000}"/>
            </a:ext>
          </a:extLst>
        </xdr:cNvPr>
        <xdr:cNvSpPr>
          <a:spLocks noChangeArrowheads="1"/>
        </xdr:cNvSpPr>
      </xdr:nvSpPr>
      <xdr:spPr bwMode="auto">
        <a:xfrm>
          <a:off x="9798967" y="13029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880" name="Rectangle 33">
          <a:extLst>
            <a:ext uri="{FF2B5EF4-FFF2-40B4-BE49-F238E27FC236}">
              <a16:creationId xmlns:a16="http://schemas.microsoft.com/office/drawing/2014/main" id="{00000000-0008-0000-0400-000070030000}"/>
            </a:ext>
          </a:extLst>
        </xdr:cNvPr>
        <xdr:cNvSpPr>
          <a:spLocks noChangeArrowheads="1"/>
        </xdr:cNvSpPr>
      </xdr:nvSpPr>
      <xdr:spPr bwMode="auto">
        <a:xfrm>
          <a:off x="9798967" y="13029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881" name="Rectangle 37">
          <a:extLst>
            <a:ext uri="{FF2B5EF4-FFF2-40B4-BE49-F238E27FC236}">
              <a16:creationId xmlns:a16="http://schemas.microsoft.com/office/drawing/2014/main" id="{00000000-0008-0000-0400-000071030000}"/>
            </a:ext>
          </a:extLst>
        </xdr:cNvPr>
        <xdr:cNvSpPr>
          <a:spLocks noChangeArrowheads="1"/>
        </xdr:cNvSpPr>
      </xdr:nvSpPr>
      <xdr:spPr bwMode="auto">
        <a:xfrm>
          <a:off x="9798967" y="13029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882" name="Rectangle 15">
          <a:extLst>
            <a:ext uri="{FF2B5EF4-FFF2-40B4-BE49-F238E27FC236}">
              <a16:creationId xmlns:a16="http://schemas.microsoft.com/office/drawing/2014/main" id="{00000000-0008-0000-0400-000072030000}"/>
            </a:ext>
          </a:extLst>
        </xdr:cNvPr>
        <xdr:cNvSpPr>
          <a:spLocks noChangeArrowheads="1"/>
        </xdr:cNvSpPr>
      </xdr:nvSpPr>
      <xdr:spPr bwMode="auto">
        <a:xfrm>
          <a:off x="11696700" y="13096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883" name="Rectangle 29">
          <a:extLst>
            <a:ext uri="{FF2B5EF4-FFF2-40B4-BE49-F238E27FC236}">
              <a16:creationId xmlns:a16="http://schemas.microsoft.com/office/drawing/2014/main" id="{00000000-0008-0000-0400-000073030000}"/>
            </a:ext>
          </a:extLst>
        </xdr:cNvPr>
        <xdr:cNvSpPr>
          <a:spLocks noChangeArrowheads="1"/>
        </xdr:cNvSpPr>
      </xdr:nvSpPr>
      <xdr:spPr bwMode="auto">
        <a:xfrm>
          <a:off x="11696700" y="13096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884" name="Rectangle 33">
          <a:extLst>
            <a:ext uri="{FF2B5EF4-FFF2-40B4-BE49-F238E27FC236}">
              <a16:creationId xmlns:a16="http://schemas.microsoft.com/office/drawing/2014/main" id="{00000000-0008-0000-0400-000074030000}"/>
            </a:ext>
          </a:extLst>
        </xdr:cNvPr>
        <xdr:cNvSpPr>
          <a:spLocks noChangeArrowheads="1"/>
        </xdr:cNvSpPr>
      </xdr:nvSpPr>
      <xdr:spPr bwMode="auto">
        <a:xfrm>
          <a:off x="11696700" y="13096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885" name="Rectangle 37">
          <a:extLst>
            <a:ext uri="{FF2B5EF4-FFF2-40B4-BE49-F238E27FC236}">
              <a16:creationId xmlns:a16="http://schemas.microsoft.com/office/drawing/2014/main" id="{00000000-0008-0000-0400-000075030000}"/>
            </a:ext>
          </a:extLst>
        </xdr:cNvPr>
        <xdr:cNvSpPr>
          <a:spLocks noChangeArrowheads="1"/>
        </xdr:cNvSpPr>
      </xdr:nvSpPr>
      <xdr:spPr bwMode="auto">
        <a:xfrm>
          <a:off x="11696700" y="13096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886" name="Rectangle 15">
          <a:extLst>
            <a:ext uri="{FF2B5EF4-FFF2-40B4-BE49-F238E27FC236}">
              <a16:creationId xmlns:a16="http://schemas.microsoft.com/office/drawing/2014/main" id="{00000000-0008-0000-0400-000076030000}"/>
            </a:ext>
          </a:extLst>
        </xdr:cNvPr>
        <xdr:cNvSpPr>
          <a:spLocks noChangeArrowheads="1"/>
        </xdr:cNvSpPr>
      </xdr:nvSpPr>
      <xdr:spPr bwMode="auto">
        <a:xfrm>
          <a:off x="9798967" y="13029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887" name="Rectangle 29">
          <a:extLst>
            <a:ext uri="{FF2B5EF4-FFF2-40B4-BE49-F238E27FC236}">
              <a16:creationId xmlns:a16="http://schemas.microsoft.com/office/drawing/2014/main" id="{00000000-0008-0000-0400-000077030000}"/>
            </a:ext>
          </a:extLst>
        </xdr:cNvPr>
        <xdr:cNvSpPr>
          <a:spLocks noChangeArrowheads="1"/>
        </xdr:cNvSpPr>
      </xdr:nvSpPr>
      <xdr:spPr bwMode="auto">
        <a:xfrm>
          <a:off x="9798967" y="13029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888" name="Rectangle 33">
          <a:extLst>
            <a:ext uri="{FF2B5EF4-FFF2-40B4-BE49-F238E27FC236}">
              <a16:creationId xmlns:a16="http://schemas.microsoft.com/office/drawing/2014/main" id="{00000000-0008-0000-0400-000078030000}"/>
            </a:ext>
          </a:extLst>
        </xdr:cNvPr>
        <xdr:cNvSpPr>
          <a:spLocks noChangeArrowheads="1"/>
        </xdr:cNvSpPr>
      </xdr:nvSpPr>
      <xdr:spPr bwMode="auto">
        <a:xfrm>
          <a:off x="9798967" y="13029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889" name="Rectangle 37">
          <a:extLst>
            <a:ext uri="{FF2B5EF4-FFF2-40B4-BE49-F238E27FC236}">
              <a16:creationId xmlns:a16="http://schemas.microsoft.com/office/drawing/2014/main" id="{00000000-0008-0000-0400-000079030000}"/>
            </a:ext>
          </a:extLst>
        </xdr:cNvPr>
        <xdr:cNvSpPr>
          <a:spLocks noChangeArrowheads="1"/>
        </xdr:cNvSpPr>
      </xdr:nvSpPr>
      <xdr:spPr bwMode="auto">
        <a:xfrm>
          <a:off x="9798967" y="13029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890" name="Rectangle 15">
          <a:extLst>
            <a:ext uri="{FF2B5EF4-FFF2-40B4-BE49-F238E27FC236}">
              <a16:creationId xmlns:a16="http://schemas.microsoft.com/office/drawing/2014/main" id="{00000000-0008-0000-0400-00007A030000}"/>
            </a:ext>
          </a:extLst>
        </xdr:cNvPr>
        <xdr:cNvSpPr>
          <a:spLocks noChangeArrowheads="1"/>
        </xdr:cNvSpPr>
      </xdr:nvSpPr>
      <xdr:spPr bwMode="auto">
        <a:xfrm>
          <a:off x="11696700" y="13096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891" name="Rectangle 29">
          <a:extLst>
            <a:ext uri="{FF2B5EF4-FFF2-40B4-BE49-F238E27FC236}">
              <a16:creationId xmlns:a16="http://schemas.microsoft.com/office/drawing/2014/main" id="{00000000-0008-0000-0400-00007B030000}"/>
            </a:ext>
          </a:extLst>
        </xdr:cNvPr>
        <xdr:cNvSpPr>
          <a:spLocks noChangeArrowheads="1"/>
        </xdr:cNvSpPr>
      </xdr:nvSpPr>
      <xdr:spPr bwMode="auto">
        <a:xfrm>
          <a:off x="11696700" y="13096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892" name="Rectangle 33">
          <a:extLst>
            <a:ext uri="{FF2B5EF4-FFF2-40B4-BE49-F238E27FC236}">
              <a16:creationId xmlns:a16="http://schemas.microsoft.com/office/drawing/2014/main" id="{00000000-0008-0000-0400-00007C030000}"/>
            </a:ext>
          </a:extLst>
        </xdr:cNvPr>
        <xdr:cNvSpPr>
          <a:spLocks noChangeArrowheads="1"/>
        </xdr:cNvSpPr>
      </xdr:nvSpPr>
      <xdr:spPr bwMode="auto">
        <a:xfrm>
          <a:off x="11696700" y="13096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893" name="Rectangle 37">
          <a:extLst>
            <a:ext uri="{FF2B5EF4-FFF2-40B4-BE49-F238E27FC236}">
              <a16:creationId xmlns:a16="http://schemas.microsoft.com/office/drawing/2014/main" id="{00000000-0008-0000-0400-00007D030000}"/>
            </a:ext>
          </a:extLst>
        </xdr:cNvPr>
        <xdr:cNvSpPr>
          <a:spLocks noChangeArrowheads="1"/>
        </xdr:cNvSpPr>
      </xdr:nvSpPr>
      <xdr:spPr bwMode="auto">
        <a:xfrm>
          <a:off x="11696700" y="13096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894" name="Rectangle 15">
          <a:extLst>
            <a:ext uri="{FF2B5EF4-FFF2-40B4-BE49-F238E27FC236}">
              <a16:creationId xmlns:a16="http://schemas.microsoft.com/office/drawing/2014/main" id="{00000000-0008-0000-0400-00007E030000}"/>
            </a:ext>
          </a:extLst>
        </xdr:cNvPr>
        <xdr:cNvSpPr>
          <a:spLocks noChangeArrowheads="1"/>
        </xdr:cNvSpPr>
      </xdr:nvSpPr>
      <xdr:spPr bwMode="auto">
        <a:xfrm>
          <a:off x="11713492" y="13600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895" name="Rectangle 29">
          <a:extLst>
            <a:ext uri="{FF2B5EF4-FFF2-40B4-BE49-F238E27FC236}">
              <a16:creationId xmlns:a16="http://schemas.microsoft.com/office/drawing/2014/main" id="{00000000-0008-0000-0400-00007F030000}"/>
            </a:ext>
          </a:extLst>
        </xdr:cNvPr>
        <xdr:cNvSpPr>
          <a:spLocks noChangeArrowheads="1"/>
        </xdr:cNvSpPr>
      </xdr:nvSpPr>
      <xdr:spPr bwMode="auto">
        <a:xfrm>
          <a:off x="11713492" y="13600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896" name="Rectangle 33">
          <a:extLst>
            <a:ext uri="{FF2B5EF4-FFF2-40B4-BE49-F238E27FC236}">
              <a16:creationId xmlns:a16="http://schemas.microsoft.com/office/drawing/2014/main" id="{00000000-0008-0000-0400-000080030000}"/>
            </a:ext>
          </a:extLst>
        </xdr:cNvPr>
        <xdr:cNvSpPr>
          <a:spLocks noChangeArrowheads="1"/>
        </xdr:cNvSpPr>
      </xdr:nvSpPr>
      <xdr:spPr bwMode="auto">
        <a:xfrm>
          <a:off x="11713492" y="13600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897" name="Rectangle 37">
          <a:extLst>
            <a:ext uri="{FF2B5EF4-FFF2-40B4-BE49-F238E27FC236}">
              <a16:creationId xmlns:a16="http://schemas.microsoft.com/office/drawing/2014/main" id="{00000000-0008-0000-0400-000081030000}"/>
            </a:ext>
          </a:extLst>
        </xdr:cNvPr>
        <xdr:cNvSpPr>
          <a:spLocks noChangeArrowheads="1"/>
        </xdr:cNvSpPr>
      </xdr:nvSpPr>
      <xdr:spPr bwMode="auto">
        <a:xfrm>
          <a:off x="11713492" y="13600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898" name="Rectangle 15">
          <a:extLst>
            <a:ext uri="{FF2B5EF4-FFF2-40B4-BE49-F238E27FC236}">
              <a16:creationId xmlns:a16="http://schemas.microsoft.com/office/drawing/2014/main" id="{00000000-0008-0000-0400-000082030000}"/>
            </a:ext>
          </a:extLst>
        </xdr:cNvPr>
        <xdr:cNvSpPr>
          <a:spLocks noChangeArrowheads="1"/>
        </xdr:cNvSpPr>
      </xdr:nvSpPr>
      <xdr:spPr bwMode="auto">
        <a:xfrm>
          <a:off x="10046617" y="13029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899" name="Rectangle 29">
          <a:extLst>
            <a:ext uri="{FF2B5EF4-FFF2-40B4-BE49-F238E27FC236}">
              <a16:creationId xmlns:a16="http://schemas.microsoft.com/office/drawing/2014/main" id="{00000000-0008-0000-0400-000083030000}"/>
            </a:ext>
          </a:extLst>
        </xdr:cNvPr>
        <xdr:cNvSpPr>
          <a:spLocks noChangeArrowheads="1"/>
        </xdr:cNvSpPr>
      </xdr:nvSpPr>
      <xdr:spPr bwMode="auto">
        <a:xfrm>
          <a:off x="10046617" y="13029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900" name="Rectangle 33">
          <a:extLst>
            <a:ext uri="{FF2B5EF4-FFF2-40B4-BE49-F238E27FC236}">
              <a16:creationId xmlns:a16="http://schemas.microsoft.com/office/drawing/2014/main" id="{00000000-0008-0000-0400-000084030000}"/>
            </a:ext>
          </a:extLst>
        </xdr:cNvPr>
        <xdr:cNvSpPr>
          <a:spLocks noChangeArrowheads="1"/>
        </xdr:cNvSpPr>
      </xdr:nvSpPr>
      <xdr:spPr bwMode="auto">
        <a:xfrm>
          <a:off x="10046617" y="13029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901" name="Rectangle 37">
          <a:extLst>
            <a:ext uri="{FF2B5EF4-FFF2-40B4-BE49-F238E27FC236}">
              <a16:creationId xmlns:a16="http://schemas.microsoft.com/office/drawing/2014/main" id="{00000000-0008-0000-0400-000085030000}"/>
            </a:ext>
          </a:extLst>
        </xdr:cNvPr>
        <xdr:cNvSpPr>
          <a:spLocks noChangeArrowheads="1"/>
        </xdr:cNvSpPr>
      </xdr:nvSpPr>
      <xdr:spPr bwMode="auto">
        <a:xfrm>
          <a:off x="10046617" y="13029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902" name="Rectangle 15">
          <a:extLst>
            <a:ext uri="{FF2B5EF4-FFF2-40B4-BE49-F238E27FC236}">
              <a16:creationId xmlns:a16="http://schemas.microsoft.com/office/drawing/2014/main" id="{00000000-0008-0000-0400-000086030000}"/>
            </a:ext>
          </a:extLst>
        </xdr:cNvPr>
        <xdr:cNvSpPr>
          <a:spLocks noChangeArrowheads="1"/>
        </xdr:cNvSpPr>
      </xdr:nvSpPr>
      <xdr:spPr bwMode="auto">
        <a:xfrm>
          <a:off x="10046617" y="13029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903" name="Rectangle 29">
          <a:extLst>
            <a:ext uri="{FF2B5EF4-FFF2-40B4-BE49-F238E27FC236}">
              <a16:creationId xmlns:a16="http://schemas.microsoft.com/office/drawing/2014/main" id="{00000000-0008-0000-0400-000087030000}"/>
            </a:ext>
          </a:extLst>
        </xdr:cNvPr>
        <xdr:cNvSpPr>
          <a:spLocks noChangeArrowheads="1"/>
        </xdr:cNvSpPr>
      </xdr:nvSpPr>
      <xdr:spPr bwMode="auto">
        <a:xfrm>
          <a:off x="10046617" y="13029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904" name="Rectangle 33">
          <a:extLst>
            <a:ext uri="{FF2B5EF4-FFF2-40B4-BE49-F238E27FC236}">
              <a16:creationId xmlns:a16="http://schemas.microsoft.com/office/drawing/2014/main" id="{00000000-0008-0000-0400-000088030000}"/>
            </a:ext>
          </a:extLst>
        </xdr:cNvPr>
        <xdr:cNvSpPr>
          <a:spLocks noChangeArrowheads="1"/>
        </xdr:cNvSpPr>
      </xdr:nvSpPr>
      <xdr:spPr bwMode="auto">
        <a:xfrm>
          <a:off x="10046617" y="13029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905" name="Rectangle 37">
          <a:extLst>
            <a:ext uri="{FF2B5EF4-FFF2-40B4-BE49-F238E27FC236}">
              <a16:creationId xmlns:a16="http://schemas.microsoft.com/office/drawing/2014/main" id="{00000000-0008-0000-0400-000089030000}"/>
            </a:ext>
          </a:extLst>
        </xdr:cNvPr>
        <xdr:cNvSpPr>
          <a:spLocks noChangeArrowheads="1"/>
        </xdr:cNvSpPr>
      </xdr:nvSpPr>
      <xdr:spPr bwMode="auto">
        <a:xfrm>
          <a:off x="10046617" y="13029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906" name="Rectangle 15">
          <a:extLst>
            <a:ext uri="{FF2B5EF4-FFF2-40B4-BE49-F238E27FC236}">
              <a16:creationId xmlns:a16="http://schemas.microsoft.com/office/drawing/2014/main" id="{00000000-0008-0000-0400-00008A030000}"/>
            </a:ext>
          </a:extLst>
        </xdr:cNvPr>
        <xdr:cNvSpPr>
          <a:spLocks noChangeArrowheads="1"/>
        </xdr:cNvSpPr>
      </xdr:nvSpPr>
      <xdr:spPr bwMode="auto">
        <a:xfrm>
          <a:off x="10046617" y="13029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907" name="Rectangle 29">
          <a:extLst>
            <a:ext uri="{FF2B5EF4-FFF2-40B4-BE49-F238E27FC236}">
              <a16:creationId xmlns:a16="http://schemas.microsoft.com/office/drawing/2014/main" id="{00000000-0008-0000-0400-00008B030000}"/>
            </a:ext>
          </a:extLst>
        </xdr:cNvPr>
        <xdr:cNvSpPr>
          <a:spLocks noChangeArrowheads="1"/>
        </xdr:cNvSpPr>
      </xdr:nvSpPr>
      <xdr:spPr bwMode="auto">
        <a:xfrm>
          <a:off x="10046617" y="13029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908" name="Rectangle 33">
          <a:extLst>
            <a:ext uri="{FF2B5EF4-FFF2-40B4-BE49-F238E27FC236}">
              <a16:creationId xmlns:a16="http://schemas.microsoft.com/office/drawing/2014/main" id="{00000000-0008-0000-0400-00008C030000}"/>
            </a:ext>
          </a:extLst>
        </xdr:cNvPr>
        <xdr:cNvSpPr>
          <a:spLocks noChangeArrowheads="1"/>
        </xdr:cNvSpPr>
      </xdr:nvSpPr>
      <xdr:spPr bwMode="auto">
        <a:xfrm>
          <a:off x="10046617" y="13029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909" name="Rectangle 37">
          <a:extLst>
            <a:ext uri="{FF2B5EF4-FFF2-40B4-BE49-F238E27FC236}">
              <a16:creationId xmlns:a16="http://schemas.microsoft.com/office/drawing/2014/main" id="{00000000-0008-0000-0400-00008D030000}"/>
            </a:ext>
          </a:extLst>
        </xdr:cNvPr>
        <xdr:cNvSpPr>
          <a:spLocks noChangeArrowheads="1"/>
        </xdr:cNvSpPr>
      </xdr:nvSpPr>
      <xdr:spPr bwMode="auto">
        <a:xfrm>
          <a:off x="10046617" y="13029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910" name="Rectangle 15">
          <a:extLst>
            <a:ext uri="{FF2B5EF4-FFF2-40B4-BE49-F238E27FC236}">
              <a16:creationId xmlns:a16="http://schemas.microsoft.com/office/drawing/2014/main" id="{00000000-0008-0000-0400-00008E030000}"/>
            </a:ext>
          </a:extLst>
        </xdr:cNvPr>
        <xdr:cNvSpPr>
          <a:spLocks noChangeArrowheads="1"/>
        </xdr:cNvSpPr>
      </xdr:nvSpPr>
      <xdr:spPr bwMode="auto">
        <a:xfrm>
          <a:off x="9798967" y="13029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911" name="Rectangle 29">
          <a:extLst>
            <a:ext uri="{FF2B5EF4-FFF2-40B4-BE49-F238E27FC236}">
              <a16:creationId xmlns:a16="http://schemas.microsoft.com/office/drawing/2014/main" id="{00000000-0008-0000-0400-00008F030000}"/>
            </a:ext>
          </a:extLst>
        </xdr:cNvPr>
        <xdr:cNvSpPr>
          <a:spLocks noChangeArrowheads="1"/>
        </xdr:cNvSpPr>
      </xdr:nvSpPr>
      <xdr:spPr bwMode="auto">
        <a:xfrm>
          <a:off x="9798967" y="13029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912" name="Rectangle 33">
          <a:extLst>
            <a:ext uri="{FF2B5EF4-FFF2-40B4-BE49-F238E27FC236}">
              <a16:creationId xmlns:a16="http://schemas.microsoft.com/office/drawing/2014/main" id="{00000000-0008-0000-0400-000090030000}"/>
            </a:ext>
          </a:extLst>
        </xdr:cNvPr>
        <xdr:cNvSpPr>
          <a:spLocks noChangeArrowheads="1"/>
        </xdr:cNvSpPr>
      </xdr:nvSpPr>
      <xdr:spPr bwMode="auto">
        <a:xfrm>
          <a:off x="9798967" y="13029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913" name="Rectangle 37">
          <a:extLst>
            <a:ext uri="{FF2B5EF4-FFF2-40B4-BE49-F238E27FC236}">
              <a16:creationId xmlns:a16="http://schemas.microsoft.com/office/drawing/2014/main" id="{00000000-0008-0000-0400-000091030000}"/>
            </a:ext>
          </a:extLst>
        </xdr:cNvPr>
        <xdr:cNvSpPr>
          <a:spLocks noChangeArrowheads="1"/>
        </xdr:cNvSpPr>
      </xdr:nvSpPr>
      <xdr:spPr bwMode="auto">
        <a:xfrm>
          <a:off x="9798967" y="13029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914" name="Rectangle 15">
          <a:extLst>
            <a:ext uri="{FF2B5EF4-FFF2-40B4-BE49-F238E27FC236}">
              <a16:creationId xmlns:a16="http://schemas.microsoft.com/office/drawing/2014/main" id="{00000000-0008-0000-0400-000092030000}"/>
            </a:ext>
          </a:extLst>
        </xdr:cNvPr>
        <xdr:cNvSpPr>
          <a:spLocks noChangeArrowheads="1"/>
        </xdr:cNvSpPr>
      </xdr:nvSpPr>
      <xdr:spPr bwMode="auto">
        <a:xfrm>
          <a:off x="11696700" y="13096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915" name="Rectangle 29">
          <a:extLst>
            <a:ext uri="{FF2B5EF4-FFF2-40B4-BE49-F238E27FC236}">
              <a16:creationId xmlns:a16="http://schemas.microsoft.com/office/drawing/2014/main" id="{00000000-0008-0000-0400-000093030000}"/>
            </a:ext>
          </a:extLst>
        </xdr:cNvPr>
        <xdr:cNvSpPr>
          <a:spLocks noChangeArrowheads="1"/>
        </xdr:cNvSpPr>
      </xdr:nvSpPr>
      <xdr:spPr bwMode="auto">
        <a:xfrm>
          <a:off x="11696700" y="13096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916" name="Rectangle 33">
          <a:extLst>
            <a:ext uri="{FF2B5EF4-FFF2-40B4-BE49-F238E27FC236}">
              <a16:creationId xmlns:a16="http://schemas.microsoft.com/office/drawing/2014/main" id="{00000000-0008-0000-0400-000094030000}"/>
            </a:ext>
          </a:extLst>
        </xdr:cNvPr>
        <xdr:cNvSpPr>
          <a:spLocks noChangeArrowheads="1"/>
        </xdr:cNvSpPr>
      </xdr:nvSpPr>
      <xdr:spPr bwMode="auto">
        <a:xfrm>
          <a:off x="11696700" y="13096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917" name="Rectangle 37">
          <a:extLst>
            <a:ext uri="{FF2B5EF4-FFF2-40B4-BE49-F238E27FC236}">
              <a16:creationId xmlns:a16="http://schemas.microsoft.com/office/drawing/2014/main" id="{00000000-0008-0000-0400-000095030000}"/>
            </a:ext>
          </a:extLst>
        </xdr:cNvPr>
        <xdr:cNvSpPr>
          <a:spLocks noChangeArrowheads="1"/>
        </xdr:cNvSpPr>
      </xdr:nvSpPr>
      <xdr:spPr bwMode="auto">
        <a:xfrm>
          <a:off x="11696700" y="13096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918" name="Rectangle 15">
          <a:extLst>
            <a:ext uri="{FF2B5EF4-FFF2-40B4-BE49-F238E27FC236}">
              <a16:creationId xmlns:a16="http://schemas.microsoft.com/office/drawing/2014/main" id="{00000000-0008-0000-0400-000096030000}"/>
            </a:ext>
          </a:extLst>
        </xdr:cNvPr>
        <xdr:cNvSpPr>
          <a:spLocks noChangeArrowheads="1"/>
        </xdr:cNvSpPr>
      </xdr:nvSpPr>
      <xdr:spPr bwMode="auto">
        <a:xfrm>
          <a:off x="9798967" y="13029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919" name="Rectangle 29">
          <a:extLst>
            <a:ext uri="{FF2B5EF4-FFF2-40B4-BE49-F238E27FC236}">
              <a16:creationId xmlns:a16="http://schemas.microsoft.com/office/drawing/2014/main" id="{00000000-0008-0000-0400-000097030000}"/>
            </a:ext>
          </a:extLst>
        </xdr:cNvPr>
        <xdr:cNvSpPr>
          <a:spLocks noChangeArrowheads="1"/>
        </xdr:cNvSpPr>
      </xdr:nvSpPr>
      <xdr:spPr bwMode="auto">
        <a:xfrm>
          <a:off x="9798967" y="13029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920" name="Rectangle 33">
          <a:extLst>
            <a:ext uri="{FF2B5EF4-FFF2-40B4-BE49-F238E27FC236}">
              <a16:creationId xmlns:a16="http://schemas.microsoft.com/office/drawing/2014/main" id="{00000000-0008-0000-0400-000098030000}"/>
            </a:ext>
          </a:extLst>
        </xdr:cNvPr>
        <xdr:cNvSpPr>
          <a:spLocks noChangeArrowheads="1"/>
        </xdr:cNvSpPr>
      </xdr:nvSpPr>
      <xdr:spPr bwMode="auto">
        <a:xfrm>
          <a:off x="9798967" y="13029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921" name="Rectangle 37">
          <a:extLst>
            <a:ext uri="{FF2B5EF4-FFF2-40B4-BE49-F238E27FC236}">
              <a16:creationId xmlns:a16="http://schemas.microsoft.com/office/drawing/2014/main" id="{00000000-0008-0000-0400-000099030000}"/>
            </a:ext>
          </a:extLst>
        </xdr:cNvPr>
        <xdr:cNvSpPr>
          <a:spLocks noChangeArrowheads="1"/>
        </xdr:cNvSpPr>
      </xdr:nvSpPr>
      <xdr:spPr bwMode="auto">
        <a:xfrm>
          <a:off x="9798967" y="13029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922" name="Rectangle 15">
          <a:extLst>
            <a:ext uri="{FF2B5EF4-FFF2-40B4-BE49-F238E27FC236}">
              <a16:creationId xmlns:a16="http://schemas.microsoft.com/office/drawing/2014/main" id="{00000000-0008-0000-0400-00009A030000}"/>
            </a:ext>
          </a:extLst>
        </xdr:cNvPr>
        <xdr:cNvSpPr>
          <a:spLocks noChangeArrowheads="1"/>
        </xdr:cNvSpPr>
      </xdr:nvSpPr>
      <xdr:spPr bwMode="auto">
        <a:xfrm>
          <a:off x="11696700" y="13096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923" name="Rectangle 29">
          <a:extLst>
            <a:ext uri="{FF2B5EF4-FFF2-40B4-BE49-F238E27FC236}">
              <a16:creationId xmlns:a16="http://schemas.microsoft.com/office/drawing/2014/main" id="{00000000-0008-0000-0400-00009B030000}"/>
            </a:ext>
          </a:extLst>
        </xdr:cNvPr>
        <xdr:cNvSpPr>
          <a:spLocks noChangeArrowheads="1"/>
        </xdr:cNvSpPr>
      </xdr:nvSpPr>
      <xdr:spPr bwMode="auto">
        <a:xfrm>
          <a:off x="11696700" y="13096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924" name="Rectangle 33">
          <a:extLst>
            <a:ext uri="{FF2B5EF4-FFF2-40B4-BE49-F238E27FC236}">
              <a16:creationId xmlns:a16="http://schemas.microsoft.com/office/drawing/2014/main" id="{00000000-0008-0000-0400-00009C030000}"/>
            </a:ext>
          </a:extLst>
        </xdr:cNvPr>
        <xdr:cNvSpPr>
          <a:spLocks noChangeArrowheads="1"/>
        </xdr:cNvSpPr>
      </xdr:nvSpPr>
      <xdr:spPr bwMode="auto">
        <a:xfrm>
          <a:off x="11696700" y="13096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925" name="Rectangle 37">
          <a:extLst>
            <a:ext uri="{FF2B5EF4-FFF2-40B4-BE49-F238E27FC236}">
              <a16:creationId xmlns:a16="http://schemas.microsoft.com/office/drawing/2014/main" id="{00000000-0008-0000-0400-00009D030000}"/>
            </a:ext>
          </a:extLst>
        </xdr:cNvPr>
        <xdr:cNvSpPr>
          <a:spLocks noChangeArrowheads="1"/>
        </xdr:cNvSpPr>
      </xdr:nvSpPr>
      <xdr:spPr bwMode="auto">
        <a:xfrm>
          <a:off x="11696700" y="130968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876" name="Rectangle 15">
          <a:extLst>
            <a:ext uri="{FF2B5EF4-FFF2-40B4-BE49-F238E27FC236}">
              <a16:creationId xmlns:a16="http://schemas.microsoft.com/office/drawing/2014/main" id="{00000000-0008-0000-0400-00006C03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877" name="Rectangle 29">
          <a:extLst>
            <a:ext uri="{FF2B5EF4-FFF2-40B4-BE49-F238E27FC236}">
              <a16:creationId xmlns:a16="http://schemas.microsoft.com/office/drawing/2014/main" id="{00000000-0008-0000-0400-00006D03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927" name="Rectangle 33">
          <a:extLst>
            <a:ext uri="{FF2B5EF4-FFF2-40B4-BE49-F238E27FC236}">
              <a16:creationId xmlns:a16="http://schemas.microsoft.com/office/drawing/2014/main" id="{00000000-0008-0000-0400-00009F03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928" name="Rectangle 37">
          <a:extLst>
            <a:ext uri="{FF2B5EF4-FFF2-40B4-BE49-F238E27FC236}">
              <a16:creationId xmlns:a16="http://schemas.microsoft.com/office/drawing/2014/main" id="{00000000-0008-0000-0400-0000A003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929" name="Rectangle 15">
          <a:extLst>
            <a:ext uri="{FF2B5EF4-FFF2-40B4-BE49-F238E27FC236}">
              <a16:creationId xmlns:a16="http://schemas.microsoft.com/office/drawing/2014/main" id="{00000000-0008-0000-0400-0000A103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930" name="Rectangle 29">
          <a:extLst>
            <a:ext uri="{FF2B5EF4-FFF2-40B4-BE49-F238E27FC236}">
              <a16:creationId xmlns:a16="http://schemas.microsoft.com/office/drawing/2014/main" id="{00000000-0008-0000-0400-0000A203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931" name="Rectangle 33">
          <a:extLst>
            <a:ext uri="{FF2B5EF4-FFF2-40B4-BE49-F238E27FC236}">
              <a16:creationId xmlns:a16="http://schemas.microsoft.com/office/drawing/2014/main" id="{00000000-0008-0000-0400-0000A303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932" name="Rectangle 37">
          <a:extLst>
            <a:ext uri="{FF2B5EF4-FFF2-40B4-BE49-F238E27FC236}">
              <a16:creationId xmlns:a16="http://schemas.microsoft.com/office/drawing/2014/main" id="{00000000-0008-0000-0400-0000A403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933" name="Rectangle 15">
          <a:extLst>
            <a:ext uri="{FF2B5EF4-FFF2-40B4-BE49-F238E27FC236}">
              <a16:creationId xmlns:a16="http://schemas.microsoft.com/office/drawing/2014/main" id="{00000000-0008-0000-0400-0000A503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934" name="Rectangle 29">
          <a:extLst>
            <a:ext uri="{FF2B5EF4-FFF2-40B4-BE49-F238E27FC236}">
              <a16:creationId xmlns:a16="http://schemas.microsoft.com/office/drawing/2014/main" id="{00000000-0008-0000-0400-0000A603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935" name="Rectangle 33">
          <a:extLst>
            <a:ext uri="{FF2B5EF4-FFF2-40B4-BE49-F238E27FC236}">
              <a16:creationId xmlns:a16="http://schemas.microsoft.com/office/drawing/2014/main" id="{00000000-0008-0000-0400-0000A703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936" name="Rectangle 37">
          <a:extLst>
            <a:ext uri="{FF2B5EF4-FFF2-40B4-BE49-F238E27FC236}">
              <a16:creationId xmlns:a16="http://schemas.microsoft.com/office/drawing/2014/main" id="{00000000-0008-0000-0400-0000A803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937" name="Rectangle 15">
          <a:extLst>
            <a:ext uri="{FF2B5EF4-FFF2-40B4-BE49-F238E27FC236}">
              <a16:creationId xmlns:a16="http://schemas.microsoft.com/office/drawing/2014/main" id="{00000000-0008-0000-0400-0000A903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938" name="Rectangle 29">
          <a:extLst>
            <a:ext uri="{FF2B5EF4-FFF2-40B4-BE49-F238E27FC236}">
              <a16:creationId xmlns:a16="http://schemas.microsoft.com/office/drawing/2014/main" id="{00000000-0008-0000-0400-0000AA03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939" name="Rectangle 33">
          <a:extLst>
            <a:ext uri="{FF2B5EF4-FFF2-40B4-BE49-F238E27FC236}">
              <a16:creationId xmlns:a16="http://schemas.microsoft.com/office/drawing/2014/main" id="{00000000-0008-0000-0400-0000AB03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940" name="Rectangle 37">
          <a:extLst>
            <a:ext uri="{FF2B5EF4-FFF2-40B4-BE49-F238E27FC236}">
              <a16:creationId xmlns:a16="http://schemas.microsoft.com/office/drawing/2014/main" id="{00000000-0008-0000-0400-0000AC03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76</xdr:row>
      <xdr:rowOff>75353</xdr:rowOff>
    </xdr:from>
    <xdr:to>
      <xdr:col>47</xdr:col>
      <xdr:colOff>264442</xdr:colOff>
      <xdr:row>76</xdr:row>
      <xdr:rowOff>75353</xdr:rowOff>
    </xdr:to>
    <xdr:sp macro="" textlink="">
      <xdr:nvSpPr>
        <xdr:cNvPr id="941" name="Rectangle 15">
          <a:extLst>
            <a:ext uri="{FF2B5EF4-FFF2-40B4-BE49-F238E27FC236}">
              <a16:creationId xmlns:a16="http://schemas.microsoft.com/office/drawing/2014/main" id="{00000000-0008-0000-0400-0000AD030000}"/>
            </a:ext>
          </a:extLst>
        </xdr:cNvPr>
        <xdr:cNvSpPr>
          <a:spLocks noChangeArrowheads="1"/>
        </xdr:cNvSpPr>
      </xdr:nvSpPr>
      <xdr:spPr bwMode="auto">
        <a:xfrm>
          <a:off x="1233261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76</xdr:row>
      <xdr:rowOff>75353</xdr:rowOff>
    </xdr:from>
    <xdr:to>
      <xdr:col>47</xdr:col>
      <xdr:colOff>264442</xdr:colOff>
      <xdr:row>76</xdr:row>
      <xdr:rowOff>75353</xdr:rowOff>
    </xdr:to>
    <xdr:sp macro="" textlink="">
      <xdr:nvSpPr>
        <xdr:cNvPr id="942" name="Rectangle 29">
          <a:extLst>
            <a:ext uri="{FF2B5EF4-FFF2-40B4-BE49-F238E27FC236}">
              <a16:creationId xmlns:a16="http://schemas.microsoft.com/office/drawing/2014/main" id="{00000000-0008-0000-0400-0000AE030000}"/>
            </a:ext>
          </a:extLst>
        </xdr:cNvPr>
        <xdr:cNvSpPr>
          <a:spLocks noChangeArrowheads="1"/>
        </xdr:cNvSpPr>
      </xdr:nvSpPr>
      <xdr:spPr bwMode="auto">
        <a:xfrm>
          <a:off x="1233261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76</xdr:row>
      <xdr:rowOff>75353</xdr:rowOff>
    </xdr:from>
    <xdr:to>
      <xdr:col>47</xdr:col>
      <xdr:colOff>264442</xdr:colOff>
      <xdr:row>76</xdr:row>
      <xdr:rowOff>75353</xdr:rowOff>
    </xdr:to>
    <xdr:sp macro="" textlink="">
      <xdr:nvSpPr>
        <xdr:cNvPr id="943" name="Rectangle 33">
          <a:extLst>
            <a:ext uri="{FF2B5EF4-FFF2-40B4-BE49-F238E27FC236}">
              <a16:creationId xmlns:a16="http://schemas.microsoft.com/office/drawing/2014/main" id="{00000000-0008-0000-0400-0000AF030000}"/>
            </a:ext>
          </a:extLst>
        </xdr:cNvPr>
        <xdr:cNvSpPr>
          <a:spLocks noChangeArrowheads="1"/>
        </xdr:cNvSpPr>
      </xdr:nvSpPr>
      <xdr:spPr bwMode="auto">
        <a:xfrm>
          <a:off x="1233261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76</xdr:row>
      <xdr:rowOff>75353</xdr:rowOff>
    </xdr:from>
    <xdr:to>
      <xdr:col>47</xdr:col>
      <xdr:colOff>264442</xdr:colOff>
      <xdr:row>76</xdr:row>
      <xdr:rowOff>75353</xdr:rowOff>
    </xdr:to>
    <xdr:sp macro="" textlink="">
      <xdr:nvSpPr>
        <xdr:cNvPr id="944" name="Rectangle 37">
          <a:extLst>
            <a:ext uri="{FF2B5EF4-FFF2-40B4-BE49-F238E27FC236}">
              <a16:creationId xmlns:a16="http://schemas.microsoft.com/office/drawing/2014/main" id="{00000000-0008-0000-0400-0000B0030000}"/>
            </a:ext>
          </a:extLst>
        </xdr:cNvPr>
        <xdr:cNvSpPr>
          <a:spLocks noChangeArrowheads="1"/>
        </xdr:cNvSpPr>
      </xdr:nvSpPr>
      <xdr:spPr bwMode="auto">
        <a:xfrm>
          <a:off x="1233261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945" name="Rectangle 15">
          <a:extLst>
            <a:ext uri="{FF2B5EF4-FFF2-40B4-BE49-F238E27FC236}">
              <a16:creationId xmlns:a16="http://schemas.microsoft.com/office/drawing/2014/main" id="{00000000-0008-0000-0400-0000B103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946" name="Rectangle 29">
          <a:extLst>
            <a:ext uri="{FF2B5EF4-FFF2-40B4-BE49-F238E27FC236}">
              <a16:creationId xmlns:a16="http://schemas.microsoft.com/office/drawing/2014/main" id="{00000000-0008-0000-0400-0000B203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947" name="Rectangle 33">
          <a:extLst>
            <a:ext uri="{FF2B5EF4-FFF2-40B4-BE49-F238E27FC236}">
              <a16:creationId xmlns:a16="http://schemas.microsoft.com/office/drawing/2014/main" id="{00000000-0008-0000-0400-0000B303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948" name="Rectangle 37">
          <a:extLst>
            <a:ext uri="{FF2B5EF4-FFF2-40B4-BE49-F238E27FC236}">
              <a16:creationId xmlns:a16="http://schemas.microsoft.com/office/drawing/2014/main" id="{00000000-0008-0000-0400-0000B403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949" name="Rectangle 15">
          <a:extLst>
            <a:ext uri="{FF2B5EF4-FFF2-40B4-BE49-F238E27FC236}">
              <a16:creationId xmlns:a16="http://schemas.microsoft.com/office/drawing/2014/main" id="{00000000-0008-0000-0400-0000B503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950" name="Rectangle 29">
          <a:extLst>
            <a:ext uri="{FF2B5EF4-FFF2-40B4-BE49-F238E27FC236}">
              <a16:creationId xmlns:a16="http://schemas.microsoft.com/office/drawing/2014/main" id="{00000000-0008-0000-0400-0000B603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951" name="Rectangle 33">
          <a:extLst>
            <a:ext uri="{FF2B5EF4-FFF2-40B4-BE49-F238E27FC236}">
              <a16:creationId xmlns:a16="http://schemas.microsoft.com/office/drawing/2014/main" id="{00000000-0008-0000-0400-0000B703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952" name="Rectangle 37">
          <a:extLst>
            <a:ext uri="{FF2B5EF4-FFF2-40B4-BE49-F238E27FC236}">
              <a16:creationId xmlns:a16="http://schemas.microsoft.com/office/drawing/2014/main" id="{00000000-0008-0000-0400-0000B803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953" name="Rectangle 15">
          <a:extLst>
            <a:ext uri="{FF2B5EF4-FFF2-40B4-BE49-F238E27FC236}">
              <a16:creationId xmlns:a16="http://schemas.microsoft.com/office/drawing/2014/main" id="{00000000-0008-0000-0400-0000B903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954" name="Rectangle 29">
          <a:extLst>
            <a:ext uri="{FF2B5EF4-FFF2-40B4-BE49-F238E27FC236}">
              <a16:creationId xmlns:a16="http://schemas.microsoft.com/office/drawing/2014/main" id="{00000000-0008-0000-0400-0000BA03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955" name="Rectangle 33">
          <a:extLst>
            <a:ext uri="{FF2B5EF4-FFF2-40B4-BE49-F238E27FC236}">
              <a16:creationId xmlns:a16="http://schemas.microsoft.com/office/drawing/2014/main" id="{00000000-0008-0000-0400-0000BB03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956" name="Rectangle 37">
          <a:extLst>
            <a:ext uri="{FF2B5EF4-FFF2-40B4-BE49-F238E27FC236}">
              <a16:creationId xmlns:a16="http://schemas.microsoft.com/office/drawing/2014/main" id="{00000000-0008-0000-0400-0000BC03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957" name="Rectangle 15">
          <a:extLst>
            <a:ext uri="{FF2B5EF4-FFF2-40B4-BE49-F238E27FC236}">
              <a16:creationId xmlns:a16="http://schemas.microsoft.com/office/drawing/2014/main" id="{00000000-0008-0000-0400-0000BD03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958" name="Rectangle 29">
          <a:extLst>
            <a:ext uri="{FF2B5EF4-FFF2-40B4-BE49-F238E27FC236}">
              <a16:creationId xmlns:a16="http://schemas.microsoft.com/office/drawing/2014/main" id="{00000000-0008-0000-0400-0000BE03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959" name="Rectangle 33">
          <a:extLst>
            <a:ext uri="{FF2B5EF4-FFF2-40B4-BE49-F238E27FC236}">
              <a16:creationId xmlns:a16="http://schemas.microsoft.com/office/drawing/2014/main" id="{00000000-0008-0000-0400-0000BF03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960" name="Rectangle 37">
          <a:extLst>
            <a:ext uri="{FF2B5EF4-FFF2-40B4-BE49-F238E27FC236}">
              <a16:creationId xmlns:a16="http://schemas.microsoft.com/office/drawing/2014/main" id="{00000000-0008-0000-0400-0000C003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961" name="Rectangle 15">
          <a:extLst>
            <a:ext uri="{FF2B5EF4-FFF2-40B4-BE49-F238E27FC236}">
              <a16:creationId xmlns:a16="http://schemas.microsoft.com/office/drawing/2014/main" id="{00000000-0008-0000-0400-0000C103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962" name="Rectangle 29">
          <a:extLst>
            <a:ext uri="{FF2B5EF4-FFF2-40B4-BE49-F238E27FC236}">
              <a16:creationId xmlns:a16="http://schemas.microsoft.com/office/drawing/2014/main" id="{00000000-0008-0000-0400-0000C203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963" name="Rectangle 33">
          <a:extLst>
            <a:ext uri="{FF2B5EF4-FFF2-40B4-BE49-F238E27FC236}">
              <a16:creationId xmlns:a16="http://schemas.microsoft.com/office/drawing/2014/main" id="{00000000-0008-0000-0400-0000C303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964" name="Rectangle 37">
          <a:extLst>
            <a:ext uri="{FF2B5EF4-FFF2-40B4-BE49-F238E27FC236}">
              <a16:creationId xmlns:a16="http://schemas.microsoft.com/office/drawing/2014/main" id="{00000000-0008-0000-0400-0000C403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965" name="Rectangle 15">
          <a:extLst>
            <a:ext uri="{FF2B5EF4-FFF2-40B4-BE49-F238E27FC236}">
              <a16:creationId xmlns:a16="http://schemas.microsoft.com/office/drawing/2014/main" id="{00000000-0008-0000-0400-0000C503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966" name="Rectangle 29">
          <a:extLst>
            <a:ext uri="{FF2B5EF4-FFF2-40B4-BE49-F238E27FC236}">
              <a16:creationId xmlns:a16="http://schemas.microsoft.com/office/drawing/2014/main" id="{00000000-0008-0000-0400-0000C603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967" name="Rectangle 33">
          <a:extLst>
            <a:ext uri="{FF2B5EF4-FFF2-40B4-BE49-F238E27FC236}">
              <a16:creationId xmlns:a16="http://schemas.microsoft.com/office/drawing/2014/main" id="{00000000-0008-0000-0400-0000C703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968" name="Rectangle 37">
          <a:extLst>
            <a:ext uri="{FF2B5EF4-FFF2-40B4-BE49-F238E27FC236}">
              <a16:creationId xmlns:a16="http://schemas.microsoft.com/office/drawing/2014/main" id="{00000000-0008-0000-0400-0000C803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969" name="Rectangle 15">
          <a:extLst>
            <a:ext uri="{FF2B5EF4-FFF2-40B4-BE49-F238E27FC236}">
              <a16:creationId xmlns:a16="http://schemas.microsoft.com/office/drawing/2014/main" id="{00000000-0008-0000-0400-0000C903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970" name="Rectangle 29">
          <a:extLst>
            <a:ext uri="{FF2B5EF4-FFF2-40B4-BE49-F238E27FC236}">
              <a16:creationId xmlns:a16="http://schemas.microsoft.com/office/drawing/2014/main" id="{00000000-0008-0000-0400-0000CA03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971" name="Rectangle 33">
          <a:extLst>
            <a:ext uri="{FF2B5EF4-FFF2-40B4-BE49-F238E27FC236}">
              <a16:creationId xmlns:a16="http://schemas.microsoft.com/office/drawing/2014/main" id="{00000000-0008-0000-0400-0000CB03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972" name="Rectangle 37">
          <a:extLst>
            <a:ext uri="{FF2B5EF4-FFF2-40B4-BE49-F238E27FC236}">
              <a16:creationId xmlns:a16="http://schemas.microsoft.com/office/drawing/2014/main" id="{00000000-0008-0000-0400-0000CC03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973" name="Rectangle 15">
          <a:extLst>
            <a:ext uri="{FF2B5EF4-FFF2-40B4-BE49-F238E27FC236}">
              <a16:creationId xmlns:a16="http://schemas.microsoft.com/office/drawing/2014/main" id="{00000000-0008-0000-0400-0000CD03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974" name="Rectangle 29">
          <a:extLst>
            <a:ext uri="{FF2B5EF4-FFF2-40B4-BE49-F238E27FC236}">
              <a16:creationId xmlns:a16="http://schemas.microsoft.com/office/drawing/2014/main" id="{00000000-0008-0000-0400-0000CE03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975" name="Rectangle 33">
          <a:extLst>
            <a:ext uri="{FF2B5EF4-FFF2-40B4-BE49-F238E27FC236}">
              <a16:creationId xmlns:a16="http://schemas.microsoft.com/office/drawing/2014/main" id="{00000000-0008-0000-0400-0000CF03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976" name="Rectangle 37">
          <a:extLst>
            <a:ext uri="{FF2B5EF4-FFF2-40B4-BE49-F238E27FC236}">
              <a16:creationId xmlns:a16="http://schemas.microsoft.com/office/drawing/2014/main" id="{00000000-0008-0000-0400-0000D003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977" name="Rectangle 15">
          <a:extLst>
            <a:ext uri="{FF2B5EF4-FFF2-40B4-BE49-F238E27FC236}">
              <a16:creationId xmlns:a16="http://schemas.microsoft.com/office/drawing/2014/main" id="{00000000-0008-0000-0400-0000D103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978" name="Rectangle 29">
          <a:extLst>
            <a:ext uri="{FF2B5EF4-FFF2-40B4-BE49-F238E27FC236}">
              <a16:creationId xmlns:a16="http://schemas.microsoft.com/office/drawing/2014/main" id="{00000000-0008-0000-0400-0000D203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979" name="Rectangle 33">
          <a:extLst>
            <a:ext uri="{FF2B5EF4-FFF2-40B4-BE49-F238E27FC236}">
              <a16:creationId xmlns:a16="http://schemas.microsoft.com/office/drawing/2014/main" id="{00000000-0008-0000-0400-0000D303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980" name="Rectangle 37">
          <a:extLst>
            <a:ext uri="{FF2B5EF4-FFF2-40B4-BE49-F238E27FC236}">
              <a16:creationId xmlns:a16="http://schemas.microsoft.com/office/drawing/2014/main" id="{00000000-0008-0000-0400-0000D403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981" name="Rectangle 15">
          <a:extLst>
            <a:ext uri="{FF2B5EF4-FFF2-40B4-BE49-F238E27FC236}">
              <a16:creationId xmlns:a16="http://schemas.microsoft.com/office/drawing/2014/main" id="{00000000-0008-0000-0400-0000D503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982" name="Rectangle 29">
          <a:extLst>
            <a:ext uri="{FF2B5EF4-FFF2-40B4-BE49-F238E27FC236}">
              <a16:creationId xmlns:a16="http://schemas.microsoft.com/office/drawing/2014/main" id="{00000000-0008-0000-0400-0000D603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983" name="Rectangle 33">
          <a:extLst>
            <a:ext uri="{FF2B5EF4-FFF2-40B4-BE49-F238E27FC236}">
              <a16:creationId xmlns:a16="http://schemas.microsoft.com/office/drawing/2014/main" id="{00000000-0008-0000-0400-0000D703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984" name="Rectangle 37">
          <a:extLst>
            <a:ext uri="{FF2B5EF4-FFF2-40B4-BE49-F238E27FC236}">
              <a16:creationId xmlns:a16="http://schemas.microsoft.com/office/drawing/2014/main" id="{00000000-0008-0000-0400-0000D803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985" name="Rectangle 15">
          <a:extLst>
            <a:ext uri="{FF2B5EF4-FFF2-40B4-BE49-F238E27FC236}">
              <a16:creationId xmlns:a16="http://schemas.microsoft.com/office/drawing/2014/main" id="{00000000-0008-0000-0400-0000D903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986" name="Rectangle 29">
          <a:extLst>
            <a:ext uri="{FF2B5EF4-FFF2-40B4-BE49-F238E27FC236}">
              <a16:creationId xmlns:a16="http://schemas.microsoft.com/office/drawing/2014/main" id="{00000000-0008-0000-0400-0000DA03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987" name="Rectangle 33">
          <a:extLst>
            <a:ext uri="{FF2B5EF4-FFF2-40B4-BE49-F238E27FC236}">
              <a16:creationId xmlns:a16="http://schemas.microsoft.com/office/drawing/2014/main" id="{00000000-0008-0000-0400-0000DB03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988" name="Rectangle 37">
          <a:extLst>
            <a:ext uri="{FF2B5EF4-FFF2-40B4-BE49-F238E27FC236}">
              <a16:creationId xmlns:a16="http://schemas.microsoft.com/office/drawing/2014/main" id="{00000000-0008-0000-0400-0000DC03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989" name="Rectangle 15">
          <a:extLst>
            <a:ext uri="{FF2B5EF4-FFF2-40B4-BE49-F238E27FC236}">
              <a16:creationId xmlns:a16="http://schemas.microsoft.com/office/drawing/2014/main" id="{00000000-0008-0000-0400-0000DD03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990" name="Rectangle 29">
          <a:extLst>
            <a:ext uri="{FF2B5EF4-FFF2-40B4-BE49-F238E27FC236}">
              <a16:creationId xmlns:a16="http://schemas.microsoft.com/office/drawing/2014/main" id="{00000000-0008-0000-0400-0000DE03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991" name="Rectangle 33">
          <a:extLst>
            <a:ext uri="{FF2B5EF4-FFF2-40B4-BE49-F238E27FC236}">
              <a16:creationId xmlns:a16="http://schemas.microsoft.com/office/drawing/2014/main" id="{00000000-0008-0000-0400-0000DF03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992" name="Rectangle 37">
          <a:extLst>
            <a:ext uri="{FF2B5EF4-FFF2-40B4-BE49-F238E27FC236}">
              <a16:creationId xmlns:a16="http://schemas.microsoft.com/office/drawing/2014/main" id="{00000000-0008-0000-0400-0000E003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993" name="Rectangle 15">
          <a:extLst>
            <a:ext uri="{FF2B5EF4-FFF2-40B4-BE49-F238E27FC236}">
              <a16:creationId xmlns:a16="http://schemas.microsoft.com/office/drawing/2014/main" id="{00000000-0008-0000-0400-0000E103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994" name="Rectangle 29">
          <a:extLst>
            <a:ext uri="{FF2B5EF4-FFF2-40B4-BE49-F238E27FC236}">
              <a16:creationId xmlns:a16="http://schemas.microsoft.com/office/drawing/2014/main" id="{00000000-0008-0000-0400-0000E203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995" name="Rectangle 33">
          <a:extLst>
            <a:ext uri="{FF2B5EF4-FFF2-40B4-BE49-F238E27FC236}">
              <a16:creationId xmlns:a16="http://schemas.microsoft.com/office/drawing/2014/main" id="{00000000-0008-0000-0400-0000E303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996" name="Rectangle 37">
          <a:extLst>
            <a:ext uri="{FF2B5EF4-FFF2-40B4-BE49-F238E27FC236}">
              <a16:creationId xmlns:a16="http://schemas.microsoft.com/office/drawing/2014/main" id="{00000000-0008-0000-0400-0000E403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997" name="Rectangle 15">
          <a:extLst>
            <a:ext uri="{FF2B5EF4-FFF2-40B4-BE49-F238E27FC236}">
              <a16:creationId xmlns:a16="http://schemas.microsoft.com/office/drawing/2014/main" id="{00000000-0008-0000-0400-0000E503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998" name="Rectangle 29">
          <a:extLst>
            <a:ext uri="{FF2B5EF4-FFF2-40B4-BE49-F238E27FC236}">
              <a16:creationId xmlns:a16="http://schemas.microsoft.com/office/drawing/2014/main" id="{00000000-0008-0000-0400-0000E603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999" name="Rectangle 33">
          <a:extLst>
            <a:ext uri="{FF2B5EF4-FFF2-40B4-BE49-F238E27FC236}">
              <a16:creationId xmlns:a16="http://schemas.microsoft.com/office/drawing/2014/main" id="{00000000-0008-0000-0400-0000E703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000" name="Rectangle 37">
          <a:extLst>
            <a:ext uri="{FF2B5EF4-FFF2-40B4-BE49-F238E27FC236}">
              <a16:creationId xmlns:a16="http://schemas.microsoft.com/office/drawing/2014/main" id="{00000000-0008-0000-0400-0000E803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001" name="Rectangle 15">
          <a:extLst>
            <a:ext uri="{FF2B5EF4-FFF2-40B4-BE49-F238E27FC236}">
              <a16:creationId xmlns:a16="http://schemas.microsoft.com/office/drawing/2014/main" id="{00000000-0008-0000-0400-0000E903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002" name="Rectangle 29">
          <a:extLst>
            <a:ext uri="{FF2B5EF4-FFF2-40B4-BE49-F238E27FC236}">
              <a16:creationId xmlns:a16="http://schemas.microsoft.com/office/drawing/2014/main" id="{00000000-0008-0000-0400-0000EA03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003" name="Rectangle 33">
          <a:extLst>
            <a:ext uri="{FF2B5EF4-FFF2-40B4-BE49-F238E27FC236}">
              <a16:creationId xmlns:a16="http://schemas.microsoft.com/office/drawing/2014/main" id="{00000000-0008-0000-0400-0000EB03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004" name="Rectangle 37">
          <a:extLst>
            <a:ext uri="{FF2B5EF4-FFF2-40B4-BE49-F238E27FC236}">
              <a16:creationId xmlns:a16="http://schemas.microsoft.com/office/drawing/2014/main" id="{00000000-0008-0000-0400-0000EC03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005" name="Rectangle 15">
          <a:extLst>
            <a:ext uri="{FF2B5EF4-FFF2-40B4-BE49-F238E27FC236}">
              <a16:creationId xmlns:a16="http://schemas.microsoft.com/office/drawing/2014/main" id="{00000000-0008-0000-0400-0000ED03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006" name="Rectangle 29">
          <a:extLst>
            <a:ext uri="{FF2B5EF4-FFF2-40B4-BE49-F238E27FC236}">
              <a16:creationId xmlns:a16="http://schemas.microsoft.com/office/drawing/2014/main" id="{00000000-0008-0000-0400-0000EE03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007" name="Rectangle 33">
          <a:extLst>
            <a:ext uri="{FF2B5EF4-FFF2-40B4-BE49-F238E27FC236}">
              <a16:creationId xmlns:a16="http://schemas.microsoft.com/office/drawing/2014/main" id="{00000000-0008-0000-0400-0000EF03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008" name="Rectangle 37">
          <a:extLst>
            <a:ext uri="{FF2B5EF4-FFF2-40B4-BE49-F238E27FC236}">
              <a16:creationId xmlns:a16="http://schemas.microsoft.com/office/drawing/2014/main" id="{00000000-0008-0000-0400-0000F003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009" name="Rectangle 15">
          <a:extLst>
            <a:ext uri="{FF2B5EF4-FFF2-40B4-BE49-F238E27FC236}">
              <a16:creationId xmlns:a16="http://schemas.microsoft.com/office/drawing/2014/main" id="{00000000-0008-0000-0400-0000F103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010" name="Rectangle 29">
          <a:extLst>
            <a:ext uri="{FF2B5EF4-FFF2-40B4-BE49-F238E27FC236}">
              <a16:creationId xmlns:a16="http://schemas.microsoft.com/office/drawing/2014/main" id="{00000000-0008-0000-0400-0000F203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011" name="Rectangle 33">
          <a:extLst>
            <a:ext uri="{FF2B5EF4-FFF2-40B4-BE49-F238E27FC236}">
              <a16:creationId xmlns:a16="http://schemas.microsoft.com/office/drawing/2014/main" id="{00000000-0008-0000-0400-0000F303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012" name="Rectangle 37">
          <a:extLst>
            <a:ext uri="{FF2B5EF4-FFF2-40B4-BE49-F238E27FC236}">
              <a16:creationId xmlns:a16="http://schemas.microsoft.com/office/drawing/2014/main" id="{00000000-0008-0000-0400-0000F403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013" name="Rectangle 15">
          <a:extLst>
            <a:ext uri="{FF2B5EF4-FFF2-40B4-BE49-F238E27FC236}">
              <a16:creationId xmlns:a16="http://schemas.microsoft.com/office/drawing/2014/main" id="{00000000-0008-0000-0400-0000F503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014" name="Rectangle 29">
          <a:extLst>
            <a:ext uri="{FF2B5EF4-FFF2-40B4-BE49-F238E27FC236}">
              <a16:creationId xmlns:a16="http://schemas.microsoft.com/office/drawing/2014/main" id="{00000000-0008-0000-0400-0000F603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015" name="Rectangle 33">
          <a:extLst>
            <a:ext uri="{FF2B5EF4-FFF2-40B4-BE49-F238E27FC236}">
              <a16:creationId xmlns:a16="http://schemas.microsoft.com/office/drawing/2014/main" id="{00000000-0008-0000-0400-0000F703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016" name="Rectangle 37">
          <a:extLst>
            <a:ext uri="{FF2B5EF4-FFF2-40B4-BE49-F238E27FC236}">
              <a16:creationId xmlns:a16="http://schemas.microsoft.com/office/drawing/2014/main" id="{00000000-0008-0000-0400-0000F803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017" name="Rectangle 15">
          <a:extLst>
            <a:ext uri="{FF2B5EF4-FFF2-40B4-BE49-F238E27FC236}">
              <a16:creationId xmlns:a16="http://schemas.microsoft.com/office/drawing/2014/main" id="{00000000-0008-0000-0400-0000F903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018" name="Rectangle 29">
          <a:extLst>
            <a:ext uri="{FF2B5EF4-FFF2-40B4-BE49-F238E27FC236}">
              <a16:creationId xmlns:a16="http://schemas.microsoft.com/office/drawing/2014/main" id="{00000000-0008-0000-0400-0000FA03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019" name="Rectangle 33">
          <a:extLst>
            <a:ext uri="{FF2B5EF4-FFF2-40B4-BE49-F238E27FC236}">
              <a16:creationId xmlns:a16="http://schemas.microsoft.com/office/drawing/2014/main" id="{00000000-0008-0000-0400-0000FB03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020" name="Rectangle 37">
          <a:extLst>
            <a:ext uri="{FF2B5EF4-FFF2-40B4-BE49-F238E27FC236}">
              <a16:creationId xmlns:a16="http://schemas.microsoft.com/office/drawing/2014/main" id="{00000000-0008-0000-0400-0000FC03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021" name="Rectangle 15">
          <a:extLst>
            <a:ext uri="{FF2B5EF4-FFF2-40B4-BE49-F238E27FC236}">
              <a16:creationId xmlns:a16="http://schemas.microsoft.com/office/drawing/2014/main" id="{00000000-0008-0000-0400-0000FD03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022" name="Rectangle 29">
          <a:extLst>
            <a:ext uri="{FF2B5EF4-FFF2-40B4-BE49-F238E27FC236}">
              <a16:creationId xmlns:a16="http://schemas.microsoft.com/office/drawing/2014/main" id="{00000000-0008-0000-0400-0000FE03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023" name="Rectangle 33">
          <a:extLst>
            <a:ext uri="{FF2B5EF4-FFF2-40B4-BE49-F238E27FC236}">
              <a16:creationId xmlns:a16="http://schemas.microsoft.com/office/drawing/2014/main" id="{00000000-0008-0000-0400-0000FF03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024" name="Rectangle 37">
          <a:extLst>
            <a:ext uri="{FF2B5EF4-FFF2-40B4-BE49-F238E27FC236}">
              <a16:creationId xmlns:a16="http://schemas.microsoft.com/office/drawing/2014/main" id="{00000000-0008-0000-0400-00000004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025" name="Rectangle 15">
          <a:extLst>
            <a:ext uri="{FF2B5EF4-FFF2-40B4-BE49-F238E27FC236}">
              <a16:creationId xmlns:a16="http://schemas.microsoft.com/office/drawing/2014/main" id="{00000000-0008-0000-0400-00000104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026" name="Rectangle 29">
          <a:extLst>
            <a:ext uri="{FF2B5EF4-FFF2-40B4-BE49-F238E27FC236}">
              <a16:creationId xmlns:a16="http://schemas.microsoft.com/office/drawing/2014/main" id="{00000000-0008-0000-0400-00000204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027" name="Rectangle 33">
          <a:extLst>
            <a:ext uri="{FF2B5EF4-FFF2-40B4-BE49-F238E27FC236}">
              <a16:creationId xmlns:a16="http://schemas.microsoft.com/office/drawing/2014/main" id="{00000000-0008-0000-0400-00000304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028" name="Rectangle 37">
          <a:extLst>
            <a:ext uri="{FF2B5EF4-FFF2-40B4-BE49-F238E27FC236}">
              <a16:creationId xmlns:a16="http://schemas.microsoft.com/office/drawing/2014/main" id="{00000000-0008-0000-0400-00000404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029" name="Rectangle 15">
          <a:extLst>
            <a:ext uri="{FF2B5EF4-FFF2-40B4-BE49-F238E27FC236}">
              <a16:creationId xmlns:a16="http://schemas.microsoft.com/office/drawing/2014/main" id="{00000000-0008-0000-0400-00000504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030" name="Rectangle 29">
          <a:extLst>
            <a:ext uri="{FF2B5EF4-FFF2-40B4-BE49-F238E27FC236}">
              <a16:creationId xmlns:a16="http://schemas.microsoft.com/office/drawing/2014/main" id="{00000000-0008-0000-0400-00000604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031" name="Rectangle 33">
          <a:extLst>
            <a:ext uri="{FF2B5EF4-FFF2-40B4-BE49-F238E27FC236}">
              <a16:creationId xmlns:a16="http://schemas.microsoft.com/office/drawing/2014/main" id="{00000000-0008-0000-0400-00000704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032" name="Rectangle 37">
          <a:extLst>
            <a:ext uri="{FF2B5EF4-FFF2-40B4-BE49-F238E27FC236}">
              <a16:creationId xmlns:a16="http://schemas.microsoft.com/office/drawing/2014/main" id="{00000000-0008-0000-0400-00000804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033" name="Rectangle 15">
          <a:extLst>
            <a:ext uri="{FF2B5EF4-FFF2-40B4-BE49-F238E27FC236}">
              <a16:creationId xmlns:a16="http://schemas.microsoft.com/office/drawing/2014/main" id="{00000000-0008-0000-0400-00000904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034" name="Rectangle 29">
          <a:extLst>
            <a:ext uri="{FF2B5EF4-FFF2-40B4-BE49-F238E27FC236}">
              <a16:creationId xmlns:a16="http://schemas.microsoft.com/office/drawing/2014/main" id="{00000000-0008-0000-0400-00000A04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035" name="Rectangle 33">
          <a:extLst>
            <a:ext uri="{FF2B5EF4-FFF2-40B4-BE49-F238E27FC236}">
              <a16:creationId xmlns:a16="http://schemas.microsoft.com/office/drawing/2014/main" id="{00000000-0008-0000-0400-00000B04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036" name="Rectangle 37">
          <a:extLst>
            <a:ext uri="{FF2B5EF4-FFF2-40B4-BE49-F238E27FC236}">
              <a16:creationId xmlns:a16="http://schemas.microsoft.com/office/drawing/2014/main" id="{00000000-0008-0000-0400-00000C04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1037" name="Rectangle 15">
          <a:extLst>
            <a:ext uri="{FF2B5EF4-FFF2-40B4-BE49-F238E27FC236}">
              <a16:creationId xmlns:a16="http://schemas.microsoft.com/office/drawing/2014/main" id="{00000000-0008-0000-0400-00000D04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1038" name="Rectangle 29">
          <a:extLst>
            <a:ext uri="{FF2B5EF4-FFF2-40B4-BE49-F238E27FC236}">
              <a16:creationId xmlns:a16="http://schemas.microsoft.com/office/drawing/2014/main" id="{00000000-0008-0000-0400-00000E04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1039" name="Rectangle 33">
          <a:extLst>
            <a:ext uri="{FF2B5EF4-FFF2-40B4-BE49-F238E27FC236}">
              <a16:creationId xmlns:a16="http://schemas.microsoft.com/office/drawing/2014/main" id="{00000000-0008-0000-0400-00000F04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1040" name="Rectangle 37">
          <a:extLst>
            <a:ext uri="{FF2B5EF4-FFF2-40B4-BE49-F238E27FC236}">
              <a16:creationId xmlns:a16="http://schemas.microsoft.com/office/drawing/2014/main" id="{00000000-0008-0000-0400-00001004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041" name="Rectangle 15">
          <a:extLst>
            <a:ext uri="{FF2B5EF4-FFF2-40B4-BE49-F238E27FC236}">
              <a16:creationId xmlns:a16="http://schemas.microsoft.com/office/drawing/2014/main" id="{00000000-0008-0000-0400-00001104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042" name="Rectangle 29">
          <a:extLst>
            <a:ext uri="{FF2B5EF4-FFF2-40B4-BE49-F238E27FC236}">
              <a16:creationId xmlns:a16="http://schemas.microsoft.com/office/drawing/2014/main" id="{00000000-0008-0000-0400-00001204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043" name="Rectangle 33">
          <a:extLst>
            <a:ext uri="{FF2B5EF4-FFF2-40B4-BE49-F238E27FC236}">
              <a16:creationId xmlns:a16="http://schemas.microsoft.com/office/drawing/2014/main" id="{00000000-0008-0000-0400-00001304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044" name="Rectangle 37">
          <a:extLst>
            <a:ext uri="{FF2B5EF4-FFF2-40B4-BE49-F238E27FC236}">
              <a16:creationId xmlns:a16="http://schemas.microsoft.com/office/drawing/2014/main" id="{00000000-0008-0000-0400-00001404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045" name="Rectangle 15">
          <a:extLst>
            <a:ext uri="{FF2B5EF4-FFF2-40B4-BE49-F238E27FC236}">
              <a16:creationId xmlns:a16="http://schemas.microsoft.com/office/drawing/2014/main" id="{00000000-0008-0000-0400-00001504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046" name="Rectangle 29">
          <a:extLst>
            <a:ext uri="{FF2B5EF4-FFF2-40B4-BE49-F238E27FC236}">
              <a16:creationId xmlns:a16="http://schemas.microsoft.com/office/drawing/2014/main" id="{00000000-0008-0000-0400-00001604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047" name="Rectangle 33">
          <a:extLst>
            <a:ext uri="{FF2B5EF4-FFF2-40B4-BE49-F238E27FC236}">
              <a16:creationId xmlns:a16="http://schemas.microsoft.com/office/drawing/2014/main" id="{00000000-0008-0000-0400-00001704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048" name="Rectangle 37">
          <a:extLst>
            <a:ext uri="{FF2B5EF4-FFF2-40B4-BE49-F238E27FC236}">
              <a16:creationId xmlns:a16="http://schemas.microsoft.com/office/drawing/2014/main" id="{00000000-0008-0000-0400-00001804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049" name="Rectangle 15">
          <a:extLst>
            <a:ext uri="{FF2B5EF4-FFF2-40B4-BE49-F238E27FC236}">
              <a16:creationId xmlns:a16="http://schemas.microsoft.com/office/drawing/2014/main" id="{00000000-0008-0000-0400-00001904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050" name="Rectangle 29">
          <a:extLst>
            <a:ext uri="{FF2B5EF4-FFF2-40B4-BE49-F238E27FC236}">
              <a16:creationId xmlns:a16="http://schemas.microsoft.com/office/drawing/2014/main" id="{00000000-0008-0000-0400-00001A04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051" name="Rectangle 33">
          <a:extLst>
            <a:ext uri="{FF2B5EF4-FFF2-40B4-BE49-F238E27FC236}">
              <a16:creationId xmlns:a16="http://schemas.microsoft.com/office/drawing/2014/main" id="{00000000-0008-0000-0400-00001B04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052" name="Rectangle 37">
          <a:extLst>
            <a:ext uri="{FF2B5EF4-FFF2-40B4-BE49-F238E27FC236}">
              <a16:creationId xmlns:a16="http://schemas.microsoft.com/office/drawing/2014/main" id="{00000000-0008-0000-0400-00001C04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053" name="Rectangle 15">
          <a:extLst>
            <a:ext uri="{FF2B5EF4-FFF2-40B4-BE49-F238E27FC236}">
              <a16:creationId xmlns:a16="http://schemas.microsoft.com/office/drawing/2014/main" id="{00000000-0008-0000-0400-00001D04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054" name="Rectangle 29">
          <a:extLst>
            <a:ext uri="{FF2B5EF4-FFF2-40B4-BE49-F238E27FC236}">
              <a16:creationId xmlns:a16="http://schemas.microsoft.com/office/drawing/2014/main" id="{00000000-0008-0000-0400-00001E04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055" name="Rectangle 33">
          <a:extLst>
            <a:ext uri="{FF2B5EF4-FFF2-40B4-BE49-F238E27FC236}">
              <a16:creationId xmlns:a16="http://schemas.microsoft.com/office/drawing/2014/main" id="{00000000-0008-0000-0400-00001F04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056" name="Rectangle 37">
          <a:extLst>
            <a:ext uri="{FF2B5EF4-FFF2-40B4-BE49-F238E27FC236}">
              <a16:creationId xmlns:a16="http://schemas.microsoft.com/office/drawing/2014/main" id="{00000000-0008-0000-0400-00002004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057" name="Rectangle 15">
          <a:extLst>
            <a:ext uri="{FF2B5EF4-FFF2-40B4-BE49-F238E27FC236}">
              <a16:creationId xmlns:a16="http://schemas.microsoft.com/office/drawing/2014/main" id="{00000000-0008-0000-0400-00002104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058" name="Rectangle 29">
          <a:extLst>
            <a:ext uri="{FF2B5EF4-FFF2-40B4-BE49-F238E27FC236}">
              <a16:creationId xmlns:a16="http://schemas.microsoft.com/office/drawing/2014/main" id="{00000000-0008-0000-0400-00002204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059" name="Rectangle 33">
          <a:extLst>
            <a:ext uri="{FF2B5EF4-FFF2-40B4-BE49-F238E27FC236}">
              <a16:creationId xmlns:a16="http://schemas.microsoft.com/office/drawing/2014/main" id="{00000000-0008-0000-0400-00002304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060" name="Rectangle 37">
          <a:extLst>
            <a:ext uri="{FF2B5EF4-FFF2-40B4-BE49-F238E27FC236}">
              <a16:creationId xmlns:a16="http://schemas.microsoft.com/office/drawing/2014/main" id="{00000000-0008-0000-0400-00002404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061" name="Rectangle 15">
          <a:extLst>
            <a:ext uri="{FF2B5EF4-FFF2-40B4-BE49-F238E27FC236}">
              <a16:creationId xmlns:a16="http://schemas.microsoft.com/office/drawing/2014/main" id="{00000000-0008-0000-0400-00002504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062" name="Rectangle 29">
          <a:extLst>
            <a:ext uri="{FF2B5EF4-FFF2-40B4-BE49-F238E27FC236}">
              <a16:creationId xmlns:a16="http://schemas.microsoft.com/office/drawing/2014/main" id="{00000000-0008-0000-0400-00002604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063" name="Rectangle 33">
          <a:extLst>
            <a:ext uri="{FF2B5EF4-FFF2-40B4-BE49-F238E27FC236}">
              <a16:creationId xmlns:a16="http://schemas.microsoft.com/office/drawing/2014/main" id="{00000000-0008-0000-0400-00002704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064" name="Rectangle 37">
          <a:extLst>
            <a:ext uri="{FF2B5EF4-FFF2-40B4-BE49-F238E27FC236}">
              <a16:creationId xmlns:a16="http://schemas.microsoft.com/office/drawing/2014/main" id="{00000000-0008-0000-0400-00002804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065" name="Rectangle 15">
          <a:extLst>
            <a:ext uri="{FF2B5EF4-FFF2-40B4-BE49-F238E27FC236}">
              <a16:creationId xmlns:a16="http://schemas.microsoft.com/office/drawing/2014/main" id="{00000000-0008-0000-0400-00002904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066" name="Rectangle 29">
          <a:extLst>
            <a:ext uri="{FF2B5EF4-FFF2-40B4-BE49-F238E27FC236}">
              <a16:creationId xmlns:a16="http://schemas.microsoft.com/office/drawing/2014/main" id="{00000000-0008-0000-0400-00002A04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067" name="Rectangle 33">
          <a:extLst>
            <a:ext uri="{FF2B5EF4-FFF2-40B4-BE49-F238E27FC236}">
              <a16:creationId xmlns:a16="http://schemas.microsoft.com/office/drawing/2014/main" id="{00000000-0008-0000-0400-00002B04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068" name="Rectangle 37">
          <a:extLst>
            <a:ext uri="{FF2B5EF4-FFF2-40B4-BE49-F238E27FC236}">
              <a16:creationId xmlns:a16="http://schemas.microsoft.com/office/drawing/2014/main" id="{00000000-0008-0000-0400-00002C04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069" name="Rectangle 15">
          <a:extLst>
            <a:ext uri="{FF2B5EF4-FFF2-40B4-BE49-F238E27FC236}">
              <a16:creationId xmlns:a16="http://schemas.microsoft.com/office/drawing/2014/main" id="{00000000-0008-0000-0400-00002D04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070" name="Rectangle 29">
          <a:extLst>
            <a:ext uri="{FF2B5EF4-FFF2-40B4-BE49-F238E27FC236}">
              <a16:creationId xmlns:a16="http://schemas.microsoft.com/office/drawing/2014/main" id="{00000000-0008-0000-0400-00002E04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071" name="Rectangle 33">
          <a:extLst>
            <a:ext uri="{FF2B5EF4-FFF2-40B4-BE49-F238E27FC236}">
              <a16:creationId xmlns:a16="http://schemas.microsoft.com/office/drawing/2014/main" id="{00000000-0008-0000-0400-00002F04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072" name="Rectangle 37">
          <a:extLst>
            <a:ext uri="{FF2B5EF4-FFF2-40B4-BE49-F238E27FC236}">
              <a16:creationId xmlns:a16="http://schemas.microsoft.com/office/drawing/2014/main" id="{00000000-0008-0000-0400-00003004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073" name="Rectangle 15">
          <a:extLst>
            <a:ext uri="{FF2B5EF4-FFF2-40B4-BE49-F238E27FC236}">
              <a16:creationId xmlns:a16="http://schemas.microsoft.com/office/drawing/2014/main" id="{00000000-0008-0000-0400-00003104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074" name="Rectangle 29">
          <a:extLst>
            <a:ext uri="{FF2B5EF4-FFF2-40B4-BE49-F238E27FC236}">
              <a16:creationId xmlns:a16="http://schemas.microsoft.com/office/drawing/2014/main" id="{00000000-0008-0000-0400-00003204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075" name="Rectangle 33">
          <a:extLst>
            <a:ext uri="{FF2B5EF4-FFF2-40B4-BE49-F238E27FC236}">
              <a16:creationId xmlns:a16="http://schemas.microsoft.com/office/drawing/2014/main" id="{00000000-0008-0000-0400-00003304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076" name="Rectangle 37">
          <a:extLst>
            <a:ext uri="{FF2B5EF4-FFF2-40B4-BE49-F238E27FC236}">
              <a16:creationId xmlns:a16="http://schemas.microsoft.com/office/drawing/2014/main" id="{00000000-0008-0000-0400-00003404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077" name="Rectangle 15">
          <a:extLst>
            <a:ext uri="{FF2B5EF4-FFF2-40B4-BE49-F238E27FC236}">
              <a16:creationId xmlns:a16="http://schemas.microsoft.com/office/drawing/2014/main" id="{00000000-0008-0000-0400-00003504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078" name="Rectangle 29">
          <a:extLst>
            <a:ext uri="{FF2B5EF4-FFF2-40B4-BE49-F238E27FC236}">
              <a16:creationId xmlns:a16="http://schemas.microsoft.com/office/drawing/2014/main" id="{00000000-0008-0000-0400-00003604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079" name="Rectangle 33">
          <a:extLst>
            <a:ext uri="{FF2B5EF4-FFF2-40B4-BE49-F238E27FC236}">
              <a16:creationId xmlns:a16="http://schemas.microsoft.com/office/drawing/2014/main" id="{00000000-0008-0000-0400-00003704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080" name="Rectangle 37">
          <a:extLst>
            <a:ext uri="{FF2B5EF4-FFF2-40B4-BE49-F238E27FC236}">
              <a16:creationId xmlns:a16="http://schemas.microsoft.com/office/drawing/2014/main" id="{00000000-0008-0000-0400-00003804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081" name="Rectangle 15">
          <a:extLst>
            <a:ext uri="{FF2B5EF4-FFF2-40B4-BE49-F238E27FC236}">
              <a16:creationId xmlns:a16="http://schemas.microsoft.com/office/drawing/2014/main" id="{00000000-0008-0000-0400-00003904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082" name="Rectangle 29">
          <a:extLst>
            <a:ext uri="{FF2B5EF4-FFF2-40B4-BE49-F238E27FC236}">
              <a16:creationId xmlns:a16="http://schemas.microsoft.com/office/drawing/2014/main" id="{00000000-0008-0000-0400-00003A04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083" name="Rectangle 33">
          <a:extLst>
            <a:ext uri="{FF2B5EF4-FFF2-40B4-BE49-F238E27FC236}">
              <a16:creationId xmlns:a16="http://schemas.microsoft.com/office/drawing/2014/main" id="{00000000-0008-0000-0400-00003B04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084" name="Rectangle 37">
          <a:extLst>
            <a:ext uri="{FF2B5EF4-FFF2-40B4-BE49-F238E27FC236}">
              <a16:creationId xmlns:a16="http://schemas.microsoft.com/office/drawing/2014/main" id="{00000000-0008-0000-0400-00003C04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1085" name="Rectangle 15">
          <a:extLst>
            <a:ext uri="{FF2B5EF4-FFF2-40B4-BE49-F238E27FC236}">
              <a16:creationId xmlns:a16="http://schemas.microsoft.com/office/drawing/2014/main" id="{00000000-0008-0000-0400-00003D04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1086" name="Rectangle 29">
          <a:extLst>
            <a:ext uri="{FF2B5EF4-FFF2-40B4-BE49-F238E27FC236}">
              <a16:creationId xmlns:a16="http://schemas.microsoft.com/office/drawing/2014/main" id="{00000000-0008-0000-0400-00003E04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1087" name="Rectangle 33">
          <a:extLst>
            <a:ext uri="{FF2B5EF4-FFF2-40B4-BE49-F238E27FC236}">
              <a16:creationId xmlns:a16="http://schemas.microsoft.com/office/drawing/2014/main" id="{00000000-0008-0000-0400-00003F04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1088" name="Rectangle 37">
          <a:extLst>
            <a:ext uri="{FF2B5EF4-FFF2-40B4-BE49-F238E27FC236}">
              <a16:creationId xmlns:a16="http://schemas.microsoft.com/office/drawing/2014/main" id="{00000000-0008-0000-0400-00004004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089" name="Rectangle 15">
          <a:extLst>
            <a:ext uri="{FF2B5EF4-FFF2-40B4-BE49-F238E27FC236}">
              <a16:creationId xmlns:a16="http://schemas.microsoft.com/office/drawing/2014/main" id="{00000000-0008-0000-0400-00004104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090" name="Rectangle 29">
          <a:extLst>
            <a:ext uri="{FF2B5EF4-FFF2-40B4-BE49-F238E27FC236}">
              <a16:creationId xmlns:a16="http://schemas.microsoft.com/office/drawing/2014/main" id="{00000000-0008-0000-0400-00004204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091" name="Rectangle 33">
          <a:extLst>
            <a:ext uri="{FF2B5EF4-FFF2-40B4-BE49-F238E27FC236}">
              <a16:creationId xmlns:a16="http://schemas.microsoft.com/office/drawing/2014/main" id="{00000000-0008-0000-0400-00004304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092" name="Rectangle 37">
          <a:extLst>
            <a:ext uri="{FF2B5EF4-FFF2-40B4-BE49-F238E27FC236}">
              <a16:creationId xmlns:a16="http://schemas.microsoft.com/office/drawing/2014/main" id="{00000000-0008-0000-0400-00004404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093" name="Rectangle 15">
          <a:extLst>
            <a:ext uri="{FF2B5EF4-FFF2-40B4-BE49-F238E27FC236}">
              <a16:creationId xmlns:a16="http://schemas.microsoft.com/office/drawing/2014/main" id="{00000000-0008-0000-0400-00004504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094" name="Rectangle 29">
          <a:extLst>
            <a:ext uri="{FF2B5EF4-FFF2-40B4-BE49-F238E27FC236}">
              <a16:creationId xmlns:a16="http://schemas.microsoft.com/office/drawing/2014/main" id="{00000000-0008-0000-0400-00004604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095" name="Rectangle 33">
          <a:extLst>
            <a:ext uri="{FF2B5EF4-FFF2-40B4-BE49-F238E27FC236}">
              <a16:creationId xmlns:a16="http://schemas.microsoft.com/office/drawing/2014/main" id="{00000000-0008-0000-0400-00004704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096" name="Rectangle 37">
          <a:extLst>
            <a:ext uri="{FF2B5EF4-FFF2-40B4-BE49-F238E27FC236}">
              <a16:creationId xmlns:a16="http://schemas.microsoft.com/office/drawing/2014/main" id="{00000000-0008-0000-0400-00004804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097" name="Rectangle 15">
          <a:extLst>
            <a:ext uri="{FF2B5EF4-FFF2-40B4-BE49-F238E27FC236}">
              <a16:creationId xmlns:a16="http://schemas.microsoft.com/office/drawing/2014/main" id="{00000000-0008-0000-0400-00004904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098" name="Rectangle 29">
          <a:extLst>
            <a:ext uri="{FF2B5EF4-FFF2-40B4-BE49-F238E27FC236}">
              <a16:creationId xmlns:a16="http://schemas.microsoft.com/office/drawing/2014/main" id="{00000000-0008-0000-0400-00004A04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099" name="Rectangle 33">
          <a:extLst>
            <a:ext uri="{FF2B5EF4-FFF2-40B4-BE49-F238E27FC236}">
              <a16:creationId xmlns:a16="http://schemas.microsoft.com/office/drawing/2014/main" id="{00000000-0008-0000-0400-00004B04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100" name="Rectangle 37">
          <a:extLst>
            <a:ext uri="{FF2B5EF4-FFF2-40B4-BE49-F238E27FC236}">
              <a16:creationId xmlns:a16="http://schemas.microsoft.com/office/drawing/2014/main" id="{00000000-0008-0000-0400-00004C04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101" name="Rectangle 15">
          <a:extLst>
            <a:ext uri="{FF2B5EF4-FFF2-40B4-BE49-F238E27FC236}">
              <a16:creationId xmlns:a16="http://schemas.microsoft.com/office/drawing/2014/main" id="{00000000-0008-0000-0400-00004D04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102" name="Rectangle 29">
          <a:extLst>
            <a:ext uri="{FF2B5EF4-FFF2-40B4-BE49-F238E27FC236}">
              <a16:creationId xmlns:a16="http://schemas.microsoft.com/office/drawing/2014/main" id="{00000000-0008-0000-0400-00004E04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103" name="Rectangle 33">
          <a:extLst>
            <a:ext uri="{FF2B5EF4-FFF2-40B4-BE49-F238E27FC236}">
              <a16:creationId xmlns:a16="http://schemas.microsoft.com/office/drawing/2014/main" id="{00000000-0008-0000-0400-00004F04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104" name="Rectangle 37">
          <a:extLst>
            <a:ext uri="{FF2B5EF4-FFF2-40B4-BE49-F238E27FC236}">
              <a16:creationId xmlns:a16="http://schemas.microsoft.com/office/drawing/2014/main" id="{00000000-0008-0000-0400-00005004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105" name="Rectangle 15">
          <a:extLst>
            <a:ext uri="{FF2B5EF4-FFF2-40B4-BE49-F238E27FC236}">
              <a16:creationId xmlns:a16="http://schemas.microsoft.com/office/drawing/2014/main" id="{00000000-0008-0000-0400-00005104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106" name="Rectangle 29">
          <a:extLst>
            <a:ext uri="{FF2B5EF4-FFF2-40B4-BE49-F238E27FC236}">
              <a16:creationId xmlns:a16="http://schemas.microsoft.com/office/drawing/2014/main" id="{00000000-0008-0000-0400-00005204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107" name="Rectangle 33">
          <a:extLst>
            <a:ext uri="{FF2B5EF4-FFF2-40B4-BE49-F238E27FC236}">
              <a16:creationId xmlns:a16="http://schemas.microsoft.com/office/drawing/2014/main" id="{00000000-0008-0000-0400-00005304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108" name="Rectangle 37">
          <a:extLst>
            <a:ext uri="{FF2B5EF4-FFF2-40B4-BE49-F238E27FC236}">
              <a16:creationId xmlns:a16="http://schemas.microsoft.com/office/drawing/2014/main" id="{00000000-0008-0000-0400-00005404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109" name="Rectangle 15">
          <a:extLst>
            <a:ext uri="{FF2B5EF4-FFF2-40B4-BE49-F238E27FC236}">
              <a16:creationId xmlns:a16="http://schemas.microsoft.com/office/drawing/2014/main" id="{00000000-0008-0000-0400-00005504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110" name="Rectangle 29">
          <a:extLst>
            <a:ext uri="{FF2B5EF4-FFF2-40B4-BE49-F238E27FC236}">
              <a16:creationId xmlns:a16="http://schemas.microsoft.com/office/drawing/2014/main" id="{00000000-0008-0000-0400-00005604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111" name="Rectangle 33">
          <a:extLst>
            <a:ext uri="{FF2B5EF4-FFF2-40B4-BE49-F238E27FC236}">
              <a16:creationId xmlns:a16="http://schemas.microsoft.com/office/drawing/2014/main" id="{00000000-0008-0000-0400-00005704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112" name="Rectangle 37">
          <a:extLst>
            <a:ext uri="{FF2B5EF4-FFF2-40B4-BE49-F238E27FC236}">
              <a16:creationId xmlns:a16="http://schemas.microsoft.com/office/drawing/2014/main" id="{00000000-0008-0000-0400-00005804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113" name="Rectangle 15">
          <a:extLst>
            <a:ext uri="{FF2B5EF4-FFF2-40B4-BE49-F238E27FC236}">
              <a16:creationId xmlns:a16="http://schemas.microsoft.com/office/drawing/2014/main" id="{00000000-0008-0000-0400-00005904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114" name="Rectangle 29">
          <a:extLst>
            <a:ext uri="{FF2B5EF4-FFF2-40B4-BE49-F238E27FC236}">
              <a16:creationId xmlns:a16="http://schemas.microsoft.com/office/drawing/2014/main" id="{00000000-0008-0000-0400-00005A04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115" name="Rectangle 33">
          <a:extLst>
            <a:ext uri="{FF2B5EF4-FFF2-40B4-BE49-F238E27FC236}">
              <a16:creationId xmlns:a16="http://schemas.microsoft.com/office/drawing/2014/main" id="{00000000-0008-0000-0400-00005B04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116" name="Rectangle 37">
          <a:extLst>
            <a:ext uri="{FF2B5EF4-FFF2-40B4-BE49-F238E27FC236}">
              <a16:creationId xmlns:a16="http://schemas.microsoft.com/office/drawing/2014/main" id="{00000000-0008-0000-0400-00005C04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117" name="Rectangle 15">
          <a:extLst>
            <a:ext uri="{FF2B5EF4-FFF2-40B4-BE49-F238E27FC236}">
              <a16:creationId xmlns:a16="http://schemas.microsoft.com/office/drawing/2014/main" id="{00000000-0008-0000-0400-00005D04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118" name="Rectangle 29">
          <a:extLst>
            <a:ext uri="{FF2B5EF4-FFF2-40B4-BE49-F238E27FC236}">
              <a16:creationId xmlns:a16="http://schemas.microsoft.com/office/drawing/2014/main" id="{00000000-0008-0000-0400-00005E04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119" name="Rectangle 33">
          <a:extLst>
            <a:ext uri="{FF2B5EF4-FFF2-40B4-BE49-F238E27FC236}">
              <a16:creationId xmlns:a16="http://schemas.microsoft.com/office/drawing/2014/main" id="{00000000-0008-0000-0400-00005F04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120" name="Rectangle 37">
          <a:extLst>
            <a:ext uri="{FF2B5EF4-FFF2-40B4-BE49-F238E27FC236}">
              <a16:creationId xmlns:a16="http://schemas.microsoft.com/office/drawing/2014/main" id="{00000000-0008-0000-0400-00006004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121" name="Rectangle 15">
          <a:extLst>
            <a:ext uri="{FF2B5EF4-FFF2-40B4-BE49-F238E27FC236}">
              <a16:creationId xmlns:a16="http://schemas.microsoft.com/office/drawing/2014/main" id="{00000000-0008-0000-0400-00006104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122" name="Rectangle 29">
          <a:extLst>
            <a:ext uri="{FF2B5EF4-FFF2-40B4-BE49-F238E27FC236}">
              <a16:creationId xmlns:a16="http://schemas.microsoft.com/office/drawing/2014/main" id="{00000000-0008-0000-0400-00006204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123" name="Rectangle 33">
          <a:extLst>
            <a:ext uri="{FF2B5EF4-FFF2-40B4-BE49-F238E27FC236}">
              <a16:creationId xmlns:a16="http://schemas.microsoft.com/office/drawing/2014/main" id="{00000000-0008-0000-0400-00006304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124" name="Rectangle 37">
          <a:extLst>
            <a:ext uri="{FF2B5EF4-FFF2-40B4-BE49-F238E27FC236}">
              <a16:creationId xmlns:a16="http://schemas.microsoft.com/office/drawing/2014/main" id="{00000000-0008-0000-0400-00006404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125" name="Rectangle 15">
          <a:extLst>
            <a:ext uri="{FF2B5EF4-FFF2-40B4-BE49-F238E27FC236}">
              <a16:creationId xmlns:a16="http://schemas.microsoft.com/office/drawing/2014/main" id="{00000000-0008-0000-0400-00006504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126" name="Rectangle 29">
          <a:extLst>
            <a:ext uri="{FF2B5EF4-FFF2-40B4-BE49-F238E27FC236}">
              <a16:creationId xmlns:a16="http://schemas.microsoft.com/office/drawing/2014/main" id="{00000000-0008-0000-0400-00006604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127" name="Rectangle 33">
          <a:extLst>
            <a:ext uri="{FF2B5EF4-FFF2-40B4-BE49-F238E27FC236}">
              <a16:creationId xmlns:a16="http://schemas.microsoft.com/office/drawing/2014/main" id="{00000000-0008-0000-0400-00006704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128" name="Rectangle 37">
          <a:extLst>
            <a:ext uri="{FF2B5EF4-FFF2-40B4-BE49-F238E27FC236}">
              <a16:creationId xmlns:a16="http://schemas.microsoft.com/office/drawing/2014/main" id="{00000000-0008-0000-0400-00006804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129" name="Rectangle 15">
          <a:extLst>
            <a:ext uri="{FF2B5EF4-FFF2-40B4-BE49-F238E27FC236}">
              <a16:creationId xmlns:a16="http://schemas.microsoft.com/office/drawing/2014/main" id="{00000000-0008-0000-0400-00006904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130" name="Rectangle 29">
          <a:extLst>
            <a:ext uri="{FF2B5EF4-FFF2-40B4-BE49-F238E27FC236}">
              <a16:creationId xmlns:a16="http://schemas.microsoft.com/office/drawing/2014/main" id="{00000000-0008-0000-0400-00006A04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131" name="Rectangle 33">
          <a:extLst>
            <a:ext uri="{FF2B5EF4-FFF2-40B4-BE49-F238E27FC236}">
              <a16:creationId xmlns:a16="http://schemas.microsoft.com/office/drawing/2014/main" id="{00000000-0008-0000-0400-00006B04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132" name="Rectangle 37">
          <a:extLst>
            <a:ext uri="{FF2B5EF4-FFF2-40B4-BE49-F238E27FC236}">
              <a16:creationId xmlns:a16="http://schemas.microsoft.com/office/drawing/2014/main" id="{00000000-0008-0000-0400-00006C04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76</xdr:row>
      <xdr:rowOff>75353</xdr:rowOff>
    </xdr:from>
    <xdr:to>
      <xdr:col>47</xdr:col>
      <xdr:colOff>264442</xdr:colOff>
      <xdr:row>76</xdr:row>
      <xdr:rowOff>75353</xdr:rowOff>
    </xdr:to>
    <xdr:sp macro="" textlink="">
      <xdr:nvSpPr>
        <xdr:cNvPr id="1133" name="Rectangle 15">
          <a:extLst>
            <a:ext uri="{FF2B5EF4-FFF2-40B4-BE49-F238E27FC236}">
              <a16:creationId xmlns:a16="http://schemas.microsoft.com/office/drawing/2014/main" id="{00000000-0008-0000-0400-00006D040000}"/>
            </a:ext>
          </a:extLst>
        </xdr:cNvPr>
        <xdr:cNvSpPr>
          <a:spLocks noChangeArrowheads="1"/>
        </xdr:cNvSpPr>
      </xdr:nvSpPr>
      <xdr:spPr bwMode="auto">
        <a:xfrm>
          <a:off x="1233261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76</xdr:row>
      <xdr:rowOff>75353</xdr:rowOff>
    </xdr:from>
    <xdr:to>
      <xdr:col>47</xdr:col>
      <xdr:colOff>264442</xdr:colOff>
      <xdr:row>76</xdr:row>
      <xdr:rowOff>75353</xdr:rowOff>
    </xdr:to>
    <xdr:sp macro="" textlink="">
      <xdr:nvSpPr>
        <xdr:cNvPr id="1134" name="Rectangle 29">
          <a:extLst>
            <a:ext uri="{FF2B5EF4-FFF2-40B4-BE49-F238E27FC236}">
              <a16:creationId xmlns:a16="http://schemas.microsoft.com/office/drawing/2014/main" id="{00000000-0008-0000-0400-00006E040000}"/>
            </a:ext>
          </a:extLst>
        </xdr:cNvPr>
        <xdr:cNvSpPr>
          <a:spLocks noChangeArrowheads="1"/>
        </xdr:cNvSpPr>
      </xdr:nvSpPr>
      <xdr:spPr bwMode="auto">
        <a:xfrm>
          <a:off x="1233261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76</xdr:row>
      <xdr:rowOff>75353</xdr:rowOff>
    </xdr:from>
    <xdr:to>
      <xdr:col>47</xdr:col>
      <xdr:colOff>264442</xdr:colOff>
      <xdr:row>76</xdr:row>
      <xdr:rowOff>75353</xdr:rowOff>
    </xdr:to>
    <xdr:sp macro="" textlink="">
      <xdr:nvSpPr>
        <xdr:cNvPr id="1135" name="Rectangle 33">
          <a:extLst>
            <a:ext uri="{FF2B5EF4-FFF2-40B4-BE49-F238E27FC236}">
              <a16:creationId xmlns:a16="http://schemas.microsoft.com/office/drawing/2014/main" id="{00000000-0008-0000-0400-00006F040000}"/>
            </a:ext>
          </a:extLst>
        </xdr:cNvPr>
        <xdr:cNvSpPr>
          <a:spLocks noChangeArrowheads="1"/>
        </xdr:cNvSpPr>
      </xdr:nvSpPr>
      <xdr:spPr bwMode="auto">
        <a:xfrm>
          <a:off x="1233261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76</xdr:row>
      <xdr:rowOff>75353</xdr:rowOff>
    </xdr:from>
    <xdr:to>
      <xdr:col>47</xdr:col>
      <xdr:colOff>264442</xdr:colOff>
      <xdr:row>76</xdr:row>
      <xdr:rowOff>75353</xdr:rowOff>
    </xdr:to>
    <xdr:sp macro="" textlink="">
      <xdr:nvSpPr>
        <xdr:cNvPr id="1136" name="Rectangle 37">
          <a:extLst>
            <a:ext uri="{FF2B5EF4-FFF2-40B4-BE49-F238E27FC236}">
              <a16:creationId xmlns:a16="http://schemas.microsoft.com/office/drawing/2014/main" id="{00000000-0008-0000-0400-000070040000}"/>
            </a:ext>
          </a:extLst>
        </xdr:cNvPr>
        <xdr:cNvSpPr>
          <a:spLocks noChangeArrowheads="1"/>
        </xdr:cNvSpPr>
      </xdr:nvSpPr>
      <xdr:spPr bwMode="auto">
        <a:xfrm>
          <a:off x="1233261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137" name="Rectangle 15">
          <a:extLst>
            <a:ext uri="{FF2B5EF4-FFF2-40B4-BE49-F238E27FC236}">
              <a16:creationId xmlns:a16="http://schemas.microsoft.com/office/drawing/2014/main" id="{00000000-0008-0000-0400-00007104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138" name="Rectangle 29">
          <a:extLst>
            <a:ext uri="{FF2B5EF4-FFF2-40B4-BE49-F238E27FC236}">
              <a16:creationId xmlns:a16="http://schemas.microsoft.com/office/drawing/2014/main" id="{00000000-0008-0000-0400-00007204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139" name="Rectangle 33">
          <a:extLst>
            <a:ext uri="{FF2B5EF4-FFF2-40B4-BE49-F238E27FC236}">
              <a16:creationId xmlns:a16="http://schemas.microsoft.com/office/drawing/2014/main" id="{00000000-0008-0000-0400-00007304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140" name="Rectangle 37">
          <a:extLst>
            <a:ext uri="{FF2B5EF4-FFF2-40B4-BE49-F238E27FC236}">
              <a16:creationId xmlns:a16="http://schemas.microsoft.com/office/drawing/2014/main" id="{00000000-0008-0000-0400-00007404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141" name="Rectangle 15">
          <a:extLst>
            <a:ext uri="{FF2B5EF4-FFF2-40B4-BE49-F238E27FC236}">
              <a16:creationId xmlns:a16="http://schemas.microsoft.com/office/drawing/2014/main" id="{00000000-0008-0000-0400-00007504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142" name="Rectangle 29">
          <a:extLst>
            <a:ext uri="{FF2B5EF4-FFF2-40B4-BE49-F238E27FC236}">
              <a16:creationId xmlns:a16="http://schemas.microsoft.com/office/drawing/2014/main" id="{00000000-0008-0000-0400-00007604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143" name="Rectangle 33">
          <a:extLst>
            <a:ext uri="{FF2B5EF4-FFF2-40B4-BE49-F238E27FC236}">
              <a16:creationId xmlns:a16="http://schemas.microsoft.com/office/drawing/2014/main" id="{00000000-0008-0000-0400-00007704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144" name="Rectangle 37">
          <a:extLst>
            <a:ext uri="{FF2B5EF4-FFF2-40B4-BE49-F238E27FC236}">
              <a16:creationId xmlns:a16="http://schemas.microsoft.com/office/drawing/2014/main" id="{00000000-0008-0000-0400-00007804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145" name="Rectangle 15">
          <a:extLst>
            <a:ext uri="{FF2B5EF4-FFF2-40B4-BE49-F238E27FC236}">
              <a16:creationId xmlns:a16="http://schemas.microsoft.com/office/drawing/2014/main" id="{00000000-0008-0000-0400-00007904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146" name="Rectangle 29">
          <a:extLst>
            <a:ext uri="{FF2B5EF4-FFF2-40B4-BE49-F238E27FC236}">
              <a16:creationId xmlns:a16="http://schemas.microsoft.com/office/drawing/2014/main" id="{00000000-0008-0000-0400-00007A04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147" name="Rectangle 33">
          <a:extLst>
            <a:ext uri="{FF2B5EF4-FFF2-40B4-BE49-F238E27FC236}">
              <a16:creationId xmlns:a16="http://schemas.microsoft.com/office/drawing/2014/main" id="{00000000-0008-0000-0400-00007B04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148" name="Rectangle 37">
          <a:extLst>
            <a:ext uri="{FF2B5EF4-FFF2-40B4-BE49-F238E27FC236}">
              <a16:creationId xmlns:a16="http://schemas.microsoft.com/office/drawing/2014/main" id="{00000000-0008-0000-0400-00007C04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149" name="Rectangle 15">
          <a:extLst>
            <a:ext uri="{FF2B5EF4-FFF2-40B4-BE49-F238E27FC236}">
              <a16:creationId xmlns:a16="http://schemas.microsoft.com/office/drawing/2014/main" id="{00000000-0008-0000-0400-00007D04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150" name="Rectangle 29">
          <a:extLst>
            <a:ext uri="{FF2B5EF4-FFF2-40B4-BE49-F238E27FC236}">
              <a16:creationId xmlns:a16="http://schemas.microsoft.com/office/drawing/2014/main" id="{00000000-0008-0000-0400-00007E04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151" name="Rectangle 33">
          <a:extLst>
            <a:ext uri="{FF2B5EF4-FFF2-40B4-BE49-F238E27FC236}">
              <a16:creationId xmlns:a16="http://schemas.microsoft.com/office/drawing/2014/main" id="{00000000-0008-0000-0400-00007F04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152" name="Rectangle 37">
          <a:extLst>
            <a:ext uri="{FF2B5EF4-FFF2-40B4-BE49-F238E27FC236}">
              <a16:creationId xmlns:a16="http://schemas.microsoft.com/office/drawing/2014/main" id="{00000000-0008-0000-0400-00008004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153" name="Rectangle 15">
          <a:extLst>
            <a:ext uri="{FF2B5EF4-FFF2-40B4-BE49-F238E27FC236}">
              <a16:creationId xmlns:a16="http://schemas.microsoft.com/office/drawing/2014/main" id="{00000000-0008-0000-0400-00008104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154" name="Rectangle 29">
          <a:extLst>
            <a:ext uri="{FF2B5EF4-FFF2-40B4-BE49-F238E27FC236}">
              <a16:creationId xmlns:a16="http://schemas.microsoft.com/office/drawing/2014/main" id="{00000000-0008-0000-0400-00008204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155" name="Rectangle 33">
          <a:extLst>
            <a:ext uri="{FF2B5EF4-FFF2-40B4-BE49-F238E27FC236}">
              <a16:creationId xmlns:a16="http://schemas.microsoft.com/office/drawing/2014/main" id="{00000000-0008-0000-0400-00008304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156" name="Rectangle 37">
          <a:extLst>
            <a:ext uri="{FF2B5EF4-FFF2-40B4-BE49-F238E27FC236}">
              <a16:creationId xmlns:a16="http://schemas.microsoft.com/office/drawing/2014/main" id="{00000000-0008-0000-0400-00008404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157" name="Rectangle 15">
          <a:extLst>
            <a:ext uri="{FF2B5EF4-FFF2-40B4-BE49-F238E27FC236}">
              <a16:creationId xmlns:a16="http://schemas.microsoft.com/office/drawing/2014/main" id="{00000000-0008-0000-0400-00008504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158" name="Rectangle 29">
          <a:extLst>
            <a:ext uri="{FF2B5EF4-FFF2-40B4-BE49-F238E27FC236}">
              <a16:creationId xmlns:a16="http://schemas.microsoft.com/office/drawing/2014/main" id="{00000000-0008-0000-0400-00008604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159" name="Rectangle 33">
          <a:extLst>
            <a:ext uri="{FF2B5EF4-FFF2-40B4-BE49-F238E27FC236}">
              <a16:creationId xmlns:a16="http://schemas.microsoft.com/office/drawing/2014/main" id="{00000000-0008-0000-0400-00008704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160" name="Rectangle 37">
          <a:extLst>
            <a:ext uri="{FF2B5EF4-FFF2-40B4-BE49-F238E27FC236}">
              <a16:creationId xmlns:a16="http://schemas.microsoft.com/office/drawing/2014/main" id="{00000000-0008-0000-0400-00008804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161" name="Rectangle 15">
          <a:extLst>
            <a:ext uri="{FF2B5EF4-FFF2-40B4-BE49-F238E27FC236}">
              <a16:creationId xmlns:a16="http://schemas.microsoft.com/office/drawing/2014/main" id="{00000000-0008-0000-0400-00008904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162" name="Rectangle 29">
          <a:extLst>
            <a:ext uri="{FF2B5EF4-FFF2-40B4-BE49-F238E27FC236}">
              <a16:creationId xmlns:a16="http://schemas.microsoft.com/office/drawing/2014/main" id="{00000000-0008-0000-0400-00008A04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163" name="Rectangle 33">
          <a:extLst>
            <a:ext uri="{FF2B5EF4-FFF2-40B4-BE49-F238E27FC236}">
              <a16:creationId xmlns:a16="http://schemas.microsoft.com/office/drawing/2014/main" id="{00000000-0008-0000-0400-00008B04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164" name="Rectangle 37">
          <a:extLst>
            <a:ext uri="{FF2B5EF4-FFF2-40B4-BE49-F238E27FC236}">
              <a16:creationId xmlns:a16="http://schemas.microsoft.com/office/drawing/2014/main" id="{00000000-0008-0000-0400-00008C04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165" name="Rectangle 15">
          <a:extLst>
            <a:ext uri="{FF2B5EF4-FFF2-40B4-BE49-F238E27FC236}">
              <a16:creationId xmlns:a16="http://schemas.microsoft.com/office/drawing/2014/main" id="{00000000-0008-0000-0400-00008D04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166" name="Rectangle 29">
          <a:extLst>
            <a:ext uri="{FF2B5EF4-FFF2-40B4-BE49-F238E27FC236}">
              <a16:creationId xmlns:a16="http://schemas.microsoft.com/office/drawing/2014/main" id="{00000000-0008-0000-0400-00008E04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167" name="Rectangle 33">
          <a:extLst>
            <a:ext uri="{FF2B5EF4-FFF2-40B4-BE49-F238E27FC236}">
              <a16:creationId xmlns:a16="http://schemas.microsoft.com/office/drawing/2014/main" id="{00000000-0008-0000-0400-00008F04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168" name="Rectangle 37">
          <a:extLst>
            <a:ext uri="{FF2B5EF4-FFF2-40B4-BE49-F238E27FC236}">
              <a16:creationId xmlns:a16="http://schemas.microsoft.com/office/drawing/2014/main" id="{00000000-0008-0000-0400-00009004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169" name="Rectangle 15">
          <a:extLst>
            <a:ext uri="{FF2B5EF4-FFF2-40B4-BE49-F238E27FC236}">
              <a16:creationId xmlns:a16="http://schemas.microsoft.com/office/drawing/2014/main" id="{00000000-0008-0000-0400-00009104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170" name="Rectangle 29">
          <a:extLst>
            <a:ext uri="{FF2B5EF4-FFF2-40B4-BE49-F238E27FC236}">
              <a16:creationId xmlns:a16="http://schemas.microsoft.com/office/drawing/2014/main" id="{00000000-0008-0000-0400-00009204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171" name="Rectangle 33">
          <a:extLst>
            <a:ext uri="{FF2B5EF4-FFF2-40B4-BE49-F238E27FC236}">
              <a16:creationId xmlns:a16="http://schemas.microsoft.com/office/drawing/2014/main" id="{00000000-0008-0000-0400-00009304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172" name="Rectangle 37">
          <a:extLst>
            <a:ext uri="{FF2B5EF4-FFF2-40B4-BE49-F238E27FC236}">
              <a16:creationId xmlns:a16="http://schemas.microsoft.com/office/drawing/2014/main" id="{00000000-0008-0000-0400-00009404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173" name="Rectangle 15">
          <a:extLst>
            <a:ext uri="{FF2B5EF4-FFF2-40B4-BE49-F238E27FC236}">
              <a16:creationId xmlns:a16="http://schemas.microsoft.com/office/drawing/2014/main" id="{00000000-0008-0000-0400-00009504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174" name="Rectangle 29">
          <a:extLst>
            <a:ext uri="{FF2B5EF4-FFF2-40B4-BE49-F238E27FC236}">
              <a16:creationId xmlns:a16="http://schemas.microsoft.com/office/drawing/2014/main" id="{00000000-0008-0000-0400-00009604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175" name="Rectangle 33">
          <a:extLst>
            <a:ext uri="{FF2B5EF4-FFF2-40B4-BE49-F238E27FC236}">
              <a16:creationId xmlns:a16="http://schemas.microsoft.com/office/drawing/2014/main" id="{00000000-0008-0000-0400-00009704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176" name="Rectangle 37">
          <a:extLst>
            <a:ext uri="{FF2B5EF4-FFF2-40B4-BE49-F238E27FC236}">
              <a16:creationId xmlns:a16="http://schemas.microsoft.com/office/drawing/2014/main" id="{00000000-0008-0000-0400-00009804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177" name="Rectangle 15">
          <a:extLst>
            <a:ext uri="{FF2B5EF4-FFF2-40B4-BE49-F238E27FC236}">
              <a16:creationId xmlns:a16="http://schemas.microsoft.com/office/drawing/2014/main" id="{00000000-0008-0000-0400-00009904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178" name="Rectangle 29">
          <a:extLst>
            <a:ext uri="{FF2B5EF4-FFF2-40B4-BE49-F238E27FC236}">
              <a16:creationId xmlns:a16="http://schemas.microsoft.com/office/drawing/2014/main" id="{00000000-0008-0000-0400-00009A04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179" name="Rectangle 33">
          <a:extLst>
            <a:ext uri="{FF2B5EF4-FFF2-40B4-BE49-F238E27FC236}">
              <a16:creationId xmlns:a16="http://schemas.microsoft.com/office/drawing/2014/main" id="{00000000-0008-0000-0400-00009B04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180" name="Rectangle 37">
          <a:extLst>
            <a:ext uri="{FF2B5EF4-FFF2-40B4-BE49-F238E27FC236}">
              <a16:creationId xmlns:a16="http://schemas.microsoft.com/office/drawing/2014/main" id="{00000000-0008-0000-0400-00009C04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76</xdr:row>
      <xdr:rowOff>75353</xdr:rowOff>
    </xdr:from>
    <xdr:to>
      <xdr:col>47</xdr:col>
      <xdr:colOff>264442</xdr:colOff>
      <xdr:row>76</xdr:row>
      <xdr:rowOff>75353</xdr:rowOff>
    </xdr:to>
    <xdr:sp macro="" textlink="">
      <xdr:nvSpPr>
        <xdr:cNvPr id="1181" name="Rectangle 15">
          <a:extLst>
            <a:ext uri="{FF2B5EF4-FFF2-40B4-BE49-F238E27FC236}">
              <a16:creationId xmlns:a16="http://schemas.microsoft.com/office/drawing/2014/main" id="{00000000-0008-0000-0400-00009D040000}"/>
            </a:ext>
          </a:extLst>
        </xdr:cNvPr>
        <xdr:cNvSpPr>
          <a:spLocks noChangeArrowheads="1"/>
        </xdr:cNvSpPr>
      </xdr:nvSpPr>
      <xdr:spPr bwMode="auto">
        <a:xfrm>
          <a:off x="1233261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76</xdr:row>
      <xdr:rowOff>75353</xdr:rowOff>
    </xdr:from>
    <xdr:to>
      <xdr:col>47</xdr:col>
      <xdr:colOff>264442</xdr:colOff>
      <xdr:row>76</xdr:row>
      <xdr:rowOff>75353</xdr:rowOff>
    </xdr:to>
    <xdr:sp macro="" textlink="">
      <xdr:nvSpPr>
        <xdr:cNvPr id="1182" name="Rectangle 29">
          <a:extLst>
            <a:ext uri="{FF2B5EF4-FFF2-40B4-BE49-F238E27FC236}">
              <a16:creationId xmlns:a16="http://schemas.microsoft.com/office/drawing/2014/main" id="{00000000-0008-0000-0400-00009E040000}"/>
            </a:ext>
          </a:extLst>
        </xdr:cNvPr>
        <xdr:cNvSpPr>
          <a:spLocks noChangeArrowheads="1"/>
        </xdr:cNvSpPr>
      </xdr:nvSpPr>
      <xdr:spPr bwMode="auto">
        <a:xfrm>
          <a:off x="1233261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76</xdr:row>
      <xdr:rowOff>75353</xdr:rowOff>
    </xdr:from>
    <xdr:to>
      <xdr:col>47</xdr:col>
      <xdr:colOff>264442</xdr:colOff>
      <xdr:row>76</xdr:row>
      <xdr:rowOff>75353</xdr:rowOff>
    </xdr:to>
    <xdr:sp macro="" textlink="">
      <xdr:nvSpPr>
        <xdr:cNvPr id="1183" name="Rectangle 33">
          <a:extLst>
            <a:ext uri="{FF2B5EF4-FFF2-40B4-BE49-F238E27FC236}">
              <a16:creationId xmlns:a16="http://schemas.microsoft.com/office/drawing/2014/main" id="{00000000-0008-0000-0400-00009F040000}"/>
            </a:ext>
          </a:extLst>
        </xdr:cNvPr>
        <xdr:cNvSpPr>
          <a:spLocks noChangeArrowheads="1"/>
        </xdr:cNvSpPr>
      </xdr:nvSpPr>
      <xdr:spPr bwMode="auto">
        <a:xfrm>
          <a:off x="1233261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76</xdr:row>
      <xdr:rowOff>75353</xdr:rowOff>
    </xdr:from>
    <xdr:to>
      <xdr:col>47</xdr:col>
      <xdr:colOff>264442</xdr:colOff>
      <xdr:row>76</xdr:row>
      <xdr:rowOff>75353</xdr:rowOff>
    </xdr:to>
    <xdr:sp macro="" textlink="">
      <xdr:nvSpPr>
        <xdr:cNvPr id="1184" name="Rectangle 37">
          <a:extLst>
            <a:ext uri="{FF2B5EF4-FFF2-40B4-BE49-F238E27FC236}">
              <a16:creationId xmlns:a16="http://schemas.microsoft.com/office/drawing/2014/main" id="{00000000-0008-0000-0400-0000A0040000}"/>
            </a:ext>
          </a:extLst>
        </xdr:cNvPr>
        <xdr:cNvSpPr>
          <a:spLocks noChangeArrowheads="1"/>
        </xdr:cNvSpPr>
      </xdr:nvSpPr>
      <xdr:spPr bwMode="auto">
        <a:xfrm>
          <a:off x="1233261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185" name="Rectangle 15">
          <a:extLst>
            <a:ext uri="{FF2B5EF4-FFF2-40B4-BE49-F238E27FC236}">
              <a16:creationId xmlns:a16="http://schemas.microsoft.com/office/drawing/2014/main" id="{00000000-0008-0000-0400-0000A104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186" name="Rectangle 29">
          <a:extLst>
            <a:ext uri="{FF2B5EF4-FFF2-40B4-BE49-F238E27FC236}">
              <a16:creationId xmlns:a16="http://schemas.microsoft.com/office/drawing/2014/main" id="{00000000-0008-0000-0400-0000A204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187" name="Rectangle 33">
          <a:extLst>
            <a:ext uri="{FF2B5EF4-FFF2-40B4-BE49-F238E27FC236}">
              <a16:creationId xmlns:a16="http://schemas.microsoft.com/office/drawing/2014/main" id="{00000000-0008-0000-0400-0000A304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188" name="Rectangle 37">
          <a:extLst>
            <a:ext uri="{FF2B5EF4-FFF2-40B4-BE49-F238E27FC236}">
              <a16:creationId xmlns:a16="http://schemas.microsoft.com/office/drawing/2014/main" id="{00000000-0008-0000-0400-0000A404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189" name="Rectangle 15">
          <a:extLst>
            <a:ext uri="{FF2B5EF4-FFF2-40B4-BE49-F238E27FC236}">
              <a16:creationId xmlns:a16="http://schemas.microsoft.com/office/drawing/2014/main" id="{00000000-0008-0000-0400-0000A504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190" name="Rectangle 29">
          <a:extLst>
            <a:ext uri="{FF2B5EF4-FFF2-40B4-BE49-F238E27FC236}">
              <a16:creationId xmlns:a16="http://schemas.microsoft.com/office/drawing/2014/main" id="{00000000-0008-0000-0400-0000A604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191" name="Rectangle 33">
          <a:extLst>
            <a:ext uri="{FF2B5EF4-FFF2-40B4-BE49-F238E27FC236}">
              <a16:creationId xmlns:a16="http://schemas.microsoft.com/office/drawing/2014/main" id="{00000000-0008-0000-0400-0000A704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192" name="Rectangle 37">
          <a:extLst>
            <a:ext uri="{FF2B5EF4-FFF2-40B4-BE49-F238E27FC236}">
              <a16:creationId xmlns:a16="http://schemas.microsoft.com/office/drawing/2014/main" id="{00000000-0008-0000-0400-0000A804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193" name="Rectangle 15">
          <a:extLst>
            <a:ext uri="{FF2B5EF4-FFF2-40B4-BE49-F238E27FC236}">
              <a16:creationId xmlns:a16="http://schemas.microsoft.com/office/drawing/2014/main" id="{00000000-0008-0000-0400-0000A904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194" name="Rectangle 29">
          <a:extLst>
            <a:ext uri="{FF2B5EF4-FFF2-40B4-BE49-F238E27FC236}">
              <a16:creationId xmlns:a16="http://schemas.microsoft.com/office/drawing/2014/main" id="{00000000-0008-0000-0400-0000AA04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195" name="Rectangle 33">
          <a:extLst>
            <a:ext uri="{FF2B5EF4-FFF2-40B4-BE49-F238E27FC236}">
              <a16:creationId xmlns:a16="http://schemas.microsoft.com/office/drawing/2014/main" id="{00000000-0008-0000-0400-0000AB04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196" name="Rectangle 37">
          <a:extLst>
            <a:ext uri="{FF2B5EF4-FFF2-40B4-BE49-F238E27FC236}">
              <a16:creationId xmlns:a16="http://schemas.microsoft.com/office/drawing/2014/main" id="{00000000-0008-0000-0400-0000AC04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197" name="Rectangle 15">
          <a:extLst>
            <a:ext uri="{FF2B5EF4-FFF2-40B4-BE49-F238E27FC236}">
              <a16:creationId xmlns:a16="http://schemas.microsoft.com/office/drawing/2014/main" id="{00000000-0008-0000-0400-0000AD04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198" name="Rectangle 29">
          <a:extLst>
            <a:ext uri="{FF2B5EF4-FFF2-40B4-BE49-F238E27FC236}">
              <a16:creationId xmlns:a16="http://schemas.microsoft.com/office/drawing/2014/main" id="{00000000-0008-0000-0400-0000AE04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199" name="Rectangle 33">
          <a:extLst>
            <a:ext uri="{FF2B5EF4-FFF2-40B4-BE49-F238E27FC236}">
              <a16:creationId xmlns:a16="http://schemas.microsoft.com/office/drawing/2014/main" id="{00000000-0008-0000-0400-0000AF04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200" name="Rectangle 37">
          <a:extLst>
            <a:ext uri="{FF2B5EF4-FFF2-40B4-BE49-F238E27FC236}">
              <a16:creationId xmlns:a16="http://schemas.microsoft.com/office/drawing/2014/main" id="{00000000-0008-0000-0400-0000B004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201" name="Rectangle 15">
          <a:extLst>
            <a:ext uri="{FF2B5EF4-FFF2-40B4-BE49-F238E27FC236}">
              <a16:creationId xmlns:a16="http://schemas.microsoft.com/office/drawing/2014/main" id="{00000000-0008-0000-0400-0000B104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202" name="Rectangle 29">
          <a:extLst>
            <a:ext uri="{FF2B5EF4-FFF2-40B4-BE49-F238E27FC236}">
              <a16:creationId xmlns:a16="http://schemas.microsoft.com/office/drawing/2014/main" id="{00000000-0008-0000-0400-0000B204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203" name="Rectangle 33">
          <a:extLst>
            <a:ext uri="{FF2B5EF4-FFF2-40B4-BE49-F238E27FC236}">
              <a16:creationId xmlns:a16="http://schemas.microsoft.com/office/drawing/2014/main" id="{00000000-0008-0000-0400-0000B304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204" name="Rectangle 37">
          <a:extLst>
            <a:ext uri="{FF2B5EF4-FFF2-40B4-BE49-F238E27FC236}">
              <a16:creationId xmlns:a16="http://schemas.microsoft.com/office/drawing/2014/main" id="{00000000-0008-0000-0400-0000B404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205" name="Rectangle 15">
          <a:extLst>
            <a:ext uri="{FF2B5EF4-FFF2-40B4-BE49-F238E27FC236}">
              <a16:creationId xmlns:a16="http://schemas.microsoft.com/office/drawing/2014/main" id="{00000000-0008-0000-0400-0000B504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206" name="Rectangle 29">
          <a:extLst>
            <a:ext uri="{FF2B5EF4-FFF2-40B4-BE49-F238E27FC236}">
              <a16:creationId xmlns:a16="http://schemas.microsoft.com/office/drawing/2014/main" id="{00000000-0008-0000-0400-0000B604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207" name="Rectangle 33">
          <a:extLst>
            <a:ext uri="{FF2B5EF4-FFF2-40B4-BE49-F238E27FC236}">
              <a16:creationId xmlns:a16="http://schemas.microsoft.com/office/drawing/2014/main" id="{00000000-0008-0000-0400-0000B704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208" name="Rectangle 37">
          <a:extLst>
            <a:ext uri="{FF2B5EF4-FFF2-40B4-BE49-F238E27FC236}">
              <a16:creationId xmlns:a16="http://schemas.microsoft.com/office/drawing/2014/main" id="{00000000-0008-0000-0400-0000B804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209" name="Rectangle 15">
          <a:extLst>
            <a:ext uri="{FF2B5EF4-FFF2-40B4-BE49-F238E27FC236}">
              <a16:creationId xmlns:a16="http://schemas.microsoft.com/office/drawing/2014/main" id="{00000000-0008-0000-0400-0000B904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210" name="Rectangle 29">
          <a:extLst>
            <a:ext uri="{FF2B5EF4-FFF2-40B4-BE49-F238E27FC236}">
              <a16:creationId xmlns:a16="http://schemas.microsoft.com/office/drawing/2014/main" id="{00000000-0008-0000-0400-0000BA04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211" name="Rectangle 33">
          <a:extLst>
            <a:ext uri="{FF2B5EF4-FFF2-40B4-BE49-F238E27FC236}">
              <a16:creationId xmlns:a16="http://schemas.microsoft.com/office/drawing/2014/main" id="{00000000-0008-0000-0400-0000BB04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212" name="Rectangle 37">
          <a:extLst>
            <a:ext uri="{FF2B5EF4-FFF2-40B4-BE49-F238E27FC236}">
              <a16:creationId xmlns:a16="http://schemas.microsoft.com/office/drawing/2014/main" id="{00000000-0008-0000-0400-0000BC04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213" name="Rectangle 15">
          <a:extLst>
            <a:ext uri="{FF2B5EF4-FFF2-40B4-BE49-F238E27FC236}">
              <a16:creationId xmlns:a16="http://schemas.microsoft.com/office/drawing/2014/main" id="{00000000-0008-0000-0400-0000BD04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214" name="Rectangle 29">
          <a:extLst>
            <a:ext uri="{FF2B5EF4-FFF2-40B4-BE49-F238E27FC236}">
              <a16:creationId xmlns:a16="http://schemas.microsoft.com/office/drawing/2014/main" id="{00000000-0008-0000-0400-0000BE04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215" name="Rectangle 33">
          <a:extLst>
            <a:ext uri="{FF2B5EF4-FFF2-40B4-BE49-F238E27FC236}">
              <a16:creationId xmlns:a16="http://schemas.microsoft.com/office/drawing/2014/main" id="{00000000-0008-0000-0400-0000BF04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216" name="Rectangle 37">
          <a:extLst>
            <a:ext uri="{FF2B5EF4-FFF2-40B4-BE49-F238E27FC236}">
              <a16:creationId xmlns:a16="http://schemas.microsoft.com/office/drawing/2014/main" id="{00000000-0008-0000-0400-0000C004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217" name="Rectangle 15">
          <a:extLst>
            <a:ext uri="{FF2B5EF4-FFF2-40B4-BE49-F238E27FC236}">
              <a16:creationId xmlns:a16="http://schemas.microsoft.com/office/drawing/2014/main" id="{00000000-0008-0000-0400-0000C104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218" name="Rectangle 29">
          <a:extLst>
            <a:ext uri="{FF2B5EF4-FFF2-40B4-BE49-F238E27FC236}">
              <a16:creationId xmlns:a16="http://schemas.microsoft.com/office/drawing/2014/main" id="{00000000-0008-0000-0400-0000C204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219" name="Rectangle 33">
          <a:extLst>
            <a:ext uri="{FF2B5EF4-FFF2-40B4-BE49-F238E27FC236}">
              <a16:creationId xmlns:a16="http://schemas.microsoft.com/office/drawing/2014/main" id="{00000000-0008-0000-0400-0000C304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220" name="Rectangle 37">
          <a:extLst>
            <a:ext uri="{FF2B5EF4-FFF2-40B4-BE49-F238E27FC236}">
              <a16:creationId xmlns:a16="http://schemas.microsoft.com/office/drawing/2014/main" id="{00000000-0008-0000-0400-0000C404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221" name="Rectangle 15">
          <a:extLst>
            <a:ext uri="{FF2B5EF4-FFF2-40B4-BE49-F238E27FC236}">
              <a16:creationId xmlns:a16="http://schemas.microsoft.com/office/drawing/2014/main" id="{00000000-0008-0000-0400-0000C504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222" name="Rectangle 29">
          <a:extLst>
            <a:ext uri="{FF2B5EF4-FFF2-40B4-BE49-F238E27FC236}">
              <a16:creationId xmlns:a16="http://schemas.microsoft.com/office/drawing/2014/main" id="{00000000-0008-0000-0400-0000C604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223" name="Rectangle 33">
          <a:extLst>
            <a:ext uri="{FF2B5EF4-FFF2-40B4-BE49-F238E27FC236}">
              <a16:creationId xmlns:a16="http://schemas.microsoft.com/office/drawing/2014/main" id="{00000000-0008-0000-0400-0000C704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224" name="Rectangle 37">
          <a:extLst>
            <a:ext uri="{FF2B5EF4-FFF2-40B4-BE49-F238E27FC236}">
              <a16:creationId xmlns:a16="http://schemas.microsoft.com/office/drawing/2014/main" id="{00000000-0008-0000-0400-0000C804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225" name="Rectangle 15">
          <a:extLst>
            <a:ext uri="{FF2B5EF4-FFF2-40B4-BE49-F238E27FC236}">
              <a16:creationId xmlns:a16="http://schemas.microsoft.com/office/drawing/2014/main" id="{00000000-0008-0000-0400-0000C904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226" name="Rectangle 29">
          <a:extLst>
            <a:ext uri="{FF2B5EF4-FFF2-40B4-BE49-F238E27FC236}">
              <a16:creationId xmlns:a16="http://schemas.microsoft.com/office/drawing/2014/main" id="{00000000-0008-0000-0400-0000CA04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227" name="Rectangle 33">
          <a:extLst>
            <a:ext uri="{FF2B5EF4-FFF2-40B4-BE49-F238E27FC236}">
              <a16:creationId xmlns:a16="http://schemas.microsoft.com/office/drawing/2014/main" id="{00000000-0008-0000-0400-0000CB04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228" name="Rectangle 37">
          <a:extLst>
            <a:ext uri="{FF2B5EF4-FFF2-40B4-BE49-F238E27FC236}">
              <a16:creationId xmlns:a16="http://schemas.microsoft.com/office/drawing/2014/main" id="{00000000-0008-0000-0400-0000CC04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1229" name="Rectangle 15">
          <a:extLst>
            <a:ext uri="{FF2B5EF4-FFF2-40B4-BE49-F238E27FC236}">
              <a16:creationId xmlns:a16="http://schemas.microsoft.com/office/drawing/2014/main" id="{00000000-0008-0000-0400-0000CD04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1230" name="Rectangle 29">
          <a:extLst>
            <a:ext uri="{FF2B5EF4-FFF2-40B4-BE49-F238E27FC236}">
              <a16:creationId xmlns:a16="http://schemas.microsoft.com/office/drawing/2014/main" id="{00000000-0008-0000-0400-0000CE04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1231" name="Rectangle 33">
          <a:extLst>
            <a:ext uri="{FF2B5EF4-FFF2-40B4-BE49-F238E27FC236}">
              <a16:creationId xmlns:a16="http://schemas.microsoft.com/office/drawing/2014/main" id="{00000000-0008-0000-0400-0000CF04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1232" name="Rectangle 37">
          <a:extLst>
            <a:ext uri="{FF2B5EF4-FFF2-40B4-BE49-F238E27FC236}">
              <a16:creationId xmlns:a16="http://schemas.microsoft.com/office/drawing/2014/main" id="{00000000-0008-0000-0400-0000D004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233" name="Rectangle 15">
          <a:extLst>
            <a:ext uri="{FF2B5EF4-FFF2-40B4-BE49-F238E27FC236}">
              <a16:creationId xmlns:a16="http://schemas.microsoft.com/office/drawing/2014/main" id="{00000000-0008-0000-0400-0000D104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234" name="Rectangle 29">
          <a:extLst>
            <a:ext uri="{FF2B5EF4-FFF2-40B4-BE49-F238E27FC236}">
              <a16:creationId xmlns:a16="http://schemas.microsoft.com/office/drawing/2014/main" id="{00000000-0008-0000-0400-0000D204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235" name="Rectangle 33">
          <a:extLst>
            <a:ext uri="{FF2B5EF4-FFF2-40B4-BE49-F238E27FC236}">
              <a16:creationId xmlns:a16="http://schemas.microsoft.com/office/drawing/2014/main" id="{00000000-0008-0000-0400-0000D304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236" name="Rectangle 37">
          <a:extLst>
            <a:ext uri="{FF2B5EF4-FFF2-40B4-BE49-F238E27FC236}">
              <a16:creationId xmlns:a16="http://schemas.microsoft.com/office/drawing/2014/main" id="{00000000-0008-0000-0400-0000D404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237" name="Rectangle 15">
          <a:extLst>
            <a:ext uri="{FF2B5EF4-FFF2-40B4-BE49-F238E27FC236}">
              <a16:creationId xmlns:a16="http://schemas.microsoft.com/office/drawing/2014/main" id="{00000000-0008-0000-0400-0000D504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238" name="Rectangle 29">
          <a:extLst>
            <a:ext uri="{FF2B5EF4-FFF2-40B4-BE49-F238E27FC236}">
              <a16:creationId xmlns:a16="http://schemas.microsoft.com/office/drawing/2014/main" id="{00000000-0008-0000-0400-0000D604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239" name="Rectangle 33">
          <a:extLst>
            <a:ext uri="{FF2B5EF4-FFF2-40B4-BE49-F238E27FC236}">
              <a16:creationId xmlns:a16="http://schemas.microsoft.com/office/drawing/2014/main" id="{00000000-0008-0000-0400-0000D704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240" name="Rectangle 37">
          <a:extLst>
            <a:ext uri="{FF2B5EF4-FFF2-40B4-BE49-F238E27FC236}">
              <a16:creationId xmlns:a16="http://schemas.microsoft.com/office/drawing/2014/main" id="{00000000-0008-0000-0400-0000D804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241" name="Rectangle 15">
          <a:extLst>
            <a:ext uri="{FF2B5EF4-FFF2-40B4-BE49-F238E27FC236}">
              <a16:creationId xmlns:a16="http://schemas.microsoft.com/office/drawing/2014/main" id="{00000000-0008-0000-0400-0000D904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242" name="Rectangle 29">
          <a:extLst>
            <a:ext uri="{FF2B5EF4-FFF2-40B4-BE49-F238E27FC236}">
              <a16:creationId xmlns:a16="http://schemas.microsoft.com/office/drawing/2014/main" id="{00000000-0008-0000-0400-0000DA04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243" name="Rectangle 33">
          <a:extLst>
            <a:ext uri="{FF2B5EF4-FFF2-40B4-BE49-F238E27FC236}">
              <a16:creationId xmlns:a16="http://schemas.microsoft.com/office/drawing/2014/main" id="{00000000-0008-0000-0400-0000DB04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244" name="Rectangle 37">
          <a:extLst>
            <a:ext uri="{FF2B5EF4-FFF2-40B4-BE49-F238E27FC236}">
              <a16:creationId xmlns:a16="http://schemas.microsoft.com/office/drawing/2014/main" id="{00000000-0008-0000-0400-0000DC04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245" name="Rectangle 15">
          <a:extLst>
            <a:ext uri="{FF2B5EF4-FFF2-40B4-BE49-F238E27FC236}">
              <a16:creationId xmlns:a16="http://schemas.microsoft.com/office/drawing/2014/main" id="{00000000-0008-0000-0400-0000DD04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246" name="Rectangle 29">
          <a:extLst>
            <a:ext uri="{FF2B5EF4-FFF2-40B4-BE49-F238E27FC236}">
              <a16:creationId xmlns:a16="http://schemas.microsoft.com/office/drawing/2014/main" id="{00000000-0008-0000-0400-0000DE04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247" name="Rectangle 33">
          <a:extLst>
            <a:ext uri="{FF2B5EF4-FFF2-40B4-BE49-F238E27FC236}">
              <a16:creationId xmlns:a16="http://schemas.microsoft.com/office/drawing/2014/main" id="{00000000-0008-0000-0400-0000DF04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248" name="Rectangle 37">
          <a:extLst>
            <a:ext uri="{FF2B5EF4-FFF2-40B4-BE49-F238E27FC236}">
              <a16:creationId xmlns:a16="http://schemas.microsoft.com/office/drawing/2014/main" id="{00000000-0008-0000-0400-0000E004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249" name="Rectangle 15">
          <a:extLst>
            <a:ext uri="{FF2B5EF4-FFF2-40B4-BE49-F238E27FC236}">
              <a16:creationId xmlns:a16="http://schemas.microsoft.com/office/drawing/2014/main" id="{00000000-0008-0000-0400-0000E104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250" name="Rectangle 29">
          <a:extLst>
            <a:ext uri="{FF2B5EF4-FFF2-40B4-BE49-F238E27FC236}">
              <a16:creationId xmlns:a16="http://schemas.microsoft.com/office/drawing/2014/main" id="{00000000-0008-0000-0400-0000E204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251" name="Rectangle 33">
          <a:extLst>
            <a:ext uri="{FF2B5EF4-FFF2-40B4-BE49-F238E27FC236}">
              <a16:creationId xmlns:a16="http://schemas.microsoft.com/office/drawing/2014/main" id="{00000000-0008-0000-0400-0000E304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252" name="Rectangle 37">
          <a:extLst>
            <a:ext uri="{FF2B5EF4-FFF2-40B4-BE49-F238E27FC236}">
              <a16:creationId xmlns:a16="http://schemas.microsoft.com/office/drawing/2014/main" id="{00000000-0008-0000-0400-0000E404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253" name="Rectangle 15">
          <a:extLst>
            <a:ext uri="{FF2B5EF4-FFF2-40B4-BE49-F238E27FC236}">
              <a16:creationId xmlns:a16="http://schemas.microsoft.com/office/drawing/2014/main" id="{00000000-0008-0000-0400-0000E504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254" name="Rectangle 29">
          <a:extLst>
            <a:ext uri="{FF2B5EF4-FFF2-40B4-BE49-F238E27FC236}">
              <a16:creationId xmlns:a16="http://schemas.microsoft.com/office/drawing/2014/main" id="{00000000-0008-0000-0400-0000E604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255" name="Rectangle 33">
          <a:extLst>
            <a:ext uri="{FF2B5EF4-FFF2-40B4-BE49-F238E27FC236}">
              <a16:creationId xmlns:a16="http://schemas.microsoft.com/office/drawing/2014/main" id="{00000000-0008-0000-0400-0000E704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256" name="Rectangle 37">
          <a:extLst>
            <a:ext uri="{FF2B5EF4-FFF2-40B4-BE49-F238E27FC236}">
              <a16:creationId xmlns:a16="http://schemas.microsoft.com/office/drawing/2014/main" id="{00000000-0008-0000-0400-0000E804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257" name="Rectangle 15">
          <a:extLst>
            <a:ext uri="{FF2B5EF4-FFF2-40B4-BE49-F238E27FC236}">
              <a16:creationId xmlns:a16="http://schemas.microsoft.com/office/drawing/2014/main" id="{00000000-0008-0000-0400-0000E904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258" name="Rectangle 29">
          <a:extLst>
            <a:ext uri="{FF2B5EF4-FFF2-40B4-BE49-F238E27FC236}">
              <a16:creationId xmlns:a16="http://schemas.microsoft.com/office/drawing/2014/main" id="{00000000-0008-0000-0400-0000EA04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259" name="Rectangle 33">
          <a:extLst>
            <a:ext uri="{FF2B5EF4-FFF2-40B4-BE49-F238E27FC236}">
              <a16:creationId xmlns:a16="http://schemas.microsoft.com/office/drawing/2014/main" id="{00000000-0008-0000-0400-0000EB04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260" name="Rectangle 37">
          <a:extLst>
            <a:ext uri="{FF2B5EF4-FFF2-40B4-BE49-F238E27FC236}">
              <a16:creationId xmlns:a16="http://schemas.microsoft.com/office/drawing/2014/main" id="{00000000-0008-0000-0400-0000EC04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261" name="Rectangle 15">
          <a:extLst>
            <a:ext uri="{FF2B5EF4-FFF2-40B4-BE49-F238E27FC236}">
              <a16:creationId xmlns:a16="http://schemas.microsoft.com/office/drawing/2014/main" id="{00000000-0008-0000-0400-0000ED04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262" name="Rectangle 29">
          <a:extLst>
            <a:ext uri="{FF2B5EF4-FFF2-40B4-BE49-F238E27FC236}">
              <a16:creationId xmlns:a16="http://schemas.microsoft.com/office/drawing/2014/main" id="{00000000-0008-0000-0400-0000EE04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263" name="Rectangle 33">
          <a:extLst>
            <a:ext uri="{FF2B5EF4-FFF2-40B4-BE49-F238E27FC236}">
              <a16:creationId xmlns:a16="http://schemas.microsoft.com/office/drawing/2014/main" id="{00000000-0008-0000-0400-0000EF04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264" name="Rectangle 37">
          <a:extLst>
            <a:ext uri="{FF2B5EF4-FFF2-40B4-BE49-F238E27FC236}">
              <a16:creationId xmlns:a16="http://schemas.microsoft.com/office/drawing/2014/main" id="{00000000-0008-0000-0400-0000F004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265" name="Rectangle 15">
          <a:extLst>
            <a:ext uri="{FF2B5EF4-FFF2-40B4-BE49-F238E27FC236}">
              <a16:creationId xmlns:a16="http://schemas.microsoft.com/office/drawing/2014/main" id="{00000000-0008-0000-0400-0000F104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266" name="Rectangle 29">
          <a:extLst>
            <a:ext uri="{FF2B5EF4-FFF2-40B4-BE49-F238E27FC236}">
              <a16:creationId xmlns:a16="http://schemas.microsoft.com/office/drawing/2014/main" id="{00000000-0008-0000-0400-0000F204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267" name="Rectangle 33">
          <a:extLst>
            <a:ext uri="{FF2B5EF4-FFF2-40B4-BE49-F238E27FC236}">
              <a16:creationId xmlns:a16="http://schemas.microsoft.com/office/drawing/2014/main" id="{00000000-0008-0000-0400-0000F304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268" name="Rectangle 37">
          <a:extLst>
            <a:ext uri="{FF2B5EF4-FFF2-40B4-BE49-F238E27FC236}">
              <a16:creationId xmlns:a16="http://schemas.microsoft.com/office/drawing/2014/main" id="{00000000-0008-0000-0400-0000F404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269" name="Rectangle 15">
          <a:extLst>
            <a:ext uri="{FF2B5EF4-FFF2-40B4-BE49-F238E27FC236}">
              <a16:creationId xmlns:a16="http://schemas.microsoft.com/office/drawing/2014/main" id="{00000000-0008-0000-0400-0000F504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270" name="Rectangle 29">
          <a:extLst>
            <a:ext uri="{FF2B5EF4-FFF2-40B4-BE49-F238E27FC236}">
              <a16:creationId xmlns:a16="http://schemas.microsoft.com/office/drawing/2014/main" id="{00000000-0008-0000-0400-0000F604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271" name="Rectangle 33">
          <a:extLst>
            <a:ext uri="{FF2B5EF4-FFF2-40B4-BE49-F238E27FC236}">
              <a16:creationId xmlns:a16="http://schemas.microsoft.com/office/drawing/2014/main" id="{00000000-0008-0000-0400-0000F704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272" name="Rectangle 37">
          <a:extLst>
            <a:ext uri="{FF2B5EF4-FFF2-40B4-BE49-F238E27FC236}">
              <a16:creationId xmlns:a16="http://schemas.microsoft.com/office/drawing/2014/main" id="{00000000-0008-0000-0400-0000F804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273" name="Rectangle 15">
          <a:extLst>
            <a:ext uri="{FF2B5EF4-FFF2-40B4-BE49-F238E27FC236}">
              <a16:creationId xmlns:a16="http://schemas.microsoft.com/office/drawing/2014/main" id="{00000000-0008-0000-0400-0000F904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274" name="Rectangle 29">
          <a:extLst>
            <a:ext uri="{FF2B5EF4-FFF2-40B4-BE49-F238E27FC236}">
              <a16:creationId xmlns:a16="http://schemas.microsoft.com/office/drawing/2014/main" id="{00000000-0008-0000-0400-0000FA04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275" name="Rectangle 33">
          <a:extLst>
            <a:ext uri="{FF2B5EF4-FFF2-40B4-BE49-F238E27FC236}">
              <a16:creationId xmlns:a16="http://schemas.microsoft.com/office/drawing/2014/main" id="{00000000-0008-0000-0400-0000FB04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276" name="Rectangle 37">
          <a:extLst>
            <a:ext uri="{FF2B5EF4-FFF2-40B4-BE49-F238E27FC236}">
              <a16:creationId xmlns:a16="http://schemas.microsoft.com/office/drawing/2014/main" id="{00000000-0008-0000-0400-0000FC04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76</xdr:row>
      <xdr:rowOff>75353</xdr:rowOff>
    </xdr:from>
    <xdr:to>
      <xdr:col>47</xdr:col>
      <xdr:colOff>264442</xdr:colOff>
      <xdr:row>76</xdr:row>
      <xdr:rowOff>75353</xdr:rowOff>
    </xdr:to>
    <xdr:sp macro="" textlink="">
      <xdr:nvSpPr>
        <xdr:cNvPr id="1277" name="Rectangle 15">
          <a:extLst>
            <a:ext uri="{FF2B5EF4-FFF2-40B4-BE49-F238E27FC236}">
              <a16:creationId xmlns:a16="http://schemas.microsoft.com/office/drawing/2014/main" id="{00000000-0008-0000-0400-0000FD040000}"/>
            </a:ext>
          </a:extLst>
        </xdr:cNvPr>
        <xdr:cNvSpPr>
          <a:spLocks noChangeArrowheads="1"/>
        </xdr:cNvSpPr>
      </xdr:nvSpPr>
      <xdr:spPr bwMode="auto">
        <a:xfrm>
          <a:off x="1233261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76</xdr:row>
      <xdr:rowOff>75353</xdr:rowOff>
    </xdr:from>
    <xdr:to>
      <xdr:col>47</xdr:col>
      <xdr:colOff>264442</xdr:colOff>
      <xdr:row>76</xdr:row>
      <xdr:rowOff>75353</xdr:rowOff>
    </xdr:to>
    <xdr:sp macro="" textlink="">
      <xdr:nvSpPr>
        <xdr:cNvPr id="1278" name="Rectangle 29">
          <a:extLst>
            <a:ext uri="{FF2B5EF4-FFF2-40B4-BE49-F238E27FC236}">
              <a16:creationId xmlns:a16="http://schemas.microsoft.com/office/drawing/2014/main" id="{00000000-0008-0000-0400-0000FE040000}"/>
            </a:ext>
          </a:extLst>
        </xdr:cNvPr>
        <xdr:cNvSpPr>
          <a:spLocks noChangeArrowheads="1"/>
        </xdr:cNvSpPr>
      </xdr:nvSpPr>
      <xdr:spPr bwMode="auto">
        <a:xfrm>
          <a:off x="1233261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76</xdr:row>
      <xdr:rowOff>75353</xdr:rowOff>
    </xdr:from>
    <xdr:to>
      <xdr:col>47</xdr:col>
      <xdr:colOff>264442</xdr:colOff>
      <xdr:row>76</xdr:row>
      <xdr:rowOff>75353</xdr:rowOff>
    </xdr:to>
    <xdr:sp macro="" textlink="">
      <xdr:nvSpPr>
        <xdr:cNvPr id="1279" name="Rectangle 33">
          <a:extLst>
            <a:ext uri="{FF2B5EF4-FFF2-40B4-BE49-F238E27FC236}">
              <a16:creationId xmlns:a16="http://schemas.microsoft.com/office/drawing/2014/main" id="{00000000-0008-0000-0400-0000FF040000}"/>
            </a:ext>
          </a:extLst>
        </xdr:cNvPr>
        <xdr:cNvSpPr>
          <a:spLocks noChangeArrowheads="1"/>
        </xdr:cNvSpPr>
      </xdr:nvSpPr>
      <xdr:spPr bwMode="auto">
        <a:xfrm>
          <a:off x="1233261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76</xdr:row>
      <xdr:rowOff>75353</xdr:rowOff>
    </xdr:from>
    <xdr:to>
      <xdr:col>47</xdr:col>
      <xdr:colOff>264442</xdr:colOff>
      <xdr:row>76</xdr:row>
      <xdr:rowOff>75353</xdr:rowOff>
    </xdr:to>
    <xdr:sp macro="" textlink="">
      <xdr:nvSpPr>
        <xdr:cNvPr id="1280" name="Rectangle 37">
          <a:extLst>
            <a:ext uri="{FF2B5EF4-FFF2-40B4-BE49-F238E27FC236}">
              <a16:creationId xmlns:a16="http://schemas.microsoft.com/office/drawing/2014/main" id="{00000000-0008-0000-0400-000000050000}"/>
            </a:ext>
          </a:extLst>
        </xdr:cNvPr>
        <xdr:cNvSpPr>
          <a:spLocks noChangeArrowheads="1"/>
        </xdr:cNvSpPr>
      </xdr:nvSpPr>
      <xdr:spPr bwMode="auto">
        <a:xfrm>
          <a:off x="1233261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281" name="Rectangle 15">
          <a:extLst>
            <a:ext uri="{FF2B5EF4-FFF2-40B4-BE49-F238E27FC236}">
              <a16:creationId xmlns:a16="http://schemas.microsoft.com/office/drawing/2014/main" id="{00000000-0008-0000-0400-00000105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282" name="Rectangle 29">
          <a:extLst>
            <a:ext uri="{FF2B5EF4-FFF2-40B4-BE49-F238E27FC236}">
              <a16:creationId xmlns:a16="http://schemas.microsoft.com/office/drawing/2014/main" id="{00000000-0008-0000-0400-00000205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283" name="Rectangle 33">
          <a:extLst>
            <a:ext uri="{FF2B5EF4-FFF2-40B4-BE49-F238E27FC236}">
              <a16:creationId xmlns:a16="http://schemas.microsoft.com/office/drawing/2014/main" id="{00000000-0008-0000-0400-00000305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284" name="Rectangle 37">
          <a:extLst>
            <a:ext uri="{FF2B5EF4-FFF2-40B4-BE49-F238E27FC236}">
              <a16:creationId xmlns:a16="http://schemas.microsoft.com/office/drawing/2014/main" id="{00000000-0008-0000-0400-00000405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285" name="Rectangle 15">
          <a:extLst>
            <a:ext uri="{FF2B5EF4-FFF2-40B4-BE49-F238E27FC236}">
              <a16:creationId xmlns:a16="http://schemas.microsoft.com/office/drawing/2014/main" id="{00000000-0008-0000-0400-00000505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286" name="Rectangle 29">
          <a:extLst>
            <a:ext uri="{FF2B5EF4-FFF2-40B4-BE49-F238E27FC236}">
              <a16:creationId xmlns:a16="http://schemas.microsoft.com/office/drawing/2014/main" id="{00000000-0008-0000-0400-00000605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287" name="Rectangle 33">
          <a:extLst>
            <a:ext uri="{FF2B5EF4-FFF2-40B4-BE49-F238E27FC236}">
              <a16:creationId xmlns:a16="http://schemas.microsoft.com/office/drawing/2014/main" id="{00000000-0008-0000-0400-00000705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288" name="Rectangle 37">
          <a:extLst>
            <a:ext uri="{FF2B5EF4-FFF2-40B4-BE49-F238E27FC236}">
              <a16:creationId xmlns:a16="http://schemas.microsoft.com/office/drawing/2014/main" id="{00000000-0008-0000-0400-00000805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289" name="Rectangle 15">
          <a:extLst>
            <a:ext uri="{FF2B5EF4-FFF2-40B4-BE49-F238E27FC236}">
              <a16:creationId xmlns:a16="http://schemas.microsoft.com/office/drawing/2014/main" id="{00000000-0008-0000-0400-00000905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290" name="Rectangle 29">
          <a:extLst>
            <a:ext uri="{FF2B5EF4-FFF2-40B4-BE49-F238E27FC236}">
              <a16:creationId xmlns:a16="http://schemas.microsoft.com/office/drawing/2014/main" id="{00000000-0008-0000-0400-00000A05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291" name="Rectangle 33">
          <a:extLst>
            <a:ext uri="{FF2B5EF4-FFF2-40B4-BE49-F238E27FC236}">
              <a16:creationId xmlns:a16="http://schemas.microsoft.com/office/drawing/2014/main" id="{00000000-0008-0000-0400-00000B05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292" name="Rectangle 37">
          <a:extLst>
            <a:ext uri="{FF2B5EF4-FFF2-40B4-BE49-F238E27FC236}">
              <a16:creationId xmlns:a16="http://schemas.microsoft.com/office/drawing/2014/main" id="{00000000-0008-0000-0400-00000C05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293" name="Rectangle 15">
          <a:extLst>
            <a:ext uri="{FF2B5EF4-FFF2-40B4-BE49-F238E27FC236}">
              <a16:creationId xmlns:a16="http://schemas.microsoft.com/office/drawing/2014/main" id="{00000000-0008-0000-0400-00000D05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294" name="Rectangle 29">
          <a:extLst>
            <a:ext uri="{FF2B5EF4-FFF2-40B4-BE49-F238E27FC236}">
              <a16:creationId xmlns:a16="http://schemas.microsoft.com/office/drawing/2014/main" id="{00000000-0008-0000-0400-00000E05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295" name="Rectangle 33">
          <a:extLst>
            <a:ext uri="{FF2B5EF4-FFF2-40B4-BE49-F238E27FC236}">
              <a16:creationId xmlns:a16="http://schemas.microsoft.com/office/drawing/2014/main" id="{00000000-0008-0000-0400-00000F05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296" name="Rectangle 37">
          <a:extLst>
            <a:ext uri="{FF2B5EF4-FFF2-40B4-BE49-F238E27FC236}">
              <a16:creationId xmlns:a16="http://schemas.microsoft.com/office/drawing/2014/main" id="{00000000-0008-0000-0400-00001005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297" name="Rectangle 15">
          <a:extLst>
            <a:ext uri="{FF2B5EF4-FFF2-40B4-BE49-F238E27FC236}">
              <a16:creationId xmlns:a16="http://schemas.microsoft.com/office/drawing/2014/main" id="{00000000-0008-0000-0400-00001105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298" name="Rectangle 29">
          <a:extLst>
            <a:ext uri="{FF2B5EF4-FFF2-40B4-BE49-F238E27FC236}">
              <a16:creationId xmlns:a16="http://schemas.microsoft.com/office/drawing/2014/main" id="{00000000-0008-0000-0400-00001205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299" name="Rectangle 33">
          <a:extLst>
            <a:ext uri="{FF2B5EF4-FFF2-40B4-BE49-F238E27FC236}">
              <a16:creationId xmlns:a16="http://schemas.microsoft.com/office/drawing/2014/main" id="{00000000-0008-0000-0400-00001305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300" name="Rectangle 37">
          <a:extLst>
            <a:ext uri="{FF2B5EF4-FFF2-40B4-BE49-F238E27FC236}">
              <a16:creationId xmlns:a16="http://schemas.microsoft.com/office/drawing/2014/main" id="{00000000-0008-0000-0400-00001405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301" name="Rectangle 15">
          <a:extLst>
            <a:ext uri="{FF2B5EF4-FFF2-40B4-BE49-F238E27FC236}">
              <a16:creationId xmlns:a16="http://schemas.microsoft.com/office/drawing/2014/main" id="{00000000-0008-0000-0400-00001505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302" name="Rectangle 29">
          <a:extLst>
            <a:ext uri="{FF2B5EF4-FFF2-40B4-BE49-F238E27FC236}">
              <a16:creationId xmlns:a16="http://schemas.microsoft.com/office/drawing/2014/main" id="{00000000-0008-0000-0400-00001605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303" name="Rectangle 33">
          <a:extLst>
            <a:ext uri="{FF2B5EF4-FFF2-40B4-BE49-F238E27FC236}">
              <a16:creationId xmlns:a16="http://schemas.microsoft.com/office/drawing/2014/main" id="{00000000-0008-0000-0400-00001705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304" name="Rectangle 37">
          <a:extLst>
            <a:ext uri="{FF2B5EF4-FFF2-40B4-BE49-F238E27FC236}">
              <a16:creationId xmlns:a16="http://schemas.microsoft.com/office/drawing/2014/main" id="{00000000-0008-0000-0400-00001805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305" name="Rectangle 15">
          <a:extLst>
            <a:ext uri="{FF2B5EF4-FFF2-40B4-BE49-F238E27FC236}">
              <a16:creationId xmlns:a16="http://schemas.microsoft.com/office/drawing/2014/main" id="{00000000-0008-0000-0400-00001905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306" name="Rectangle 29">
          <a:extLst>
            <a:ext uri="{FF2B5EF4-FFF2-40B4-BE49-F238E27FC236}">
              <a16:creationId xmlns:a16="http://schemas.microsoft.com/office/drawing/2014/main" id="{00000000-0008-0000-0400-00001A05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307" name="Rectangle 33">
          <a:extLst>
            <a:ext uri="{FF2B5EF4-FFF2-40B4-BE49-F238E27FC236}">
              <a16:creationId xmlns:a16="http://schemas.microsoft.com/office/drawing/2014/main" id="{00000000-0008-0000-0400-00001B05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308" name="Rectangle 37">
          <a:extLst>
            <a:ext uri="{FF2B5EF4-FFF2-40B4-BE49-F238E27FC236}">
              <a16:creationId xmlns:a16="http://schemas.microsoft.com/office/drawing/2014/main" id="{00000000-0008-0000-0400-00001C05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309" name="Rectangle 15">
          <a:extLst>
            <a:ext uri="{FF2B5EF4-FFF2-40B4-BE49-F238E27FC236}">
              <a16:creationId xmlns:a16="http://schemas.microsoft.com/office/drawing/2014/main" id="{00000000-0008-0000-0400-00001D05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310" name="Rectangle 29">
          <a:extLst>
            <a:ext uri="{FF2B5EF4-FFF2-40B4-BE49-F238E27FC236}">
              <a16:creationId xmlns:a16="http://schemas.microsoft.com/office/drawing/2014/main" id="{00000000-0008-0000-0400-00001E05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311" name="Rectangle 33">
          <a:extLst>
            <a:ext uri="{FF2B5EF4-FFF2-40B4-BE49-F238E27FC236}">
              <a16:creationId xmlns:a16="http://schemas.microsoft.com/office/drawing/2014/main" id="{00000000-0008-0000-0400-00001F05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312" name="Rectangle 37">
          <a:extLst>
            <a:ext uri="{FF2B5EF4-FFF2-40B4-BE49-F238E27FC236}">
              <a16:creationId xmlns:a16="http://schemas.microsoft.com/office/drawing/2014/main" id="{00000000-0008-0000-0400-00002005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313" name="Rectangle 15">
          <a:extLst>
            <a:ext uri="{FF2B5EF4-FFF2-40B4-BE49-F238E27FC236}">
              <a16:creationId xmlns:a16="http://schemas.microsoft.com/office/drawing/2014/main" id="{00000000-0008-0000-0400-00002105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314" name="Rectangle 29">
          <a:extLst>
            <a:ext uri="{FF2B5EF4-FFF2-40B4-BE49-F238E27FC236}">
              <a16:creationId xmlns:a16="http://schemas.microsoft.com/office/drawing/2014/main" id="{00000000-0008-0000-0400-00002205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315" name="Rectangle 33">
          <a:extLst>
            <a:ext uri="{FF2B5EF4-FFF2-40B4-BE49-F238E27FC236}">
              <a16:creationId xmlns:a16="http://schemas.microsoft.com/office/drawing/2014/main" id="{00000000-0008-0000-0400-00002305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316" name="Rectangle 37">
          <a:extLst>
            <a:ext uri="{FF2B5EF4-FFF2-40B4-BE49-F238E27FC236}">
              <a16:creationId xmlns:a16="http://schemas.microsoft.com/office/drawing/2014/main" id="{00000000-0008-0000-0400-00002405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317" name="Rectangle 15">
          <a:extLst>
            <a:ext uri="{FF2B5EF4-FFF2-40B4-BE49-F238E27FC236}">
              <a16:creationId xmlns:a16="http://schemas.microsoft.com/office/drawing/2014/main" id="{00000000-0008-0000-0400-00002505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318" name="Rectangle 29">
          <a:extLst>
            <a:ext uri="{FF2B5EF4-FFF2-40B4-BE49-F238E27FC236}">
              <a16:creationId xmlns:a16="http://schemas.microsoft.com/office/drawing/2014/main" id="{00000000-0008-0000-0400-00002605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319" name="Rectangle 33">
          <a:extLst>
            <a:ext uri="{FF2B5EF4-FFF2-40B4-BE49-F238E27FC236}">
              <a16:creationId xmlns:a16="http://schemas.microsoft.com/office/drawing/2014/main" id="{00000000-0008-0000-0400-00002705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320" name="Rectangle 37">
          <a:extLst>
            <a:ext uri="{FF2B5EF4-FFF2-40B4-BE49-F238E27FC236}">
              <a16:creationId xmlns:a16="http://schemas.microsoft.com/office/drawing/2014/main" id="{00000000-0008-0000-0400-00002805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321" name="Rectangle 15">
          <a:extLst>
            <a:ext uri="{FF2B5EF4-FFF2-40B4-BE49-F238E27FC236}">
              <a16:creationId xmlns:a16="http://schemas.microsoft.com/office/drawing/2014/main" id="{00000000-0008-0000-0400-00002905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322" name="Rectangle 29">
          <a:extLst>
            <a:ext uri="{FF2B5EF4-FFF2-40B4-BE49-F238E27FC236}">
              <a16:creationId xmlns:a16="http://schemas.microsoft.com/office/drawing/2014/main" id="{00000000-0008-0000-0400-00002A05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323" name="Rectangle 33">
          <a:extLst>
            <a:ext uri="{FF2B5EF4-FFF2-40B4-BE49-F238E27FC236}">
              <a16:creationId xmlns:a16="http://schemas.microsoft.com/office/drawing/2014/main" id="{00000000-0008-0000-0400-00002B05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324" name="Rectangle 37">
          <a:extLst>
            <a:ext uri="{FF2B5EF4-FFF2-40B4-BE49-F238E27FC236}">
              <a16:creationId xmlns:a16="http://schemas.microsoft.com/office/drawing/2014/main" id="{00000000-0008-0000-0400-00002C05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1325" name="Rectangle 15">
          <a:extLst>
            <a:ext uri="{FF2B5EF4-FFF2-40B4-BE49-F238E27FC236}">
              <a16:creationId xmlns:a16="http://schemas.microsoft.com/office/drawing/2014/main" id="{00000000-0008-0000-0400-00002D05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1326" name="Rectangle 29">
          <a:extLst>
            <a:ext uri="{FF2B5EF4-FFF2-40B4-BE49-F238E27FC236}">
              <a16:creationId xmlns:a16="http://schemas.microsoft.com/office/drawing/2014/main" id="{00000000-0008-0000-0400-00002E05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1327" name="Rectangle 33">
          <a:extLst>
            <a:ext uri="{FF2B5EF4-FFF2-40B4-BE49-F238E27FC236}">
              <a16:creationId xmlns:a16="http://schemas.microsoft.com/office/drawing/2014/main" id="{00000000-0008-0000-0400-00002F05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1328" name="Rectangle 37">
          <a:extLst>
            <a:ext uri="{FF2B5EF4-FFF2-40B4-BE49-F238E27FC236}">
              <a16:creationId xmlns:a16="http://schemas.microsoft.com/office/drawing/2014/main" id="{00000000-0008-0000-0400-00003005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329" name="Rectangle 15">
          <a:extLst>
            <a:ext uri="{FF2B5EF4-FFF2-40B4-BE49-F238E27FC236}">
              <a16:creationId xmlns:a16="http://schemas.microsoft.com/office/drawing/2014/main" id="{00000000-0008-0000-0400-00003105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330" name="Rectangle 29">
          <a:extLst>
            <a:ext uri="{FF2B5EF4-FFF2-40B4-BE49-F238E27FC236}">
              <a16:creationId xmlns:a16="http://schemas.microsoft.com/office/drawing/2014/main" id="{00000000-0008-0000-0400-00003205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331" name="Rectangle 33">
          <a:extLst>
            <a:ext uri="{FF2B5EF4-FFF2-40B4-BE49-F238E27FC236}">
              <a16:creationId xmlns:a16="http://schemas.microsoft.com/office/drawing/2014/main" id="{00000000-0008-0000-0400-00003305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332" name="Rectangle 37">
          <a:extLst>
            <a:ext uri="{FF2B5EF4-FFF2-40B4-BE49-F238E27FC236}">
              <a16:creationId xmlns:a16="http://schemas.microsoft.com/office/drawing/2014/main" id="{00000000-0008-0000-0400-00003405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333" name="Rectangle 15">
          <a:extLst>
            <a:ext uri="{FF2B5EF4-FFF2-40B4-BE49-F238E27FC236}">
              <a16:creationId xmlns:a16="http://schemas.microsoft.com/office/drawing/2014/main" id="{00000000-0008-0000-0400-00003505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334" name="Rectangle 29">
          <a:extLst>
            <a:ext uri="{FF2B5EF4-FFF2-40B4-BE49-F238E27FC236}">
              <a16:creationId xmlns:a16="http://schemas.microsoft.com/office/drawing/2014/main" id="{00000000-0008-0000-0400-00003605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335" name="Rectangle 33">
          <a:extLst>
            <a:ext uri="{FF2B5EF4-FFF2-40B4-BE49-F238E27FC236}">
              <a16:creationId xmlns:a16="http://schemas.microsoft.com/office/drawing/2014/main" id="{00000000-0008-0000-0400-00003705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336" name="Rectangle 37">
          <a:extLst>
            <a:ext uri="{FF2B5EF4-FFF2-40B4-BE49-F238E27FC236}">
              <a16:creationId xmlns:a16="http://schemas.microsoft.com/office/drawing/2014/main" id="{00000000-0008-0000-0400-00003805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337" name="Rectangle 15">
          <a:extLst>
            <a:ext uri="{FF2B5EF4-FFF2-40B4-BE49-F238E27FC236}">
              <a16:creationId xmlns:a16="http://schemas.microsoft.com/office/drawing/2014/main" id="{00000000-0008-0000-0400-00003905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338" name="Rectangle 29">
          <a:extLst>
            <a:ext uri="{FF2B5EF4-FFF2-40B4-BE49-F238E27FC236}">
              <a16:creationId xmlns:a16="http://schemas.microsoft.com/office/drawing/2014/main" id="{00000000-0008-0000-0400-00003A05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339" name="Rectangle 33">
          <a:extLst>
            <a:ext uri="{FF2B5EF4-FFF2-40B4-BE49-F238E27FC236}">
              <a16:creationId xmlns:a16="http://schemas.microsoft.com/office/drawing/2014/main" id="{00000000-0008-0000-0400-00003B05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340" name="Rectangle 37">
          <a:extLst>
            <a:ext uri="{FF2B5EF4-FFF2-40B4-BE49-F238E27FC236}">
              <a16:creationId xmlns:a16="http://schemas.microsoft.com/office/drawing/2014/main" id="{00000000-0008-0000-0400-00003C05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341" name="Rectangle 15">
          <a:extLst>
            <a:ext uri="{FF2B5EF4-FFF2-40B4-BE49-F238E27FC236}">
              <a16:creationId xmlns:a16="http://schemas.microsoft.com/office/drawing/2014/main" id="{00000000-0008-0000-0400-00003D05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342" name="Rectangle 29">
          <a:extLst>
            <a:ext uri="{FF2B5EF4-FFF2-40B4-BE49-F238E27FC236}">
              <a16:creationId xmlns:a16="http://schemas.microsoft.com/office/drawing/2014/main" id="{00000000-0008-0000-0400-00003E05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343" name="Rectangle 33">
          <a:extLst>
            <a:ext uri="{FF2B5EF4-FFF2-40B4-BE49-F238E27FC236}">
              <a16:creationId xmlns:a16="http://schemas.microsoft.com/office/drawing/2014/main" id="{00000000-0008-0000-0400-00003F05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344" name="Rectangle 37">
          <a:extLst>
            <a:ext uri="{FF2B5EF4-FFF2-40B4-BE49-F238E27FC236}">
              <a16:creationId xmlns:a16="http://schemas.microsoft.com/office/drawing/2014/main" id="{00000000-0008-0000-0400-00004005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345" name="Rectangle 15">
          <a:extLst>
            <a:ext uri="{FF2B5EF4-FFF2-40B4-BE49-F238E27FC236}">
              <a16:creationId xmlns:a16="http://schemas.microsoft.com/office/drawing/2014/main" id="{00000000-0008-0000-0400-00004105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346" name="Rectangle 29">
          <a:extLst>
            <a:ext uri="{FF2B5EF4-FFF2-40B4-BE49-F238E27FC236}">
              <a16:creationId xmlns:a16="http://schemas.microsoft.com/office/drawing/2014/main" id="{00000000-0008-0000-0400-00004205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347" name="Rectangle 33">
          <a:extLst>
            <a:ext uri="{FF2B5EF4-FFF2-40B4-BE49-F238E27FC236}">
              <a16:creationId xmlns:a16="http://schemas.microsoft.com/office/drawing/2014/main" id="{00000000-0008-0000-0400-00004305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348" name="Rectangle 37">
          <a:extLst>
            <a:ext uri="{FF2B5EF4-FFF2-40B4-BE49-F238E27FC236}">
              <a16:creationId xmlns:a16="http://schemas.microsoft.com/office/drawing/2014/main" id="{00000000-0008-0000-0400-00004405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349" name="Rectangle 15">
          <a:extLst>
            <a:ext uri="{FF2B5EF4-FFF2-40B4-BE49-F238E27FC236}">
              <a16:creationId xmlns:a16="http://schemas.microsoft.com/office/drawing/2014/main" id="{00000000-0008-0000-0400-00004505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350" name="Rectangle 29">
          <a:extLst>
            <a:ext uri="{FF2B5EF4-FFF2-40B4-BE49-F238E27FC236}">
              <a16:creationId xmlns:a16="http://schemas.microsoft.com/office/drawing/2014/main" id="{00000000-0008-0000-0400-00004605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351" name="Rectangle 33">
          <a:extLst>
            <a:ext uri="{FF2B5EF4-FFF2-40B4-BE49-F238E27FC236}">
              <a16:creationId xmlns:a16="http://schemas.microsoft.com/office/drawing/2014/main" id="{00000000-0008-0000-0400-00004705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352" name="Rectangle 37">
          <a:extLst>
            <a:ext uri="{FF2B5EF4-FFF2-40B4-BE49-F238E27FC236}">
              <a16:creationId xmlns:a16="http://schemas.microsoft.com/office/drawing/2014/main" id="{00000000-0008-0000-0400-00004805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353" name="Rectangle 15">
          <a:extLst>
            <a:ext uri="{FF2B5EF4-FFF2-40B4-BE49-F238E27FC236}">
              <a16:creationId xmlns:a16="http://schemas.microsoft.com/office/drawing/2014/main" id="{00000000-0008-0000-0400-00004905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354" name="Rectangle 29">
          <a:extLst>
            <a:ext uri="{FF2B5EF4-FFF2-40B4-BE49-F238E27FC236}">
              <a16:creationId xmlns:a16="http://schemas.microsoft.com/office/drawing/2014/main" id="{00000000-0008-0000-0400-00004A05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355" name="Rectangle 33">
          <a:extLst>
            <a:ext uri="{FF2B5EF4-FFF2-40B4-BE49-F238E27FC236}">
              <a16:creationId xmlns:a16="http://schemas.microsoft.com/office/drawing/2014/main" id="{00000000-0008-0000-0400-00004B05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356" name="Rectangle 37">
          <a:extLst>
            <a:ext uri="{FF2B5EF4-FFF2-40B4-BE49-F238E27FC236}">
              <a16:creationId xmlns:a16="http://schemas.microsoft.com/office/drawing/2014/main" id="{00000000-0008-0000-0400-00004C05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357" name="Rectangle 15">
          <a:extLst>
            <a:ext uri="{FF2B5EF4-FFF2-40B4-BE49-F238E27FC236}">
              <a16:creationId xmlns:a16="http://schemas.microsoft.com/office/drawing/2014/main" id="{00000000-0008-0000-0400-00004D05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358" name="Rectangle 29">
          <a:extLst>
            <a:ext uri="{FF2B5EF4-FFF2-40B4-BE49-F238E27FC236}">
              <a16:creationId xmlns:a16="http://schemas.microsoft.com/office/drawing/2014/main" id="{00000000-0008-0000-0400-00004E05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359" name="Rectangle 33">
          <a:extLst>
            <a:ext uri="{FF2B5EF4-FFF2-40B4-BE49-F238E27FC236}">
              <a16:creationId xmlns:a16="http://schemas.microsoft.com/office/drawing/2014/main" id="{00000000-0008-0000-0400-00004F05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360" name="Rectangle 37">
          <a:extLst>
            <a:ext uri="{FF2B5EF4-FFF2-40B4-BE49-F238E27FC236}">
              <a16:creationId xmlns:a16="http://schemas.microsoft.com/office/drawing/2014/main" id="{00000000-0008-0000-0400-00005005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361" name="Rectangle 15">
          <a:extLst>
            <a:ext uri="{FF2B5EF4-FFF2-40B4-BE49-F238E27FC236}">
              <a16:creationId xmlns:a16="http://schemas.microsoft.com/office/drawing/2014/main" id="{00000000-0008-0000-0400-00005105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362" name="Rectangle 29">
          <a:extLst>
            <a:ext uri="{FF2B5EF4-FFF2-40B4-BE49-F238E27FC236}">
              <a16:creationId xmlns:a16="http://schemas.microsoft.com/office/drawing/2014/main" id="{00000000-0008-0000-0400-00005205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363" name="Rectangle 33">
          <a:extLst>
            <a:ext uri="{FF2B5EF4-FFF2-40B4-BE49-F238E27FC236}">
              <a16:creationId xmlns:a16="http://schemas.microsoft.com/office/drawing/2014/main" id="{00000000-0008-0000-0400-00005305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364" name="Rectangle 37">
          <a:extLst>
            <a:ext uri="{FF2B5EF4-FFF2-40B4-BE49-F238E27FC236}">
              <a16:creationId xmlns:a16="http://schemas.microsoft.com/office/drawing/2014/main" id="{00000000-0008-0000-0400-00005405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365" name="Rectangle 15">
          <a:extLst>
            <a:ext uri="{FF2B5EF4-FFF2-40B4-BE49-F238E27FC236}">
              <a16:creationId xmlns:a16="http://schemas.microsoft.com/office/drawing/2014/main" id="{00000000-0008-0000-0400-00005505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366" name="Rectangle 29">
          <a:extLst>
            <a:ext uri="{FF2B5EF4-FFF2-40B4-BE49-F238E27FC236}">
              <a16:creationId xmlns:a16="http://schemas.microsoft.com/office/drawing/2014/main" id="{00000000-0008-0000-0400-00005605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367" name="Rectangle 33">
          <a:extLst>
            <a:ext uri="{FF2B5EF4-FFF2-40B4-BE49-F238E27FC236}">
              <a16:creationId xmlns:a16="http://schemas.microsoft.com/office/drawing/2014/main" id="{00000000-0008-0000-0400-00005705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368" name="Rectangle 37">
          <a:extLst>
            <a:ext uri="{FF2B5EF4-FFF2-40B4-BE49-F238E27FC236}">
              <a16:creationId xmlns:a16="http://schemas.microsoft.com/office/drawing/2014/main" id="{00000000-0008-0000-0400-00005805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369" name="Rectangle 15">
          <a:extLst>
            <a:ext uri="{FF2B5EF4-FFF2-40B4-BE49-F238E27FC236}">
              <a16:creationId xmlns:a16="http://schemas.microsoft.com/office/drawing/2014/main" id="{00000000-0008-0000-0400-00005905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370" name="Rectangle 29">
          <a:extLst>
            <a:ext uri="{FF2B5EF4-FFF2-40B4-BE49-F238E27FC236}">
              <a16:creationId xmlns:a16="http://schemas.microsoft.com/office/drawing/2014/main" id="{00000000-0008-0000-0400-00005A05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371" name="Rectangle 33">
          <a:extLst>
            <a:ext uri="{FF2B5EF4-FFF2-40B4-BE49-F238E27FC236}">
              <a16:creationId xmlns:a16="http://schemas.microsoft.com/office/drawing/2014/main" id="{00000000-0008-0000-0400-00005B05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372" name="Rectangle 37">
          <a:extLst>
            <a:ext uri="{FF2B5EF4-FFF2-40B4-BE49-F238E27FC236}">
              <a16:creationId xmlns:a16="http://schemas.microsoft.com/office/drawing/2014/main" id="{00000000-0008-0000-0400-00005C05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1373" name="Rectangle 15">
          <a:extLst>
            <a:ext uri="{FF2B5EF4-FFF2-40B4-BE49-F238E27FC236}">
              <a16:creationId xmlns:a16="http://schemas.microsoft.com/office/drawing/2014/main" id="{00000000-0008-0000-0400-00005D05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1374" name="Rectangle 29">
          <a:extLst>
            <a:ext uri="{FF2B5EF4-FFF2-40B4-BE49-F238E27FC236}">
              <a16:creationId xmlns:a16="http://schemas.microsoft.com/office/drawing/2014/main" id="{00000000-0008-0000-0400-00005E05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1375" name="Rectangle 33">
          <a:extLst>
            <a:ext uri="{FF2B5EF4-FFF2-40B4-BE49-F238E27FC236}">
              <a16:creationId xmlns:a16="http://schemas.microsoft.com/office/drawing/2014/main" id="{00000000-0008-0000-0400-00005F05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1376" name="Rectangle 37">
          <a:extLst>
            <a:ext uri="{FF2B5EF4-FFF2-40B4-BE49-F238E27FC236}">
              <a16:creationId xmlns:a16="http://schemas.microsoft.com/office/drawing/2014/main" id="{00000000-0008-0000-0400-00006005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377" name="Rectangle 15">
          <a:extLst>
            <a:ext uri="{FF2B5EF4-FFF2-40B4-BE49-F238E27FC236}">
              <a16:creationId xmlns:a16="http://schemas.microsoft.com/office/drawing/2014/main" id="{00000000-0008-0000-0400-00006105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378" name="Rectangle 29">
          <a:extLst>
            <a:ext uri="{FF2B5EF4-FFF2-40B4-BE49-F238E27FC236}">
              <a16:creationId xmlns:a16="http://schemas.microsoft.com/office/drawing/2014/main" id="{00000000-0008-0000-0400-00006205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379" name="Rectangle 33">
          <a:extLst>
            <a:ext uri="{FF2B5EF4-FFF2-40B4-BE49-F238E27FC236}">
              <a16:creationId xmlns:a16="http://schemas.microsoft.com/office/drawing/2014/main" id="{00000000-0008-0000-0400-00006305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380" name="Rectangle 37">
          <a:extLst>
            <a:ext uri="{FF2B5EF4-FFF2-40B4-BE49-F238E27FC236}">
              <a16:creationId xmlns:a16="http://schemas.microsoft.com/office/drawing/2014/main" id="{00000000-0008-0000-0400-00006405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381" name="Rectangle 15">
          <a:extLst>
            <a:ext uri="{FF2B5EF4-FFF2-40B4-BE49-F238E27FC236}">
              <a16:creationId xmlns:a16="http://schemas.microsoft.com/office/drawing/2014/main" id="{00000000-0008-0000-0400-00006505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382" name="Rectangle 29">
          <a:extLst>
            <a:ext uri="{FF2B5EF4-FFF2-40B4-BE49-F238E27FC236}">
              <a16:creationId xmlns:a16="http://schemas.microsoft.com/office/drawing/2014/main" id="{00000000-0008-0000-0400-00006605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383" name="Rectangle 33">
          <a:extLst>
            <a:ext uri="{FF2B5EF4-FFF2-40B4-BE49-F238E27FC236}">
              <a16:creationId xmlns:a16="http://schemas.microsoft.com/office/drawing/2014/main" id="{00000000-0008-0000-0400-00006705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384" name="Rectangle 37">
          <a:extLst>
            <a:ext uri="{FF2B5EF4-FFF2-40B4-BE49-F238E27FC236}">
              <a16:creationId xmlns:a16="http://schemas.microsoft.com/office/drawing/2014/main" id="{00000000-0008-0000-0400-00006805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385" name="Rectangle 15">
          <a:extLst>
            <a:ext uri="{FF2B5EF4-FFF2-40B4-BE49-F238E27FC236}">
              <a16:creationId xmlns:a16="http://schemas.microsoft.com/office/drawing/2014/main" id="{00000000-0008-0000-0400-00006905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386" name="Rectangle 29">
          <a:extLst>
            <a:ext uri="{FF2B5EF4-FFF2-40B4-BE49-F238E27FC236}">
              <a16:creationId xmlns:a16="http://schemas.microsoft.com/office/drawing/2014/main" id="{00000000-0008-0000-0400-00006A05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387" name="Rectangle 33">
          <a:extLst>
            <a:ext uri="{FF2B5EF4-FFF2-40B4-BE49-F238E27FC236}">
              <a16:creationId xmlns:a16="http://schemas.microsoft.com/office/drawing/2014/main" id="{00000000-0008-0000-0400-00006B05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388" name="Rectangle 37">
          <a:extLst>
            <a:ext uri="{FF2B5EF4-FFF2-40B4-BE49-F238E27FC236}">
              <a16:creationId xmlns:a16="http://schemas.microsoft.com/office/drawing/2014/main" id="{00000000-0008-0000-0400-00006C05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389" name="Rectangle 15">
          <a:extLst>
            <a:ext uri="{FF2B5EF4-FFF2-40B4-BE49-F238E27FC236}">
              <a16:creationId xmlns:a16="http://schemas.microsoft.com/office/drawing/2014/main" id="{00000000-0008-0000-0400-00006D05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390" name="Rectangle 29">
          <a:extLst>
            <a:ext uri="{FF2B5EF4-FFF2-40B4-BE49-F238E27FC236}">
              <a16:creationId xmlns:a16="http://schemas.microsoft.com/office/drawing/2014/main" id="{00000000-0008-0000-0400-00006E05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391" name="Rectangle 33">
          <a:extLst>
            <a:ext uri="{FF2B5EF4-FFF2-40B4-BE49-F238E27FC236}">
              <a16:creationId xmlns:a16="http://schemas.microsoft.com/office/drawing/2014/main" id="{00000000-0008-0000-0400-00006F05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392" name="Rectangle 37">
          <a:extLst>
            <a:ext uri="{FF2B5EF4-FFF2-40B4-BE49-F238E27FC236}">
              <a16:creationId xmlns:a16="http://schemas.microsoft.com/office/drawing/2014/main" id="{00000000-0008-0000-0400-00007005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393" name="Rectangle 15">
          <a:extLst>
            <a:ext uri="{FF2B5EF4-FFF2-40B4-BE49-F238E27FC236}">
              <a16:creationId xmlns:a16="http://schemas.microsoft.com/office/drawing/2014/main" id="{00000000-0008-0000-0400-00007105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394" name="Rectangle 29">
          <a:extLst>
            <a:ext uri="{FF2B5EF4-FFF2-40B4-BE49-F238E27FC236}">
              <a16:creationId xmlns:a16="http://schemas.microsoft.com/office/drawing/2014/main" id="{00000000-0008-0000-0400-00007205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395" name="Rectangle 33">
          <a:extLst>
            <a:ext uri="{FF2B5EF4-FFF2-40B4-BE49-F238E27FC236}">
              <a16:creationId xmlns:a16="http://schemas.microsoft.com/office/drawing/2014/main" id="{00000000-0008-0000-0400-00007305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396" name="Rectangle 37">
          <a:extLst>
            <a:ext uri="{FF2B5EF4-FFF2-40B4-BE49-F238E27FC236}">
              <a16:creationId xmlns:a16="http://schemas.microsoft.com/office/drawing/2014/main" id="{00000000-0008-0000-0400-00007405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397" name="Rectangle 15">
          <a:extLst>
            <a:ext uri="{FF2B5EF4-FFF2-40B4-BE49-F238E27FC236}">
              <a16:creationId xmlns:a16="http://schemas.microsoft.com/office/drawing/2014/main" id="{00000000-0008-0000-0400-00007505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398" name="Rectangle 29">
          <a:extLst>
            <a:ext uri="{FF2B5EF4-FFF2-40B4-BE49-F238E27FC236}">
              <a16:creationId xmlns:a16="http://schemas.microsoft.com/office/drawing/2014/main" id="{00000000-0008-0000-0400-00007605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399" name="Rectangle 33">
          <a:extLst>
            <a:ext uri="{FF2B5EF4-FFF2-40B4-BE49-F238E27FC236}">
              <a16:creationId xmlns:a16="http://schemas.microsoft.com/office/drawing/2014/main" id="{00000000-0008-0000-0400-00007705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400" name="Rectangle 37">
          <a:extLst>
            <a:ext uri="{FF2B5EF4-FFF2-40B4-BE49-F238E27FC236}">
              <a16:creationId xmlns:a16="http://schemas.microsoft.com/office/drawing/2014/main" id="{00000000-0008-0000-0400-00007805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401" name="Rectangle 15">
          <a:extLst>
            <a:ext uri="{FF2B5EF4-FFF2-40B4-BE49-F238E27FC236}">
              <a16:creationId xmlns:a16="http://schemas.microsoft.com/office/drawing/2014/main" id="{00000000-0008-0000-0400-00007905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402" name="Rectangle 29">
          <a:extLst>
            <a:ext uri="{FF2B5EF4-FFF2-40B4-BE49-F238E27FC236}">
              <a16:creationId xmlns:a16="http://schemas.microsoft.com/office/drawing/2014/main" id="{00000000-0008-0000-0400-00007A05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403" name="Rectangle 33">
          <a:extLst>
            <a:ext uri="{FF2B5EF4-FFF2-40B4-BE49-F238E27FC236}">
              <a16:creationId xmlns:a16="http://schemas.microsoft.com/office/drawing/2014/main" id="{00000000-0008-0000-0400-00007B05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404" name="Rectangle 37">
          <a:extLst>
            <a:ext uri="{FF2B5EF4-FFF2-40B4-BE49-F238E27FC236}">
              <a16:creationId xmlns:a16="http://schemas.microsoft.com/office/drawing/2014/main" id="{00000000-0008-0000-0400-00007C05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405" name="Rectangle 15">
          <a:extLst>
            <a:ext uri="{FF2B5EF4-FFF2-40B4-BE49-F238E27FC236}">
              <a16:creationId xmlns:a16="http://schemas.microsoft.com/office/drawing/2014/main" id="{00000000-0008-0000-0400-00007D05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406" name="Rectangle 29">
          <a:extLst>
            <a:ext uri="{FF2B5EF4-FFF2-40B4-BE49-F238E27FC236}">
              <a16:creationId xmlns:a16="http://schemas.microsoft.com/office/drawing/2014/main" id="{00000000-0008-0000-0400-00007E05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407" name="Rectangle 33">
          <a:extLst>
            <a:ext uri="{FF2B5EF4-FFF2-40B4-BE49-F238E27FC236}">
              <a16:creationId xmlns:a16="http://schemas.microsoft.com/office/drawing/2014/main" id="{00000000-0008-0000-0400-00007F05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408" name="Rectangle 37">
          <a:extLst>
            <a:ext uri="{FF2B5EF4-FFF2-40B4-BE49-F238E27FC236}">
              <a16:creationId xmlns:a16="http://schemas.microsoft.com/office/drawing/2014/main" id="{00000000-0008-0000-0400-00008005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409" name="Rectangle 15">
          <a:extLst>
            <a:ext uri="{FF2B5EF4-FFF2-40B4-BE49-F238E27FC236}">
              <a16:creationId xmlns:a16="http://schemas.microsoft.com/office/drawing/2014/main" id="{00000000-0008-0000-0400-00008105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410" name="Rectangle 29">
          <a:extLst>
            <a:ext uri="{FF2B5EF4-FFF2-40B4-BE49-F238E27FC236}">
              <a16:creationId xmlns:a16="http://schemas.microsoft.com/office/drawing/2014/main" id="{00000000-0008-0000-0400-00008205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411" name="Rectangle 33">
          <a:extLst>
            <a:ext uri="{FF2B5EF4-FFF2-40B4-BE49-F238E27FC236}">
              <a16:creationId xmlns:a16="http://schemas.microsoft.com/office/drawing/2014/main" id="{00000000-0008-0000-0400-00008305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412" name="Rectangle 37">
          <a:extLst>
            <a:ext uri="{FF2B5EF4-FFF2-40B4-BE49-F238E27FC236}">
              <a16:creationId xmlns:a16="http://schemas.microsoft.com/office/drawing/2014/main" id="{00000000-0008-0000-0400-00008405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413" name="Rectangle 15">
          <a:extLst>
            <a:ext uri="{FF2B5EF4-FFF2-40B4-BE49-F238E27FC236}">
              <a16:creationId xmlns:a16="http://schemas.microsoft.com/office/drawing/2014/main" id="{00000000-0008-0000-0400-00008505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414" name="Rectangle 29">
          <a:extLst>
            <a:ext uri="{FF2B5EF4-FFF2-40B4-BE49-F238E27FC236}">
              <a16:creationId xmlns:a16="http://schemas.microsoft.com/office/drawing/2014/main" id="{00000000-0008-0000-0400-00008605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415" name="Rectangle 33">
          <a:extLst>
            <a:ext uri="{FF2B5EF4-FFF2-40B4-BE49-F238E27FC236}">
              <a16:creationId xmlns:a16="http://schemas.microsoft.com/office/drawing/2014/main" id="{00000000-0008-0000-0400-00008705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416" name="Rectangle 37">
          <a:extLst>
            <a:ext uri="{FF2B5EF4-FFF2-40B4-BE49-F238E27FC236}">
              <a16:creationId xmlns:a16="http://schemas.microsoft.com/office/drawing/2014/main" id="{00000000-0008-0000-0400-00008805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417" name="Rectangle 15">
          <a:extLst>
            <a:ext uri="{FF2B5EF4-FFF2-40B4-BE49-F238E27FC236}">
              <a16:creationId xmlns:a16="http://schemas.microsoft.com/office/drawing/2014/main" id="{00000000-0008-0000-0400-00008905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418" name="Rectangle 29">
          <a:extLst>
            <a:ext uri="{FF2B5EF4-FFF2-40B4-BE49-F238E27FC236}">
              <a16:creationId xmlns:a16="http://schemas.microsoft.com/office/drawing/2014/main" id="{00000000-0008-0000-0400-00008A05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419" name="Rectangle 33">
          <a:extLst>
            <a:ext uri="{FF2B5EF4-FFF2-40B4-BE49-F238E27FC236}">
              <a16:creationId xmlns:a16="http://schemas.microsoft.com/office/drawing/2014/main" id="{00000000-0008-0000-0400-00008B05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420" name="Rectangle 37">
          <a:extLst>
            <a:ext uri="{FF2B5EF4-FFF2-40B4-BE49-F238E27FC236}">
              <a16:creationId xmlns:a16="http://schemas.microsoft.com/office/drawing/2014/main" id="{00000000-0008-0000-0400-00008C05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1421" name="Rectangle 15">
          <a:extLst>
            <a:ext uri="{FF2B5EF4-FFF2-40B4-BE49-F238E27FC236}">
              <a16:creationId xmlns:a16="http://schemas.microsoft.com/office/drawing/2014/main" id="{00000000-0008-0000-0400-00008D05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1422" name="Rectangle 29">
          <a:extLst>
            <a:ext uri="{FF2B5EF4-FFF2-40B4-BE49-F238E27FC236}">
              <a16:creationId xmlns:a16="http://schemas.microsoft.com/office/drawing/2014/main" id="{00000000-0008-0000-0400-00008E05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1423" name="Rectangle 33">
          <a:extLst>
            <a:ext uri="{FF2B5EF4-FFF2-40B4-BE49-F238E27FC236}">
              <a16:creationId xmlns:a16="http://schemas.microsoft.com/office/drawing/2014/main" id="{00000000-0008-0000-0400-00008F05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1424" name="Rectangle 37">
          <a:extLst>
            <a:ext uri="{FF2B5EF4-FFF2-40B4-BE49-F238E27FC236}">
              <a16:creationId xmlns:a16="http://schemas.microsoft.com/office/drawing/2014/main" id="{00000000-0008-0000-0400-00009005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425" name="Rectangle 15">
          <a:extLst>
            <a:ext uri="{FF2B5EF4-FFF2-40B4-BE49-F238E27FC236}">
              <a16:creationId xmlns:a16="http://schemas.microsoft.com/office/drawing/2014/main" id="{00000000-0008-0000-0400-00009105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426" name="Rectangle 29">
          <a:extLst>
            <a:ext uri="{FF2B5EF4-FFF2-40B4-BE49-F238E27FC236}">
              <a16:creationId xmlns:a16="http://schemas.microsoft.com/office/drawing/2014/main" id="{00000000-0008-0000-0400-00009205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427" name="Rectangle 33">
          <a:extLst>
            <a:ext uri="{FF2B5EF4-FFF2-40B4-BE49-F238E27FC236}">
              <a16:creationId xmlns:a16="http://schemas.microsoft.com/office/drawing/2014/main" id="{00000000-0008-0000-0400-00009305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428" name="Rectangle 37">
          <a:extLst>
            <a:ext uri="{FF2B5EF4-FFF2-40B4-BE49-F238E27FC236}">
              <a16:creationId xmlns:a16="http://schemas.microsoft.com/office/drawing/2014/main" id="{00000000-0008-0000-0400-00009405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429" name="Rectangle 15">
          <a:extLst>
            <a:ext uri="{FF2B5EF4-FFF2-40B4-BE49-F238E27FC236}">
              <a16:creationId xmlns:a16="http://schemas.microsoft.com/office/drawing/2014/main" id="{00000000-0008-0000-0400-00009505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430" name="Rectangle 29">
          <a:extLst>
            <a:ext uri="{FF2B5EF4-FFF2-40B4-BE49-F238E27FC236}">
              <a16:creationId xmlns:a16="http://schemas.microsoft.com/office/drawing/2014/main" id="{00000000-0008-0000-0400-00009605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431" name="Rectangle 33">
          <a:extLst>
            <a:ext uri="{FF2B5EF4-FFF2-40B4-BE49-F238E27FC236}">
              <a16:creationId xmlns:a16="http://schemas.microsoft.com/office/drawing/2014/main" id="{00000000-0008-0000-0400-00009705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432" name="Rectangle 37">
          <a:extLst>
            <a:ext uri="{FF2B5EF4-FFF2-40B4-BE49-F238E27FC236}">
              <a16:creationId xmlns:a16="http://schemas.microsoft.com/office/drawing/2014/main" id="{00000000-0008-0000-0400-00009805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433" name="Rectangle 15">
          <a:extLst>
            <a:ext uri="{FF2B5EF4-FFF2-40B4-BE49-F238E27FC236}">
              <a16:creationId xmlns:a16="http://schemas.microsoft.com/office/drawing/2014/main" id="{00000000-0008-0000-0400-00009905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434" name="Rectangle 29">
          <a:extLst>
            <a:ext uri="{FF2B5EF4-FFF2-40B4-BE49-F238E27FC236}">
              <a16:creationId xmlns:a16="http://schemas.microsoft.com/office/drawing/2014/main" id="{00000000-0008-0000-0400-00009A05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435" name="Rectangle 33">
          <a:extLst>
            <a:ext uri="{FF2B5EF4-FFF2-40B4-BE49-F238E27FC236}">
              <a16:creationId xmlns:a16="http://schemas.microsoft.com/office/drawing/2014/main" id="{00000000-0008-0000-0400-00009B05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436" name="Rectangle 37">
          <a:extLst>
            <a:ext uri="{FF2B5EF4-FFF2-40B4-BE49-F238E27FC236}">
              <a16:creationId xmlns:a16="http://schemas.microsoft.com/office/drawing/2014/main" id="{00000000-0008-0000-0400-00009C05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437" name="Rectangle 15">
          <a:extLst>
            <a:ext uri="{FF2B5EF4-FFF2-40B4-BE49-F238E27FC236}">
              <a16:creationId xmlns:a16="http://schemas.microsoft.com/office/drawing/2014/main" id="{00000000-0008-0000-0400-00009D05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438" name="Rectangle 29">
          <a:extLst>
            <a:ext uri="{FF2B5EF4-FFF2-40B4-BE49-F238E27FC236}">
              <a16:creationId xmlns:a16="http://schemas.microsoft.com/office/drawing/2014/main" id="{00000000-0008-0000-0400-00009E05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439" name="Rectangle 33">
          <a:extLst>
            <a:ext uri="{FF2B5EF4-FFF2-40B4-BE49-F238E27FC236}">
              <a16:creationId xmlns:a16="http://schemas.microsoft.com/office/drawing/2014/main" id="{00000000-0008-0000-0400-00009F05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440" name="Rectangle 37">
          <a:extLst>
            <a:ext uri="{FF2B5EF4-FFF2-40B4-BE49-F238E27FC236}">
              <a16:creationId xmlns:a16="http://schemas.microsoft.com/office/drawing/2014/main" id="{00000000-0008-0000-0400-0000A005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441" name="Rectangle 15">
          <a:extLst>
            <a:ext uri="{FF2B5EF4-FFF2-40B4-BE49-F238E27FC236}">
              <a16:creationId xmlns:a16="http://schemas.microsoft.com/office/drawing/2014/main" id="{00000000-0008-0000-0400-0000A105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442" name="Rectangle 29">
          <a:extLst>
            <a:ext uri="{FF2B5EF4-FFF2-40B4-BE49-F238E27FC236}">
              <a16:creationId xmlns:a16="http://schemas.microsoft.com/office/drawing/2014/main" id="{00000000-0008-0000-0400-0000A205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443" name="Rectangle 33">
          <a:extLst>
            <a:ext uri="{FF2B5EF4-FFF2-40B4-BE49-F238E27FC236}">
              <a16:creationId xmlns:a16="http://schemas.microsoft.com/office/drawing/2014/main" id="{00000000-0008-0000-0400-0000A305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444" name="Rectangle 37">
          <a:extLst>
            <a:ext uri="{FF2B5EF4-FFF2-40B4-BE49-F238E27FC236}">
              <a16:creationId xmlns:a16="http://schemas.microsoft.com/office/drawing/2014/main" id="{00000000-0008-0000-0400-0000A405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445" name="Rectangle 15">
          <a:extLst>
            <a:ext uri="{FF2B5EF4-FFF2-40B4-BE49-F238E27FC236}">
              <a16:creationId xmlns:a16="http://schemas.microsoft.com/office/drawing/2014/main" id="{00000000-0008-0000-0400-0000A505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446" name="Rectangle 29">
          <a:extLst>
            <a:ext uri="{FF2B5EF4-FFF2-40B4-BE49-F238E27FC236}">
              <a16:creationId xmlns:a16="http://schemas.microsoft.com/office/drawing/2014/main" id="{00000000-0008-0000-0400-0000A605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447" name="Rectangle 33">
          <a:extLst>
            <a:ext uri="{FF2B5EF4-FFF2-40B4-BE49-F238E27FC236}">
              <a16:creationId xmlns:a16="http://schemas.microsoft.com/office/drawing/2014/main" id="{00000000-0008-0000-0400-0000A705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448" name="Rectangle 37">
          <a:extLst>
            <a:ext uri="{FF2B5EF4-FFF2-40B4-BE49-F238E27FC236}">
              <a16:creationId xmlns:a16="http://schemas.microsoft.com/office/drawing/2014/main" id="{00000000-0008-0000-0400-0000A805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449" name="Rectangle 15">
          <a:extLst>
            <a:ext uri="{FF2B5EF4-FFF2-40B4-BE49-F238E27FC236}">
              <a16:creationId xmlns:a16="http://schemas.microsoft.com/office/drawing/2014/main" id="{00000000-0008-0000-0400-0000A905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450" name="Rectangle 29">
          <a:extLst>
            <a:ext uri="{FF2B5EF4-FFF2-40B4-BE49-F238E27FC236}">
              <a16:creationId xmlns:a16="http://schemas.microsoft.com/office/drawing/2014/main" id="{00000000-0008-0000-0400-0000AA05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451" name="Rectangle 33">
          <a:extLst>
            <a:ext uri="{FF2B5EF4-FFF2-40B4-BE49-F238E27FC236}">
              <a16:creationId xmlns:a16="http://schemas.microsoft.com/office/drawing/2014/main" id="{00000000-0008-0000-0400-0000AB05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452" name="Rectangle 37">
          <a:extLst>
            <a:ext uri="{FF2B5EF4-FFF2-40B4-BE49-F238E27FC236}">
              <a16:creationId xmlns:a16="http://schemas.microsoft.com/office/drawing/2014/main" id="{00000000-0008-0000-0400-0000AC05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453" name="Rectangle 15">
          <a:extLst>
            <a:ext uri="{FF2B5EF4-FFF2-40B4-BE49-F238E27FC236}">
              <a16:creationId xmlns:a16="http://schemas.microsoft.com/office/drawing/2014/main" id="{00000000-0008-0000-0400-0000AD05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454" name="Rectangle 29">
          <a:extLst>
            <a:ext uri="{FF2B5EF4-FFF2-40B4-BE49-F238E27FC236}">
              <a16:creationId xmlns:a16="http://schemas.microsoft.com/office/drawing/2014/main" id="{00000000-0008-0000-0400-0000AE05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455" name="Rectangle 33">
          <a:extLst>
            <a:ext uri="{FF2B5EF4-FFF2-40B4-BE49-F238E27FC236}">
              <a16:creationId xmlns:a16="http://schemas.microsoft.com/office/drawing/2014/main" id="{00000000-0008-0000-0400-0000AF05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456" name="Rectangle 37">
          <a:extLst>
            <a:ext uri="{FF2B5EF4-FFF2-40B4-BE49-F238E27FC236}">
              <a16:creationId xmlns:a16="http://schemas.microsoft.com/office/drawing/2014/main" id="{00000000-0008-0000-0400-0000B005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457" name="Rectangle 15">
          <a:extLst>
            <a:ext uri="{FF2B5EF4-FFF2-40B4-BE49-F238E27FC236}">
              <a16:creationId xmlns:a16="http://schemas.microsoft.com/office/drawing/2014/main" id="{00000000-0008-0000-0400-0000B105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458" name="Rectangle 29">
          <a:extLst>
            <a:ext uri="{FF2B5EF4-FFF2-40B4-BE49-F238E27FC236}">
              <a16:creationId xmlns:a16="http://schemas.microsoft.com/office/drawing/2014/main" id="{00000000-0008-0000-0400-0000B205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459" name="Rectangle 33">
          <a:extLst>
            <a:ext uri="{FF2B5EF4-FFF2-40B4-BE49-F238E27FC236}">
              <a16:creationId xmlns:a16="http://schemas.microsoft.com/office/drawing/2014/main" id="{00000000-0008-0000-0400-0000B305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460" name="Rectangle 37">
          <a:extLst>
            <a:ext uri="{FF2B5EF4-FFF2-40B4-BE49-F238E27FC236}">
              <a16:creationId xmlns:a16="http://schemas.microsoft.com/office/drawing/2014/main" id="{00000000-0008-0000-0400-0000B405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461" name="Rectangle 15">
          <a:extLst>
            <a:ext uri="{FF2B5EF4-FFF2-40B4-BE49-F238E27FC236}">
              <a16:creationId xmlns:a16="http://schemas.microsoft.com/office/drawing/2014/main" id="{00000000-0008-0000-0400-0000B505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462" name="Rectangle 29">
          <a:extLst>
            <a:ext uri="{FF2B5EF4-FFF2-40B4-BE49-F238E27FC236}">
              <a16:creationId xmlns:a16="http://schemas.microsoft.com/office/drawing/2014/main" id="{00000000-0008-0000-0400-0000B605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463" name="Rectangle 33">
          <a:extLst>
            <a:ext uri="{FF2B5EF4-FFF2-40B4-BE49-F238E27FC236}">
              <a16:creationId xmlns:a16="http://schemas.microsoft.com/office/drawing/2014/main" id="{00000000-0008-0000-0400-0000B705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464" name="Rectangle 37">
          <a:extLst>
            <a:ext uri="{FF2B5EF4-FFF2-40B4-BE49-F238E27FC236}">
              <a16:creationId xmlns:a16="http://schemas.microsoft.com/office/drawing/2014/main" id="{00000000-0008-0000-0400-0000B805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465" name="Rectangle 15">
          <a:extLst>
            <a:ext uri="{FF2B5EF4-FFF2-40B4-BE49-F238E27FC236}">
              <a16:creationId xmlns:a16="http://schemas.microsoft.com/office/drawing/2014/main" id="{00000000-0008-0000-0400-0000B905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466" name="Rectangle 29">
          <a:extLst>
            <a:ext uri="{FF2B5EF4-FFF2-40B4-BE49-F238E27FC236}">
              <a16:creationId xmlns:a16="http://schemas.microsoft.com/office/drawing/2014/main" id="{00000000-0008-0000-0400-0000BA05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467" name="Rectangle 33">
          <a:extLst>
            <a:ext uri="{FF2B5EF4-FFF2-40B4-BE49-F238E27FC236}">
              <a16:creationId xmlns:a16="http://schemas.microsoft.com/office/drawing/2014/main" id="{00000000-0008-0000-0400-0000BB05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468" name="Rectangle 37">
          <a:extLst>
            <a:ext uri="{FF2B5EF4-FFF2-40B4-BE49-F238E27FC236}">
              <a16:creationId xmlns:a16="http://schemas.microsoft.com/office/drawing/2014/main" id="{00000000-0008-0000-0400-0000BC05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76</xdr:row>
      <xdr:rowOff>75353</xdr:rowOff>
    </xdr:from>
    <xdr:to>
      <xdr:col>47</xdr:col>
      <xdr:colOff>264442</xdr:colOff>
      <xdr:row>76</xdr:row>
      <xdr:rowOff>75353</xdr:rowOff>
    </xdr:to>
    <xdr:sp macro="" textlink="">
      <xdr:nvSpPr>
        <xdr:cNvPr id="1469" name="Rectangle 15">
          <a:extLst>
            <a:ext uri="{FF2B5EF4-FFF2-40B4-BE49-F238E27FC236}">
              <a16:creationId xmlns:a16="http://schemas.microsoft.com/office/drawing/2014/main" id="{00000000-0008-0000-0400-0000BD050000}"/>
            </a:ext>
          </a:extLst>
        </xdr:cNvPr>
        <xdr:cNvSpPr>
          <a:spLocks noChangeArrowheads="1"/>
        </xdr:cNvSpPr>
      </xdr:nvSpPr>
      <xdr:spPr bwMode="auto">
        <a:xfrm>
          <a:off x="1233261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76</xdr:row>
      <xdr:rowOff>75353</xdr:rowOff>
    </xdr:from>
    <xdr:to>
      <xdr:col>47</xdr:col>
      <xdr:colOff>264442</xdr:colOff>
      <xdr:row>76</xdr:row>
      <xdr:rowOff>75353</xdr:rowOff>
    </xdr:to>
    <xdr:sp macro="" textlink="">
      <xdr:nvSpPr>
        <xdr:cNvPr id="1470" name="Rectangle 29">
          <a:extLst>
            <a:ext uri="{FF2B5EF4-FFF2-40B4-BE49-F238E27FC236}">
              <a16:creationId xmlns:a16="http://schemas.microsoft.com/office/drawing/2014/main" id="{00000000-0008-0000-0400-0000BE050000}"/>
            </a:ext>
          </a:extLst>
        </xdr:cNvPr>
        <xdr:cNvSpPr>
          <a:spLocks noChangeArrowheads="1"/>
        </xdr:cNvSpPr>
      </xdr:nvSpPr>
      <xdr:spPr bwMode="auto">
        <a:xfrm>
          <a:off x="1233261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76</xdr:row>
      <xdr:rowOff>75353</xdr:rowOff>
    </xdr:from>
    <xdr:to>
      <xdr:col>47</xdr:col>
      <xdr:colOff>264442</xdr:colOff>
      <xdr:row>76</xdr:row>
      <xdr:rowOff>75353</xdr:rowOff>
    </xdr:to>
    <xdr:sp macro="" textlink="">
      <xdr:nvSpPr>
        <xdr:cNvPr id="1471" name="Rectangle 33">
          <a:extLst>
            <a:ext uri="{FF2B5EF4-FFF2-40B4-BE49-F238E27FC236}">
              <a16:creationId xmlns:a16="http://schemas.microsoft.com/office/drawing/2014/main" id="{00000000-0008-0000-0400-0000BF050000}"/>
            </a:ext>
          </a:extLst>
        </xdr:cNvPr>
        <xdr:cNvSpPr>
          <a:spLocks noChangeArrowheads="1"/>
        </xdr:cNvSpPr>
      </xdr:nvSpPr>
      <xdr:spPr bwMode="auto">
        <a:xfrm>
          <a:off x="1233261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76</xdr:row>
      <xdr:rowOff>75353</xdr:rowOff>
    </xdr:from>
    <xdr:to>
      <xdr:col>47</xdr:col>
      <xdr:colOff>264442</xdr:colOff>
      <xdr:row>76</xdr:row>
      <xdr:rowOff>75353</xdr:rowOff>
    </xdr:to>
    <xdr:sp macro="" textlink="">
      <xdr:nvSpPr>
        <xdr:cNvPr id="1472" name="Rectangle 37">
          <a:extLst>
            <a:ext uri="{FF2B5EF4-FFF2-40B4-BE49-F238E27FC236}">
              <a16:creationId xmlns:a16="http://schemas.microsoft.com/office/drawing/2014/main" id="{00000000-0008-0000-0400-0000C0050000}"/>
            </a:ext>
          </a:extLst>
        </xdr:cNvPr>
        <xdr:cNvSpPr>
          <a:spLocks noChangeArrowheads="1"/>
        </xdr:cNvSpPr>
      </xdr:nvSpPr>
      <xdr:spPr bwMode="auto">
        <a:xfrm>
          <a:off x="1233261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473" name="Rectangle 15">
          <a:extLst>
            <a:ext uri="{FF2B5EF4-FFF2-40B4-BE49-F238E27FC236}">
              <a16:creationId xmlns:a16="http://schemas.microsoft.com/office/drawing/2014/main" id="{00000000-0008-0000-0400-0000C105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474" name="Rectangle 29">
          <a:extLst>
            <a:ext uri="{FF2B5EF4-FFF2-40B4-BE49-F238E27FC236}">
              <a16:creationId xmlns:a16="http://schemas.microsoft.com/office/drawing/2014/main" id="{00000000-0008-0000-0400-0000C205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475" name="Rectangle 33">
          <a:extLst>
            <a:ext uri="{FF2B5EF4-FFF2-40B4-BE49-F238E27FC236}">
              <a16:creationId xmlns:a16="http://schemas.microsoft.com/office/drawing/2014/main" id="{00000000-0008-0000-0400-0000C305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476" name="Rectangle 37">
          <a:extLst>
            <a:ext uri="{FF2B5EF4-FFF2-40B4-BE49-F238E27FC236}">
              <a16:creationId xmlns:a16="http://schemas.microsoft.com/office/drawing/2014/main" id="{00000000-0008-0000-0400-0000C405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477" name="Rectangle 15">
          <a:extLst>
            <a:ext uri="{FF2B5EF4-FFF2-40B4-BE49-F238E27FC236}">
              <a16:creationId xmlns:a16="http://schemas.microsoft.com/office/drawing/2014/main" id="{00000000-0008-0000-0400-0000C505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478" name="Rectangle 29">
          <a:extLst>
            <a:ext uri="{FF2B5EF4-FFF2-40B4-BE49-F238E27FC236}">
              <a16:creationId xmlns:a16="http://schemas.microsoft.com/office/drawing/2014/main" id="{00000000-0008-0000-0400-0000C605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479" name="Rectangle 33">
          <a:extLst>
            <a:ext uri="{FF2B5EF4-FFF2-40B4-BE49-F238E27FC236}">
              <a16:creationId xmlns:a16="http://schemas.microsoft.com/office/drawing/2014/main" id="{00000000-0008-0000-0400-0000C705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480" name="Rectangle 37">
          <a:extLst>
            <a:ext uri="{FF2B5EF4-FFF2-40B4-BE49-F238E27FC236}">
              <a16:creationId xmlns:a16="http://schemas.microsoft.com/office/drawing/2014/main" id="{00000000-0008-0000-0400-0000C805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481" name="Rectangle 15">
          <a:extLst>
            <a:ext uri="{FF2B5EF4-FFF2-40B4-BE49-F238E27FC236}">
              <a16:creationId xmlns:a16="http://schemas.microsoft.com/office/drawing/2014/main" id="{00000000-0008-0000-0400-0000C905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482" name="Rectangle 29">
          <a:extLst>
            <a:ext uri="{FF2B5EF4-FFF2-40B4-BE49-F238E27FC236}">
              <a16:creationId xmlns:a16="http://schemas.microsoft.com/office/drawing/2014/main" id="{00000000-0008-0000-0400-0000CA05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483" name="Rectangle 33">
          <a:extLst>
            <a:ext uri="{FF2B5EF4-FFF2-40B4-BE49-F238E27FC236}">
              <a16:creationId xmlns:a16="http://schemas.microsoft.com/office/drawing/2014/main" id="{00000000-0008-0000-0400-0000CB05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484" name="Rectangle 37">
          <a:extLst>
            <a:ext uri="{FF2B5EF4-FFF2-40B4-BE49-F238E27FC236}">
              <a16:creationId xmlns:a16="http://schemas.microsoft.com/office/drawing/2014/main" id="{00000000-0008-0000-0400-0000CC05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485" name="Rectangle 15">
          <a:extLst>
            <a:ext uri="{FF2B5EF4-FFF2-40B4-BE49-F238E27FC236}">
              <a16:creationId xmlns:a16="http://schemas.microsoft.com/office/drawing/2014/main" id="{00000000-0008-0000-0400-0000CD05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486" name="Rectangle 29">
          <a:extLst>
            <a:ext uri="{FF2B5EF4-FFF2-40B4-BE49-F238E27FC236}">
              <a16:creationId xmlns:a16="http://schemas.microsoft.com/office/drawing/2014/main" id="{00000000-0008-0000-0400-0000CE05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487" name="Rectangle 33">
          <a:extLst>
            <a:ext uri="{FF2B5EF4-FFF2-40B4-BE49-F238E27FC236}">
              <a16:creationId xmlns:a16="http://schemas.microsoft.com/office/drawing/2014/main" id="{00000000-0008-0000-0400-0000CF05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488" name="Rectangle 37">
          <a:extLst>
            <a:ext uri="{FF2B5EF4-FFF2-40B4-BE49-F238E27FC236}">
              <a16:creationId xmlns:a16="http://schemas.microsoft.com/office/drawing/2014/main" id="{00000000-0008-0000-0400-0000D005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489" name="Rectangle 15">
          <a:extLst>
            <a:ext uri="{FF2B5EF4-FFF2-40B4-BE49-F238E27FC236}">
              <a16:creationId xmlns:a16="http://schemas.microsoft.com/office/drawing/2014/main" id="{00000000-0008-0000-0400-0000D105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490" name="Rectangle 29">
          <a:extLst>
            <a:ext uri="{FF2B5EF4-FFF2-40B4-BE49-F238E27FC236}">
              <a16:creationId xmlns:a16="http://schemas.microsoft.com/office/drawing/2014/main" id="{00000000-0008-0000-0400-0000D205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491" name="Rectangle 33">
          <a:extLst>
            <a:ext uri="{FF2B5EF4-FFF2-40B4-BE49-F238E27FC236}">
              <a16:creationId xmlns:a16="http://schemas.microsoft.com/office/drawing/2014/main" id="{00000000-0008-0000-0400-0000D305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492" name="Rectangle 37">
          <a:extLst>
            <a:ext uri="{FF2B5EF4-FFF2-40B4-BE49-F238E27FC236}">
              <a16:creationId xmlns:a16="http://schemas.microsoft.com/office/drawing/2014/main" id="{00000000-0008-0000-0400-0000D405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493" name="Rectangle 15">
          <a:extLst>
            <a:ext uri="{FF2B5EF4-FFF2-40B4-BE49-F238E27FC236}">
              <a16:creationId xmlns:a16="http://schemas.microsoft.com/office/drawing/2014/main" id="{00000000-0008-0000-0400-0000D505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494" name="Rectangle 29">
          <a:extLst>
            <a:ext uri="{FF2B5EF4-FFF2-40B4-BE49-F238E27FC236}">
              <a16:creationId xmlns:a16="http://schemas.microsoft.com/office/drawing/2014/main" id="{00000000-0008-0000-0400-0000D605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495" name="Rectangle 33">
          <a:extLst>
            <a:ext uri="{FF2B5EF4-FFF2-40B4-BE49-F238E27FC236}">
              <a16:creationId xmlns:a16="http://schemas.microsoft.com/office/drawing/2014/main" id="{00000000-0008-0000-0400-0000D705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496" name="Rectangle 37">
          <a:extLst>
            <a:ext uri="{FF2B5EF4-FFF2-40B4-BE49-F238E27FC236}">
              <a16:creationId xmlns:a16="http://schemas.microsoft.com/office/drawing/2014/main" id="{00000000-0008-0000-0400-0000D805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497" name="Rectangle 15">
          <a:extLst>
            <a:ext uri="{FF2B5EF4-FFF2-40B4-BE49-F238E27FC236}">
              <a16:creationId xmlns:a16="http://schemas.microsoft.com/office/drawing/2014/main" id="{00000000-0008-0000-0400-0000D905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498" name="Rectangle 29">
          <a:extLst>
            <a:ext uri="{FF2B5EF4-FFF2-40B4-BE49-F238E27FC236}">
              <a16:creationId xmlns:a16="http://schemas.microsoft.com/office/drawing/2014/main" id="{00000000-0008-0000-0400-0000DA05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499" name="Rectangle 33">
          <a:extLst>
            <a:ext uri="{FF2B5EF4-FFF2-40B4-BE49-F238E27FC236}">
              <a16:creationId xmlns:a16="http://schemas.microsoft.com/office/drawing/2014/main" id="{00000000-0008-0000-0400-0000DB05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500" name="Rectangle 37">
          <a:extLst>
            <a:ext uri="{FF2B5EF4-FFF2-40B4-BE49-F238E27FC236}">
              <a16:creationId xmlns:a16="http://schemas.microsoft.com/office/drawing/2014/main" id="{00000000-0008-0000-0400-0000DC05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501" name="Rectangle 15">
          <a:extLst>
            <a:ext uri="{FF2B5EF4-FFF2-40B4-BE49-F238E27FC236}">
              <a16:creationId xmlns:a16="http://schemas.microsoft.com/office/drawing/2014/main" id="{00000000-0008-0000-0400-0000DD05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502" name="Rectangle 29">
          <a:extLst>
            <a:ext uri="{FF2B5EF4-FFF2-40B4-BE49-F238E27FC236}">
              <a16:creationId xmlns:a16="http://schemas.microsoft.com/office/drawing/2014/main" id="{00000000-0008-0000-0400-0000DE05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503" name="Rectangle 33">
          <a:extLst>
            <a:ext uri="{FF2B5EF4-FFF2-40B4-BE49-F238E27FC236}">
              <a16:creationId xmlns:a16="http://schemas.microsoft.com/office/drawing/2014/main" id="{00000000-0008-0000-0400-0000DF05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504" name="Rectangle 37">
          <a:extLst>
            <a:ext uri="{FF2B5EF4-FFF2-40B4-BE49-F238E27FC236}">
              <a16:creationId xmlns:a16="http://schemas.microsoft.com/office/drawing/2014/main" id="{00000000-0008-0000-0400-0000E005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505" name="Rectangle 15">
          <a:extLst>
            <a:ext uri="{FF2B5EF4-FFF2-40B4-BE49-F238E27FC236}">
              <a16:creationId xmlns:a16="http://schemas.microsoft.com/office/drawing/2014/main" id="{00000000-0008-0000-0400-0000E105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506" name="Rectangle 29">
          <a:extLst>
            <a:ext uri="{FF2B5EF4-FFF2-40B4-BE49-F238E27FC236}">
              <a16:creationId xmlns:a16="http://schemas.microsoft.com/office/drawing/2014/main" id="{00000000-0008-0000-0400-0000E205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507" name="Rectangle 33">
          <a:extLst>
            <a:ext uri="{FF2B5EF4-FFF2-40B4-BE49-F238E27FC236}">
              <a16:creationId xmlns:a16="http://schemas.microsoft.com/office/drawing/2014/main" id="{00000000-0008-0000-0400-0000E305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508" name="Rectangle 37">
          <a:extLst>
            <a:ext uri="{FF2B5EF4-FFF2-40B4-BE49-F238E27FC236}">
              <a16:creationId xmlns:a16="http://schemas.microsoft.com/office/drawing/2014/main" id="{00000000-0008-0000-0400-0000E405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509" name="Rectangle 15">
          <a:extLst>
            <a:ext uri="{FF2B5EF4-FFF2-40B4-BE49-F238E27FC236}">
              <a16:creationId xmlns:a16="http://schemas.microsoft.com/office/drawing/2014/main" id="{00000000-0008-0000-0400-0000E505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510" name="Rectangle 29">
          <a:extLst>
            <a:ext uri="{FF2B5EF4-FFF2-40B4-BE49-F238E27FC236}">
              <a16:creationId xmlns:a16="http://schemas.microsoft.com/office/drawing/2014/main" id="{00000000-0008-0000-0400-0000E605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511" name="Rectangle 33">
          <a:extLst>
            <a:ext uri="{FF2B5EF4-FFF2-40B4-BE49-F238E27FC236}">
              <a16:creationId xmlns:a16="http://schemas.microsoft.com/office/drawing/2014/main" id="{00000000-0008-0000-0400-0000E705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512" name="Rectangle 37">
          <a:extLst>
            <a:ext uri="{FF2B5EF4-FFF2-40B4-BE49-F238E27FC236}">
              <a16:creationId xmlns:a16="http://schemas.microsoft.com/office/drawing/2014/main" id="{00000000-0008-0000-0400-0000E805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513" name="Rectangle 15">
          <a:extLst>
            <a:ext uri="{FF2B5EF4-FFF2-40B4-BE49-F238E27FC236}">
              <a16:creationId xmlns:a16="http://schemas.microsoft.com/office/drawing/2014/main" id="{00000000-0008-0000-0400-0000E905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514" name="Rectangle 29">
          <a:extLst>
            <a:ext uri="{FF2B5EF4-FFF2-40B4-BE49-F238E27FC236}">
              <a16:creationId xmlns:a16="http://schemas.microsoft.com/office/drawing/2014/main" id="{00000000-0008-0000-0400-0000EA05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515" name="Rectangle 33">
          <a:extLst>
            <a:ext uri="{FF2B5EF4-FFF2-40B4-BE49-F238E27FC236}">
              <a16:creationId xmlns:a16="http://schemas.microsoft.com/office/drawing/2014/main" id="{00000000-0008-0000-0400-0000EB05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516" name="Rectangle 37">
          <a:extLst>
            <a:ext uri="{FF2B5EF4-FFF2-40B4-BE49-F238E27FC236}">
              <a16:creationId xmlns:a16="http://schemas.microsoft.com/office/drawing/2014/main" id="{00000000-0008-0000-0400-0000EC05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76</xdr:row>
      <xdr:rowOff>75353</xdr:rowOff>
    </xdr:from>
    <xdr:to>
      <xdr:col>47</xdr:col>
      <xdr:colOff>264442</xdr:colOff>
      <xdr:row>76</xdr:row>
      <xdr:rowOff>75353</xdr:rowOff>
    </xdr:to>
    <xdr:sp macro="" textlink="">
      <xdr:nvSpPr>
        <xdr:cNvPr id="1517" name="Rectangle 15">
          <a:extLst>
            <a:ext uri="{FF2B5EF4-FFF2-40B4-BE49-F238E27FC236}">
              <a16:creationId xmlns:a16="http://schemas.microsoft.com/office/drawing/2014/main" id="{00000000-0008-0000-0400-0000ED050000}"/>
            </a:ext>
          </a:extLst>
        </xdr:cNvPr>
        <xdr:cNvSpPr>
          <a:spLocks noChangeArrowheads="1"/>
        </xdr:cNvSpPr>
      </xdr:nvSpPr>
      <xdr:spPr bwMode="auto">
        <a:xfrm>
          <a:off x="1233261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76</xdr:row>
      <xdr:rowOff>75353</xdr:rowOff>
    </xdr:from>
    <xdr:to>
      <xdr:col>47</xdr:col>
      <xdr:colOff>264442</xdr:colOff>
      <xdr:row>76</xdr:row>
      <xdr:rowOff>75353</xdr:rowOff>
    </xdr:to>
    <xdr:sp macro="" textlink="">
      <xdr:nvSpPr>
        <xdr:cNvPr id="1518" name="Rectangle 29">
          <a:extLst>
            <a:ext uri="{FF2B5EF4-FFF2-40B4-BE49-F238E27FC236}">
              <a16:creationId xmlns:a16="http://schemas.microsoft.com/office/drawing/2014/main" id="{00000000-0008-0000-0400-0000EE050000}"/>
            </a:ext>
          </a:extLst>
        </xdr:cNvPr>
        <xdr:cNvSpPr>
          <a:spLocks noChangeArrowheads="1"/>
        </xdr:cNvSpPr>
      </xdr:nvSpPr>
      <xdr:spPr bwMode="auto">
        <a:xfrm>
          <a:off x="1233261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76</xdr:row>
      <xdr:rowOff>75353</xdr:rowOff>
    </xdr:from>
    <xdr:to>
      <xdr:col>47</xdr:col>
      <xdr:colOff>264442</xdr:colOff>
      <xdr:row>76</xdr:row>
      <xdr:rowOff>75353</xdr:rowOff>
    </xdr:to>
    <xdr:sp macro="" textlink="">
      <xdr:nvSpPr>
        <xdr:cNvPr id="1519" name="Rectangle 33">
          <a:extLst>
            <a:ext uri="{FF2B5EF4-FFF2-40B4-BE49-F238E27FC236}">
              <a16:creationId xmlns:a16="http://schemas.microsoft.com/office/drawing/2014/main" id="{00000000-0008-0000-0400-0000EF050000}"/>
            </a:ext>
          </a:extLst>
        </xdr:cNvPr>
        <xdr:cNvSpPr>
          <a:spLocks noChangeArrowheads="1"/>
        </xdr:cNvSpPr>
      </xdr:nvSpPr>
      <xdr:spPr bwMode="auto">
        <a:xfrm>
          <a:off x="1233261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76</xdr:row>
      <xdr:rowOff>75353</xdr:rowOff>
    </xdr:from>
    <xdr:to>
      <xdr:col>47</xdr:col>
      <xdr:colOff>264442</xdr:colOff>
      <xdr:row>76</xdr:row>
      <xdr:rowOff>75353</xdr:rowOff>
    </xdr:to>
    <xdr:sp macro="" textlink="">
      <xdr:nvSpPr>
        <xdr:cNvPr id="1520" name="Rectangle 37">
          <a:extLst>
            <a:ext uri="{FF2B5EF4-FFF2-40B4-BE49-F238E27FC236}">
              <a16:creationId xmlns:a16="http://schemas.microsoft.com/office/drawing/2014/main" id="{00000000-0008-0000-0400-0000F0050000}"/>
            </a:ext>
          </a:extLst>
        </xdr:cNvPr>
        <xdr:cNvSpPr>
          <a:spLocks noChangeArrowheads="1"/>
        </xdr:cNvSpPr>
      </xdr:nvSpPr>
      <xdr:spPr bwMode="auto">
        <a:xfrm>
          <a:off x="1233261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521" name="Rectangle 15">
          <a:extLst>
            <a:ext uri="{FF2B5EF4-FFF2-40B4-BE49-F238E27FC236}">
              <a16:creationId xmlns:a16="http://schemas.microsoft.com/office/drawing/2014/main" id="{00000000-0008-0000-0400-0000F105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522" name="Rectangle 29">
          <a:extLst>
            <a:ext uri="{FF2B5EF4-FFF2-40B4-BE49-F238E27FC236}">
              <a16:creationId xmlns:a16="http://schemas.microsoft.com/office/drawing/2014/main" id="{00000000-0008-0000-0400-0000F205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523" name="Rectangle 33">
          <a:extLst>
            <a:ext uri="{FF2B5EF4-FFF2-40B4-BE49-F238E27FC236}">
              <a16:creationId xmlns:a16="http://schemas.microsoft.com/office/drawing/2014/main" id="{00000000-0008-0000-0400-0000F305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524" name="Rectangle 37">
          <a:extLst>
            <a:ext uri="{FF2B5EF4-FFF2-40B4-BE49-F238E27FC236}">
              <a16:creationId xmlns:a16="http://schemas.microsoft.com/office/drawing/2014/main" id="{00000000-0008-0000-0400-0000F405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525" name="Rectangle 15">
          <a:extLst>
            <a:ext uri="{FF2B5EF4-FFF2-40B4-BE49-F238E27FC236}">
              <a16:creationId xmlns:a16="http://schemas.microsoft.com/office/drawing/2014/main" id="{00000000-0008-0000-0400-0000F505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526" name="Rectangle 29">
          <a:extLst>
            <a:ext uri="{FF2B5EF4-FFF2-40B4-BE49-F238E27FC236}">
              <a16:creationId xmlns:a16="http://schemas.microsoft.com/office/drawing/2014/main" id="{00000000-0008-0000-0400-0000F605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527" name="Rectangle 33">
          <a:extLst>
            <a:ext uri="{FF2B5EF4-FFF2-40B4-BE49-F238E27FC236}">
              <a16:creationId xmlns:a16="http://schemas.microsoft.com/office/drawing/2014/main" id="{00000000-0008-0000-0400-0000F705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528" name="Rectangle 37">
          <a:extLst>
            <a:ext uri="{FF2B5EF4-FFF2-40B4-BE49-F238E27FC236}">
              <a16:creationId xmlns:a16="http://schemas.microsoft.com/office/drawing/2014/main" id="{00000000-0008-0000-0400-0000F805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529" name="Rectangle 15">
          <a:extLst>
            <a:ext uri="{FF2B5EF4-FFF2-40B4-BE49-F238E27FC236}">
              <a16:creationId xmlns:a16="http://schemas.microsoft.com/office/drawing/2014/main" id="{00000000-0008-0000-0400-0000F905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530" name="Rectangle 29">
          <a:extLst>
            <a:ext uri="{FF2B5EF4-FFF2-40B4-BE49-F238E27FC236}">
              <a16:creationId xmlns:a16="http://schemas.microsoft.com/office/drawing/2014/main" id="{00000000-0008-0000-0400-0000FA05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531" name="Rectangle 33">
          <a:extLst>
            <a:ext uri="{FF2B5EF4-FFF2-40B4-BE49-F238E27FC236}">
              <a16:creationId xmlns:a16="http://schemas.microsoft.com/office/drawing/2014/main" id="{00000000-0008-0000-0400-0000FB05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532" name="Rectangle 37">
          <a:extLst>
            <a:ext uri="{FF2B5EF4-FFF2-40B4-BE49-F238E27FC236}">
              <a16:creationId xmlns:a16="http://schemas.microsoft.com/office/drawing/2014/main" id="{00000000-0008-0000-0400-0000FC05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533" name="Rectangle 15">
          <a:extLst>
            <a:ext uri="{FF2B5EF4-FFF2-40B4-BE49-F238E27FC236}">
              <a16:creationId xmlns:a16="http://schemas.microsoft.com/office/drawing/2014/main" id="{00000000-0008-0000-0400-0000FD05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534" name="Rectangle 29">
          <a:extLst>
            <a:ext uri="{FF2B5EF4-FFF2-40B4-BE49-F238E27FC236}">
              <a16:creationId xmlns:a16="http://schemas.microsoft.com/office/drawing/2014/main" id="{00000000-0008-0000-0400-0000FE05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535" name="Rectangle 33">
          <a:extLst>
            <a:ext uri="{FF2B5EF4-FFF2-40B4-BE49-F238E27FC236}">
              <a16:creationId xmlns:a16="http://schemas.microsoft.com/office/drawing/2014/main" id="{00000000-0008-0000-0400-0000FF05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536" name="Rectangle 37">
          <a:extLst>
            <a:ext uri="{FF2B5EF4-FFF2-40B4-BE49-F238E27FC236}">
              <a16:creationId xmlns:a16="http://schemas.microsoft.com/office/drawing/2014/main" id="{00000000-0008-0000-0400-00000006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537" name="Rectangle 15">
          <a:extLst>
            <a:ext uri="{FF2B5EF4-FFF2-40B4-BE49-F238E27FC236}">
              <a16:creationId xmlns:a16="http://schemas.microsoft.com/office/drawing/2014/main" id="{00000000-0008-0000-0400-00000106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538" name="Rectangle 29">
          <a:extLst>
            <a:ext uri="{FF2B5EF4-FFF2-40B4-BE49-F238E27FC236}">
              <a16:creationId xmlns:a16="http://schemas.microsoft.com/office/drawing/2014/main" id="{00000000-0008-0000-0400-00000206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539" name="Rectangle 33">
          <a:extLst>
            <a:ext uri="{FF2B5EF4-FFF2-40B4-BE49-F238E27FC236}">
              <a16:creationId xmlns:a16="http://schemas.microsoft.com/office/drawing/2014/main" id="{00000000-0008-0000-0400-00000306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540" name="Rectangle 37">
          <a:extLst>
            <a:ext uri="{FF2B5EF4-FFF2-40B4-BE49-F238E27FC236}">
              <a16:creationId xmlns:a16="http://schemas.microsoft.com/office/drawing/2014/main" id="{00000000-0008-0000-0400-00000406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541" name="Rectangle 15">
          <a:extLst>
            <a:ext uri="{FF2B5EF4-FFF2-40B4-BE49-F238E27FC236}">
              <a16:creationId xmlns:a16="http://schemas.microsoft.com/office/drawing/2014/main" id="{00000000-0008-0000-0400-00000506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542" name="Rectangle 29">
          <a:extLst>
            <a:ext uri="{FF2B5EF4-FFF2-40B4-BE49-F238E27FC236}">
              <a16:creationId xmlns:a16="http://schemas.microsoft.com/office/drawing/2014/main" id="{00000000-0008-0000-0400-00000606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543" name="Rectangle 33">
          <a:extLst>
            <a:ext uri="{FF2B5EF4-FFF2-40B4-BE49-F238E27FC236}">
              <a16:creationId xmlns:a16="http://schemas.microsoft.com/office/drawing/2014/main" id="{00000000-0008-0000-0400-00000706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544" name="Rectangle 37">
          <a:extLst>
            <a:ext uri="{FF2B5EF4-FFF2-40B4-BE49-F238E27FC236}">
              <a16:creationId xmlns:a16="http://schemas.microsoft.com/office/drawing/2014/main" id="{00000000-0008-0000-0400-00000806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545" name="Rectangle 15">
          <a:extLst>
            <a:ext uri="{FF2B5EF4-FFF2-40B4-BE49-F238E27FC236}">
              <a16:creationId xmlns:a16="http://schemas.microsoft.com/office/drawing/2014/main" id="{00000000-0008-0000-0400-00000906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546" name="Rectangle 29">
          <a:extLst>
            <a:ext uri="{FF2B5EF4-FFF2-40B4-BE49-F238E27FC236}">
              <a16:creationId xmlns:a16="http://schemas.microsoft.com/office/drawing/2014/main" id="{00000000-0008-0000-0400-00000A06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547" name="Rectangle 33">
          <a:extLst>
            <a:ext uri="{FF2B5EF4-FFF2-40B4-BE49-F238E27FC236}">
              <a16:creationId xmlns:a16="http://schemas.microsoft.com/office/drawing/2014/main" id="{00000000-0008-0000-0400-00000B06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548" name="Rectangle 37">
          <a:extLst>
            <a:ext uri="{FF2B5EF4-FFF2-40B4-BE49-F238E27FC236}">
              <a16:creationId xmlns:a16="http://schemas.microsoft.com/office/drawing/2014/main" id="{00000000-0008-0000-0400-00000C06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549" name="Rectangle 15">
          <a:extLst>
            <a:ext uri="{FF2B5EF4-FFF2-40B4-BE49-F238E27FC236}">
              <a16:creationId xmlns:a16="http://schemas.microsoft.com/office/drawing/2014/main" id="{00000000-0008-0000-0400-00000D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550" name="Rectangle 29">
          <a:extLst>
            <a:ext uri="{FF2B5EF4-FFF2-40B4-BE49-F238E27FC236}">
              <a16:creationId xmlns:a16="http://schemas.microsoft.com/office/drawing/2014/main" id="{00000000-0008-0000-0400-00000E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551" name="Rectangle 33">
          <a:extLst>
            <a:ext uri="{FF2B5EF4-FFF2-40B4-BE49-F238E27FC236}">
              <a16:creationId xmlns:a16="http://schemas.microsoft.com/office/drawing/2014/main" id="{00000000-0008-0000-0400-00000F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552" name="Rectangle 37">
          <a:extLst>
            <a:ext uri="{FF2B5EF4-FFF2-40B4-BE49-F238E27FC236}">
              <a16:creationId xmlns:a16="http://schemas.microsoft.com/office/drawing/2014/main" id="{00000000-0008-0000-0400-000010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553" name="Rectangle 15">
          <a:extLst>
            <a:ext uri="{FF2B5EF4-FFF2-40B4-BE49-F238E27FC236}">
              <a16:creationId xmlns:a16="http://schemas.microsoft.com/office/drawing/2014/main" id="{00000000-0008-0000-0400-000011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554" name="Rectangle 29">
          <a:extLst>
            <a:ext uri="{FF2B5EF4-FFF2-40B4-BE49-F238E27FC236}">
              <a16:creationId xmlns:a16="http://schemas.microsoft.com/office/drawing/2014/main" id="{00000000-0008-0000-0400-000012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555" name="Rectangle 33">
          <a:extLst>
            <a:ext uri="{FF2B5EF4-FFF2-40B4-BE49-F238E27FC236}">
              <a16:creationId xmlns:a16="http://schemas.microsoft.com/office/drawing/2014/main" id="{00000000-0008-0000-0400-000013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556" name="Rectangle 37">
          <a:extLst>
            <a:ext uri="{FF2B5EF4-FFF2-40B4-BE49-F238E27FC236}">
              <a16:creationId xmlns:a16="http://schemas.microsoft.com/office/drawing/2014/main" id="{00000000-0008-0000-0400-000014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557" name="Rectangle 15">
          <a:extLst>
            <a:ext uri="{FF2B5EF4-FFF2-40B4-BE49-F238E27FC236}">
              <a16:creationId xmlns:a16="http://schemas.microsoft.com/office/drawing/2014/main" id="{00000000-0008-0000-0400-000015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558" name="Rectangle 29">
          <a:extLst>
            <a:ext uri="{FF2B5EF4-FFF2-40B4-BE49-F238E27FC236}">
              <a16:creationId xmlns:a16="http://schemas.microsoft.com/office/drawing/2014/main" id="{00000000-0008-0000-0400-000016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559" name="Rectangle 33">
          <a:extLst>
            <a:ext uri="{FF2B5EF4-FFF2-40B4-BE49-F238E27FC236}">
              <a16:creationId xmlns:a16="http://schemas.microsoft.com/office/drawing/2014/main" id="{00000000-0008-0000-0400-000017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560" name="Rectangle 37">
          <a:extLst>
            <a:ext uri="{FF2B5EF4-FFF2-40B4-BE49-F238E27FC236}">
              <a16:creationId xmlns:a16="http://schemas.microsoft.com/office/drawing/2014/main" id="{00000000-0008-0000-0400-000018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561" name="Rectangle 15">
          <a:extLst>
            <a:ext uri="{FF2B5EF4-FFF2-40B4-BE49-F238E27FC236}">
              <a16:creationId xmlns:a16="http://schemas.microsoft.com/office/drawing/2014/main" id="{00000000-0008-0000-0400-000019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562" name="Rectangle 29">
          <a:extLst>
            <a:ext uri="{FF2B5EF4-FFF2-40B4-BE49-F238E27FC236}">
              <a16:creationId xmlns:a16="http://schemas.microsoft.com/office/drawing/2014/main" id="{00000000-0008-0000-0400-00001A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563" name="Rectangle 33">
          <a:extLst>
            <a:ext uri="{FF2B5EF4-FFF2-40B4-BE49-F238E27FC236}">
              <a16:creationId xmlns:a16="http://schemas.microsoft.com/office/drawing/2014/main" id="{00000000-0008-0000-0400-00001B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564" name="Rectangle 37">
          <a:extLst>
            <a:ext uri="{FF2B5EF4-FFF2-40B4-BE49-F238E27FC236}">
              <a16:creationId xmlns:a16="http://schemas.microsoft.com/office/drawing/2014/main" id="{00000000-0008-0000-0400-00001C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1565" name="Rectangle 15">
          <a:extLst>
            <a:ext uri="{FF2B5EF4-FFF2-40B4-BE49-F238E27FC236}">
              <a16:creationId xmlns:a16="http://schemas.microsoft.com/office/drawing/2014/main" id="{00000000-0008-0000-0400-00001D06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1566" name="Rectangle 29">
          <a:extLst>
            <a:ext uri="{FF2B5EF4-FFF2-40B4-BE49-F238E27FC236}">
              <a16:creationId xmlns:a16="http://schemas.microsoft.com/office/drawing/2014/main" id="{00000000-0008-0000-0400-00001E06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1567" name="Rectangle 33">
          <a:extLst>
            <a:ext uri="{FF2B5EF4-FFF2-40B4-BE49-F238E27FC236}">
              <a16:creationId xmlns:a16="http://schemas.microsoft.com/office/drawing/2014/main" id="{00000000-0008-0000-0400-00001F06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1568" name="Rectangle 37">
          <a:extLst>
            <a:ext uri="{FF2B5EF4-FFF2-40B4-BE49-F238E27FC236}">
              <a16:creationId xmlns:a16="http://schemas.microsoft.com/office/drawing/2014/main" id="{00000000-0008-0000-0400-00002006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569" name="Rectangle 15">
          <a:extLst>
            <a:ext uri="{FF2B5EF4-FFF2-40B4-BE49-F238E27FC236}">
              <a16:creationId xmlns:a16="http://schemas.microsoft.com/office/drawing/2014/main" id="{00000000-0008-0000-0400-00002106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570" name="Rectangle 29">
          <a:extLst>
            <a:ext uri="{FF2B5EF4-FFF2-40B4-BE49-F238E27FC236}">
              <a16:creationId xmlns:a16="http://schemas.microsoft.com/office/drawing/2014/main" id="{00000000-0008-0000-0400-00002206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571" name="Rectangle 33">
          <a:extLst>
            <a:ext uri="{FF2B5EF4-FFF2-40B4-BE49-F238E27FC236}">
              <a16:creationId xmlns:a16="http://schemas.microsoft.com/office/drawing/2014/main" id="{00000000-0008-0000-0400-00002306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572" name="Rectangle 37">
          <a:extLst>
            <a:ext uri="{FF2B5EF4-FFF2-40B4-BE49-F238E27FC236}">
              <a16:creationId xmlns:a16="http://schemas.microsoft.com/office/drawing/2014/main" id="{00000000-0008-0000-0400-00002406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573" name="Rectangle 15">
          <a:extLst>
            <a:ext uri="{FF2B5EF4-FFF2-40B4-BE49-F238E27FC236}">
              <a16:creationId xmlns:a16="http://schemas.microsoft.com/office/drawing/2014/main" id="{00000000-0008-0000-0400-00002506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574" name="Rectangle 29">
          <a:extLst>
            <a:ext uri="{FF2B5EF4-FFF2-40B4-BE49-F238E27FC236}">
              <a16:creationId xmlns:a16="http://schemas.microsoft.com/office/drawing/2014/main" id="{00000000-0008-0000-0400-00002606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575" name="Rectangle 33">
          <a:extLst>
            <a:ext uri="{FF2B5EF4-FFF2-40B4-BE49-F238E27FC236}">
              <a16:creationId xmlns:a16="http://schemas.microsoft.com/office/drawing/2014/main" id="{00000000-0008-0000-0400-00002706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576" name="Rectangle 37">
          <a:extLst>
            <a:ext uri="{FF2B5EF4-FFF2-40B4-BE49-F238E27FC236}">
              <a16:creationId xmlns:a16="http://schemas.microsoft.com/office/drawing/2014/main" id="{00000000-0008-0000-0400-00002806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577" name="Rectangle 15">
          <a:extLst>
            <a:ext uri="{FF2B5EF4-FFF2-40B4-BE49-F238E27FC236}">
              <a16:creationId xmlns:a16="http://schemas.microsoft.com/office/drawing/2014/main" id="{00000000-0008-0000-0400-00002906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578" name="Rectangle 29">
          <a:extLst>
            <a:ext uri="{FF2B5EF4-FFF2-40B4-BE49-F238E27FC236}">
              <a16:creationId xmlns:a16="http://schemas.microsoft.com/office/drawing/2014/main" id="{00000000-0008-0000-0400-00002A06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579" name="Rectangle 33">
          <a:extLst>
            <a:ext uri="{FF2B5EF4-FFF2-40B4-BE49-F238E27FC236}">
              <a16:creationId xmlns:a16="http://schemas.microsoft.com/office/drawing/2014/main" id="{00000000-0008-0000-0400-00002B06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580" name="Rectangle 37">
          <a:extLst>
            <a:ext uri="{FF2B5EF4-FFF2-40B4-BE49-F238E27FC236}">
              <a16:creationId xmlns:a16="http://schemas.microsoft.com/office/drawing/2014/main" id="{00000000-0008-0000-0400-00002C06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581" name="Rectangle 15">
          <a:extLst>
            <a:ext uri="{FF2B5EF4-FFF2-40B4-BE49-F238E27FC236}">
              <a16:creationId xmlns:a16="http://schemas.microsoft.com/office/drawing/2014/main" id="{00000000-0008-0000-0400-00002D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582" name="Rectangle 29">
          <a:extLst>
            <a:ext uri="{FF2B5EF4-FFF2-40B4-BE49-F238E27FC236}">
              <a16:creationId xmlns:a16="http://schemas.microsoft.com/office/drawing/2014/main" id="{00000000-0008-0000-0400-00002E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583" name="Rectangle 33">
          <a:extLst>
            <a:ext uri="{FF2B5EF4-FFF2-40B4-BE49-F238E27FC236}">
              <a16:creationId xmlns:a16="http://schemas.microsoft.com/office/drawing/2014/main" id="{00000000-0008-0000-0400-00002F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584" name="Rectangle 37">
          <a:extLst>
            <a:ext uri="{FF2B5EF4-FFF2-40B4-BE49-F238E27FC236}">
              <a16:creationId xmlns:a16="http://schemas.microsoft.com/office/drawing/2014/main" id="{00000000-0008-0000-0400-000030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585" name="Rectangle 15">
          <a:extLst>
            <a:ext uri="{FF2B5EF4-FFF2-40B4-BE49-F238E27FC236}">
              <a16:creationId xmlns:a16="http://schemas.microsoft.com/office/drawing/2014/main" id="{00000000-0008-0000-0400-000031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586" name="Rectangle 29">
          <a:extLst>
            <a:ext uri="{FF2B5EF4-FFF2-40B4-BE49-F238E27FC236}">
              <a16:creationId xmlns:a16="http://schemas.microsoft.com/office/drawing/2014/main" id="{00000000-0008-0000-0400-000032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587" name="Rectangle 33">
          <a:extLst>
            <a:ext uri="{FF2B5EF4-FFF2-40B4-BE49-F238E27FC236}">
              <a16:creationId xmlns:a16="http://schemas.microsoft.com/office/drawing/2014/main" id="{00000000-0008-0000-0400-000033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588" name="Rectangle 37">
          <a:extLst>
            <a:ext uri="{FF2B5EF4-FFF2-40B4-BE49-F238E27FC236}">
              <a16:creationId xmlns:a16="http://schemas.microsoft.com/office/drawing/2014/main" id="{00000000-0008-0000-0400-000034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589" name="Rectangle 15">
          <a:extLst>
            <a:ext uri="{FF2B5EF4-FFF2-40B4-BE49-F238E27FC236}">
              <a16:creationId xmlns:a16="http://schemas.microsoft.com/office/drawing/2014/main" id="{00000000-0008-0000-0400-000035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590" name="Rectangle 29">
          <a:extLst>
            <a:ext uri="{FF2B5EF4-FFF2-40B4-BE49-F238E27FC236}">
              <a16:creationId xmlns:a16="http://schemas.microsoft.com/office/drawing/2014/main" id="{00000000-0008-0000-0400-000036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591" name="Rectangle 33">
          <a:extLst>
            <a:ext uri="{FF2B5EF4-FFF2-40B4-BE49-F238E27FC236}">
              <a16:creationId xmlns:a16="http://schemas.microsoft.com/office/drawing/2014/main" id="{00000000-0008-0000-0400-000037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592" name="Rectangle 37">
          <a:extLst>
            <a:ext uri="{FF2B5EF4-FFF2-40B4-BE49-F238E27FC236}">
              <a16:creationId xmlns:a16="http://schemas.microsoft.com/office/drawing/2014/main" id="{00000000-0008-0000-0400-000038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593" name="Rectangle 15">
          <a:extLst>
            <a:ext uri="{FF2B5EF4-FFF2-40B4-BE49-F238E27FC236}">
              <a16:creationId xmlns:a16="http://schemas.microsoft.com/office/drawing/2014/main" id="{00000000-0008-0000-0400-000039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594" name="Rectangle 29">
          <a:extLst>
            <a:ext uri="{FF2B5EF4-FFF2-40B4-BE49-F238E27FC236}">
              <a16:creationId xmlns:a16="http://schemas.microsoft.com/office/drawing/2014/main" id="{00000000-0008-0000-0400-00003A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595" name="Rectangle 33">
          <a:extLst>
            <a:ext uri="{FF2B5EF4-FFF2-40B4-BE49-F238E27FC236}">
              <a16:creationId xmlns:a16="http://schemas.microsoft.com/office/drawing/2014/main" id="{00000000-0008-0000-0400-00003B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596" name="Rectangle 37">
          <a:extLst>
            <a:ext uri="{FF2B5EF4-FFF2-40B4-BE49-F238E27FC236}">
              <a16:creationId xmlns:a16="http://schemas.microsoft.com/office/drawing/2014/main" id="{00000000-0008-0000-0400-00003C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597" name="Rectangle 15">
          <a:extLst>
            <a:ext uri="{FF2B5EF4-FFF2-40B4-BE49-F238E27FC236}">
              <a16:creationId xmlns:a16="http://schemas.microsoft.com/office/drawing/2014/main" id="{00000000-0008-0000-0400-00003D06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598" name="Rectangle 29">
          <a:extLst>
            <a:ext uri="{FF2B5EF4-FFF2-40B4-BE49-F238E27FC236}">
              <a16:creationId xmlns:a16="http://schemas.microsoft.com/office/drawing/2014/main" id="{00000000-0008-0000-0400-00003E06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599" name="Rectangle 33">
          <a:extLst>
            <a:ext uri="{FF2B5EF4-FFF2-40B4-BE49-F238E27FC236}">
              <a16:creationId xmlns:a16="http://schemas.microsoft.com/office/drawing/2014/main" id="{00000000-0008-0000-0400-00003F06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600" name="Rectangle 37">
          <a:extLst>
            <a:ext uri="{FF2B5EF4-FFF2-40B4-BE49-F238E27FC236}">
              <a16:creationId xmlns:a16="http://schemas.microsoft.com/office/drawing/2014/main" id="{00000000-0008-0000-0400-00004006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601" name="Rectangle 15">
          <a:extLst>
            <a:ext uri="{FF2B5EF4-FFF2-40B4-BE49-F238E27FC236}">
              <a16:creationId xmlns:a16="http://schemas.microsoft.com/office/drawing/2014/main" id="{00000000-0008-0000-0400-00004106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602" name="Rectangle 29">
          <a:extLst>
            <a:ext uri="{FF2B5EF4-FFF2-40B4-BE49-F238E27FC236}">
              <a16:creationId xmlns:a16="http://schemas.microsoft.com/office/drawing/2014/main" id="{00000000-0008-0000-0400-00004206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603" name="Rectangle 33">
          <a:extLst>
            <a:ext uri="{FF2B5EF4-FFF2-40B4-BE49-F238E27FC236}">
              <a16:creationId xmlns:a16="http://schemas.microsoft.com/office/drawing/2014/main" id="{00000000-0008-0000-0400-00004306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604" name="Rectangle 37">
          <a:extLst>
            <a:ext uri="{FF2B5EF4-FFF2-40B4-BE49-F238E27FC236}">
              <a16:creationId xmlns:a16="http://schemas.microsoft.com/office/drawing/2014/main" id="{00000000-0008-0000-0400-00004406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605" name="Rectangle 15">
          <a:extLst>
            <a:ext uri="{FF2B5EF4-FFF2-40B4-BE49-F238E27FC236}">
              <a16:creationId xmlns:a16="http://schemas.microsoft.com/office/drawing/2014/main" id="{00000000-0008-0000-0400-00004506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606" name="Rectangle 29">
          <a:extLst>
            <a:ext uri="{FF2B5EF4-FFF2-40B4-BE49-F238E27FC236}">
              <a16:creationId xmlns:a16="http://schemas.microsoft.com/office/drawing/2014/main" id="{00000000-0008-0000-0400-00004606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607" name="Rectangle 33">
          <a:extLst>
            <a:ext uri="{FF2B5EF4-FFF2-40B4-BE49-F238E27FC236}">
              <a16:creationId xmlns:a16="http://schemas.microsoft.com/office/drawing/2014/main" id="{00000000-0008-0000-0400-00004706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608" name="Rectangle 37">
          <a:extLst>
            <a:ext uri="{FF2B5EF4-FFF2-40B4-BE49-F238E27FC236}">
              <a16:creationId xmlns:a16="http://schemas.microsoft.com/office/drawing/2014/main" id="{00000000-0008-0000-0400-00004806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609" name="Rectangle 15">
          <a:extLst>
            <a:ext uri="{FF2B5EF4-FFF2-40B4-BE49-F238E27FC236}">
              <a16:creationId xmlns:a16="http://schemas.microsoft.com/office/drawing/2014/main" id="{00000000-0008-0000-0400-00004906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610" name="Rectangle 29">
          <a:extLst>
            <a:ext uri="{FF2B5EF4-FFF2-40B4-BE49-F238E27FC236}">
              <a16:creationId xmlns:a16="http://schemas.microsoft.com/office/drawing/2014/main" id="{00000000-0008-0000-0400-00004A06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611" name="Rectangle 33">
          <a:extLst>
            <a:ext uri="{FF2B5EF4-FFF2-40B4-BE49-F238E27FC236}">
              <a16:creationId xmlns:a16="http://schemas.microsoft.com/office/drawing/2014/main" id="{00000000-0008-0000-0400-00004B06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612" name="Rectangle 37">
          <a:extLst>
            <a:ext uri="{FF2B5EF4-FFF2-40B4-BE49-F238E27FC236}">
              <a16:creationId xmlns:a16="http://schemas.microsoft.com/office/drawing/2014/main" id="{00000000-0008-0000-0400-00004C06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76</xdr:row>
      <xdr:rowOff>75353</xdr:rowOff>
    </xdr:from>
    <xdr:to>
      <xdr:col>47</xdr:col>
      <xdr:colOff>264442</xdr:colOff>
      <xdr:row>76</xdr:row>
      <xdr:rowOff>75353</xdr:rowOff>
    </xdr:to>
    <xdr:sp macro="" textlink="">
      <xdr:nvSpPr>
        <xdr:cNvPr id="1613" name="Rectangle 15">
          <a:extLst>
            <a:ext uri="{FF2B5EF4-FFF2-40B4-BE49-F238E27FC236}">
              <a16:creationId xmlns:a16="http://schemas.microsoft.com/office/drawing/2014/main" id="{00000000-0008-0000-0400-00004D060000}"/>
            </a:ext>
          </a:extLst>
        </xdr:cNvPr>
        <xdr:cNvSpPr>
          <a:spLocks noChangeArrowheads="1"/>
        </xdr:cNvSpPr>
      </xdr:nvSpPr>
      <xdr:spPr bwMode="auto">
        <a:xfrm>
          <a:off x="1233261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76</xdr:row>
      <xdr:rowOff>75353</xdr:rowOff>
    </xdr:from>
    <xdr:to>
      <xdr:col>47</xdr:col>
      <xdr:colOff>264442</xdr:colOff>
      <xdr:row>76</xdr:row>
      <xdr:rowOff>75353</xdr:rowOff>
    </xdr:to>
    <xdr:sp macro="" textlink="">
      <xdr:nvSpPr>
        <xdr:cNvPr id="1614" name="Rectangle 29">
          <a:extLst>
            <a:ext uri="{FF2B5EF4-FFF2-40B4-BE49-F238E27FC236}">
              <a16:creationId xmlns:a16="http://schemas.microsoft.com/office/drawing/2014/main" id="{00000000-0008-0000-0400-00004E060000}"/>
            </a:ext>
          </a:extLst>
        </xdr:cNvPr>
        <xdr:cNvSpPr>
          <a:spLocks noChangeArrowheads="1"/>
        </xdr:cNvSpPr>
      </xdr:nvSpPr>
      <xdr:spPr bwMode="auto">
        <a:xfrm>
          <a:off x="1233261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76</xdr:row>
      <xdr:rowOff>75353</xdr:rowOff>
    </xdr:from>
    <xdr:to>
      <xdr:col>47</xdr:col>
      <xdr:colOff>264442</xdr:colOff>
      <xdr:row>76</xdr:row>
      <xdr:rowOff>75353</xdr:rowOff>
    </xdr:to>
    <xdr:sp macro="" textlink="">
      <xdr:nvSpPr>
        <xdr:cNvPr id="1615" name="Rectangle 33">
          <a:extLst>
            <a:ext uri="{FF2B5EF4-FFF2-40B4-BE49-F238E27FC236}">
              <a16:creationId xmlns:a16="http://schemas.microsoft.com/office/drawing/2014/main" id="{00000000-0008-0000-0400-00004F060000}"/>
            </a:ext>
          </a:extLst>
        </xdr:cNvPr>
        <xdr:cNvSpPr>
          <a:spLocks noChangeArrowheads="1"/>
        </xdr:cNvSpPr>
      </xdr:nvSpPr>
      <xdr:spPr bwMode="auto">
        <a:xfrm>
          <a:off x="1233261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76</xdr:row>
      <xdr:rowOff>75353</xdr:rowOff>
    </xdr:from>
    <xdr:to>
      <xdr:col>47</xdr:col>
      <xdr:colOff>264442</xdr:colOff>
      <xdr:row>76</xdr:row>
      <xdr:rowOff>75353</xdr:rowOff>
    </xdr:to>
    <xdr:sp macro="" textlink="">
      <xdr:nvSpPr>
        <xdr:cNvPr id="1616" name="Rectangle 37">
          <a:extLst>
            <a:ext uri="{FF2B5EF4-FFF2-40B4-BE49-F238E27FC236}">
              <a16:creationId xmlns:a16="http://schemas.microsoft.com/office/drawing/2014/main" id="{00000000-0008-0000-0400-000050060000}"/>
            </a:ext>
          </a:extLst>
        </xdr:cNvPr>
        <xdr:cNvSpPr>
          <a:spLocks noChangeArrowheads="1"/>
        </xdr:cNvSpPr>
      </xdr:nvSpPr>
      <xdr:spPr bwMode="auto">
        <a:xfrm>
          <a:off x="1233261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617" name="Rectangle 15">
          <a:extLst>
            <a:ext uri="{FF2B5EF4-FFF2-40B4-BE49-F238E27FC236}">
              <a16:creationId xmlns:a16="http://schemas.microsoft.com/office/drawing/2014/main" id="{00000000-0008-0000-0400-00005106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618" name="Rectangle 29">
          <a:extLst>
            <a:ext uri="{FF2B5EF4-FFF2-40B4-BE49-F238E27FC236}">
              <a16:creationId xmlns:a16="http://schemas.microsoft.com/office/drawing/2014/main" id="{00000000-0008-0000-0400-00005206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619" name="Rectangle 33">
          <a:extLst>
            <a:ext uri="{FF2B5EF4-FFF2-40B4-BE49-F238E27FC236}">
              <a16:creationId xmlns:a16="http://schemas.microsoft.com/office/drawing/2014/main" id="{00000000-0008-0000-0400-00005306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620" name="Rectangle 37">
          <a:extLst>
            <a:ext uri="{FF2B5EF4-FFF2-40B4-BE49-F238E27FC236}">
              <a16:creationId xmlns:a16="http://schemas.microsoft.com/office/drawing/2014/main" id="{00000000-0008-0000-0400-00005406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621" name="Rectangle 15">
          <a:extLst>
            <a:ext uri="{FF2B5EF4-FFF2-40B4-BE49-F238E27FC236}">
              <a16:creationId xmlns:a16="http://schemas.microsoft.com/office/drawing/2014/main" id="{00000000-0008-0000-0400-00005506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622" name="Rectangle 29">
          <a:extLst>
            <a:ext uri="{FF2B5EF4-FFF2-40B4-BE49-F238E27FC236}">
              <a16:creationId xmlns:a16="http://schemas.microsoft.com/office/drawing/2014/main" id="{00000000-0008-0000-0400-00005606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623" name="Rectangle 33">
          <a:extLst>
            <a:ext uri="{FF2B5EF4-FFF2-40B4-BE49-F238E27FC236}">
              <a16:creationId xmlns:a16="http://schemas.microsoft.com/office/drawing/2014/main" id="{00000000-0008-0000-0400-00005706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624" name="Rectangle 37">
          <a:extLst>
            <a:ext uri="{FF2B5EF4-FFF2-40B4-BE49-F238E27FC236}">
              <a16:creationId xmlns:a16="http://schemas.microsoft.com/office/drawing/2014/main" id="{00000000-0008-0000-0400-00005806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625" name="Rectangle 15">
          <a:extLst>
            <a:ext uri="{FF2B5EF4-FFF2-40B4-BE49-F238E27FC236}">
              <a16:creationId xmlns:a16="http://schemas.microsoft.com/office/drawing/2014/main" id="{00000000-0008-0000-0400-00005906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626" name="Rectangle 29">
          <a:extLst>
            <a:ext uri="{FF2B5EF4-FFF2-40B4-BE49-F238E27FC236}">
              <a16:creationId xmlns:a16="http://schemas.microsoft.com/office/drawing/2014/main" id="{00000000-0008-0000-0400-00005A06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627" name="Rectangle 33">
          <a:extLst>
            <a:ext uri="{FF2B5EF4-FFF2-40B4-BE49-F238E27FC236}">
              <a16:creationId xmlns:a16="http://schemas.microsoft.com/office/drawing/2014/main" id="{00000000-0008-0000-0400-00005B06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70</xdr:row>
      <xdr:rowOff>75353</xdr:rowOff>
    </xdr:from>
    <xdr:to>
      <xdr:col>41</xdr:col>
      <xdr:colOff>264442</xdr:colOff>
      <xdr:row>70</xdr:row>
      <xdr:rowOff>75353</xdr:rowOff>
    </xdr:to>
    <xdr:sp macro="" textlink="">
      <xdr:nvSpPr>
        <xdr:cNvPr id="1628" name="Rectangle 37">
          <a:extLst>
            <a:ext uri="{FF2B5EF4-FFF2-40B4-BE49-F238E27FC236}">
              <a16:creationId xmlns:a16="http://schemas.microsoft.com/office/drawing/2014/main" id="{00000000-0008-0000-0400-00005C060000}"/>
            </a:ext>
          </a:extLst>
        </xdr:cNvPr>
        <xdr:cNvSpPr>
          <a:spLocks noChangeArrowheads="1"/>
        </xdr:cNvSpPr>
      </xdr:nvSpPr>
      <xdr:spPr bwMode="auto">
        <a:xfrm>
          <a:off x="1084671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629" name="Rectangle 15">
          <a:extLst>
            <a:ext uri="{FF2B5EF4-FFF2-40B4-BE49-F238E27FC236}">
              <a16:creationId xmlns:a16="http://schemas.microsoft.com/office/drawing/2014/main" id="{00000000-0008-0000-0400-00005D06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630" name="Rectangle 29">
          <a:extLst>
            <a:ext uri="{FF2B5EF4-FFF2-40B4-BE49-F238E27FC236}">
              <a16:creationId xmlns:a16="http://schemas.microsoft.com/office/drawing/2014/main" id="{00000000-0008-0000-0400-00005E06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631" name="Rectangle 33">
          <a:extLst>
            <a:ext uri="{FF2B5EF4-FFF2-40B4-BE49-F238E27FC236}">
              <a16:creationId xmlns:a16="http://schemas.microsoft.com/office/drawing/2014/main" id="{00000000-0008-0000-0400-00005F06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632" name="Rectangle 37">
          <a:extLst>
            <a:ext uri="{FF2B5EF4-FFF2-40B4-BE49-F238E27FC236}">
              <a16:creationId xmlns:a16="http://schemas.microsoft.com/office/drawing/2014/main" id="{00000000-0008-0000-0400-00006006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633" name="Rectangle 15">
          <a:extLst>
            <a:ext uri="{FF2B5EF4-FFF2-40B4-BE49-F238E27FC236}">
              <a16:creationId xmlns:a16="http://schemas.microsoft.com/office/drawing/2014/main" id="{00000000-0008-0000-0400-00006106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634" name="Rectangle 29">
          <a:extLst>
            <a:ext uri="{FF2B5EF4-FFF2-40B4-BE49-F238E27FC236}">
              <a16:creationId xmlns:a16="http://schemas.microsoft.com/office/drawing/2014/main" id="{00000000-0008-0000-0400-00006206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635" name="Rectangle 33">
          <a:extLst>
            <a:ext uri="{FF2B5EF4-FFF2-40B4-BE49-F238E27FC236}">
              <a16:creationId xmlns:a16="http://schemas.microsoft.com/office/drawing/2014/main" id="{00000000-0008-0000-0400-00006306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636" name="Rectangle 37">
          <a:extLst>
            <a:ext uri="{FF2B5EF4-FFF2-40B4-BE49-F238E27FC236}">
              <a16:creationId xmlns:a16="http://schemas.microsoft.com/office/drawing/2014/main" id="{00000000-0008-0000-0400-00006406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637" name="Rectangle 15">
          <a:extLst>
            <a:ext uri="{FF2B5EF4-FFF2-40B4-BE49-F238E27FC236}">
              <a16:creationId xmlns:a16="http://schemas.microsoft.com/office/drawing/2014/main" id="{00000000-0008-0000-0400-00006506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638" name="Rectangle 29">
          <a:extLst>
            <a:ext uri="{FF2B5EF4-FFF2-40B4-BE49-F238E27FC236}">
              <a16:creationId xmlns:a16="http://schemas.microsoft.com/office/drawing/2014/main" id="{00000000-0008-0000-0400-00006606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639" name="Rectangle 33">
          <a:extLst>
            <a:ext uri="{FF2B5EF4-FFF2-40B4-BE49-F238E27FC236}">
              <a16:creationId xmlns:a16="http://schemas.microsoft.com/office/drawing/2014/main" id="{00000000-0008-0000-0400-00006706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70</xdr:row>
      <xdr:rowOff>75353</xdr:rowOff>
    </xdr:from>
    <xdr:to>
      <xdr:col>40</xdr:col>
      <xdr:colOff>264442</xdr:colOff>
      <xdr:row>70</xdr:row>
      <xdr:rowOff>75353</xdr:rowOff>
    </xdr:to>
    <xdr:sp macro="" textlink="">
      <xdr:nvSpPr>
        <xdr:cNvPr id="1640" name="Rectangle 37">
          <a:extLst>
            <a:ext uri="{FF2B5EF4-FFF2-40B4-BE49-F238E27FC236}">
              <a16:creationId xmlns:a16="http://schemas.microsoft.com/office/drawing/2014/main" id="{00000000-0008-0000-0400-000068060000}"/>
            </a:ext>
          </a:extLst>
        </xdr:cNvPr>
        <xdr:cNvSpPr>
          <a:spLocks noChangeArrowheads="1"/>
        </xdr:cNvSpPr>
      </xdr:nvSpPr>
      <xdr:spPr bwMode="auto">
        <a:xfrm>
          <a:off x="10599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641" name="Rectangle 15">
          <a:extLst>
            <a:ext uri="{FF2B5EF4-FFF2-40B4-BE49-F238E27FC236}">
              <a16:creationId xmlns:a16="http://schemas.microsoft.com/office/drawing/2014/main" id="{00000000-0008-0000-0400-00006906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642" name="Rectangle 29">
          <a:extLst>
            <a:ext uri="{FF2B5EF4-FFF2-40B4-BE49-F238E27FC236}">
              <a16:creationId xmlns:a16="http://schemas.microsoft.com/office/drawing/2014/main" id="{00000000-0008-0000-0400-00006A06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643" name="Rectangle 33">
          <a:extLst>
            <a:ext uri="{FF2B5EF4-FFF2-40B4-BE49-F238E27FC236}">
              <a16:creationId xmlns:a16="http://schemas.microsoft.com/office/drawing/2014/main" id="{00000000-0008-0000-0400-00006B06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70</xdr:row>
      <xdr:rowOff>142875</xdr:rowOff>
    </xdr:from>
    <xdr:to>
      <xdr:col>47</xdr:col>
      <xdr:colOff>228600</xdr:colOff>
      <xdr:row>70</xdr:row>
      <xdr:rowOff>142875</xdr:rowOff>
    </xdr:to>
    <xdr:sp macro="" textlink="">
      <xdr:nvSpPr>
        <xdr:cNvPr id="1644" name="Rectangle 37">
          <a:extLst>
            <a:ext uri="{FF2B5EF4-FFF2-40B4-BE49-F238E27FC236}">
              <a16:creationId xmlns:a16="http://schemas.microsoft.com/office/drawing/2014/main" id="{00000000-0008-0000-0400-00006C060000}"/>
            </a:ext>
          </a:extLst>
        </xdr:cNvPr>
        <xdr:cNvSpPr>
          <a:spLocks noChangeArrowheads="1"/>
        </xdr:cNvSpPr>
      </xdr:nvSpPr>
      <xdr:spPr bwMode="auto">
        <a:xfrm>
          <a:off x="1231582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645" name="Rectangle 15">
          <a:extLst>
            <a:ext uri="{FF2B5EF4-FFF2-40B4-BE49-F238E27FC236}">
              <a16:creationId xmlns:a16="http://schemas.microsoft.com/office/drawing/2014/main" id="{00000000-0008-0000-0400-00006D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646" name="Rectangle 29">
          <a:extLst>
            <a:ext uri="{FF2B5EF4-FFF2-40B4-BE49-F238E27FC236}">
              <a16:creationId xmlns:a16="http://schemas.microsoft.com/office/drawing/2014/main" id="{00000000-0008-0000-0400-00006E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647" name="Rectangle 33">
          <a:extLst>
            <a:ext uri="{FF2B5EF4-FFF2-40B4-BE49-F238E27FC236}">
              <a16:creationId xmlns:a16="http://schemas.microsoft.com/office/drawing/2014/main" id="{00000000-0008-0000-0400-00006F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648" name="Rectangle 37">
          <a:extLst>
            <a:ext uri="{FF2B5EF4-FFF2-40B4-BE49-F238E27FC236}">
              <a16:creationId xmlns:a16="http://schemas.microsoft.com/office/drawing/2014/main" id="{00000000-0008-0000-0400-000070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649" name="Rectangle 15">
          <a:extLst>
            <a:ext uri="{FF2B5EF4-FFF2-40B4-BE49-F238E27FC236}">
              <a16:creationId xmlns:a16="http://schemas.microsoft.com/office/drawing/2014/main" id="{00000000-0008-0000-0400-000071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650" name="Rectangle 29">
          <a:extLst>
            <a:ext uri="{FF2B5EF4-FFF2-40B4-BE49-F238E27FC236}">
              <a16:creationId xmlns:a16="http://schemas.microsoft.com/office/drawing/2014/main" id="{00000000-0008-0000-0400-000072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651" name="Rectangle 33">
          <a:extLst>
            <a:ext uri="{FF2B5EF4-FFF2-40B4-BE49-F238E27FC236}">
              <a16:creationId xmlns:a16="http://schemas.microsoft.com/office/drawing/2014/main" id="{00000000-0008-0000-0400-000073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652" name="Rectangle 37">
          <a:extLst>
            <a:ext uri="{FF2B5EF4-FFF2-40B4-BE49-F238E27FC236}">
              <a16:creationId xmlns:a16="http://schemas.microsoft.com/office/drawing/2014/main" id="{00000000-0008-0000-0400-000074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653" name="Rectangle 15">
          <a:extLst>
            <a:ext uri="{FF2B5EF4-FFF2-40B4-BE49-F238E27FC236}">
              <a16:creationId xmlns:a16="http://schemas.microsoft.com/office/drawing/2014/main" id="{00000000-0008-0000-0400-000075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654" name="Rectangle 29">
          <a:extLst>
            <a:ext uri="{FF2B5EF4-FFF2-40B4-BE49-F238E27FC236}">
              <a16:creationId xmlns:a16="http://schemas.microsoft.com/office/drawing/2014/main" id="{00000000-0008-0000-0400-000076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655" name="Rectangle 33">
          <a:extLst>
            <a:ext uri="{FF2B5EF4-FFF2-40B4-BE49-F238E27FC236}">
              <a16:creationId xmlns:a16="http://schemas.microsoft.com/office/drawing/2014/main" id="{00000000-0008-0000-0400-000077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656" name="Rectangle 37">
          <a:extLst>
            <a:ext uri="{FF2B5EF4-FFF2-40B4-BE49-F238E27FC236}">
              <a16:creationId xmlns:a16="http://schemas.microsoft.com/office/drawing/2014/main" id="{00000000-0008-0000-0400-000078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657" name="Rectangle 15">
          <a:extLst>
            <a:ext uri="{FF2B5EF4-FFF2-40B4-BE49-F238E27FC236}">
              <a16:creationId xmlns:a16="http://schemas.microsoft.com/office/drawing/2014/main" id="{00000000-0008-0000-0400-000079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658" name="Rectangle 29">
          <a:extLst>
            <a:ext uri="{FF2B5EF4-FFF2-40B4-BE49-F238E27FC236}">
              <a16:creationId xmlns:a16="http://schemas.microsoft.com/office/drawing/2014/main" id="{00000000-0008-0000-0400-00007A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659" name="Rectangle 33">
          <a:extLst>
            <a:ext uri="{FF2B5EF4-FFF2-40B4-BE49-F238E27FC236}">
              <a16:creationId xmlns:a16="http://schemas.microsoft.com/office/drawing/2014/main" id="{00000000-0008-0000-0400-00007B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660" name="Rectangle 37">
          <a:extLst>
            <a:ext uri="{FF2B5EF4-FFF2-40B4-BE49-F238E27FC236}">
              <a16:creationId xmlns:a16="http://schemas.microsoft.com/office/drawing/2014/main" id="{00000000-0008-0000-0400-00007C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1661" name="Rectangle 15">
          <a:extLst>
            <a:ext uri="{FF2B5EF4-FFF2-40B4-BE49-F238E27FC236}">
              <a16:creationId xmlns:a16="http://schemas.microsoft.com/office/drawing/2014/main" id="{00000000-0008-0000-0400-00007D06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1662" name="Rectangle 29">
          <a:extLst>
            <a:ext uri="{FF2B5EF4-FFF2-40B4-BE49-F238E27FC236}">
              <a16:creationId xmlns:a16="http://schemas.microsoft.com/office/drawing/2014/main" id="{00000000-0008-0000-0400-00007E06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1663" name="Rectangle 33">
          <a:extLst>
            <a:ext uri="{FF2B5EF4-FFF2-40B4-BE49-F238E27FC236}">
              <a16:creationId xmlns:a16="http://schemas.microsoft.com/office/drawing/2014/main" id="{00000000-0008-0000-0400-00007F06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1664" name="Rectangle 37">
          <a:extLst>
            <a:ext uri="{FF2B5EF4-FFF2-40B4-BE49-F238E27FC236}">
              <a16:creationId xmlns:a16="http://schemas.microsoft.com/office/drawing/2014/main" id="{00000000-0008-0000-0400-00008006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665" name="Rectangle 15">
          <a:extLst>
            <a:ext uri="{FF2B5EF4-FFF2-40B4-BE49-F238E27FC236}">
              <a16:creationId xmlns:a16="http://schemas.microsoft.com/office/drawing/2014/main" id="{00000000-0008-0000-0400-00008106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666" name="Rectangle 29">
          <a:extLst>
            <a:ext uri="{FF2B5EF4-FFF2-40B4-BE49-F238E27FC236}">
              <a16:creationId xmlns:a16="http://schemas.microsoft.com/office/drawing/2014/main" id="{00000000-0008-0000-0400-00008206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667" name="Rectangle 33">
          <a:extLst>
            <a:ext uri="{FF2B5EF4-FFF2-40B4-BE49-F238E27FC236}">
              <a16:creationId xmlns:a16="http://schemas.microsoft.com/office/drawing/2014/main" id="{00000000-0008-0000-0400-00008306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668" name="Rectangle 37">
          <a:extLst>
            <a:ext uri="{FF2B5EF4-FFF2-40B4-BE49-F238E27FC236}">
              <a16:creationId xmlns:a16="http://schemas.microsoft.com/office/drawing/2014/main" id="{00000000-0008-0000-0400-00008406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669" name="Rectangle 15">
          <a:extLst>
            <a:ext uri="{FF2B5EF4-FFF2-40B4-BE49-F238E27FC236}">
              <a16:creationId xmlns:a16="http://schemas.microsoft.com/office/drawing/2014/main" id="{00000000-0008-0000-0400-00008506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670" name="Rectangle 29">
          <a:extLst>
            <a:ext uri="{FF2B5EF4-FFF2-40B4-BE49-F238E27FC236}">
              <a16:creationId xmlns:a16="http://schemas.microsoft.com/office/drawing/2014/main" id="{00000000-0008-0000-0400-00008606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671" name="Rectangle 33">
          <a:extLst>
            <a:ext uri="{FF2B5EF4-FFF2-40B4-BE49-F238E27FC236}">
              <a16:creationId xmlns:a16="http://schemas.microsoft.com/office/drawing/2014/main" id="{00000000-0008-0000-0400-00008706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672" name="Rectangle 37">
          <a:extLst>
            <a:ext uri="{FF2B5EF4-FFF2-40B4-BE49-F238E27FC236}">
              <a16:creationId xmlns:a16="http://schemas.microsoft.com/office/drawing/2014/main" id="{00000000-0008-0000-0400-00008806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673" name="Rectangle 15">
          <a:extLst>
            <a:ext uri="{FF2B5EF4-FFF2-40B4-BE49-F238E27FC236}">
              <a16:creationId xmlns:a16="http://schemas.microsoft.com/office/drawing/2014/main" id="{00000000-0008-0000-0400-00008906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674" name="Rectangle 29">
          <a:extLst>
            <a:ext uri="{FF2B5EF4-FFF2-40B4-BE49-F238E27FC236}">
              <a16:creationId xmlns:a16="http://schemas.microsoft.com/office/drawing/2014/main" id="{00000000-0008-0000-0400-00008A06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675" name="Rectangle 33">
          <a:extLst>
            <a:ext uri="{FF2B5EF4-FFF2-40B4-BE49-F238E27FC236}">
              <a16:creationId xmlns:a16="http://schemas.microsoft.com/office/drawing/2014/main" id="{00000000-0008-0000-0400-00008B06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676" name="Rectangle 37">
          <a:extLst>
            <a:ext uri="{FF2B5EF4-FFF2-40B4-BE49-F238E27FC236}">
              <a16:creationId xmlns:a16="http://schemas.microsoft.com/office/drawing/2014/main" id="{00000000-0008-0000-0400-00008C06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677" name="Rectangle 15">
          <a:extLst>
            <a:ext uri="{FF2B5EF4-FFF2-40B4-BE49-F238E27FC236}">
              <a16:creationId xmlns:a16="http://schemas.microsoft.com/office/drawing/2014/main" id="{00000000-0008-0000-0400-00008D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678" name="Rectangle 29">
          <a:extLst>
            <a:ext uri="{FF2B5EF4-FFF2-40B4-BE49-F238E27FC236}">
              <a16:creationId xmlns:a16="http://schemas.microsoft.com/office/drawing/2014/main" id="{00000000-0008-0000-0400-00008E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679" name="Rectangle 33">
          <a:extLst>
            <a:ext uri="{FF2B5EF4-FFF2-40B4-BE49-F238E27FC236}">
              <a16:creationId xmlns:a16="http://schemas.microsoft.com/office/drawing/2014/main" id="{00000000-0008-0000-0400-00008F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680" name="Rectangle 37">
          <a:extLst>
            <a:ext uri="{FF2B5EF4-FFF2-40B4-BE49-F238E27FC236}">
              <a16:creationId xmlns:a16="http://schemas.microsoft.com/office/drawing/2014/main" id="{00000000-0008-0000-0400-000090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681" name="Rectangle 15">
          <a:extLst>
            <a:ext uri="{FF2B5EF4-FFF2-40B4-BE49-F238E27FC236}">
              <a16:creationId xmlns:a16="http://schemas.microsoft.com/office/drawing/2014/main" id="{00000000-0008-0000-0400-000091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682" name="Rectangle 29">
          <a:extLst>
            <a:ext uri="{FF2B5EF4-FFF2-40B4-BE49-F238E27FC236}">
              <a16:creationId xmlns:a16="http://schemas.microsoft.com/office/drawing/2014/main" id="{00000000-0008-0000-0400-000092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683" name="Rectangle 33">
          <a:extLst>
            <a:ext uri="{FF2B5EF4-FFF2-40B4-BE49-F238E27FC236}">
              <a16:creationId xmlns:a16="http://schemas.microsoft.com/office/drawing/2014/main" id="{00000000-0008-0000-0400-000093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684" name="Rectangle 37">
          <a:extLst>
            <a:ext uri="{FF2B5EF4-FFF2-40B4-BE49-F238E27FC236}">
              <a16:creationId xmlns:a16="http://schemas.microsoft.com/office/drawing/2014/main" id="{00000000-0008-0000-0400-000094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685" name="Rectangle 15">
          <a:extLst>
            <a:ext uri="{FF2B5EF4-FFF2-40B4-BE49-F238E27FC236}">
              <a16:creationId xmlns:a16="http://schemas.microsoft.com/office/drawing/2014/main" id="{00000000-0008-0000-0400-000095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686" name="Rectangle 29">
          <a:extLst>
            <a:ext uri="{FF2B5EF4-FFF2-40B4-BE49-F238E27FC236}">
              <a16:creationId xmlns:a16="http://schemas.microsoft.com/office/drawing/2014/main" id="{00000000-0008-0000-0400-000096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687" name="Rectangle 33">
          <a:extLst>
            <a:ext uri="{FF2B5EF4-FFF2-40B4-BE49-F238E27FC236}">
              <a16:creationId xmlns:a16="http://schemas.microsoft.com/office/drawing/2014/main" id="{00000000-0008-0000-0400-000097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688" name="Rectangle 37">
          <a:extLst>
            <a:ext uri="{FF2B5EF4-FFF2-40B4-BE49-F238E27FC236}">
              <a16:creationId xmlns:a16="http://schemas.microsoft.com/office/drawing/2014/main" id="{00000000-0008-0000-0400-000098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689" name="Rectangle 15">
          <a:extLst>
            <a:ext uri="{FF2B5EF4-FFF2-40B4-BE49-F238E27FC236}">
              <a16:creationId xmlns:a16="http://schemas.microsoft.com/office/drawing/2014/main" id="{00000000-0008-0000-0400-000099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690" name="Rectangle 29">
          <a:extLst>
            <a:ext uri="{FF2B5EF4-FFF2-40B4-BE49-F238E27FC236}">
              <a16:creationId xmlns:a16="http://schemas.microsoft.com/office/drawing/2014/main" id="{00000000-0008-0000-0400-00009A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691" name="Rectangle 33">
          <a:extLst>
            <a:ext uri="{FF2B5EF4-FFF2-40B4-BE49-F238E27FC236}">
              <a16:creationId xmlns:a16="http://schemas.microsoft.com/office/drawing/2014/main" id="{00000000-0008-0000-0400-00009B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692" name="Rectangle 37">
          <a:extLst>
            <a:ext uri="{FF2B5EF4-FFF2-40B4-BE49-F238E27FC236}">
              <a16:creationId xmlns:a16="http://schemas.microsoft.com/office/drawing/2014/main" id="{00000000-0008-0000-0400-00009C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693" name="Rectangle 15">
          <a:extLst>
            <a:ext uri="{FF2B5EF4-FFF2-40B4-BE49-F238E27FC236}">
              <a16:creationId xmlns:a16="http://schemas.microsoft.com/office/drawing/2014/main" id="{00000000-0008-0000-0400-00009D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694" name="Rectangle 29">
          <a:extLst>
            <a:ext uri="{FF2B5EF4-FFF2-40B4-BE49-F238E27FC236}">
              <a16:creationId xmlns:a16="http://schemas.microsoft.com/office/drawing/2014/main" id="{00000000-0008-0000-0400-00009E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695" name="Rectangle 33">
          <a:extLst>
            <a:ext uri="{FF2B5EF4-FFF2-40B4-BE49-F238E27FC236}">
              <a16:creationId xmlns:a16="http://schemas.microsoft.com/office/drawing/2014/main" id="{00000000-0008-0000-0400-00009F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696" name="Rectangle 37">
          <a:extLst>
            <a:ext uri="{FF2B5EF4-FFF2-40B4-BE49-F238E27FC236}">
              <a16:creationId xmlns:a16="http://schemas.microsoft.com/office/drawing/2014/main" id="{00000000-0008-0000-0400-0000A0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697" name="Rectangle 15">
          <a:extLst>
            <a:ext uri="{FF2B5EF4-FFF2-40B4-BE49-F238E27FC236}">
              <a16:creationId xmlns:a16="http://schemas.microsoft.com/office/drawing/2014/main" id="{00000000-0008-0000-0400-0000A1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698" name="Rectangle 29">
          <a:extLst>
            <a:ext uri="{FF2B5EF4-FFF2-40B4-BE49-F238E27FC236}">
              <a16:creationId xmlns:a16="http://schemas.microsoft.com/office/drawing/2014/main" id="{00000000-0008-0000-0400-0000A2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699" name="Rectangle 33">
          <a:extLst>
            <a:ext uri="{FF2B5EF4-FFF2-40B4-BE49-F238E27FC236}">
              <a16:creationId xmlns:a16="http://schemas.microsoft.com/office/drawing/2014/main" id="{00000000-0008-0000-0400-0000A3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700" name="Rectangle 37">
          <a:extLst>
            <a:ext uri="{FF2B5EF4-FFF2-40B4-BE49-F238E27FC236}">
              <a16:creationId xmlns:a16="http://schemas.microsoft.com/office/drawing/2014/main" id="{00000000-0008-0000-0400-0000A4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701" name="Rectangle 15">
          <a:extLst>
            <a:ext uri="{FF2B5EF4-FFF2-40B4-BE49-F238E27FC236}">
              <a16:creationId xmlns:a16="http://schemas.microsoft.com/office/drawing/2014/main" id="{00000000-0008-0000-0400-0000A5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702" name="Rectangle 29">
          <a:extLst>
            <a:ext uri="{FF2B5EF4-FFF2-40B4-BE49-F238E27FC236}">
              <a16:creationId xmlns:a16="http://schemas.microsoft.com/office/drawing/2014/main" id="{00000000-0008-0000-0400-0000A6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703" name="Rectangle 33">
          <a:extLst>
            <a:ext uri="{FF2B5EF4-FFF2-40B4-BE49-F238E27FC236}">
              <a16:creationId xmlns:a16="http://schemas.microsoft.com/office/drawing/2014/main" id="{00000000-0008-0000-0400-0000A7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704" name="Rectangle 37">
          <a:extLst>
            <a:ext uri="{FF2B5EF4-FFF2-40B4-BE49-F238E27FC236}">
              <a16:creationId xmlns:a16="http://schemas.microsoft.com/office/drawing/2014/main" id="{00000000-0008-0000-0400-0000A8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705" name="Rectangle 15">
          <a:extLst>
            <a:ext uri="{FF2B5EF4-FFF2-40B4-BE49-F238E27FC236}">
              <a16:creationId xmlns:a16="http://schemas.microsoft.com/office/drawing/2014/main" id="{00000000-0008-0000-0400-0000A9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706" name="Rectangle 29">
          <a:extLst>
            <a:ext uri="{FF2B5EF4-FFF2-40B4-BE49-F238E27FC236}">
              <a16:creationId xmlns:a16="http://schemas.microsoft.com/office/drawing/2014/main" id="{00000000-0008-0000-0400-0000AA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707" name="Rectangle 33">
          <a:extLst>
            <a:ext uri="{FF2B5EF4-FFF2-40B4-BE49-F238E27FC236}">
              <a16:creationId xmlns:a16="http://schemas.microsoft.com/office/drawing/2014/main" id="{00000000-0008-0000-0400-0000AB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708" name="Rectangle 37">
          <a:extLst>
            <a:ext uri="{FF2B5EF4-FFF2-40B4-BE49-F238E27FC236}">
              <a16:creationId xmlns:a16="http://schemas.microsoft.com/office/drawing/2014/main" id="{00000000-0008-0000-0400-0000AC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1709" name="Rectangle 15">
          <a:extLst>
            <a:ext uri="{FF2B5EF4-FFF2-40B4-BE49-F238E27FC236}">
              <a16:creationId xmlns:a16="http://schemas.microsoft.com/office/drawing/2014/main" id="{00000000-0008-0000-0400-0000AD06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1710" name="Rectangle 29">
          <a:extLst>
            <a:ext uri="{FF2B5EF4-FFF2-40B4-BE49-F238E27FC236}">
              <a16:creationId xmlns:a16="http://schemas.microsoft.com/office/drawing/2014/main" id="{00000000-0008-0000-0400-0000AE06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1711" name="Rectangle 33">
          <a:extLst>
            <a:ext uri="{FF2B5EF4-FFF2-40B4-BE49-F238E27FC236}">
              <a16:creationId xmlns:a16="http://schemas.microsoft.com/office/drawing/2014/main" id="{00000000-0008-0000-0400-0000AF06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1712" name="Rectangle 37">
          <a:extLst>
            <a:ext uri="{FF2B5EF4-FFF2-40B4-BE49-F238E27FC236}">
              <a16:creationId xmlns:a16="http://schemas.microsoft.com/office/drawing/2014/main" id="{00000000-0008-0000-0400-0000B006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713" name="Rectangle 15">
          <a:extLst>
            <a:ext uri="{FF2B5EF4-FFF2-40B4-BE49-F238E27FC236}">
              <a16:creationId xmlns:a16="http://schemas.microsoft.com/office/drawing/2014/main" id="{00000000-0008-0000-0400-0000B106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714" name="Rectangle 29">
          <a:extLst>
            <a:ext uri="{FF2B5EF4-FFF2-40B4-BE49-F238E27FC236}">
              <a16:creationId xmlns:a16="http://schemas.microsoft.com/office/drawing/2014/main" id="{00000000-0008-0000-0400-0000B206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715" name="Rectangle 33">
          <a:extLst>
            <a:ext uri="{FF2B5EF4-FFF2-40B4-BE49-F238E27FC236}">
              <a16:creationId xmlns:a16="http://schemas.microsoft.com/office/drawing/2014/main" id="{00000000-0008-0000-0400-0000B306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716" name="Rectangle 37">
          <a:extLst>
            <a:ext uri="{FF2B5EF4-FFF2-40B4-BE49-F238E27FC236}">
              <a16:creationId xmlns:a16="http://schemas.microsoft.com/office/drawing/2014/main" id="{00000000-0008-0000-0400-0000B406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717" name="Rectangle 15">
          <a:extLst>
            <a:ext uri="{FF2B5EF4-FFF2-40B4-BE49-F238E27FC236}">
              <a16:creationId xmlns:a16="http://schemas.microsoft.com/office/drawing/2014/main" id="{00000000-0008-0000-0400-0000B506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718" name="Rectangle 29">
          <a:extLst>
            <a:ext uri="{FF2B5EF4-FFF2-40B4-BE49-F238E27FC236}">
              <a16:creationId xmlns:a16="http://schemas.microsoft.com/office/drawing/2014/main" id="{00000000-0008-0000-0400-0000B606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719" name="Rectangle 33">
          <a:extLst>
            <a:ext uri="{FF2B5EF4-FFF2-40B4-BE49-F238E27FC236}">
              <a16:creationId xmlns:a16="http://schemas.microsoft.com/office/drawing/2014/main" id="{00000000-0008-0000-0400-0000B706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720" name="Rectangle 37">
          <a:extLst>
            <a:ext uri="{FF2B5EF4-FFF2-40B4-BE49-F238E27FC236}">
              <a16:creationId xmlns:a16="http://schemas.microsoft.com/office/drawing/2014/main" id="{00000000-0008-0000-0400-0000B806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721" name="Rectangle 15">
          <a:extLst>
            <a:ext uri="{FF2B5EF4-FFF2-40B4-BE49-F238E27FC236}">
              <a16:creationId xmlns:a16="http://schemas.microsoft.com/office/drawing/2014/main" id="{00000000-0008-0000-0400-0000B906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722" name="Rectangle 29">
          <a:extLst>
            <a:ext uri="{FF2B5EF4-FFF2-40B4-BE49-F238E27FC236}">
              <a16:creationId xmlns:a16="http://schemas.microsoft.com/office/drawing/2014/main" id="{00000000-0008-0000-0400-0000BA06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723" name="Rectangle 33">
          <a:extLst>
            <a:ext uri="{FF2B5EF4-FFF2-40B4-BE49-F238E27FC236}">
              <a16:creationId xmlns:a16="http://schemas.microsoft.com/office/drawing/2014/main" id="{00000000-0008-0000-0400-0000BB06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724" name="Rectangle 37">
          <a:extLst>
            <a:ext uri="{FF2B5EF4-FFF2-40B4-BE49-F238E27FC236}">
              <a16:creationId xmlns:a16="http://schemas.microsoft.com/office/drawing/2014/main" id="{00000000-0008-0000-0400-0000BC06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725" name="Rectangle 15">
          <a:extLst>
            <a:ext uri="{FF2B5EF4-FFF2-40B4-BE49-F238E27FC236}">
              <a16:creationId xmlns:a16="http://schemas.microsoft.com/office/drawing/2014/main" id="{00000000-0008-0000-0400-0000BD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726" name="Rectangle 29">
          <a:extLst>
            <a:ext uri="{FF2B5EF4-FFF2-40B4-BE49-F238E27FC236}">
              <a16:creationId xmlns:a16="http://schemas.microsoft.com/office/drawing/2014/main" id="{00000000-0008-0000-0400-0000BE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727" name="Rectangle 33">
          <a:extLst>
            <a:ext uri="{FF2B5EF4-FFF2-40B4-BE49-F238E27FC236}">
              <a16:creationId xmlns:a16="http://schemas.microsoft.com/office/drawing/2014/main" id="{00000000-0008-0000-0400-0000BF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728" name="Rectangle 37">
          <a:extLst>
            <a:ext uri="{FF2B5EF4-FFF2-40B4-BE49-F238E27FC236}">
              <a16:creationId xmlns:a16="http://schemas.microsoft.com/office/drawing/2014/main" id="{00000000-0008-0000-0400-0000C0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729" name="Rectangle 15">
          <a:extLst>
            <a:ext uri="{FF2B5EF4-FFF2-40B4-BE49-F238E27FC236}">
              <a16:creationId xmlns:a16="http://schemas.microsoft.com/office/drawing/2014/main" id="{00000000-0008-0000-0400-0000C1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730" name="Rectangle 29">
          <a:extLst>
            <a:ext uri="{FF2B5EF4-FFF2-40B4-BE49-F238E27FC236}">
              <a16:creationId xmlns:a16="http://schemas.microsoft.com/office/drawing/2014/main" id="{00000000-0008-0000-0400-0000C2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731" name="Rectangle 33">
          <a:extLst>
            <a:ext uri="{FF2B5EF4-FFF2-40B4-BE49-F238E27FC236}">
              <a16:creationId xmlns:a16="http://schemas.microsoft.com/office/drawing/2014/main" id="{00000000-0008-0000-0400-0000C3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732" name="Rectangle 37">
          <a:extLst>
            <a:ext uri="{FF2B5EF4-FFF2-40B4-BE49-F238E27FC236}">
              <a16:creationId xmlns:a16="http://schemas.microsoft.com/office/drawing/2014/main" id="{00000000-0008-0000-0400-0000C4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733" name="Rectangle 15">
          <a:extLst>
            <a:ext uri="{FF2B5EF4-FFF2-40B4-BE49-F238E27FC236}">
              <a16:creationId xmlns:a16="http://schemas.microsoft.com/office/drawing/2014/main" id="{00000000-0008-0000-0400-0000C5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734" name="Rectangle 29">
          <a:extLst>
            <a:ext uri="{FF2B5EF4-FFF2-40B4-BE49-F238E27FC236}">
              <a16:creationId xmlns:a16="http://schemas.microsoft.com/office/drawing/2014/main" id="{00000000-0008-0000-0400-0000C6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735" name="Rectangle 33">
          <a:extLst>
            <a:ext uri="{FF2B5EF4-FFF2-40B4-BE49-F238E27FC236}">
              <a16:creationId xmlns:a16="http://schemas.microsoft.com/office/drawing/2014/main" id="{00000000-0008-0000-0400-0000C7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736" name="Rectangle 37">
          <a:extLst>
            <a:ext uri="{FF2B5EF4-FFF2-40B4-BE49-F238E27FC236}">
              <a16:creationId xmlns:a16="http://schemas.microsoft.com/office/drawing/2014/main" id="{00000000-0008-0000-0400-0000C8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737" name="Rectangle 15">
          <a:extLst>
            <a:ext uri="{FF2B5EF4-FFF2-40B4-BE49-F238E27FC236}">
              <a16:creationId xmlns:a16="http://schemas.microsoft.com/office/drawing/2014/main" id="{00000000-0008-0000-0400-0000C9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738" name="Rectangle 29">
          <a:extLst>
            <a:ext uri="{FF2B5EF4-FFF2-40B4-BE49-F238E27FC236}">
              <a16:creationId xmlns:a16="http://schemas.microsoft.com/office/drawing/2014/main" id="{00000000-0008-0000-0400-0000CA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739" name="Rectangle 33">
          <a:extLst>
            <a:ext uri="{FF2B5EF4-FFF2-40B4-BE49-F238E27FC236}">
              <a16:creationId xmlns:a16="http://schemas.microsoft.com/office/drawing/2014/main" id="{00000000-0008-0000-0400-0000CB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740" name="Rectangle 37">
          <a:extLst>
            <a:ext uri="{FF2B5EF4-FFF2-40B4-BE49-F238E27FC236}">
              <a16:creationId xmlns:a16="http://schemas.microsoft.com/office/drawing/2014/main" id="{00000000-0008-0000-0400-0000CC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741" name="Rectangle 15">
          <a:extLst>
            <a:ext uri="{FF2B5EF4-FFF2-40B4-BE49-F238E27FC236}">
              <a16:creationId xmlns:a16="http://schemas.microsoft.com/office/drawing/2014/main" id="{00000000-0008-0000-0400-0000CD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742" name="Rectangle 29">
          <a:extLst>
            <a:ext uri="{FF2B5EF4-FFF2-40B4-BE49-F238E27FC236}">
              <a16:creationId xmlns:a16="http://schemas.microsoft.com/office/drawing/2014/main" id="{00000000-0008-0000-0400-0000CE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743" name="Rectangle 33">
          <a:extLst>
            <a:ext uri="{FF2B5EF4-FFF2-40B4-BE49-F238E27FC236}">
              <a16:creationId xmlns:a16="http://schemas.microsoft.com/office/drawing/2014/main" id="{00000000-0008-0000-0400-0000CF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744" name="Rectangle 37">
          <a:extLst>
            <a:ext uri="{FF2B5EF4-FFF2-40B4-BE49-F238E27FC236}">
              <a16:creationId xmlns:a16="http://schemas.microsoft.com/office/drawing/2014/main" id="{00000000-0008-0000-0400-0000D0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745" name="Rectangle 15">
          <a:extLst>
            <a:ext uri="{FF2B5EF4-FFF2-40B4-BE49-F238E27FC236}">
              <a16:creationId xmlns:a16="http://schemas.microsoft.com/office/drawing/2014/main" id="{00000000-0008-0000-0400-0000D1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746" name="Rectangle 29">
          <a:extLst>
            <a:ext uri="{FF2B5EF4-FFF2-40B4-BE49-F238E27FC236}">
              <a16:creationId xmlns:a16="http://schemas.microsoft.com/office/drawing/2014/main" id="{00000000-0008-0000-0400-0000D2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747" name="Rectangle 33">
          <a:extLst>
            <a:ext uri="{FF2B5EF4-FFF2-40B4-BE49-F238E27FC236}">
              <a16:creationId xmlns:a16="http://schemas.microsoft.com/office/drawing/2014/main" id="{00000000-0008-0000-0400-0000D3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748" name="Rectangle 37">
          <a:extLst>
            <a:ext uri="{FF2B5EF4-FFF2-40B4-BE49-F238E27FC236}">
              <a16:creationId xmlns:a16="http://schemas.microsoft.com/office/drawing/2014/main" id="{00000000-0008-0000-0400-0000D4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749" name="Rectangle 15">
          <a:extLst>
            <a:ext uri="{FF2B5EF4-FFF2-40B4-BE49-F238E27FC236}">
              <a16:creationId xmlns:a16="http://schemas.microsoft.com/office/drawing/2014/main" id="{00000000-0008-0000-0400-0000D5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750" name="Rectangle 29">
          <a:extLst>
            <a:ext uri="{FF2B5EF4-FFF2-40B4-BE49-F238E27FC236}">
              <a16:creationId xmlns:a16="http://schemas.microsoft.com/office/drawing/2014/main" id="{00000000-0008-0000-0400-0000D6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751" name="Rectangle 33">
          <a:extLst>
            <a:ext uri="{FF2B5EF4-FFF2-40B4-BE49-F238E27FC236}">
              <a16:creationId xmlns:a16="http://schemas.microsoft.com/office/drawing/2014/main" id="{00000000-0008-0000-0400-0000D7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752" name="Rectangle 37">
          <a:extLst>
            <a:ext uri="{FF2B5EF4-FFF2-40B4-BE49-F238E27FC236}">
              <a16:creationId xmlns:a16="http://schemas.microsoft.com/office/drawing/2014/main" id="{00000000-0008-0000-0400-0000D8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753" name="Rectangle 15">
          <a:extLst>
            <a:ext uri="{FF2B5EF4-FFF2-40B4-BE49-F238E27FC236}">
              <a16:creationId xmlns:a16="http://schemas.microsoft.com/office/drawing/2014/main" id="{00000000-0008-0000-0400-0000D9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754" name="Rectangle 29">
          <a:extLst>
            <a:ext uri="{FF2B5EF4-FFF2-40B4-BE49-F238E27FC236}">
              <a16:creationId xmlns:a16="http://schemas.microsoft.com/office/drawing/2014/main" id="{00000000-0008-0000-0400-0000DA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755" name="Rectangle 33">
          <a:extLst>
            <a:ext uri="{FF2B5EF4-FFF2-40B4-BE49-F238E27FC236}">
              <a16:creationId xmlns:a16="http://schemas.microsoft.com/office/drawing/2014/main" id="{00000000-0008-0000-0400-0000DB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756" name="Rectangle 37">
          <a:extLst>
            <a:ext uri="{FF2B5EF4-FFF2-40B4-BE49-F238E27FC236}">
              <a16:creationId xmlns:a16="http://schemas.microsoft.com/office/drawing/2014/main" id="{00000000-0008-0000-0400-0000DC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1757" name="Rectangle 15">
          <a:extLst>
            <a:ext uri="{FF2B5EF4-FFF2-40B4-BE49-F238E27FC236}">
              <a16:creationId xmlns:a16="http://schemas.microsoft.com/office/drawing/2014/main" id="{00000000-0008-0000-0400-0000DD06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1758" name="Rectangle 29">
          <a:extLst>
            <a:ext uri="{FF2B5EF4-FFF2-40B4-BE49-F238E27FC236}">
              <a16:creationId xmlns:a16="http://schemas.microsoft.com/office/drawing/2014/main" id="{00000000-0008-0000-0400-0000DE06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1759" name="Rectangle 33">
          <a:extLst>
            <a:ext uri="{FF2B5EF4-FFF2-40B4-BE49-F238E27FC236}">
              <a16:creationId xmlns:a16="http://schemas.microsoft.com/office/drawing/2014/main" id="{00000000-0008-0000-0400-0000DF06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1760" name="Rectangle 37">
          <a:extLst>
            <a:ext uri="{FF2B5EF4-FFF2-40B4-BE49-F238E27FC236}">
              <a16:creationId xmlns:a16="http://schemas.microsoft.com/office/drawing/2014/main" id="{00000000-0008-0000-0400-0000E006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761" name="Rectangle 15">
          <a:extLst>
            <a:ext uri="{FF2B5EF4-FFF2-40B4-BE49-F238E27FC236}">
              <a16:creationId xmlns:a16="http://schemas.microsoft.com/office/drawing/2014/main" id="{00000000-0008-0000-0400-0000E106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762" name="Rectangle 29">
          <a:extLst>
            <a:ext uri="{FF2B5EF4-FFF2-40B4-BE49-F238E27FC236}">
              <a16:creationId xmlns:a16="http://schemas.microsoft.com/office/drawing/2014/main" id="{00000000-0008-0000-0400-0000E206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763" name="Rectangle 33">
          <a:extLst>
            <a:ext uri="{FF2B5EF4-FFF2-40B4-BE49-F238E27FC236}">
              <a16:creationId xmlns:a16="http://schemas.microsoft.com/office/drawing/2014/main" id="{00000000-0008-0000-0400-0000E306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764" name="Rectangle 37">
          <a:extLst>
            <a:ext uri="{FF2B5EF4-FFF2-40B4-BE49-F238E27FC236}">
              <a16:creationId xmlns:a16="http://schemas.microsoft.com/office/drawing/2014/main" id="{00000000-0008-0000-0400-0000E406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765" name="Rectangle 15">
          <a:extLst>
            <a:ext uri="{FF2B5EF4-FFF2-40B4-BE49-F238E27FC236}">
              <a16:creationId xmlns:a16="http://schemas.microsoft.com/office/drawing/2014/main" id="{00000000-0008-0000-0400-0000E506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766" name="Rectangle 29">
          <a:extLst>
            <a:ext uri="{FF2B5EF4-FFF2-40B4-BE49-F238E27FC236}">
              <a16:creationId xmlns:a16="http://schemas.microsoft.com/office/drawing/2014/main" id="{00000000-0008-0000-0400-0000E606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767" name="Rectangle 33">
          <a:extLst>
            <a:ext uri="{FF2B5EF4-FFF2-40B4-BE49-F238E27FC236}">
              <a16:creationId xmlns:a16="http://schemas.microsoft.com/office/drawing/2014/main" id="{00000000-0008-0000-0400-0000E706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768" name="Rectangle 37">
          <a:extLst>
            <a:ext uri="{FF2B5EF4-FFF2-40B4-BE49-F238E27FC236}">
              <a16:creationId xmlns:a16="http://schemas.microsoft.com/office/drawing/2014/main" id="{00000000-0008-0000-0400-0000E806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769" name="Rectangle 15">
          <a:extLst>
            <a:ext uri="{FF2B5EF4-FFF2-40B4-BE49-F238E27FC236}">
              <a16:creationId xmlns:a16="http://schemas.microsoft.com/office/drawing/2014/main" id="{00000000-0008-0000-0400-0000E906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770" name="Rectangle 29">
          <a:extLst>
            <a:ext uri="{FF2B5EF4-FFF2-40B4-BE49-F238E27FC236}">
              <a16:creationId xmlns:a16="http://schemas.microsoft.com/office/drawing/2014/main" id="{00000000-0008-0000-0400-0000EA06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771" name="Rectangle 33">
          <a:extLst>
            <a:ext uri="{FF2B5EF4-FFF2-40B4-BE49-F238E27FC236}">
              <a16:creationId xmlns:a16="http://schemas.microsoft.com/office/drawing/2014/main" id="{00000000-0008-0000-0400-0000EB06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772" name="Rectangle 37">
          <a:extLst>
            <a:ext uri="{FF2B5EF4-FFF2-40B4-BE49-F238E27FC236}">
              <a16:creationId xmlns:a16="http://schemas.microsoft.com/office/drawing/2014/main" id="{00000000-0008-0000-0400-0000EC06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773" name="Rectangle 15">
          <a:extLst>
            <a:ext uri="{FF2B5EF4-FFF2-40B4-BE49-F238E27FC236}">
              <a16:creationId xmlns:a16="http://schemas.microsoft.com/office/drawing/2014/main" id="{00000000-0008-0000-0400-0000ED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774" name="Rectangle 29">
          <a:extLst>
            <a:ext uri="{FF2B5EF4-FFF2-40B4-BE49-F238E27FC236}">
              <a16:creationId xmlns:a16="http://schemas.microsoft.com/office/drawing/2014/main" id="{00000000-0008-0000-0400-0000EE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775" name="Rectangle 33">
          <a:extLst>
            <a:ext uri="{FF2B5EF4-FFF2-40B4-BE49-F238E27FC236}">
              <a16:creationId xmlns:a16="http://schemas.microsoft.com/office/drawing/2014/main" id="{00000000-0008-0000-0400-0000EF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776" name="Rectangle 37">
          <a:extLst>
            <a:ext uri="{FF2B5EF4-FFF2-40B4-BE49-F238E27FC236}">
              <a16:creationId xmlns:a16="http://schemas.microsoft.com/office/drawing/2014/main" id="{00000000-0008-0000-0400-0000F0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777" name="Rectangle 15">
          <a:extLst>
            <a:ext uri="{FF2B5EF4-FFF2-40B4-BE49-F238E27FC236}">
              <a16:creationId xmlns:a16="http://schemas.microsoft.com/office/drawing/2014/main" id="{00000000-0008-0000-0400-0000F1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778" name="Rectangle 29">
          <a:extLst>
            <a:ext uri="{FF2B5EF4-FFF2-40B4-BE49-F238E27FC236}">
              <a16:creationId xmlns:a16="http://schemas.microsoft.com/office/drawing/2014/main" id="{00000000-0008-0000-0400-0000F2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779" name="Rectangle 33">
          <a:extLst>
            <a:ext uri="{FF2B5EF4-FFF2-40B4-BE49-F238E27FC236}">
              <a16:creationId xmlns:a16="http://schemas.microsoft.com/office/drawing/2014/main" id="{00000000-0008-0000-0400-0000F3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780" name="Rectangle 37">
          <a:extLst>
            <a:ext uri="{FF2B5EF4-FFF2-40B4-BE49-F238E27FC236}">
              <a16:creationId xmlns:a16="http://schemas.microsoft.com/office/drawing/2014/main" id="{00000000-0008-0000-0400-0000F4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781" name="Rectangle 15">
          <a:extLst>
            <a:ext uri="{FF2B5EF4-FFF2-40B4-BE49-F238E27FC236}">
              <a16:creationId xmlns:a16="http://schemas.microsoft.com/office/drawing/2014/main" id="{00000000-0008-0000-0400-0000F5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782" name="Rectangle 29">
          <a:extLst>
            <a:ext uri="{FF2B5EF4-FFF2-40B4-BE49-F238E27FC236}">
              <a16:creationId xmlns:a16="http://schemas.microsoft.com/office/drawing/2014/main" id="{00000000-0008-0000-0400-0000F6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783" name="Rectangle 33">
          <a:extLst>
            <a:ext uri="{FF2B5EF4-FFF2-40B4-BE49-F238E27FC236}">
              <a16:creationId xmlns:a16="http://schemas.microsoft.com/office/drawing/2014/main" id="{00000000-0008-0000-0400-0000F7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784" name="Rectangle 37">
          <a:extLst>
            <a:ext uri="{FF2B5EF4-FFF2-40B4-BE49-F238E27FC236}">
              <a16:creationId xmlns:a16="http://schemas.microsoft.com/office/drawing/2014/main" id="{00000000-0008-0000-0400-0000F8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785" name="Rectangle 15">
          <a:extLst>
            <a:ext uri="{FF2B5EF4-FFF2-40B4-BE49-F238E27FC236}">
              <a16:creationId xmlns:a16="http://schemas.microsoft.com/office/drawing/2014/main" id="{00000000-0008-0000-0400-0000F9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786" name="Rectangle 29">
          <a:extLst>
            <a:ext uri="{FF2B5EF4-FFF2-40B4-BE49-F238E27FC236}">
              <a16:creationId xmlns:a16="http://schemas.microsoft.com/office/drawing/2014/main" id="{00000000-0008-0000-0400-0000FA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787" name="Rectangle 33">
          <a:extLst>
            <a:ext uri="{FF2B5EF4-FFF2-40B4-BE49-F238E27FC236}">
              <a16:creationId xmlns:a16="http://schemas.microsoft.com/office/drawing/2014/main" id="{00000000-0008-0000-0400-0000FB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788" name="Rectangle 37">
          <a:extLst>
            <a:ext uri="{FF2B5EF4-FFF2-40B4-BE49-F238E27FC236}">
              <a16:creationId xmlns:a16="http://schemas.microsoft.com/office/drawing/2014/main" id="{00000000-0008-0000-0400-0000FC06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789" name="Rectangle 15">
          <a:extLst>
            <a:ext uri="{FF2B5EF4-FFF2-40B4-BE49-F238E27FC236}">
              <a16:creationId xmlns:a16="http://schemas.microsoft.com/office/drawing/2014/main" id="{00000000-0008-0000-0400-0000FD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790" name="Rectangle 29">
          <a:extLst>
            <a:ext uri="{FF2B5EF4-FFF2-40B4-BE49-F238E27FC236}">
              <a16:creationId xmlns:a16="http://schemas.microsoft.com/office/drawing/2014/main" id="{00000000-0008-0000-0400-0000FE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791" name="Rectangle 33">
          <a:extLst>
            <a:ext uri="{FF2B5EF4-FFF2-40B4-BE49-F238E27FC236}">
              <a16:creationId xmlns:a16="http://schemas.microsoft.com/office/drawing/2014/main" id="{00000000-0008-0000-0400-0000FF06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792" name="Rectangle 37">
          <a:extLst>
            <a:ext uri="{FF2B5EF4-FFF2-40B4-BE49-F238E27FC236}">
              <a16:creationId xmlns:a16="http://schemas.microsoft.com/office/drawing/2014/main" id="{00000000-0008-0000-0400-000000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793" name="Rectangle 15">
          <a:extLst>
            <a:ext uri="{FF2B5EF4-FFF2-40B4-BE49-F238E27FC236}">
              <a16:creationId xmlns:a16="http://schemas.microsoft.com/office/drawing/2014/main" id="{00000000-0008-0000-0400-000001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794" name="Rectangle 29">
          <a:extLst>
            <a:ext uri="{FF2B5EF4-FFF2-40B4-BE49-F238E27FC236}">
              <a16:creationId xmlns:a16="http://schemas.microsoft.com/office/drawing/2014/main" id="{00000000-0008-0000-0400-000002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795" name="Rectangle 33">
          <a:extLst>
            <a:ext uri="{FF2B5EF4-FFF2-40B4-BE49-F238E27FC236}">
              <a16:creationId xmlns:a16="http://schemas.microsoft.com/office/drawing/2014/main" id="{00000000-0008-0000-0400-000003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796" name="Rectangle 37">
          <a:extLst>
            <a:ext uri="{FF2B5EF4-FFF2-40B4-BE49-F238E27FC236}">
              <a16:creationId xmlns:a16="http://schemas.microsoft.com/office/drawing/2014/main" id="{00000000-0008-0000-0400-000004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797" name="Rectangle 15">
          <a:extLst>
            <a:ext uri="{FF2B5EF4-FFF2-40B4-BE49-F238E27FC236}">
              <a16:creationId xmlns:a16="http://schemas.microsoft.com/office/drawing/2014/main" id="{00000000-0008-0000-0400-000005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798" name="Rectangle 29">
          <a:extLst>
            <a:ext uri="{FF2B5EF4-FFF2-40B4-BE49-F238E27FC236}">
              <a16:creationId xmlns:a16="http://schemas.microsoft.com/office/drawing/2014/main" id="{00000000-0008-0000-0400-000006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799" name="Rectangle 33">
          <a:extLst>
            <a:ext uri="{FF2B5EF4-FFF2-40B4-BE49-F238E27FC236}">
              <a16:creationId xmlns:a16="http://schemas.microsoft.com/office/drawing/2014/main" id="{00000000-0008-0000-0400-000007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800" name="Rectangle 37">
          <a:extLst>
            <a:ext uri="{FF2B5EF4-FFF2-40B4-BE49-F238E27FC236}">
              <a16:creationId xmlns:a16="http://schemas.microsoft.com/office/drawing/2014/main" id="{00000000-0008-0000-0400-000008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801" name="Rectangle 15">
          <a:extLst>
            <a:ext uri="{FF2B5EF4-FFF2-40B4-BE49-F238E27FC236}">
              <a16:creationId xmlns:a16="http://schemas.microsoft.com/office/drawing/2014/main" id="{00000000-0008-0000-0400-000009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802" name="Rectangle 29">
          <a:extLst>
            <a:ext uri="{FF2B5EF4-FFF2-40B4-BE49-F238E27FC236}">
              <a16:creationId xmlns:a16="http://schemas.microsoft.com/office/drawing/2014/main" id="{00000000-0008-0000-0400-00000A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803" name="Rectangle 33">
          <a:extLst>
            <a:ext uri="{FF2B5EF4-FFF2-40B4-BE49-F238E27FC236}">
              <a16:creationId xmlns:a16="http://schemas.microsoft.com/office/drawing/2014/main" id="{00000000-0008-0000-0400-00000B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804" name="Rectangle 37">
          <a:extLst>
            <a:ext uri="{FF2B5EF4-FFF2-40B4-BE49-F238E27FC236}">
              <a16:creationId xmlns:a16="http://schemas.microsoft.com/office/drawing/2014/main" id="{00000000-0008-0000-0400-00000C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1805" name="Rectangle 15">
          <a:extLst>
            <a:ext uri="{FF2B5EF4-FFF2-40B4-BE49-F238E27FC236}">
              <a16:creationId xmlns:a16="http://schemas.microsoft.com/office/drawing/2014/main" id="{00000000-0008-0000-0400-00000D07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1806" name="Rectangle 29">
          <a:extLst>
            <a:ext uri="{FF2B5EF4-FFF2-40B4-BE49-F238E27FC236}">
              <a16:creationId xmlns:a16="http://schemas.microsoft.com/office/drawing/2014/main" id="{00000000-0008-0000-0400-00000E07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1807" name="Rectangle 33">
          <a:extLst>
            <a:ext uri="{FF2B5EF4-FFF2-40B4-BE49-F238E27FC236}">
              <a16:creationId xmlns:a16="http://schemas.microsoft.com/office/drawing/2014/main" id="{00000000-0008-0000-0400-00000F07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1808" name="Rectangle 37">
          <a:extLst>
            <a:ext uri="{FF2B5EF4-FFF2-40B4-BE49-F238E27FC236}">
              <a16:creationId xmlns:a16="http://schemas.microsoft.com/office/drawing/2014/main" id="{00000000-0008-0000-0400-00001007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809" name="Rectangle 15">
          <a:extLst>
            <a:ext uri="{FF2B5EF4-FFF2-40B4-BE49-F238E27FC236}">
              <a16:creationId xmlns:a16="http://schemas.microsoft.com/office/drawing/2014/main" id="{00000000-0008-0000-0400-00001107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810" name="Rectangle 29">
          <a:extLst>
            <a:ext uri="{FF2B5EF4-FFF2-40B4-BE49-F238E27FC236}">
              <a16:creationId xmlns:a16="http://schemas.microsoft.com/office/drawing/2014/main" id="{00000000-0008-0000-0400-00001207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811" name="Rectangle 33">
          <a:extLst>
            <a:ext uri="{FF2B5EF4-FFF2-40B4-BE49-F238E27FC236}">
              <a16:creationId xmlns:a16="http://schemas.microsoft.com/office/drawing/2014/main" id="{00000000-0008-0000-0400-00001307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812" name="Rectangle 37">
          <a:extLst>
            <a:ext uri="{FF2B5EF4-FFF2-40B4-BE49-F238E27FC236}">
              <a16:creationId xmlns:a16="http://schemas.microsoft.com/office/drawing/2014/main" id="{00000000-0008-0000-0400-00001407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813" name="Rectangle 15">
          <a:extLst>
            <a:ext uri="{FF2B5EF4-FFF2-40B4-BE49-F238E27FC236}">
              <a16:creationId xmlns:a16="http://schemas.microsoft.com/office/drawing/2014/main" id="{00000000-0008-0000-0400-00001507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814" name="Rectangle 29">
          <a:extLst>
            <a:ext uri="{FF2B5EF4-FFF2-40B4-BE49-F238E27FC236}">
              <a16:creationId xmlns:a16="http://schemas.microsoft.com/office/drawing/2014/main" id="{00000000-0008-0000-0400-00001607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815" name="Rectangle 33">
          <a:extLst>
            <a:ext uri="{FF2B5EF4-FFF2-40B4-BE49-F238E27FC236}">
              <a16:creationId xmlns:a16="http://schemas.microsoft.com/office/drawing/2014/main" id="{00000000-0008-0000-0400-00001707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816" name="Rectangle 37">
          <a:extLst>
            <a:ext uri="{FF2B5EF4-FFF2-40B4-BE49-F238E27FC236}">
              <a16:creationId xmlns:a16="http://schemas.microsoft.com/office/drawing/2014/main" id="{00000000-0008-0000-0400-00001807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817" name="Rectangle 15">
          <a:extLst>
            <a:ext uri="{FF2B5EF4-FFF2-40B4-BE49-F238E27FC236}">
              <a16:creationId xmlns:a16="http://schemas.microsoft.com/office/drawing/2014/main" id="{00000000-0008-0000-0400-00001907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818" name="Rectangle 29">
          <a:extLst>
            <a:ext uri="{FF2B5EF4-FFF2-40B4-BE49-F238E27FC236}">
              <a16:creationId xmlns:a16="http://schemas.microsoft.com/office/drawing/2014/main" id="{00000000-0008-0000-0400-00001A07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819" name="Rectangle 33">
          <a:extLst>
            <a:ext uri="{FF2B5EF4-FFF2-40B4-BE49-F238E27FC236}">
              <a16:creationId xmlns:a16="http://schemas.microsoft.com/office/drawing/2014/main" id="{00000000-0008-0000-0400-00001B07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820" name="Rectangle 37">
          <a:extLst>
            <a:ext uri="{FF2B5EF4-FFF2-40B4-BE49-F238E27FC236}">
              <a16:creationId xmlns:a16="http://schemas.microsoft.com/office/drawing/2014/main" id="{00000000-0008-0000-0400-00001C07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821" name="Rectangle 15">
          <a:extLst>
            <a:ext uri="{FF2B5EF4-FFF2-40B4-BE49-F238E27FC236}">
              <a16:creationId xmlns:a16="http://schemas.microsoft.com/office/drawing/2014/main" id="{00000000-0008-0000-0400-00001D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822" name="Rectangle 29">
          <a:extLst>
            <a:ext uri="{FF2B5EF4-FFF2-40B4-BE49-F238E27FC236}">
              <a16:creationId xmlns:a16="http://schemas.microsoft.com/office/drawing/2014/main" id="{00000000-0008-0000-0400-00001E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823" name="Rectangle 33">
          <a:extLst>
            <a:ext uri="{FF2B5EF4-FFF2-40B4-BE49-F238E27FC236}">
              <a16:creationId xmlns:a16="http://schemas.microsoft.com/office/drawing/2014/main" id="{00000000-0008-0000-0400-00001F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824" name="Rectangle 37">
          <a:extLst>
            <a:ext uri="{FF2B5EF4-FFF2-40B4-BE49-F238E27FC236}">
              <a16:creationId xmlns:a16="http://schemas.microsoft.com/office/drawing/2014/main" id="{00000000-0008-0000-0400-000020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825" name="Rectangle 15">
          <a:extLst>
            <a:ext uri="{FF2B5EF4-FFF2-40B4-BE49-F238E27FC236}">
              <a16:creationId xmlns:a16="http://schemas.microsoft.com/office/drawing/2014/main" id="{00000000-0008-0000-0400-000021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826" name="Rectangle 29">
          <a:extLst>
            <a:ext uri="{FF2B5EF4-FFF2-40B4-BE49-F238E27FC236}">
              <a16:creationId xmlns:a16="http://schemas.microsoft.com/office/drawing/2014/main" id="{00000000-0008-0000-0400-000022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827" name="Rectangle 33">
          <a:extLst>
            <a:ext uri="{FF2B5EF4-FFF2-40B4-BE49-F238E27FC236}">
              <a16:creationId xmlns:a16="http://schemas.microsoft.com/office/drawing/2014/main" id="{00000000-0008-0000-0400-000023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828" name="Rectangle 37">
          <a:extLst>
            <a:ext uri="{FF2B5EF4-FFF2-40B4-BE49-F238E27FC236}">
              <a16:creationId xmlns:a16="http://schemas.microsoft.com/office/drawing/2014/main" id="{00000000-0008-0000-0400-000024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829" name="Rectangle 15">
          <a:extLst>
            <a:ext uri="{FF2B5EF4-FFF2-40B4-BE49-F238E27FC236}">
              <a16:creationId xmlns:a16="http://schemas.microsoft.com/office/drawing/2014/main" id="{00000000-0008-0000-0400-000025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830" name="Rectangle 29">
          <a:extLst>
            <a:ext uri="{FF2B5EF4-FFF2-40B4-BE49-F238E27FC236}">
              <a16:creationId xmlns:a16="http://schemas.microsoft.com/office/drawing/2014/main" id="{00000000-0008-0000-0400-000026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831" name="Rectangle 33">
          <a:extLst>
            <a:ext uri="{FF2B5EF4-FFF2-40B4-BE49-F238E27FC236}">
              <a16:creationId xmlns:a16="http://schemas.microsoft.com/office/drawing/2014/main" id="{00000000-0008-0000-0400-000027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832" name="Rectangle 37">
          <a:extLst>
            <a:ext uri="{FF2B5EF4-FFF2-40B4-BE49-F238E27FC236}">
              <a16:creationId xmlns:a16="http://schemas.microsoft.com/office/drawing/2014/main" id="{00000000-0008-0000-0400-000028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833" name="Rectangle 15">
          <a:extLst>
            <a:ext uri="{FF2B5EF4-FFF2-40B4-BE49-F238E27FC236}">
              <a16:creationId xmlns:a16="http://schemas.microsoft.com/office/drawing/2014/main" id="{00000000-0008-0000-0400-000029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834" name="Rectangle 29">
          <a:extLst>
            <a:ext uri="{FF2B5EF4-FFF2-40B4-BE49-F238E27FC236}">
              <a16:creationId xmlns:a16="http://schemas.microsoft.com/office/drawing/2014/main" id="{00000000-0008-0000-0400-00002A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835" name="Rectangle 33">
          <a:extLst>
            <a:ext uri="{FF2B5EF4-FFF2-40B4-BE49-F238E27FC236}">
              <a16:creationId xmlns:a16="http://schemas.microsoft.com/office/drawing/2014/main" id="{00000000-0008-0000-0400-00002B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836" name="Rectangle 37">
          <a:extLst>
            <a:ext uri="{FF2B5EF4-FFF2-40B4-BE49-F238E27FC236}">
              <a16:creationId xmlns:a16="http://schemas.microsoft.com/office/drawing/2014/main" id="{00000000-0008-0000-0400-00002C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837" name="Rectangle 15">
          <a:extLst>
            <a:ext uri="{FF2B5EF4-FFF2-40B4-BE49-F238E27FC236}">
              <a16:creationId xmlns:a16="http://schemas.microsoft.com/office/drawing/2014/main" id="{00000000-0008-0000-0400-00002D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838" name="Rectangle 29">
          <a:extLst>
            <a:ext uri="{FF2B5EF4-FFF2-40B4-BE49-F238E27FC236}">
              <a16:creationId xmlns:a16="http://schemas.microsoft.com/office/drawing/2014/main" id="{00000000-0008-0000-0400-00002E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839" name="Rectangle 33">
          <a:extLst>
            <a:ext uri="{FF2B5EF4-FFF2-40B4-BE49-F238E27FC236}">
              <a16:creationId xmlns:a16="http://schemas.microsoft.com/office/drawing/2014/main" id="{00000000-0008-0000-0400-00002F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840" name="Rectangle 37">
          <a:extLst>
            <a:ext uri="{FF2B5EF4-FFF2-40B4-BE49-F238E27FC236}">
              <a16:creationId xmlns:a16="http://schemas.microsoft.com/office/drawing/2014/main" id="{00000000-0008-0000-0400-000030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841" name="Rectangle 15">
          <a:extLst>
            <a:ext uri="{FF2B5EF4-FFF2-40B4-BE49-F238E27FC236}">
              <a16:creationId xmlns:a16="http://schemas.microsoft.com/office/drawing/2014/main" id="{00000000-0008-0000-0400-000031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842" name="Rectangle 29">
          <a:extLst>
            <a:ext uri="{FF2B5EF4-FFF2-40B4-BE49-F238E27FC236}">
              <a16:creationId xmlns:a16="http://schemas.microsoft.com/office/drawing/2014/main" id="{00000000-0008-0000-0400-000032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843" name="Rectangle 33">
          <a:extLst>
            <a:ext uri="{FF2B5EF4-FFF2-40B4-BE49-F238E27FC236}">
              <a16:creationId xmlns:a16="http://schemas.microsoft.com/office/drawing/2014/main" id="{00000000-0008-0000-0400-000033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844" name="Rectangle 37">
          <a:extLst>
            <a:ext uri="{FF2B5EF4-FFF2-40B4-BE49-F238E27FC236}">
              <a16:creationId xmlns:a16="http://schemas.microsoft.com/office/drawing/2014/main" id="{00000000-0008-0000-0400-000034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845" name="Rectangle 15">
          <a:extLst>
            <a:ext uri="{FF2B5EF4-FFF2-40B4-BE49-F238E27FC236}">
              <a16:creationId xmlns:a16="http://schemas.microsoft.com/office/drawing/2014/main" id="{00000000-0008-0000-0400-000035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846" name="Rectangle 29">
          <a:extLst>
            <a:ext uri="{FF2B5EF4-FFF2-40B4-BE49-F238E27FC236}">
              <a16:creationId xmlns:a16="http://schemas.microsoft.com/office/drawing/2014/main" id="{00000000-0008-0000-0400-000036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847" name="Rectangle 33">
          <a:extLst>
            <a:ext uri="{FF2B5EF4-FFF2-40B4-BE49-F238E27FC236}">
              <a16:creationId xmlns:a16="http://schemas.microsoft.com/office/drawing/2014/main" id="{00000000-0008-0000-0400-000037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848" name="Rectangle 37">
          <a:extLst>
            <a:ext uri="{FF2B5EF4-FFF2-40B4-BE49-F238E27FC236}">
              <a16:creationId xmlns:a16="http://schemas.microsoft.com/office/drawing/2014/main" id="{00000000-0008-0000-0400-000038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849" name="Rectangle 15">
          <a:extLst>
            <a:ext uri="{FF2B5EF4-FFF2-40B4-BE49-F238E27FC236}">
              <a16:creationId xmlns:a16="http://schemas.microsoft.com/office/drawing/2014/main" id="{00000000-0008-0000-0400-000039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850" name="Rectangle 29">
          <a:extLst>
            <a:ext uri="{FF2B5EF4-FFF2-40B4-BE49-F238E27FC236}">
              <a16:creationId xmlns:a16="http://schemas.microsoft.com/office/drawing/2014/main" id="{00000000-0008-0000-0400-00003A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851" name="Rectangle 33">
          <a:extLst>
            <a:ext uri="{FF2B5EF4-FFF2-40B4-BE49-F238E27FC236}">
              <a16:creationId xmlns:a16="http://schemas.microsoft.com/office/drawing/2014/main" id="{00000000-0008-0000-0400-00003B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852" name="Rectangle 37">
          <a:extLst>
            <a:ext uri="{FF2B5EF4-FFF2-40B4-BE49-F238E27FC236}">
              <a16:creationId xmlns:a16="http://schemas.microsoft.com/office/drawing/2014/main" id="{00000000-0008-0000-0400-00003C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1853" name="Rectangle 15">
          <a:extLst>
            <a:ext uri="{FF2B5EF4-FFF2-40B4-BE49-F238E27FC236}">
              <a16:creationId xmlns:a16="http://schemas.microsoft.com/office/drawing/2014/main" id="{00000000-0008-0000-0400-00003D07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1854" name="Rectangle 29">
          <a:extLst>
            <a:ext uri="{FF2B5EF4-FFF2-40B4-BE49-F238E27FC236}">
              <a16:creationId xmlns:a16="http://schemas.microsoft.com/office/drawing/2014/main" id="{00000000-0008-0000-0400-00003E07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1855" name="Rectangle 33">
          <a:extLst>
            <a:ext uri="{FF2B5EF4-FFF2-40B4-BE49-F238E27FC236}">
              <a16:creationId xmlns:a16="http://schemas.microsoft.com/office/drawing/2014/main" id="{00000000-0008-0000-0400-00003F07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1856" name="Rectangle 37">
          <a:extLst>
            <a:ext uri="{FF2B5EF4-FFF2-40B4-BE49-F238E27FC236}">
              <a16:creationId xmlns:a16="http://schemas.microsoft.com/office/drawing/2014/main" id="{00000000-0008-0000-0400-00004007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857" name="Rectangle 15">
          <a:extLst>
            <a:ext uri="{FF2B5EF4-FFF2-40B4-BE49-F238E27FC236}">
              <a16:creationId xmlns:a16="http://schemas.microsoft.com/office/drawing/2014/main" id="{00000000-0008-0000-0400-00004107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858" name="Rectangle 29">
          <a:extLst>
            <a:ext uri="{FF2B5EF4-FFF2-40B4-BE49-F238E27FC236}">
              <a16:creationId xmlns:a16="http://schemas.microsoft.com/office/drawing/2014/main" id="{00000000-0008-0000-0400-00004207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859" name="Rectangle 33">
          <a:extLst>
            <a:ext uri="{FF2B5EF4-FFF2-40B4-BE49-F238E27FC236}">
              <a16:creationId xmlns:a16="http://schemas.microsoft.com/office/drawing/2014/main" id="{00000000-0008-0000-0400-00004307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860" name="Rectangle 37">
          <a:extLst>
            <a:ext uri="{FF2B5EF4-FFF2-40B4-BE49-F238E27FC236}">
              <a16:creationId xmlns:a16="http://schemas.microsoft.com/office/drawing/2014/main" id="{00000000-0008-0000-0400-00004407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861" name="Rectangle 15">
          <a:extLst>
            <a:ext uri="{FF2B5EF4-FFF2-40B4-BE49-F238E27FC236}">
              <a16:creationId xmlns:a16="http://schemas.microsoft.com/office/drawing/2014/main" id="{00000000-0008-0000-0400-00004507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862" name="Rectangle 29">
          <a:extLst>
            <a:ext uri="{FF2B5EF4-FFF2-40B4-BE49-F238E27FC236}">
              <a16:creationId xmlns:a16="http://schemas.microsoft.com/office/drawing/2014/main" id="{00000000-0008-0000-0400-00004607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863" name="Rectangle 33">
          <a:extLst>
            <a:ext uri="{FF2B5EF4-FFF2-40B4-BE49-F238E27FC236}">
              <a16:creationId xmlns:a16="http://schemas.microsoft.com/office/drawing/2014/main" id="{00000000-0008-0000-0400-00004707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864" name="Rectangle 37">
          <a:extLst>
            <a:ext uri="{FF2B5EF4-FFF2-40B4-BE49-F238E27FC236}">
              <a16:creationId xmlns:a16="http://schemas.microsoft.com/office/drawing/2014/main" id="{00000000-0008-0000-0400-00004807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865" name="Rectangle 15">
          <a:extLst>
            <a:ext uri="{FF2B5EF4-FFF2-40B4-BE49-F238E27FC236}">
              <a16:creationId xmlns:a16="http://schemas.microsoft.com/office/drawing/2014/main" id="{00000000-0008-0000-0400-00004907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866" name="Rectangle 29">
          <a:extLst>
            <a:ext uri="{FF2B5EF4-FFF2-40B4-BE49-F238E27FC236}">
              <a16:creationId xmlns:a16="http://schemas.microsoft.com/office/drawing/2014/main" id="{00000000-0008-0000-0400-00004A07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867" name="Rectangle 33">
          <a:extLst>
            <a:ext uri="{FF2B5EF4-FFF2-40B4-BE49-F238E27FC236}">
              <a16:creationId xmlns:a16="http://schemas.microsoft.com/office/drawing/2014/main" id="{00000000-0008-0000-0400-00004B07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868" name="Rectangle 37">
          <a:extLst>
            <a:ext uri="{FF2B5EF4-FFF2-40B4-BE49-F238E27FC236}">
              <a16:creationId xmlns:a16="http://schemas.microsoft.com/office/drawing/2014/main" id="{00000000-0008-0000-0400-00004C07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869" name="Rectangle 15">
          <a:extLst>
            <a:ext uri="{FF2B5EF4-FFF2-40B4-BE49-F238E27FC236}">
              <a16:creationId xmlns:a16="http://schemas.microsoft.com/office/drawing/2014/main" id="{00000000-0008-0000-0400-00004D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870" name="Rectangle 29">
          <a:extLst>
            <a:ext uri="{FF2B5EF4-FFF2-40B4-BE49-F238E27FC236}">
              <a16:creationId xmlns:a16="http://schemas.microsoft.com/office/drawing/2014/main" id="{00000000-0008-0000-0400-00004E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871" name="Rectangle 33">
          <a:extLst>
            <a:ext uri="{FF2B5EF4-FFF2-40B4-BE49-F238E27FC236}">
              <a16:creationId xmlns:a16="http://schemas.microsoft.com/office/drawing/2014/main" id="{00000000-0008-0000-0400-00004F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872" name="Rectangle 37">
          <a:extLst>
            <a:ext uri="{FF2B5EF4-FFF2-40B4-BE49-F238E27FC236}">
              <a16:creationId xmlns:a16="http://schemas.microsoft.com/office/drawing/2014/main" id="{00000000-0008-0000-0400-000050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873" name="Rectangle 15">
          <a:extLst>
            <a:ext uri="{FF2B5EF4-FFF2-40B4-BE49-F238E27FC236}">
              <a16:creationId xmlns:a16="http://schemas.microsoft.com/office/drawing/2014/main" id="{00000000-0008-0000-0400-000051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874" name="Rectangle 29">
          <a:extLst>
            <a:ext uri="{FF2B5EF4-FFF2-40B4-BE49-F238E27FC236}">
              <a16:creationId xmlns:a16="http://schemas.microsoft.com/office/drawing/2014/main" id="{00000000-0008-0000-0400-000052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875" name="Rectangle 33">
          <a:extLst>
            <a:ext uri="{FF2B5EF4-FFF2-40B4-BE49-F238E27FC236}">
              <a16:creationId xmlns:a16="http://schemas.microsoft.com/office/drawing/2014/main" id="{00000000-0008-0000-0400-000053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876" name="Rectangle 37">
          <a:extLst>
            <a:ext uri="{FF2B5EF4-FFF2-40B4-BE49-F238E27FC236}">
              <a16:creationId xmlns:a16="http://schemas.microsoft.com/office/drawing/2014/main" id="{00000000-0008-0000-0400-000054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877" name="Rectangle 15">
          <a:extLst>
            <a:ext uri="{FF2B5EF4-FFF2-40B4-BE49-F238E27FC236}">
              <a16:creationId xmlns:a16="http://schemas.microsoft.com/office/drawing/2014/main" id="{00000000-0008-0000-0400-000055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878" name="Rectangle 29">
          <a:extLst>
            <a:ext uri="{FF2B5EF4-FFF2-40B4-BE49-F238E27FC236}">
              <a16:creationId xmlns:a16="http://schemas.microsoft.com/office/drawing/2014/main" id="{00000000-0008-0000-0400-000056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879" name="Rectangle 33">
          <a:extLst>
            <a:ext uri="{FF2B5EF4-FFF2-40B4-BE49-F238E27FC236}">
              <a16:creationId xmlns:a16="http://schemas.microsoft.com/office/drawing/2014/main" id="{00000000-0008-0000-0400-000057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880" name="Rectangle 37">
          <a:extLst>
            <a:ext uri="{FF2B5EF4-FFF2-40B4-BE49-F238E27FC236}">
              <a16:creationId xmlns:a16="http://schemas.microsoft.com/office/drawing/2014/main" id="{00000000-0008-0000-0400-000058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881" name="Rectangle 15">
          <a:extLst>
            <a:ext uri="{FF2B5EF4-FFF2-40B4-BE49-F238E27FC236}">
              <a16:creationId xmlns:a16="http://schemas.microsoft.com/office/drawing/2014/main" id="{00000000-0008-0000-0400-000059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882" name="Rectangle 29">
          <a:extLst>
            <a:ext uri="{FF2B5EF4-FFF2-40B4-BE49-F238E27FC236}">
              <a16:creationId xmlns:a16="http://schemas.microsoft.com/office/drawing/2014/main" id="{00000000-0008-0000-0400-00005A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883" name="Rectangle 33">
          <a:extLst>
            <a:ext uri="{FF2B5EF4-FFF2-40B4-BE49-F238E27FC236}">
              <a16:creationId xmlns:a16="http://schemas.microsoft.com/office/drawing/2014/main" id="{00000000-0008-0000-0400-00005B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884" name="Rectangle 37">
          <a:extLst>
            <a:ext uri="{FF2B5EF4-FFF2-40B4-BE49-F238E27FC236}">
              <a16:creationId xmlns:a16="http://schemas.microsoft.com/office/drawing/2014/main" id="{00000000-0008-0000-0400-00005C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885" name="Rectangle 15">
          <a:extLst>
            <a:ext uri="{FF2B5EF4-FFF2-40B4-BE49-F238E27FC236}">
              <a16:creationId xmlns:a16="http://schemas.microsoft.com/office/drawing/2014/main" id="{00000000-0008-0000-0400-00005D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886" name="Rectangle 29">
          <a:extLst>
            <a:ext uri="{FF2B5EF4-FFF2-40B4-BE49-F238E27FC236}">
              <a16:creationId xmlns:a16="http://schemas.microsoft.com/office/drawing/2014/main" id="{00000000-0008-0000-0400-00005E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887" name="Rectangle 33">
          <a:extLst>
            <a:ext uri="{FF2B5EF4-FFF2-40B4-BE49-F238E27FC236}">
              <a16:creationId xmlns:a16="http://schemas.microsoft.com/office/drawing/2014/main" id="{00000000-0008-0000-0400-00005F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888" name="Rectangle 37">
          <a:extLst>
            <a:ext uri="{FF2B5EF4-FFF2-40B4-BE49-F238E27FC236}">
              <a16:creationId xmlns:a16="http://schemas.microsoft.com/office/drawing/2014/main" id="{00000000-0008-0000-0400-000060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889" name="Rectangle 15">
          <a:extLst>
            <a:ext uri="{FF2B5EF4-FFF2-40B4-BE49-F238E27FC236}">
              <a16:creationId xmlns:a16="http://schemas.microsoft.com/office/drawing/2014/main" id="{00000000-0008-0000-0400-000061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890" name="Rectangle 29">
          <a:extLst>
            <a:ext uri="{FF2B5EF4-FFF2-40B4-BE49-F238E27FC236}">
              <a16:creationId xmlns:a16="http://schemas.microsoft.com/office/drawing/2014/main" id="{00000000-0008-0000-0400-000062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891" name="Rectangle 33">
          <a:extLst>
            <a:ext uri="{FF2B5EF4-FFF2-40B4-BE49-F238E27FC236}">
              <a16:creationId xmlns:a16="http://schemas.microsoft.com/office/drawing/2014/main" id="{00000000-0008-0000-0400-000063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892" name="Rectangle 37">
          <a:extLst>
            <a:ext uri="{FF2B5EF4-FFF2-40B4-BE49-F238E27FC236}">
              <a16:creationId xmlns:a16="http://schemas.microsoft.com/office/drawing/2014/main" id="{00000000-0008-0000-0400-000064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893" name="Rectangle 15">
          <a:extLst>
            <a:ext uri="{FF2B5EF4-FFF2-40B4-BE49-F238E27FC236}">
              <a16:creationId xmlns:a16="http://schemas.microsoft.com/office/drawing/2014/main" id="{00000000-0008-0000-0400-000065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894" name="Rectangle 29">
          <a:extLst>
            <a:ext uri="{FF2B5EF4-FFF2-40B4-BE49-F238E27FC236}">
              <a16:creationId xmlns:a16="http://schemas.microsoft.com/office/drawing/2014/main" id="{00000000-0008-0000-0400-000066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895" name="Rectangle 33">
          <a:extLst>
            <a:ext uri="{FF2B5EF4-FFF2-40B4-BE49-F238E27FC236}">
              <a16:creationId xmlns:a16="http://schemas.microsoft.com/office/drawing/2014/main" id="{00000000-0008-0000-0400-000067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896" name="Rectangle 37">
          <a:extLst>
            <a:ext uri="{FF2B5EF4-FFF2-40B4-BE49-F238E27FC236}">
              <a16:creationId xmlns:a16="http://schemas.microsoft.com/office/drawing/2014/main" id="{00000000-0008-0000-0400-000068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897" name="Rectangle 15">
          <a:extLst>
            <a:ext uri="{FF2B5EF4-FFF2-40B4-BE49-F238E27FC236}">
              <a16:creationId xmlns:a16="http://schemas.microsoft.com/office/drawing/2014/main" id="{00000000-0008-0000-0400-000069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898" name="Rectangle 29">
          <a:extLst>
            <a:ext uri="{FF2B5EF4-FFF2-40B4-BE49-F238E27FC236}">
              <a16:creationId xmlns:a16="http://schemas.microsoft.com/office/drawing/2014/main" id="{00000000-0008-0000-0400-00006A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899" name="Rectangle 33">
          <a:extLst>
            <a:ext uri="{FF2B5EF4-FFF2-40B4-BE49-F238E27FC236}">
              <a16:creationId xmlns:a16="http://schemas.microsoft.com/office/drawing/2014/main" id="{00000000-0008-0000-0400-00006B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900" name="Rectangle 37">
          <a:extLst>
            <a:ext uri="{FF2B5EF4-FFF2-40B4-BE49-F238E27FC236}">
              <a16:creationId xmlns:a16="http://schemas.microsoft.com/office/drawing/2014/main" id="{00000000-0008-0000-0400-00006C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1901" name="Rectangle 15">
          <a:extLst>
            <a:ext uri="{FF2B5EF4-FFF2-40B4-BE49-F238E27FC236}">
              <a16:creationId xmlns:a16="http://schemas.microsoft.com/office/drawing/2014/main" id="{00000000-0008-0000-0400-00006D07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1902" name="Rectangle 29">
          <a:extLst>
            <a:ext uri="{FF2B5EF4-FFF2-40B4-BE49-F238E27FC236}">
              <a16:creationId xmlns:a16="http://schemas.microsoft.com/office/drawing/2014/main" id="{00000000-0008-0000-0400-00006E07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1903" name="Rectangle 33">
          <a:extLst>
            <a:ext uri="{FF2B5EF4-FFF2-40B4-BE49-F238E27FC236}">
              <a16:creationId xmlns:a16="http://schemas.microsoft.com/office/drawing/2014/main" id="{00000000-0008-0000-0400-00006F07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1904" name="Rectangle 37">
          <a:extLst>
            <a:ext uri="{FF2B5EF4-FFF2-40B4-BE49-F238E27FC236}">
              <a16:creationId xmlns:a16="http://schemas.microsoft.com/office/drawing/2014/main" id="{00000000-0008-0000-0400-00007007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905" name="Rectangle 15">
          <a:extLst>
            <a:ext uri="{FF2B5EF4-FFF2-40B4-BE49-F238E27FC236}">
              <a16:creationId xmlns:a16="http://schemas.microsoft.com/office/drawing/2014/main" id="{00000000-0008-0000-0400-00007107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906" name="Rectangle 29">
          <a:extLst>
            <a:ext uri="{FF2B5EF4-FFF2-40B4-BE49-F238E27FC236}">
              <a16:creationId xmlns:a16="http://schemas.microsoft.com/office/drawing/2014/main" id="{00000000-0008-0000-0400-00007207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907" name="Rectangle 33">
          <a:extLst>
            <a:ext uri="{FF2B5EF4-FFF2-40B4-BE49-F238E27FC236}">
              <a16:creationId xmlns:a16="http://schemas.microsoft.com/office/drawing/2014/main" id="{00000000-0008-0000-0400-00007307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908" name="Rectangle 37">
          <a:extLst>
            <a:ext uri="{FF2B5EF4-FFF2-40B4-BE49-F238E27FC236}">
              <a16:creationId xmlns:a16="http://schemas.microsoft.com/office/drawing/2014/main" id="{00000000-0008-0000-0400-00007407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909" name="Rectangle 15">
          <a:extLst>
            <a:ext uri="{FF2B5EF4-FFF2-40B4-BE49-F238E27FC236}">
              <a16:creationId xmlns:a16="http://schemas.microsoft.com/office/drawing/2014/main" id="{00000000-0008-0000-0400-00007507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910" name="Rectangle 29">
          <a:extLst>
            <a:ext uri="{FF2B5EF4-FFF2-40B4-BE49-F238E27FC236}">
              <a16:creationId xmlns:a16="http://schemas.microsoft.com/office/drawing/2014/main" id="{00000000-0008-0000-0400-00007607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911" name="Rectangle 33">
          <a:extLst>
            <a:ext uri="{FF2B5EF4-FFF2-40B4-BE49-F238E27FC236}">
              <a16:creationId xmlns:a16="http://schemas.microsoft.com/office/drawing/2014/main" id="{00000000-0008-0000-0400-00007707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912" name="Rectangle 37">
          <a:extLst>
            <a:ext uri="{FF2B5EF4-FFF2-40B4-BE49-F238E27FC236}">
              <a16:creationId xmlns:a16="http://schemas.microsoft.com/office/drawing/2014/main" id="{00000000-0008-0000-0400-00007807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913" name="Rectangle 15">
          <a:extLst>
            <a:ext uri="{FF2B5EF4-FFF2-40B4-BE49-F238E27FC236}">
              <a16:creationId xmlns:a16="http://schemas.microsoft.com/office/drawing/2014/main" id="{00000000-0008-0000-0400-00007907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914" name="Rectangle 29">
          <a:extLst>
            <a:ext uri="{FF2B5EF4-FFF2-40B4-BE49-F238E27FC236}">
              <a16:creationId xmlns:a16="http://schemas.microsoft.com/office/drawing/2014/main" id="{00000000-0008-0000-0400-00007A07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915" name="Rectangle 33">
          <a:extLst>
            <a:ext uri="{FF2B5EF4-FFF2-40B4-BE49-F238E27FC236}">
              <a16:creationId xmlns:a16="http://schemas.microsoft.com/office/drawing/2014/main" id="{00000000-0008-0000-0400-00007B07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916" name="Rectangle 37">
          <a:extLst>
            <a:ext uri="{FF2B5EF4-FFF2-40B4-BE49-F238E27FC236}">
              <a16:creationId xmlns:a16="http://schemas.microsoft.com/office/drawing/2014/main" id="{00000000-0008-0000-0400-00007C07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917" name="Rectangle 15">
          <a:extLst>
            <a:ext uri="{FF2B5EF4-FFF2-40B4-BE49-F238E27FC236}">
              <a16:creationId xmlns:a16="http://schemas.microsoft.com/office/drawing/2014/main" id="{00000000-0008-0000-0400-00007D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918" name="Rectangle 29">
          <a:extLst>
            <a:ext uri="{FF2B5EF4-FFF2-40B4-BE49-F238E27FC236}">
              <a16:creationId xmlns:a16="http://schemas.microsoft.com/office/drawing/2014/main" id="{00000000-0008-0000-0400-00007E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919" name="Rectangle 33">
          <a:extLst>
            <a:ext uri="{FF2B5EF4-FFF2-40B4-BE49-F238E27FC236}">
              <a16:creationId xmlns:a16="http://schemas.microsoft.com/office/drawing/2014/main" id="{00000000-0008-0000-0400-00007F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920" name="Rectangle 37">
          <a:extLst>
            <a:ext uri="{FF2B5EF4-FFF2-40B4-BE49-F238E27FC236}">
              <a16:creationId xmlns:a16="http://schemas.microsoft.com/office/drawing/2014/main" id="{00000000-0008-0000-0400-000080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921" name="Rectangle 15">
          <a:extLst>
            <a:ext uri="{FF2B5EF4-FFF2-40B4-BE49-F238E27FC236}">
              <a16:creationId xmlns:a16="http://schemas.microsoft.com/office/drawing/2014/main" id="{00000000-0008-0000-0400-000081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922" name="Rectangle 29">
          <a:extLst>
            <a:ext uri="{FF2B5EF4-FFF2-40B4-BE49-F238E27FC236}">
              <a16:creationId xmlns:a16="http://schemas.microsoft.com/office/drawing/2014/main" id="{00000000-0008-0000-0400-000082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923" name="Rectangle 33">
          <a:extLst>
            <a:ext uri="{FF2B5EF4-FFF2-40B4-BE49-F238E27FC236}">
              <a16:creationId xmlns:a16="http://schemas.microsoft.com/office/drawing/2014/main" id="{00000000-0008-0000-0400-000083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924" name="Rectangle 37">
          <a:extLst>
            <a:ext uri="{FF2B5EF4-FFF2-40B4-BE49-F238E27FC236}">
              <a16:creationId xmlns:a16="http://schemas.microsoft.com/office/drawing/2014/main" id="{00000000-0008-0000-0400-000084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925" name="Rectangle 15">
          <a:extLst>
            <a:ext uri="{FF2B5EF4-FFF2-40B4-BE49-F238E27FC236}">
              <a16:creationId xmlns:a16="http://schemas.microsoft.com/office/drawing/2014/main" id="{00000000-0008-0000-0400-000085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926" name="Rectangle 29">
          <a:extLst>
            <a:ext uri="{FF2B5EF4-FFF2-40B4-BE49-F238E27FC236}">
              <a16:creationId xmlns:a16="http://schemas.microsoft.com/office/drawing/2014/main" id="{00000000-0008-0000-0400-000086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927" name="Rectangle 33">
          <a:extLst>
            <a:ext uri="{FF2B5EF4-FFF2-40B4-BE49-F238E27FC236}">
              <a16:creationId xmlns:a16="http://schemas.microsoft.com/office/drawing/2014/main" id="{00000000-0008-0000-0400-000087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928" name="Rectangle 37">
          <a:extLst>
            <a:ext uri="{FF2B5EF4-FFF2-40B4-BE49-F238E27FC236}">
              <a16:creationId xmlns:a16="http://schemas.microsoft.com/office/drawing/2014/main" id="{00000000-0008-0000-0400-000088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929" name="Rectangle 15">
          <a:extLst>
            <a:ext uri="{FF2B5EF4-FFF2-40B4-BE49-F238E27FC236}">
              <a16:creationId xmlns:a16="http://schemas.microsoft.com/office/drawing/2014/main" id="{00000000-0008-0000-0400-000089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930" name="Rectangle 29">
          <a:extLst>
            <a:ext uri="{FF2B5EF4-FFF2-40B4-BE49-F238E27FC236}">
              <a16:creationId xmlns:a16="http://schemas.microsoft.com/office/drawing/2014/main" id="{00000000-0008-0000-0400-00008A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931" name="Rectangle 33">
          <a:extLst>
            <a:ext uri="{FF2B5EF4-FFF2-40B4-BE49-F238E27FC236}">
              <a16:creationId xmlns:a16="http://schemas.microsoft.com/office/drawing/2014/main" id="{00000000-0008-0000-0400-00008B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932" name="Rectangle 37">
          <a:extLst>
            <a:ext uri="{FF2B5EF4-FFF2-40B4-BE49-F238E27FC236}">
              <a16:creationId xmlns:a16="http://schemas.microsoft.com/office/drawing/2014/main" id="{00000000-0008-0000-0400-00008C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933" name="Rectangle 15">
          <a:extLst>
            <a:ext uri="{FF2B5EF4-FFF2-40B4-BE49-F238E27FC236}">
              <a16:creationId xmlns:a16="http://schemas.microsoft.com/office/drawing/2014/main" id="{00000000-0008-0000-0400-00008D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934" name="Rectangle 29">
          <a:extLst>
            <a:ext uri="{FF2B5EF4-FFF2-40B4-BE49-F238E27FC236}">
              <a16:creationId xmlns:a16="http://schemas.microsoft.com/office/drawing/2014/main" id="{00000000-0008-0000-0400-00008E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935" name="Rectangle 33">
          <a:extLst>
            <a:ext uri="{FF2B5EF4-FFF2-40B4-BE49-F238E27FC236}">
              <a16:creationId xmlns:a16="http://schemas.microsoft.com/office/drawing/2014/main" id="{00000000-0008-0000-0400-00008F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936" name="Rectangle 37">
          <a:extLst>
            <a:ext uri="{FF2B5EF4-FFF2-40B4-BE49-F238E27FC236}">
              <a16:creationId xmlns:a16="http://schemas.microsoft.com/office/drawing/2014/main" id="{00000000-0008-0000-0400-000090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937" name="Rectangle 15">
          <a:extLst>
            <a:ext uri="{FF2B5EF4-FFF2-40B4-BE49-F238E27FC236}">
              <a16:creationId xmlns:a16="http://schemas.microsoft.com/office/drawing/2014/main" id="{00000000-0008-0000-0400-000091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938" name="Rectangle 29">
          <a:extLst>
            <a:ext uri="{FF2B5EF4-FFF2-40B4-BE49-F238E27FC236}">
              <a16:creationId xmlns:a16="http://schemas.microsoft.com/office/drawing/2014/main" id="{00000000-0008-0000-0400-000092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939" name="Rectangle 33">
          <a:extLst>
            <a:ext uri="{FF2B5EF4-FFF2-40B4-BE49-F238E27FC236}">
              <a16:creationId xmlns:a16="http://schemas.microsoft.com/office/drawing/2014/main" id="{00000000-0008-0000-0400-000093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940" name="Rectangle 37">
          <a:extLst>
            <a:ext uri="{FF2B5EF4-FFF2-40B4-BE49-F238E27FC236}">
              <a16:creationId xmlns:a16="http://schemas.microsoft.com/office/drawing/2014/main" id="{00000000-0008-0000-0400-000094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941" name="Rectangle 15">
          <a:extLst>
            <a:ext uri="{FF2B5EF4-FFF2-40B4-BE49-F238E27FC236}">
              <a16:creationId xmlns:a16="http://schemas.microsoft.com/office/drawing/2014/main" id="{00000000-0008-0000-0400-000095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942" name="Rectangle 29">
          <a:extLst>
            <a:ext uri="{FF2B5EF4-FFF2-40B4-BE49-F238E27FC236}">
              <a16:creationId xmlns:a16="http://schemas.microsoft.com/office/drawing/2014/main" id="{00000000-0008-0000-0400-000096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943" name="Rectangle 33">
          <a:extLst>
            <a:ext uri="{FF2B5EF4-FFF2-40B4-BE49-F238E27FC236}">
              <a16:creationId xmlns:a16="http://schemas.microsoft.com/office/drawing/2014/main" id="{00000000-0008-0000-0400-000097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944" name="Rectangle 37">
          <a:extLst>
            <a:ext uri="{FF2B5EF4-FFF2-40B4-BE49-F238E27FC236}">
              <a16:creationId xmlns:a16="http://schemas.microsoft.com/office/drawing/2014/main" id="{00000000-0008-0000-0400-000098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945" name="Rectangle 15">
          <a:extLst>
            <a:ext uri="{FF2B5EF4-FFF2-40B4-BE49-F238E27FC236}">
              <a16:creationId xmlns:a16="http://schemas.microsoft.com/office/drawing/2014/main" id="{00000000-0008-0000-0400-000099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946" name="Rectangle 29">
          <a:extLst>
            <a:ext uri="{FF2B5EF4-FFF2-40B4-BE49-F238E27FC236}">
              <a16:creationId xmlns:a16="http://schemas.microsoft.com/office/drawing/2014/main" id="{00000000-0008-0000-0400-00009A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947" name="Rectangle 33">
          <a:extLst>
            <a:ext uri="{FF2B5EF4-FFF2-40B4-BE49-F238E27FC236}">
              <a16:creationId xmlns:a16="http://schemas.microsoft.com/office/drawing/2014/main" id="{00000000-0008-0000-0400-00009B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948" name="Rectangle 37">
          <a:extLst>
            <a:ext uri="{FF2B5EF4-FFF2-40B4-BE49-F238E27FC236}">
              <a16:creationId xmlns:a16="http://schemas.microsoft.com/office/drawing/2014/main" id="{00000000-0008-0000-0400-00009C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1949" name="Rectangle 15">
          <a:extLst>
            <a:ext uri="{FF2B5EF4-FFF2-40B4-BE49-F238E27FC236}">
              <a16:creationId xmlns:a16="http://schemas.microsoft.com/office/drawing/2014/main" id="{00000000-0008-0000-0400-00009D07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1950" name="Rectangle 29">
          <a:extLst>
            <a:ext uri="{FF2B5EF4-FFF2-40B4-BE49-F238E27FC236}">
              <a16:creationId xmlns:a16="http://schemas.microsoft.com/office/drawing/2014/main" id="{00000000-0008-0000-0400-00009E07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1951" name="Rectangle 33">
          <a:extLst>
            <a:ext uri="{FF2B5EF4-FFF2-40B4-BE49-F238E27FC236}">
              <a16:creationId xmlns:a16="http://schemas.microsoft.com/office/drawing/2014/main" id="{00000000-0008-0000-0400-00009F07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76</xdr:row>
      <xdr:rowOff>75353</xdr:rowOff>
    </xdr:from>
    <xdr:to>
      <xdr:col>44</xdr:col>
      <xdr:colOff>264442</xdr:colOff>
      <xdr:row>76</xdr:row>
      <xdr:rowOff>75353</xdr:rowOff>
    </xdr:to>
    <xdr:sp macro="" textlink="">
      <xdr:nvSpPr>
        <xdr:cNvPr id="1952" name="Rectangle 37">
          <a:extLst>
            <a:ext uri="{FF2B5EF4-FFF2-40B4-BE49-F238E27FC236}">
              <a16:creationId xmlns:a16="http://schemas.microsoft.com/office/drawing/2014/main" id="{00000000-0008-0000-0400-0000A0070000}"/>
            </a:ext>
          </a:extLst>
        </xdr:cNvPr>
        <xdr:cNvSpPr>
          <a:spLocks noChangeArrowheads="1"/>
        </xdr:cNvSpPr>
      </xdr:nvSpPr>
      <xdr:spPr bwMode="auto">
        <a:xfrm>
          <a:off x="11589667" y="1388660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953" name="Rectangle 15">
          <a:extLst>
            <a:ext uri="{FF2B5EF4-FFF2-40B4-BE49-F238E27FC236}">
              <a16:creationId xmlns:a16="http://schemas.microsoft.com/office/drawing/2014/main" id="{00000000-0008-0000-0400-0000A107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954" name="Rectangle 29">
          <a:extLst>
            <a:ext uri="{FF2B5EF4-FFF2-40B4-BE49-F238E27FC236}">
              <a16:creationId xmlns:a16="http://schemas.microsoft.com/office/drawing/2014/main" id="{00000000-0008-0000-0400-0000A207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955" name="Rectangle 33">
          <a:extLst>
            <a:ext uri="{FF2B5EF4-FFF2-40B4-BE49-F238E27FC236}">
              <a16:creationId xmlns:a16="http://schemas.microsoft.com/office/drawing/2014/main" id="{00000000-0008-0000-0400-0000A307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956" name="Rectangle 37">
          <a:extLst>
            <a:ext uri="{FF2B5EF4-FFF2-40B4-BE49-F238E27FC236}">
              <a16:creationId xmlns:a16="http://schemas.microsoft.com/office/drawing/2014/main" id="{00000000-0008-0000-0400-0000A407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957" name="Rectangle 15">
          <a:extLst>
            <a:ext uri="{FF2B5EF4-FFF2-40B4-BE49-F238E27FC236}">
              <a16:creationId xmlns:a16="http://schemas.microsoft.com/office/drawing/2014/main" id="{00000000-0008-0000-0400-0000A507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958" name="Rectangle 29">
          <a:extLst>
            <a:ext uri="{FF2B5EF4-FFF2-40B4-BE49-F238E27FC236}">
              <a16:creationId xmlns:a16="http://schemas.microsoft.com/office/drawing/2014/main" id="{00000000-0008-0000-0400-0000A607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959" name="Rectangle 33">
          <a:extLst>
            <a:ext uri="{FF2B5EF4-FFF2-40B4-BE49-F238E27FC236}">
              <a16:creationId xmlns:a16="http://schemas.microsoft.com/office/drawing/2014/main" id="{00000000-0008-0000-0400-0000A707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960" name="Rectangle 37">
          <a:extLst>
            <a:ext uri="{FF2B5EF4-FFF2-40B4-BE49-F238E27FC236}">
              <a16:creationId xmlns:a16="http://schemas.microsoft.com/office/drawing/2014/main" id="{00000000-0008-0000-0400-0000A807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961" name="Rectangle 15">
          <a:extLst>
            <a:ext uri="{FF2B5EF4-FFF2-40B4-BE49-F238E27FC236}">
              <a16:creationId xmlns:a16="http://schemas.microsoft.com/office/drawing/2014/main" id="{00000000-0008-0000-0400-0000A907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962" name="Rectangle 29">
          <a:extLst>
            <a:ext uri="{FF2B5EF4-FFF2-40B4-BE49-F238E27FC236}">
              <a16:creationId xmlns:a16="http://schemas.microsoft.com/office/drawing/2014/main" id="{00000000-0008-0000-0400-0000AA07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963" name="Rectangle 33">
          <a:extLst>
            <a:ext uri="{FF2B5EF4-FFF2-40B4-BE49-F238E27FC236}">
              <a16:creationId xmlns:a16="http://schemas.microsoft.com/office/drawing/2014/main" id="{00000000-0008-0000-0400-0000AB07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70</xdr:row>
      <xdr:rowOff>75353</xdr:rowOff>
    </xdr:from>
    <xdr:to>
      <xdr:col>38</xdr:col>
      <xdr:colOff>264442</xdr:colOff>
      <xdr:row>70</xdr:row>
      <xdr:rowOff>75353</xdr:rowOff>
    </xdr:to>
    <xdr:sp macro="" textlink="">
      <xdr:nvSpPr>
        <xdr:cNvPr id="1964" name="Rectangle 37">
          <a:extLst>
            <a:ext uri="{FF2B5EF4-FFF2-40B4-BE49-F238E27FC236}">
              <a16:creationId xmlns:a16="http://schemas.microsoft.com/office/drawing/2014/main" id="{00000000-0008-0000-0400-0000AC070000}"/>
            </a:ext>
          </a:extLst>
        </xdr:cNvPr>
        <xdr:cNvSpPr>
          <a:spLocks noChangeArrowheads="1"/>
        </xdr:cNvSpPr>
      </xdr:nvSpPr>
      <xdr:spPr bwMode="auto">
        <a:xfrm>
          <a:off x="101037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965" name="Rectangle 15">
          <a:extLst>
            <a:ext uri="{FF2B5EF4-FFF2-40B4-BE49-F238E27FC236}">
              <a16:creationId xmlns:a16="http://schemas.microsoft.com/office/drawing/2014/main" id="{00000000-0008-0000-0400-0000AD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966" name="Rectangle 29">
          <a:extLst>
            <a:ext uri="{FF2B5EF4-FFF2-40B4-BE49-F238E27FC236}">
              <a16:creationId xmlns:a16="http://schemas.microsoft.com/office/drawing/2014/main" id="{00000000-0008-0000-0400-0000AE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967" name="Rectangle 33">
          <a:extLst>
            <a:ext uri="{FF2B5EF4-FFF2-40B4-BE49-F238E27FC236}">
              <a16:creationId xmlns:a16="http://schemas.microsoft.com/office/drawing/2014/main" id="{00000000-0008-0000-0400-0000AF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968" name="Rectangle 37">
          <a:extLst>
            <a:ext uri="{FF2B5EF4-FFF2-40B4-BE49-F238E27FC236}">
              <a16:creationId xmlns:a16="http://schemas.microsoft.com/office/drawing/2014/main" id="{00000000-0008-0000-0400-0000B0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969" name="Rectangle 15">
          <a:extLst>
            <a:ext uri="{FF2B5EF4-FFF2-40B4-BE49-F238E27FC236}">
              <a16:creationId xmlns:a16="http://schemas.microsoft.com/office/drawing/2014/main" id="{00000000-0008-0000-0400-0000B1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970" name="Rectangle 29">
          <a:extLst>
            <a:ext uri="{FF2B5EF4-FFF2-40B4-BE49-F238E27FC236}">
              <a16:creationId xmlns:a16="http://schemas.microsoft.com/office/drawing/2014/main" id="{00000000-0008-0000-0400-0000B2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971" name="Rectangle 33">
          <a:extLst>
            <a:ext uri="{FF2B5EF4-FFF2-40B4-BE49-F238E27FC236}">
              <a16:creationId xmlns:a16="http://schemas.microsoft.com/office/drawing/2014/main" id="{00000000-0008-0000-0400-0000B3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972" name="Rectangle 37">
          <a:extLst>
            <a:ext uri="{FF2B5EF4-FFF2-40B4-BE49-F238E27FC236}">
              <a16:creationId xmlns:a16="http://schemas.microsoft.com/office/drawing/2014/main" id="{00000000-0008-0000-0400-0000B4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973" name="Rectangle 15">
          <a:extLst>
            <a:ext uri="{FF2B5EF4-FFF2-40B4-BE49-F238E27FC236}">
              <a16:creationId xmlns:a16="http://schemas.microsoft.com/office/drawing/2014/main" id="{00000000-0008-0000-0400-0000B5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974" name="Rectangle 29">
          <a:extLst>
            <a:ext uri="{FF2B5EF4-FFF2-40B4-BE49-F238E27FC236}">
              <a16:creationId xmlns:a16="http://schemas.microsoft.com/office/drawing/2014/main" id="{00000000-0008-0000-0400-0000B6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975" name="Rectangle 33">
          <a:extLst>
            <a:ext uri="{FF2B5EF4-FFF2-40B4-BE49-F238E27FC236}">
              <a16:creationId xmlns:a16="http://schemas.microsoft.com/office/drawing/2014/main" id="{00000000-0008-0000-0400-0000B7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70</xdr:row>
      <xdr:rowOff>75353</xdr:rowOff>
    </xdr:from>
    <xdr:to>
      <xdr:col>37</xdr:col>
      <xdr:colOff>264442</xdr:colOff>
      <xdr:row>70</xdr:row>
      <xdr:rowOff>75353</xdr:rowOff>
    </xdr:to>
    <xdr:sp macro="" textlink="">
      <xdr:nvSpPr>
        <xdr:cNvPr id="1976" name="Rectangle 37">
          <a:extLst>
            <a:ext uri="{FF2B5EF4-FFF2-40B4-BE49-F238E27FC236}">
              <a16:creationId xmlns:a16="http://schemas.microsoft.com/office/drawing/2014/main" id="{00000000-0008-0000-0400-0000B8070000}"/>
            </a:ext>
          </a:extLst>
        </xdr:cNvPr>
        <xdr:cNvSpPr>
          <a:spLocks noChangeArrowheads="1"/>
        </xdr:cNvSpPr>
      </xdr:nvSpPr>
      <xdr:spPr bwMode="auto">
        <a:xfrm>
          <a:off x="9837067" y="131436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977" name="Rectangle 15">
          <a:extLst>
            <a:ext uri="{FF2B5EF4-FFF2-40B4-BE49-F238E27FC236}">
              <a16:creationId xmlns:a16="http://schemas.microsoft.com/office/drawing/2014/main" id="{00000000-0008-0000-0400-0000B9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978" name="Rectangle 29">
          <a:extLst>
            <a:ext uri="{FF2B5EF4-FFF2-40B4-BE49-F238E27FC236}">
              <a16:creationId xmlns:a16="http://schemas.microsoft.com/office/drawing/2014/main" id="{00000000-0008-0000-0400-0000BA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979" name="Rectangle 33">
          <a:extLst>
            <a:ext uri="{FF2B5EF4-FFF2-40B4-BE49-F238E27FC236}">
              <a16:creationId xmlns:a16="http://schemas.microsoft.com/office/drawing/2014/main" id="{00000000-0008-0000-0400-0000BB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70</xdr:row>
      <xdr:rowOff>142875</xdr:rowOff>
    </xdr:from>
    <xdr:to>
      <xdr:col>44</xdr:col>
      <xdr:colOff>228600</xdr:colOff>
      <xdr:row>70</xdr:row>
      <xdr:rowOff>142875</xdr:rowOff>
    </xdr:to>
    <xdr:sp macro="" textlink="">
      <xdr:nvSpPr>
        <xdr:cNvPr id="1980" name="Rectangle 37">
          <a:extLst>
            <a:ext uri="{FF2B5EF4-FFF2-40B4-BE49-F238E27FC236}">
              <a16:creationId xmlns:a16="http://schemas.microsoft.com/office/drawing/2014/main" id="{00000000-0008-0000-0400-0000BC070000}"/>
            </a:ext>
          </a:extLst>
        </xdr:cNvPr>
        <xdr:cNvSpPr>
          <a:spLocks noChangeArrowheads="1"/>
        </xdr:cNvSpPr>
      </xdr:nvSpPr>
      <xdr:spPr bwMode="auto">
        <a:xfrm>
          <a:off x="11572875" y="13192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1981" name="Rectangle 15">
          <a:extLst>
            <a:ext uri="{FF2B5EF4-FFF2-40B4-BE49-F238E27FC236}">
              <a16:creationId xmlns:a16="http://schemas.microsoft.com/office/drawing/2014/main" id="{00000000-0008-0000-0400-0000BD07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1984" name="Rectangle 29">
          <a:extLst>
            <a:ext uri="{FF2B5EF4-FFF2-40B4-BE49-F238E27FC236}">
              <a16:creationId xmlns:a16="http://schemas.microsoft.com/office/drawing/2014/main" id="{00000000-0008-0000-0400-0000C007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1985" name="Rectangle 33">
          <a:extLst>
            <a:ext uri="{FF2B5EF4-FFF2-40B4-BE49-F238E27FC236}">
              <a16:creationId xmlns:a16="http://schemas.microsoft.com/office/drawing/2014/main" id="{00000000-0008-0000-0400-0000C107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1986" name="Rectangle 37">
          <a:extLst>
            <a:ext uri="{FF2B5EF4-FFF2-40B4-BE49-F238E27FC236}">
              <a16:creationId xmlns:a16="http://schemas.microsoft.com/office/drawing/2014/main" id="{00000000-0008-0000-0400-0000C207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228600</xdr:colOff>
      <xdr:row>148</xdr:row>
      <xdr:rowOff>142875</xdr:rowOff>
    </xdr:from>
    <xdr:to>
      <xdr:col>45</xdr:col>
      <xdr:colOff>228600</xdr:colOff>
      <xdr:row>148</xdr:row>
      <xdr:rowOff>142875</xdr:rowOff>
    </xdr:to>
    <xdr:sp macro="" textlink="">
      <xdr:nvSpPr>
        <xdr:cNvPr id="1987" name="Rectangle 15">
          <a:extLst>
            <a:ext uri="{FF2B5EF4-FFF2-40B4-BE49-F238E27FC236}">
              <a16:creationId xmlns:a16="http://schemas.microsoft.com/office/drawing/2014/main" id="{00000000-0008-0000-0400-0000C307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148</xdr:row>
      <xdr:rowOff>142875</xdr:rowOff>
    </xdr:from>
    <xdr:to>
      <xdr:col>45</xdr:col>
      <xdr:colOff>228600</xdr:colOff>
      <xdr:row>148</xdr:row>
      <xdr:rowOff>142875</xdr:rowOff>
    </xdr:to>
    <xdr:sp macro="" textlink="">
      <xdr:nvSpPr>
        <xdr:cNvPr id="1988" name="Rectangle 29">
          <a:extLst>
            <a:ext uri="{FF2B5EF4-FFF2-40B4-BE49-F238E27FC236}">
              <a16:creationId xmlns:a16="http://schemas.microsoft.com/office/drawing/2014/main" id="{00000000-0008-0000-0400-0000C407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148</xdr:row>
      <xdr:rowOff>142875</xdr:rowOff>
    </xdr:from>
    <xdr:to>
      <xdr:col>45</xdr:col>
      <xdr:colOff>228600</xdr:colOff>
      <xdr:row>148</xdr:row>
      <xdr:rowOff>142875</xdr:rowOff>
    </xdr:to>
    <xdr:sp macro="" textlink="">
      <xdr:nvSpPr>
        <xdr:cNvPr id="1989" name="Rectangle 33">
          <a:extLst>
            <a:ext uri="{FF2B5EF4-FFF2-40B4-BE49-F238E27FC236}">
              <a16:creationId xmlns:a16="http://schemas.microsoft.com/office/drawing/2014/main" id="{00000000-0008-0000-0400-0000C507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148</xdr:row>
      <xdr:rowOff>142875</xdr:rowOff>
    </xdr:from>
    <xdr:to>
      <xdr:col>45</xdr:col>
      <xdr:colOff>228600</xdr:colOff>
      <xdr:row>148</xdr:row>
      <xdr:rowOff>142875</xdr:rowOff>
    </xdr:to>
    <xdr:sp macro="" textlink="">
      <xdr:nvSpPr>
        <xdr:cNvPr id="1990" name="Rectangle 37">
          <a:extLst>
            <a:ext uri="{FF2B5EF4-FFF2-40B4-BE49-F238E27FC236}">
              <a16:creationId xmlns:a16="http://schemas.microsoft.com/office/drawing/2014/main" id="{00000000-0008-0000-0400-0000C607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1991" name="Rectangle 15">
          <a:extLst>
            <a:ext uri="{FF2B5EF4-FFF2-40B4-BE49-F238E27FC236}">
              <a16:creationId xmlns:a16="http://schemas.microsoft.com/office/drawing/2014/main" id="{00000000-0008-0000-0400-0000C707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1992" name="Rectangle 29">
          <a:extLst>
            <a:ext uri="{FF2B5EF4-FFF2-40B4-BE49-F238E27FC236}">
              <a16:creationId xmlns:a16="http://schemas.microsoft.com/office/drawing/2014/main" id="{00000000-0008-0000-0400-0000C807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1993" name="Rectangle 33">
          <a:extLst>
            <a:ext uri="{FF2B5EF4-FFF2-40B4-BE49-F238E27FC236}">
              <a16:creationId xmlns:a16="http://schemas.microsoft.com/office/drawing/2014/main" id="{00000000-0008-0000-0400-0000C907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1994" name="Rectangle 37">
          <a:extLst>
            <a:ext uri="{FF2B5EF4-FFF2-40B4-BE49-F238E27FC236}">
              <a16:creationId xmlns:a16="http://schemas.microsoft.com/office/drawing/2014/main" id="{00000000-0008-0000-0400-0000CA07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228600</xdr:colOff>
      <xdr:row>148</xdr:row>
      <xdr:rowOff>142875</xdr:rowOff>
    </xdr:from>
    <xdr:to>
      <xdr:col>45</xdr:col>
      <xdr:colOff>228600</xdr:colOff>
      <xdr:row>148</xdr:row>
      <xdr:rowOff>142875</xdr:rowOff>
    </xdr:to>
    <xdr:sp macro="" textlink="">
      <xdr:nvSpPr>
        <xdr:cNvPr id="1995" name="Rectangle 15">
          <a:extLst>
            <a:ext uri="{FF2B5EF4-FFF2-40B4-BE49-F238E27FC236}">
              <a16:creationId xmlns:a16="http://schemas.microsoft.com/office/drawing/2014/main" id="{00000000-0008-0000-0400-0000CB07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148</xdr:row>
      <xdr:rowOff>142875</xdr:rowOff>
    </xdr:from>
    <xdr:to>
      <xdr:col>45</xdr:col>
      <xdr:colOff>228600</xdr:colOff>
      <xdr:row>148</xdr:row>
      <xdr:rowOff>142875</xdr:rowOff>
    </xdr:to>
    <xdr:sp macro="" textlink="">
      <xdr:nvSpPr>
        <xdr:cNvPr id="1996" name="Rectangle 29">
          <a:extLst>
            <a:ext uri="{FF2B5EF4-FFF2-40B4-BE49-F238E27FC236}">
              <a16:creationId xmlns:a16="http://schemas.microsoft.com/office/drawing/2014/main" id="{00000000-0008-0000-0400-0000CC07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148</xdr:row>
      <xdr:rowOff>142875</xdr:rowOff>
    </xdr:from>
    <xdr:to>
      <xdr:col>45</xdr:col>
      <xdr:colOff>228600</xdr:colOff>
      <xdr:row>148</xdr:row>
      <xdr:rowOff>142875</xdr:rowOff>
    </xdr:to>
    <xdr:sp macro="" textlink="">
      <xdr:nvSpPr>
        <xdr:cNvPr id="1997" name="Rectangle 33">
          <a:extLst>
            <a:ext uri="{FF2B5EF4-FFF2-40B4-BE49-F238E27FC236}">
              <a16:creationId xmlns:a16="http://schemas.microsoft.com/office/drawing/2014/main" id="{00000000-0008-0000-0400-0000CD07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148</xdr:row>
      <xdr:rowOff>142875</xdr:rowOff>
    </xdr:from>
    <xdr:to>
      <xdr:col>45</xdr:col>
      <xdr:colOff>228600</xdr:colOff>
      <xdr:row>148</xdr:row>
      <xdr:rowOff>142875</xdr:rowOff>
    </xdr:to>
    <xdr:sp macro="" textlink="">
      <xdr:nvSpPr>
        <xdr:cNvPr id="1998" name="Rectangle 37">
          <a:extLst>
            <a:ext uri="{FF2B5EF4-FFF2-40B4-BE49-F238E27FC236}">
              <a16:creationId xmlns:a16="http://schemas.microsoft.com/office/drawing/2014/main" id="{00000000-0008-0000-0400-0000CE07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264442</xdr:colOff>
      <xdr:row>154</xdr:row>
      <xdr:rowOff>75353</xdr:rowOff>
    </xdr:from>
    <xdr:to>
      <xdr:col>45</xdr:col>
      <xdr:colOff>264442</xdr:colOff>
      <xdr:row>154</xdr:row>
      <xdr:rowOff>75353</xdr:rowOff>
    </xdr:to>
    <xdr:sp macro="" textlink="">
      <xdr:nvSpPr>
        <xdr:cNvPr id="1999" name="Rectangle 15">
          <a:extLst>
            <a:ext uri="{FF2B5EF4-FFF2-40B4-BE49-F238E27FC236}">
              <a16:creationId xmlns:a16="http://schemas.microsoft.com/office/drawing/2014/main" id="{00000000-0008-0000-0400-0000CF070000}"/>
            </a:ext>
          </a:extLst>
        </xdr:cNvPr>
        <xdr:cNvSpPr>
          <a:spLocks noChangeArrowheads="1"/>
        </xdr:cNvSpPr>
      </xdr:nvSpPr>
      <xdr:spPr bwMode="auto">
        <a:xfrm>
          <a:off x="11731421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264442</xdr:colOff>
      <xdr:row>154</xdr:row>
      <xdr:rowOff>75353</xdr:rowOff>
    </xdr:from>
    <xdr:to>
      <xdr:col>45</xdr:col>
      <xdr:colOff>264442</xdr:colOff>
      <xdr:row>154</xdr:row>
      <xdr:rowOff>75353</xdr:rowOff>
    </xdr:to>
    <xdr:sp macro="" textlink="">
      <xdr:nvSpPr>
        <xdr:cNvPr id="2000" name="Rectangle 29">
          <a:extLst>
            <a:ext uri="{FF2B5EF4-FFF2-40B4-BE49-F238E27FC236}">
              <a16:creationId xmlns:a16="http://schemas.microsoft.com/office/drawing/2014/main" id="{00000000-0008-0000-0400-0000D0070000}"/>
            </a:ext>
          </a:extLst>
        </xdr:cNvPr>
        <xdr:cNvSpPr>
          <a:spLocks noChangeArrowheads="1"/>
        </xdr:cNvSpPr>
      </xdr:nvSpPr>
      <xdr:spPr bwMode="auto">
        <a:xfrm>
          <a:off x="11731421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264442</xdr:colOff>
      <xdr:row>154</xdr:row>
      <xdr:rowOff>75353</xdr:rowOff>
    </xdr:from>
    <xdr:to>
      <xdr:col>45</xdr:col>
      <xdr:colOff>264442</xdr:colOff>
      <xdr:row>154</xdr:row>
      <xdr:rowOff>75353</xdr:rowOff>
    </xdr:to>
    <xdr:sp macro="" textlink="">
      <xdr:nvSpPr>
        <xdr:cNvPr id="2001" name="Rectangle 33">
          <a:extLst>
            <a:ext uri="{FF2B5EF4-FFF2-40B4-BE49-F238E27FC236}">
              <a16:creationId xmlns:a16="http://schemas.microsoft.com/office/drawing/2014/main" id="{00000000-0008-0000-0400-0000D1070000}"/>
            </a:ext>
          </a:extLst>
        </xdr:cNvPr>
        <xdr:cNvSpPr>
          <a:spLocks noChangeArrowheads="1"/>
        </xdr:cNvSpPr>
      </xdr:nvSpPr>
      <xdr:spPr bwMode="auto">
        <a:xfrm>
          <a:off x="11731421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264442</xdr:colOff>
      <xdr:row>154</xdr:row>
      <xdr:rowOff>75353</xdr:rowOff>
    </xdr:from>
    <xdr:to>
      <xdr:col>45</xdr:col>
      <xdr:colOff>264442</xdr:colOff>
      <xdr:row>154</xdr:row>
      <xdr:rowOff>75353</xdr:rowOff>
    </xdr:to>
    <xdr:sp macro="" textlink="">
      <xdr:nvSpPr>
        <xdr:cNvPr id="2002" name="Rectangle 37">
          <a:extLst>
            <a:ext uri="{FF2B5EF4-FFF2-40B4-BE49-F238E27FC236}">
              <a16:creationId xmlns:a16="http://schemas.microsoft.com/office/drawing/2014/main" id="{00000000-0008-0000-0400-0000D2070000}"/>
            </a:ext>
          </a:extLst>
        </xdr:cNvPr>
        <xdr:cNvSpPr>
          <a:spLocks noChangeArrowheads="1"/>
        </xdr:cNvSpPr>
      </xdr:nvSpPr>
      <xdr:spPr bwMode="auto">
        <a:xfrm>
          <a:off x="11731421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148</xdr:row>
      <xdr:rowOff>75353</xdr:rowOff>
    </xdr:from>
    <xdr:to>
      <xdr:col>39</xdr:col>
      <xdr:colOff>264442</xdr:colOff>
      <xdr:row>148</xdr:row>
      <xdr:rowOff>75353</xdr:rowOff>
    </xdr:to>
    <xdr:sp macro="" textlink="">
      <xdr:nvSpPr>
        <xdr:cNvPr id="2003" name="Rectangle 15">
          <a:extLst>
            <a:ext uri="{FF2B5EF4-FFF2-40B4-BE49-F238E27FC236}">
              <a16:creationId xmlns:a16="http://schemas.microsoft.com/office/drawing/2014/main" id="{00000000-0008-0000-0400-0000D3070000}"/>
            </a:ext>
          </a:extLst>
        </xdr:cNvPr>
        <xdr:cNvSpPr>
          <a:spLocks noChangeArrowheads="1"/>
        </xdr:cNvSpPr>
      </xdr:nvSpPr>
      <xdr:spPr bwMode="auto">
        <a:xfrm>
          <a:off x="10252245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148</xdr:row>
      <xdr:rowOff>75353</xdr:rowOff>
    </xdr:from>
    <xdr:to>
      <xdr:col>39</xdr:col>
      <xdr:colOff>264442</xdr:colOff>
      <xdr:row>148</xdr:row>
      <xdr:rowOff>75353</xdr:rowOff>
    </xdr:to>
    <xdr:sp macro="" textlink="">
      <xdr:nvSpPr>
        <xdr:cNvPr id="2004" name="Rectangle 29">
          <a:extLst>
            <a:ext uri="{FF2B5EF4-FFF2-40B4-BE49-F238E27FC236}">
              <a16:creationId xmlns:a16="http://schemas.microsoft.com/office/drawing/2014/main" id="{00000000-0008-0000-0400-0000D4070000}"/>
            </a:ext>
          </a:extLst>
        </xdr:cNvPr>
        <xdr:cNvSpPr>
          <a:spLocks noChangeArrowheads="1"/>
        </xdr:cNvSpPr>
      </xdr:nvSpPr>
      <xdr:spPr bwMode="auto">
        <a:xfrm>
          <a:off x="10252245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148</xdr:row>
      <xdr:rowOff>75353</xdr:rowOff>
    </xdr:from>
    <xdr:to>
      <xdr:col>39</xdr:col>
      <xdr:colOff>264442</xdr:colOff>
      <xdr:row>148</xdr:row>
      <xdr:rowOff>75353</xdr:rowOff>
    </xdr:to>
    <xdr:sp macro="" textlink="">
      <xdr:nvSpPr>
        <xdr:cNvPr id="2005" name="Rectangle 33">
          <a:extLst>
            <a:ext uri="{FF2B5EF4-FFF2-40B4-BE49-F238E27FC236}">
              <a16:creationId xmlns:a16="http://schemas.microsoft.com/office/drawing/2014/main" id="{00000000-0008-0000-0400-0000D5070000}"/>
            </a:ext>
          </a:extLst>
        </xdr:cNvPr>
        <xdr:cNvSpPr>
          <a:spLocks noChangeArrowheads="1"/>
        </xdr:cNvSpPr>
      </xdr:nvSpPr>
      <xdr:spPr bwMode="auto">
        <a:xfrm>
          <a:off x="10252245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148</xdr:row>
      <xdr:rowOff>75353</xdr:rowOff>
    </xdr:from>
    <xdr:to>
      <xdr:col>39</xdr:col>
      <xdr:colOff>264442</xdr:colOff>
      <xdr:row>148</xdr:row>
      <xdr:rowOff>75353</xdr:rowOff>
    </xdr:to>
    <xdr:sp macro="" textlink="">
      <xdr:nvSpPr>
        <xdr:cNvPr id="2006" name="Rectangle 37">
          <a:extLst>
            <a:ext uri="{FF2B5EF4-FFF2-40B4-BE49-F238E27FC236}">
              <a16:creationId xmlns:a16="http://schemas.microsoft.com/office/drawing/2014/main" id="{00000000-0008-0000-0400-0000D6070000}"/>
            </a:ext>
          </a:extLst>
        </xdr:cNvPr>
        <xdr:cNvSpPr>
          <a:spLocks noChangeArrowheads="1"/>
        </xdr:cNvSpPr>
      </xdr:nvSpPr>
      <xdr:spPr bwMode="auto">
        <a:xfrm>
          <a:off x="10252245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148</xdr:row>
      <xdr:rowOff>75353</xdr:rowOff>
    </xdr:from>
    <xdr:to>
      <xdr:col>39</xdr:col>
      <xdr:colOff>264442</xdr:colOff>
      <xdr:row>148</xdr:row>
      <xdr:rowOff>75353</xdr:rowOff>
    </xdr:to>
    <xdr:sp macro="" textlink="">
      <xdr:nvSpPr>
        <xdr:cNvPr id="2007" name="Rectangle 15">
          <a:extLst>
            <a:ext uri="{FF2B5EF4-FFF2-40B4-BE49-F238E27FC236}">
              <a16:creationId xmlns:a16="http://schemas.microsoft.com/office/drawing/2014/main" id="{00000000-0008-0000-0400-0000D7070000}"/>
            </a:ext>
          </a:extLst>
        </xdr:cNvPr>
        <xdr:cNvSpPr>
          <a:spLocks noChangeArrowheads="1"/>
        </xdr:cNvSpPr>
      </xdr:nvSpPr>
      <xdr:spPr bwMode="auto">
        <a:xfrm>
          <a:off x="10252245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148</xdr:row>
      <xdr:rowOff>75353</xdr:rowOff>
    </xdr:from>
    <xdr:to>
      <xdr:col>39</xdr:col>
      <xdr:colOff>264442</xdr:colOff>
      <xdr:row>148</xdr:row>
      <xdr:rowOff>75353</xdr:rowOff>
    </xdr:to>
    <xdr:sp macro="" textlink="">
      <xdr:nvSpPr>
        <xdr:cNvPr id="2008" name="Rectangle 29">
          <a:extLst>
            <a:ext uri="{FF2B5EF4-FFF2-40B4-BE49-F238E27FC236}">
              <a16:creationId xmlns:a16="http://schemas.microsoft.com/office/drawing/2014/main" id="{00000000-0008-0000-0400-0000D8070000}"/>
            </a:ext>
          </a:extLst>
        </xdr:cNvPr>
        <xdr:cNvSpPr>
          <a:spLocks noChangeArrowheads="1"/>
        </xdr:cNvSpPr>
      </xdr:nvSpPr>
      <xdr:spPr bwMode="auto">
        <a:xfrm>
          <a:off x="10252245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148</xdr:row>
      <xdr:rowOff>75353</xdr:rowOff>
    </xdr:from>
    <xdr:to>
      <xdr:col>39</xdr:col>
      <xdr:colOff>264442</xdr:colOff>
      <xdr:row>148</xdr:row>
      <xdr:rowOff>75353</xdr:rowOff>
    </xdr:to>
    <xdr:sp macro="" textlink="">
      <xdr:nvSpPr>
        <xdr:cNvPr id="2009" name="Rectangle 33">
          <a:extLst>
            <a:ext uri="{FF2B5EF4-FFF2-40B4-BE49-F238E27FC236}">
              <a16:creationId xmlns:a16="http://schemas.microsoft.com/office/drawing/2014/main" id="{00000000-0008-0000-0400-0000D9070000}"/>
            </a:ext>
          </a:extLst>
        </xdr:cNvPr>
        <xdr:cNvSpPr>
          <a:spLocks noChangeArrowheads="1"/>
        </xdr:cNvSpPr>
      </xdr:nvSpPr>
      <xdr:spPr bwMode="auto">
        <a:xfrm>
          <a:off x="10252245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148</xdr:row>
      <xdr:rowOff>75353</xdr:rowOff>
    </xdr:from>
    <xdr:to>
      <xdr:col>39</xdr:col>
      <xdr:colOff>264442</xdr:colOff>
      <xdr:row>148</xdr:row>
      <xdr:rowOff>75353</xdr:rowOff>
    </xdr:to>
    <xdr:sp macro="" textlink="">
      <xdr:nvSpPr>
        <xdr:cNvPr id="2010" name="Rectangle 37">
          <a:extLst>
            <a:ext uri="{FF2B5EF4-FFF2-40B4-BE49-F238E27FC236}">
              <a16:creationId xmlns:a16="http://schemas.microsoft.com/office/drawing/2014/main" id="{00000000-0008-0000-0400-0000DA070000}"/>
            </a:ext>
          </a:extLst>
        </xdr:cNvPr>
        <xdr:cNvSpPr>
          <a:spLocks noChangeArrowheads="1"/>
        </xdr:cNvSpPr>
      </xdr:nvSpPr>
      <xdr:spPr bwMode="auto">
        <a:xfrm>
          <a:off x="10252245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148</xdr:row>
      <xdr:rowOff>75353</xdr:rowOff>
    </xdr:from>
    <xdr:to>
      <xdr:col>39</xdr:col>
      <xdr:colOff>264442</xdr:colOff>
      <xdr:row>148</xdr:row>
      <xdr:rowOff>75353</xdr:rowOff>
    </xdr:to>
    <xdr:sp macro="" textlink="">
      <xdr:nvSpPr>
        <xdr:cNvPr id="2011" name="Rectangle 15">
          <a:extLst>
            <a:ext uri="{FF2B5EF4-FFF2-40B4-BE49-F238E27FC236}">
              <a16:creationId xmlns:a16="http://schemas.microsoft.com/office/drawing/2014/main" id="{00000000-0008-0000-0400-0000DB070000}"/>
            </a:ext>
          </a:extLst>
        </xdr:cNvPr>
        <xdr:cNvSpPr>
          <a:spLocks noChangeArrowheads="1"/>
        </xdr:cNvSpPr>
      </xdr:nvSpPr>
      <xdr:spPr bwMode="auto">
        <a:xfrm>
          <a:off x="10252245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148</xdr:row>
      <xdr:rowOff>75353</xdr:rowOff>
    </xdr:from>
    <xdr:to>
      <xdr:col>39</xdr:col>
      <xdr:colOff>264442</xdr:colOff>
      <xdr:row>148</xdr:row>
      <xdr:rowOff>75353</xdr:rowOff>
    </xdr:to>
    <xdr:sp macro="" textlink="">
      <xdr:nvSpPr>
        <xdr:cNvPr id="2012" name="Rectangle 29">
          <a:extLst>
            <a:ext uri="{FF2B5EF4-FFF2-40B4-BE49-F238E27FC236}">
              <a16:creationId xmlns:a16="http://schemas.microsoft.com/office/drawing/2014/main" id="{00000000-0008-0000-0400-0000DC070000}"/>
            </a:ext>
          </a:extLst>
        </xdr:cNvPr>
        <xdr:cNvSpPr>
          <a:spLocks noChangeArrowheads="1"/>
        </xdr:cNvSpPr>
      </xdr:nvSpPr>
      <xdr:spPr bwMode="auto">
        <a:xfrm>
          <a:off x="10252245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148</xdr:row>
      <xdr:rowOff>75353</xdr:rowOff>
    </xdr:from>
    <xdr:to>
      <xdr:col>39</xdr:col>
      <xdr:colOff>264442</xdr:colOff>
      <xdr:row>148</xdr:row>
      <xdr:rowOff>75353</xdr:rowOff>
    </xdr:to>
    <xdr:sp macro="" textlink="">
      <xdr:nvSpPr>
        <xdr:cNvPr id="2013" name="Rectangle 33">
          <a:extLst>
            <a:ext uri="{FF2B5EF4-FFF2-40B4-BE49-F238E27FC236}">
              <a16:creationId xmlns:a16="http://schemas.microsoft.com/office/drawing/2014/main" id="{00000000-0008-0000-0400-0000DD070000}"/>
            </a:ext>
          </a:extLst>
        </xdr:cNvPr>
        <xdr:cNvSpPr>
          <a:spLocks noChangeArrowheads="1"/>
        </xdr:cNvSpPr>
      </xdr:nvSpPr>
      <xdr:spPr bwMode="auto">
        <a:xfrm>
          <a:off x="10252245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148</xdr:row>
      <xdr:rowOff>75353</xdr:rowOff>
    </xdr:from>
    <xdr:to>
      <xdr:col>39</xdr:col>
      <xdr:colOff>264442</xdr:colOff>
      <xdr:row>148</xdr:row>
      <xdr:rowOff>75353</xdr:rowOff>
    </xdr:to>
    <xdr:sp macro="" textlink="">
      <xdr:nvSpPr>
        <xdr:cNvPr id="2014" name="Rectangle 37">
          <a:extLst>
            <a:ext uri="{FF2B5EF4-FFF2-40B4-BE49-F238E27FC236}">
              <a16:creationId xmlns:a16="http://schemas.microsoft.com/office/drawing/2014/main" id="{00000000-0008-0000-0400-0000DE070000}"/>
            </a:ext>
          </a:extLst>
        </xdr:cNvPr>
        <xdr:cNvSpPr>
          <a:spLocks noChangeArrowheads="1"/>
        </xdr:cNvSpPr>
      </xdr:nvSpPr>
      <xdr:spPr bwMode="auto">
        <a:xfrm>
          <a:off x="10252245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015" name="Rectangle 15">
          <a:extLst>
            <a:ext uri="{FF2B5EF4-FFF2-40B4-BE49-F238E27FC236}">
              <a16:creationId xmlns:a16="http://schemas.microsoft.com/office/drawing/2014/main" id="{00000000-0008-0000-0400-0000DF07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016" name="Rectangle 29">
          <a:extLst>
            <a:ext uri="{FF2B5EF4-FFF2-40B4-BE49-F238E27FC236}">
              <a16:creationId xmlns:a16="http://schemas.microsoft.com/office/drawing/2014/main" id="{00000000-0008-0000-0400-0000E007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017" name="Rectangle 33">
          <a:extLst>
            <a:ext uri="{FF2B5EF4-FFF2-40B4-BE49-F238E27FC236}">
              <a16:creationId xmlns:a16="http://schemas.microsoft.com/office/drawing/2014/main" id="{00000000-0008-0000-0400-0000E107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018" name="Rectangle 37">
          <a:extLst>
            <a:ext uri="{FF2B5EF4-FFF2-40B4-BE49-F238E27FC236}">
              <a16:creationId xmlns:a16="http://schemas.microsoft.com/office/drawing/2014/main" id="{00000000-0008-0000-0400-0000E207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228600</xdr:colOff>
      <xdr:row>148</xdr:row>
      <xdr:rowOff>142875</xdr:rowOff>
    </xdr:from>
    <xdr:to>
      <xdr:col>45</xdr:col>
      <xdr:colOff>228600</xdr:colOff>
      <xdr:row>148</xdr:row>
      <xdr:rowOff>142875</xdr:rowOff>
    </xdr:to>
    <xdr:sp macro="" textlink="">
      <xdr:nvSpPr>
        <xdr:cNvPr id="2019" name="Rectangle 15">
          <a:extLst>
            <a:ext uri="{FF2B5EF4-FFF2-40B4-BE49-F238E27FC236}">
              <a16:creationId xmlns:a16="http://schemas.microsoft.com/office/drawing/2014/main" id="{00000000-0008-0000-0400-0000E307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148</xdr:row>
      <xdr:rowOff>142875</xdr:rowOff>
    </xdr:from>
    <xdr:to>
      <xdr:col>45</xdr:col>
      <xdr:colOff>228600</xdr:colOff>
      <xdr:row>148</xdr:row>
      <xdr:rowOff>142875</xdr:rowOff>
    </xdr:to>
    <xdr:sp macro="" textlink="">
      <xdr:nvSpPr>
        <xdr:cNvPr id="2020" name="Rectangle 29">
          <a:extLst>
            <a:ext uri="{FF2B5EF4-FFF2-40B4-BE49-F238E27FC236}">
              <a16:creationId xmlns:a16="http://schemas.microsoft.com/office/drawing/2014/main" id="{00000000-0008-0000-0400-0000E407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148</xdr:row>
      <xdr:rowOff>142875</xdr:rowOff>
    </xdr:from>
    <xdr:to>
      <xdr:col>45</xdr:col>
      <xdr:colOff>228600</xdr:colOff>
      <xdr:row>148</xdr:row>
      <xdr:rowOff>142875</xdr:rowOff>
    </xdr:to>
    <xdr:sp macro="" textlink="">
      <xdr:nvSpPr>
        <xdr:cNvPr id="2021" name="Rectangle 33">
          <a:extLst>
            <a:ext uri="{FF2B5EF4-FFF2-40B4-BE49-F238E27FC236}">
              <a16:creationId xmlns:a16="http://schemas.microsoft.com/office/drawing/2014/main" id="{00000000-0008-0000-0400-0000E507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148</xdr:row>
      <xdr:rowOff>142875</xdr:rowOff>
    </xdr:from>
    <xdr:to>
      <xdr:col>45</xdr:col>
      <xdr:colOff>228600</xdr:colOff>
      <xdr:row>148</xdr:row>
      <xdr:rowOff>142875</xdr:rowOff>
    </xdr:to>
    <xdr:sp macro="" textlink="">
      <xdr:nvSpPr>
        <xdr:cNvPr id="2022" name="Rectangle 37">
          <a:extLst>
            <a:ext uri="{FF2B5EF4-FFF2-40B4-BE49-F238E27FC236}">
              <a16:creationId xmlns:a16="http://schemas.microsoft.com/office/drawing/2014/main" id="{00000000-0008-0000-0400-0000E607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023" name="Rectangle 15">
          <a:extLst>
            <a:ext uri="{FF2B5EF4-FFF2-40B4-BE49-F238E27FC236}">
              <a16:creationId xmlns:a16="http://schemas.microsoft.com/office/drawing/2014/main" id="{00000000-0008-0000-0400-0000E707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024" name="Rectangle 29">
          <a:extLst>
            <a:ext uri="{FF2B5EF4-FFF2-40B4-BE49-F238E27FC236}">
              <a16:creationId xmlns:a16="http://schemas.microsoft.com/office/drawing/2014/main" id="{00000000-0008-0000-0400-0000E807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025" name="Rectangle 33">
          <a:extLst>
            <a:ext uri="{FF2B5EF4-FFF2-40B4-BE49-F238E27FC236}">
              <a16:creationId xmlns:a16="http://schemas.microsoft.com/office/drawing/2014/main" id="{00000000-0008-0000-0400-0000E907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026" name="Rectangle 37">
          <a:extLst>
            <a:ext uri="{FF2B5EF4-FFF2-40B4-BE49-F238E27FC236}">
              <a16:creationId xmlns:a16="http://schemas.microsoft.com/office/drawing/2014/main" id="{00000000-0008-0000-0400-0000EA07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228600</xdr:colOff>
      <xdr:row>148</xdr:row>
      <xdr:rowOff>142875</xdr:rowOff>
    </xdr:from>
    <xdr:to>
      <xdr:col>45</xdr:col>
      <xdr:colOff>228600</xdr:colOff>
      <xdr:row>148</xdr:row>
      <xdr:rowOff>142875</xdr:rowOff>
    </xdr:to>
    <xdr:sp macro="" textlink="">
      <xdr:nvSpPr>
        <xdr:cNvPr id="2027" name="Rectangle 15">
          <a:extLst>
            <a:ext uri="{FF2B5EF4-FFF2-40B4-BE49-F238E27FC236}">
              <a16:creationId xmlns:a16="http://schemas.microsoft.com/office/drawing/2014/main" id="{00000000-0008-0000-0400-0000EB07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148</xdr:row>
      <xdr:rowOff>142875</xdr:rowOff>
    </xdr:from>
    <xdr:to>
      <xdr:col>45</xdr:col>
      <xdr:colOff>228600</xdr:colOff>
      <xdr:row>148</xdr:row>
      <xdr:rowOff>142875</xdr:rowOff>
    </xdr:to>
    <xdr:sp macro="" textlink="">
      <xdr:nvSpPr>
        <xdr:cNvPr id="2028" name="Rectangle 29">
          <a:extLst>
            <a:ext uri="{FF2B5EF4-FFF2-40B4-BE49-F238E27FC236}">
              <a16:creationId xmlns:a16="http://schemas.microsoft.com/office/drawing/2014/main" id="{00000000-0008-0000-0400-0000EC07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148</xdr:row>
      <xdr:rowOff>142875</xdr:rowOff>
    </xdr:from>
    <xdr:to>
      <xdr:col>45</xdr:col>
      <xdr:colOff>228600</xdr:colOff>
      <xdr:row>148</xdr:row>
      <xdr:rowOff>142875</xdr:rowOff>
    </xdr:to>
    <xdr:sp macro="" textlink="">
      <xdr:nvSpPr>
        <xdr:cNvPr id="2029" name="Rectangle 33">
          <a:extLst>
            <a:ext uri="{FF2B5EF4-FFF2-40B4-BE49-F238E27FC236}">
              <a16:creationId xmlns:a16="http://schemas.microsoft.com/office/drawing/2014/main" id="{00000000-0008-0000-0400-0000ED07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148</xdr:row>
      <xdr:rowOff>142875</xdr:rowOff>
    </xdr:from>
    <xdr:to>
      <xdr:col>45</xdr:col>
      <xdr:colOff>228600</xdr:colOff>
      <xdr:row>148</xdr:row>
      <xdr:rowOff>142875</xdr:rowOff>
    </xdr:to>
    <xdr:sp macro="" textlink="">
      <xdr:nvSpPr>
        <xdr:cNvPr id="2030" name="Rectangle 37">
          <a:extLst>
            <a:ext uri="{FF2B5EF4-FFF2-40B4-BE49-F238E27FC236}">
              <a16:creationId xmlns:a16="http://schemas.microsoft.com/office/drawing/2014/main" id="{00000000-0008-0000-0400-0000EE07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031" name="Rectangle 15">
          <a:extLst>
            <a:ext uri="{FF2B5EF4-FFF2-40B4-BE49-F238E27FC236}">
              <a16:creationId xmlns:a16="http://schemas.microsoft.com/office/drawing/2014/main" id="{00000000-0008-0000-0400-0000EF07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032" name="Rectangle 29">
          <a:extLst>
            <a:ext uri="{FF2B5EF4-FFF2-40B4-BE49-F238E27FC236}">
              <a16:creationId xmlns:a16="http://schemas.microsoft.com/office/drawing/2014/main" id="{00000000-0008-0000-0400-0000F007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033" name="Rectangle 33">
          <a:extLst>
            <a:ext uri="{FF2B5EF4-FFF2-40B4-BE49-F238E27FC236}">
              <a16:creationId xmlns:a16="http://schemas.microsoft.com/office/drawing/2014/main" id="{00000000-0008-0000-0400-0000F107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034" name="Rectangle 37">
          <a:extLst>
            <a:ext uri="{FF2B5EF4-FFF2-40B4-BE49-F238E27FC236}">
              <a16:creationId xmlns:a16="http://schemas.microsoft.com/office/drawing/2014/main" id="{00000000-0008-0000-0400-0000F207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228600</xdr:colOff>
      <xdr:row>148</xdr:row>
      <xdr:rowOff>142875</xdr:rowOff>
    </xdr:from>
    <xdr:to>
      <xdr:col>45</xdr:col>
      <xdr:colOff>228600</xdr:colOff>
      <xdr:row>148</xdr:row>
      <xdr:rowOff>142875</xdr:rowOff>
    </xdr:to>
    <xdr:sp macro="" textlink="">
      <xdr:nvSpPr>
        <xdr:cNvPr id="2035" name="Rectangle 15">
          <a:extLst>
            <a:ext uri="{FF2B5EF4-FFF2-40B4-BE49-F238E27FC236}">
              <a16:creationId xmlns:a16="http://schemas.microsoft.com/office/drawing/2014/main" id="{00000000-0008-0000-0400-0000F307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148</xdr:row>
      <xdr:rowOff>142875</xdr:rowOff>
    </xdr:from>
    <xdr:to>
      <xdr:col>45</xdr:col>
      <xdr:colOff>228600</xdr:colOff>
      <xdr:row>148</xdr:row>
      <xdr:rowOff>142875</xdr:rowOff>
    </xdr:to>
    <xdr:sp macro="" textlink="">
      <xdr:nvSpPr>
        <xdr:cNvPr id="2036" name="Rectangle 29">
          <a:extLst>
            <a:ext uri="{FF2B5EF4-FFF2-40B4-BE49-F238E27FC236}">
              <a16:creationId xmlns:a16="http://schemas.microsoft.com/office/drawing/2014/main" id="{00000000-0008-0000-0400-0000F407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148</xdr:row>
      <xdr:rowOff>142875</xdr:rowOff>
    </xdr:from>
    <xdr:to>
      <xdr:col>45</xdr:col>
      <xdr:colOff>228600</xdr:colOff>
      <xdr:row>148</xdr:row>
      <xdr:rowOff>142875</xdr:rowOff>
    </xdr:to>
    <xdr:sp macro="" textlink="">
      <xdr:nvSpPr>
        <xdr:cNvPr id="2037" name="Rectangle 33">
          <a:extLst>
            <a:ext uri="{FF2B5EF4-FFF2-40B4-BE49-F238E27FC236}">
              <a16:creationId xmlns:a16="http://schemas.microsoft.com/office/drawing/2014/main" id="{00000000-0008-0000-0400-0000F507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148</xdr:row>
      <xdr:rowOff>142875</xdr:rowOff>
    </xdr:from>
    <xdr:to>
      <xdr:col>45</xdr:col>
      <xdr:colOff>228600</xdr:colOff>
      <xdr:row>148</xdr:row>
      <xdr:rowOff>142875</xdr:rowOff>
    </xdr:to>
    <xdr:sp macro="" textlink="">
      <xdr:nvSpPr>
        <xdr:cNvPr id="2038" name="Rectangle 37">
          <a:extLst>
            <a:ext uri="{FF2B5EF4-FFF2-40B4-BE49-F238E27FC236}">
              <a16:creationId xmlns:a16="http://schemas.microsoft.com/office/drawing/2014/main" id="{00000000-0008-0000-0400-0000F607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039" name="Rectangle 15">
          <a:extLst>
            <a:ext uri="{FF2B5EF4-FFF2-40B4-BE49-F238E27FC236}">
              <a16:creationId xmlns:a16="http://schemas.microsoft.com/office/drawing/2014/main" id="{00000000-0008-0000-0400-0000F707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040" name="Rectangle 29">
          <a:extLst>
            <a:ext uri="{FF2B5EF4-FFF2-40B4-BE49-F238E27FC236}">
              <a16:creationId xmlns:a16="http://schemas.microsoft.com/office/drawing/2014/main" id="{00000000-0008-0000-0400-0000F807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041" name="Rectangle 33">
          <a:extLst>
            <a:ext uri="{FF2B5EF4-FFF2-40B4-BE49-F238E27FC236}">
              <a16:creationId xmlns:a16="http://schemas.microsoft.com/office/drawing/2014/main" id="{00000000-0008-0000-0400-0000F907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042" name="Rectangle 37">
          <a:extLst>
            <a:ext uri="{FF2B5EF4-FFF2-40B4-BE49-F238E27FC236}">
              <a16:creationId xmlns:a16="http://schemas.microsoft.com/office/drawing/2014/main" id="{00000000-0008-0000-0400-0000FA07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228600</xdr:colOff>
      <xdr:row>148</xdr:row>
      <xdr:rowOff>142875</xdr:rowOff>
    </xdr:from>
    <xdr:to>
      <xdr:col>45</xdr:col>
      <xdr:colOff>228600</xdr:colOff>
      <xdr:row>148</xdr:row>
      <xdr:rowOff>142875</xdr:rowOff>
    </xdr:to>
    <xdr:sp macro="" textlink="">
      <xdr:nvSpPr>
        <xdr:cNvPr id="2043" name="Rectangle 15">
          <a:extLst>
            <a:ext uri="{FF2B5EF4-FFF2-40B4-BE49-F238E27FC236}">
              <a16:creationId xmlns:a16="http://schemas.microsoft.com/office/drawing/2014/main" id="{00000000-0008-0000-0400-0000FB07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148</xdr:row>
      <xdr:rowOff>142875</xdr:rowOff>
    </xdr:from>
    <xdr:to>
      <xdr:col>45</xdr:col>
      <xdr:colOff>228600</xdr:colOff>
      <xdr:row>148</xdr:row>
      <xdr:rowOff>142875</xdr:rowOff>
    </xdr:to>
    <xdr:sp macro="" textlink="">
      <xdr:nvSpPr>
        <xdr:cNvPr id="2044" name="Rectangle 29">
          <a:extLst>
            <a:ext uri="{FF2B5EF4-FFF2-40B4-BE49-F238E27FC236}">
              <a16:creationId xmlns:a16="http://schemas.microsoft.com/office/drawing/2014/main" id="{00000000-0008-0000-0400-0000FC07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148</xdr:row>
      <xdr:rowOff>142875</xdr:rowOff>
    </xdr:from>
    <xdr:to>
      <xdr:col>45</xdr:col>
      <xdr:colOff>228600</xdr:colOff>
      <xdr:row>148</xdr:row>
      <xdr:rowOff>142875</xdr:rowOff>
    </xdr:to>
    <xdr:sp macro="" textlink="">
      <xdr:nvSpPr>
        <xdr:cNvPr id="2045" name="Rectangle 33">
          <a:extLst>
            <a:ext uri="{FF2B5EF4-FFF2-40B4-BE49-F238E27FC236}">
              <a16:creationId xmlns:a16="http://schemas.microsoft.com/office/drawing/2014/main" id="{00000000-0008-0000-0400-0000FD07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148</xdr:row>
      <xdr:rowOff>142875</xdr:rowOff>
    </xdr:from>
    <xdr:to>
      <xdr:col>45</xdr:col>
      <xdr:colOff>228600</xdr:colOff>
      <xdr:row>148</xdr:row>
      <xdr:rowOff>142875</xdr:rowOff>
    </xdr:to>
    <xdr:sp macro="" textlink="">
      <xdr:nvSpPr>
        <xdr:cNvPr id="2046" name="Rectangle 37">
          <a:extLst>
            <a:ext uri="{FF2B5EF4-FFF2-40B4-BE49-F238E27FC236}">
              <a16:creationId xmlns:a16="http://schemas.microsoft.com/office/drawing/2014/main" id="{00000000-0008-0000-0400-0000FE07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264442</xdr:colOff>
      <xdr:row>154</xdr:row>
      <xdr:rowOff>75353</xdr:rowOff>
    </xdr:from>
    <xdr:to>
      <xdr:col>45</xdr:col>
      <xdr:colOff>264442</xdr:colOff>
      <xdr:row>154</xdr:row>
      <xdr:rowOff>75353</xdr:rowOff>
    </xdr:to>
    <xdr:sp macro="" textlink="">
      <xdr:nvSpPr>
        <xdr:cNvPr id="2047" name="Rectangle 15">
          <a:extLst>
            <a:ext uri="{FF2B5EF4-FFF2-40B4-BE49-F238E27FC236}">
              <a16:creationId xmlns:a16="http://schemas.microsoft.com/office/drawing/2014/main" id="{00000000-0008-0000-0400-0000FF070000}"/>
            </a:ext>
          </a:extLst>
        </xdr:cNvPr>
        <xdr:cNvSpPr>
          <a:spLocks noChangeArrowheads="1"/>
        </xdr:cNvSpPr>
      </xdr:nvSpPr>
      <xdr:spPr bwMode="auto">
        <a:xfrm>
          <a:off x="11731421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264442</xdr:colOff>
      <xdr:row>154</xdr:row>
      <xdr:rowOff>75353</xdr:rowOff>
    </xdr:from>
    <xdr:to>
      <xdr:col>45</xdr:col>
      <xdr:colOff>264442</xdr:colOff>
      <xdr:row>154</xdr:row>
      <xdr:rowOff>75353</xdr:rowOff>
    </xdr:to>
    <xdr:sp macro="" textlink="">
      <xdr:nvSpPr>
        <xdr:cNvPr id="2048" name="Rectangle 29">
          <a:extLst>
            <a:ext uri="{FF2B5EF4-FFF2-40B4-BE49-F238E27FC236}">
              <a16:creationId xmlns:a16="http://schemas.microsoft.com/office/drawing/2014/main" id="{00000000-0008-0000-0400-000000080000}"/>
            </a:ext>
          </a:extLst>
        </xdr:cNvPr>
        <xdr:cNvSpPr>
          <a:spLocks noChangeArrowheads="1"/>
        </xdr:cNvSpPr>
      </xdr:nvSpPr>
      <xdr:spPr bwMode="auto">
        <a:xfrm>
          <a:off x="11731421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264442</xdr:colOff>
      <xdr:row>154</xdr:row>
      <xdr:rowOff>75353</xdr:rowOff>
    </xdr:from>
    <xdr:to>
      <xdr:col>45</xdr:col>
      <xdr:colOff>264442</xdr:colOff>
      <xdr:row>154</xdr:row>
      <xdr:rowOff>75353</xdr:rowOff>
    </xdr:to>
    <xdr:sp macro="" textlink="">
      <xdr:nvSpPr>
        <xdr:cNvPr id="2049" name="Rectangle 33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>
          <a:spLocks noChangeArrowheads="1"/>
        </xdr:cNvSpPr>
      </xdr:nvSpPr>
      <xdr:spPr bwMode="auto">
        <a:xfrm>
          <a:off x="11731421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264442</xdr:colOff>
      <xdr:row>154</xdr:row>
      <xdr:rowOff>75353</xdr:rowOff>
    </xdr:from>
    <xdr:to>
      <xdr:col>45</xdr:col>
      <xdr:colOff>264442</xdr:colOff>
      <xdr:row>154</xdr:row>
      <xdr:rowOff>75353</xdr:rowOff>
    </xdr:to>
    <xdr:sp macro="" textlink="">
      <xdr:nvSpPr>
        <xdr:cNvPr id="2050" name="Rectangle 37">
          <a:extLst>
            <a:ext uri="{FF2B5EF4-FFF2-40B4-BE49-F238E27FC236}">
              <a16:creationId xmlns:a16="http://schemas.microsoft.com/office/drawing/2014/main" id="{00000000-0008-0000-0400-000002080000}"/>
            </a:ext>
          </a:extLst>
        </xdr:cNvPr>
        <xdr:cNvSpPr>
          <a:spLocks noChangeArrowheads="1"/>
        </xdr:cNvSpPr>
      </xdr:nvSpPr>
      <xdr:spPr bwMode="auto">
        <a:xfrm>
          <a:off x="11731421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148</xdr:row>
      <xdr:rowOff>75353</xdr:rowOff>
    </xdr:from>
    <xdr:to>
      <xdr:col>39</xdr:col>
      <xdr:colOff>264442</xdr:colOff>
      <xdr:row>148</xdr:row>
      <xdr:rowOff>75353</xdr:rowOff>
    </xdr:to>
    <xdr:sp macro="" textlink="">
      <xdr:nvSpPr>
        <xdr:cNvPr id="2051" name="Rectangle 15">
          <a:extLst>
            <a:ext uri="{FF2B5EF4-FFF2-40B4-BE49-F238E27FC236}">
              <a16:creationId xmlns:a16="http://schemas.microsoft.com/office/drawing/2014/main" id="{00000000-0008-0000-0400-000003080000}"/>
            </a:ext>
          </a:extLst>
        </xdr:cNvPr>
        <xdr:cNvSpPr>
          <a:spLocks noChangeArrowheads="1"/>
        </xdr:cNvSpPr>
      </xdr:nvSpPr>
      <xdr:spPr bwMode="auto">
        <a:xfrm>
          <a:off x="10252245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148</xdr:row>
      <xdr:rowOff>75353</xdr:rowOff>
    </xdr:from>
    <xdr:to>
      <xdr:col>39</xdr:col>
      <xdr:colOff>264442</xdr:colOff>
      <xdr:row>148</xdr:row>
      <xdr:rowOff>75353</xdr:rowOff>
    </xdr:to>
    <xdr:sp macro="" textlink="">
      <xdr:nvSpPr>
        <xdr:cNvPr id="2052" name="Rectangle 29">
          <a:extLst>
            <a:ext uri="{FF2B5EF4-FFF2-40B4-BE49-F238E27FC236}">
              <a16:creationId xmlns:a16="http://schemas.microsoft.com/office/drawing/2014/main" id="{00000000-0008-0000-0400-000004080000}"/>
            </a:ext>
          </a:extLst>
        </xdr:cNvPr>
        <xdr:cNvSpPr>
          <a:spLocks noChangeArrowheads="1"/>
        </xdr:cNvSpPr>
      </xdr:nvSpPr>
      <xdr:spPr bwMode="auto">
        <a:xfrm>
          <a:off x="10252245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148</xdr:row>
      <xdr:rowOff>75353</xdr:rowOff>
    </xdr:from>
    <xdr:to>
      <xdr:col>39</xdr:col>
      <xdr:colOff>264442</xdr:colOff>
      <xdr:row>148</xdr:row>
      <xdr:rowOff>75353</xdr:rowOff>
    </xdr:to>
    <xdr:sp macro="" textlink="">
      <xdr:nvSpPr>
        <xdr:cNvPr id="2053" name="Rectangle 33">
          <a:extLst>
            <a:ext uri="{FF2B5EF4-FFF2-40B4-BE49-F238E27FC236}">
              <a16:creationId xmlns:a16="http://schemas.microsoft.com/office/drawing/2014/main" id="{00000000-0008-0000-0400-000005080000}"/>
            </a:ext>
          </a:extLst>
        </xdr:cNvPr>
        <xdr:cNvSpPr>
          <a:spLocks noChangeArrowheads="1"/>
        </xdr:cNvSpPr>
      </xdr:nvSpPr>
      <xdr:spPr bwMode="auto">
        <a:xfrm>
          <a:off x="10252245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148</xdr:row>
      <xdr:rowOff>75353</xdr:rowOff>
    </xdr:from>
    <xdr:to>
      <xdr:col>39</xdr:col>
      <xdr:colOff>264442</xdr:colOff>
      <xdr:row>148</xdr:row>
      <xdr:rowOff>75353</xdr:rowOff>
    </xdr:to>
    <xdr:sp macro="" textlink="">
      <xdr:nvSpPr>
        <xdr:cNvPr id="2054" name="Rectangle 37">
          <a:extLst>
            <a:ext uri="{FF2B5EF4-FFF2-40B4-BE49-F238E27FC236}">
              <a16:creationId xmlns:a16="http://schemas.microsoft.com/office/drawing/2014/main" id="{00000000-0008-0000-0400-000006080000}"/>
            </a:ext>
          </a:extLst>
        </xdr:cNvPr>
        <xdr:cNvSpPr>
          <a:spLocks noChangeArrowheads="1"/>
        </xdr:cNvSpPr>
      </xdr:nvSpPr>
      <xdr:spPr bwMode="auto">
        <a:xfrm>
          <a:off x="10252245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148</xdr:row>
      <xdr:rowOff>75353</xdr:rowOff>
    </xdr:from>
    <xdr:to>
      <xdr:col>39</xdr:col>
      <xdr:colOff>264442</xdr:colOff>
      <xdr:row>148</xdr:row>
      <xdr:rowOff>75353</xdr:rowOff>
    </xdr:to>
    <xdr:sp macro="" textlink="">
      <xdr:nvSpPr>
        <xdr:cNvPr id="2055" name="Rectangle 15">
          <a:extLst>
            <a:ext uri="{FF2B5EF4-FFF2-40B4-BE49-F238E27FC236}">
              <a16:creationId xmlns:a16="http://schemas.microsoft.com/office/drawing/2014/main" id="{00000000-0008-0000-0400-000007080000}"/>
            </a:ext>
          </a:extLst>
        </xdr:cNvPr>
        <xdr:cNvSpPr>
          <a:spLocks noChangeArrowheads="1"/>
        </xdr:cNvSpPr>
      </xdr:nvSpPr>
      <xdr:spPr bwMode="auto">
        <a:xfrm>
          <a:off x="10252245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148</xdr:row>
      <xdr:rowOff>75353</xdr:rowOff>
    </xdr:from>
    <xdr:to>
      <xdr:col>39</xdr:col>
      <xdr:colOff>264442</xdr:colOff>
      <xdr:row>148</xdr:row>
      <xdr:rowOff>75353</xdr:rowOff>
    </xdr:to>
    <xdr:sp macro="" textlink="">
      <xdr:nvSpPr>
        <xdr:cNvPr id="2056" name="Rectangle 29">
          <a:extLst>
            <a:ext uri="{FF2B5EF4-FFF2-40B4-BE49-F238E27FC236}">
              <a16:creationId xmlns:a16="http://schemas.microsoft.com/office/drawing/2014/main" id="{00000000-0008-0000-0400-000008080000}"/>
            </a:ext>
          </a:extLst>
        </xdr:cNvPr>
        <xdr:cNvSpPr>
          <a:spLocks noChangeArrowheads="1"/>
        </xdr:cNvSpPr>
      </xdr:nvSpPr>
      <xdr:spPr bwMode="auto">
        <a:xfrm>
          <a:off x="10252245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148</xdr:row>
      <xdr:rowOff>75353</xdr:rowOff>
    </xdr:from>
    <xdr:to>
      <xdr:col>39</xdr:col>
      <xdr:colOff>264442</xdr:colOff>
      <xdr:row>148</xdr:row>
      <xdr:rowOff>75353</xdr:rowOff>
    </xdr:to>
    <xdr:sp macro="" textlink="">
      <xdr:nvSpPr>
        <xdr:cNvPr id="2057" name="Rectangle 33">
          <a:extLst>
            <a:ext uri="{FF2B5EF4-FFF2-40B4-BE49-F238E27FC236}">
              <a16:creationId xmlns:a16="http://schemas.microsoft.com/office/drawing/2014/main" id="{00000000-0008-0000-0400-000009080000}"/>
            </a:ext>
          </a:extLst>
        </xdr:cNvPr>
        <xdr:cNvSpPr>
          <a:spLocks noChangeArrowheads="1"/>
        </xdr:cNvSpPr>
      </xdr:nvSpPr>
      <xdr:spPr bwMode="auto">
        <a:xfrm>
          <a:off x="10252245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148</xdr:row>
      <xdr:rowOff>75353</xdr:rowOff>
    </xdr:from>
    <xdr:to>
      <xdr:col>39</xdr:col>
      <xdr:colOff>264442</xdr:colOff>
      <xdr:row>148</xdr:row>
      <xdr:rowOff>75353</xdr:rowOff>
    </xdr:to>
    <xdr:sp macro="" textlink="">
      <xdr:nvSpPr>
        <xdr:cNvPr id="2058" name="Rectangle 37">
          <a:extLst>
            <a:ext uri="{FF2B5EF4-FFF2-40B4-BE49-F238E27FC236}">
              <a16:creationId xmlns:a16="http://schemas.microsoft.com/office/drawing/2014/main" id="{00000000-0008-0000-0400-00000A080000}"/>
            </a:ext>
          </a:extLst>
        </xdr:cNvPr>
        <xdr:cNvSpPr>
          <a:spLocks noChangeArrowheads="1"/>
        </xdr:cNvSpPr>
      </xdr:nvSpPr>
      <xdr:spPr bwMode="auto">
        <a:xfrm>
          <a:off x="10252245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148</xdr:row>
      <xdr:rowOff>75353</xdr:rowOff>
    </xdr:from>
    <xdr:to>
      <xdr:col>39</xdr:col>
      <xdr:colOff>264442</xdr:colOff>
      <xdr:row>148</xdr:row>
      <xdr:rowOff>75353</xdr:rowOff>
    </xdr:to>
    <xdr:sp macro="" textlink="">
      <xdr:nvSpPr>
        <xdr:cNvPr id="2059" name="Rectangle 15">
          <a:extLst>
            <a:ext uri="{FF2B5EF4-FFF2-40B4-BE49-F238E27FC236}">
              <a16:creationId xmlns:a16="http://schemas.microsoft.com/office/drawing/2014/main" id="{00000000-0008-0000-0400-00000B080000}"/>
            </a:ext>
          </a:extLst>
        </xdr:cNvPr>
        <xdr:cNvSpPr>
          <a:spLocks noChangeArrowheads="1"/>
        </xdr:cNvSpPr>
      </xdr:nvSpPr>
      <xdr:spPr bwMode="auto">
        <a:xfrm>
          <a:off x="10252245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148</xdr:row>
      <xdr:rowOff>75353</xdr:rowOff>
    </xdr:from>
    <xdr:to>
      <xdr:col>39</xdr:col>
      <xdr:colOff>264442</xdr:colOff>
      <xdr:row>148</xdr:row>
      <xdr:rowOff>75353</xdr:rowOff>
    </xdr:to>
    <xdr:sp macro="" textlink="">
      <xdr:nvSpPr>
        <xdr:cNvPr id="2060" name="Rectangle 29">
          <a:extLst>
            <a:ext uri="{FF2B5EF4-FFF2-40B4-BE49-F238E27FC236}">
              <a16:creationId xmlns:a16="http://schemas.microsoft.com/office/drawing/2014/main" id="{00000000-0008-0000-0400-00000C080000}"/>
            </a:ext>
          </a:extLst>
        </xdr:cNvPr>
        <xdr:cNvSpPr>
          <a:spLocks noChangeArrowheads="1"/>
        </xdr:cNvSpPr>
      </xdr:nvSpPr>
      <xdr:spPr bwMode="auto">
        <a:xfrm>
          <a:off x="10252245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148</xdr:row>
      <xdr:rowOff>75353</xdr:rowOff>
    </xdr:from>
    <xdr:to>
      <xdr:col>39</xdr:col>
      <xdr:colOff>264442</xdr:colOff>
      <xdr:row>148</xdr:row>
      <xdr:rowOff>75353</xdr:rowOff>
    </xdr:to>
    <xdr:sp macro="" textlink="">
      <xdr:nvSpPr>
        <xdr:cNvPr id="2061" name="Rectangle 33">
          <a:extLst>
            <a:ext uri="{FF2B5EF4-FFF2-40B4-BE49-F238E27FC236}">
              <a16:creationId xmlns:a16="http://schemas.microsoft.com/office/drawing/2014/main" id="{00000000-0008-0000-0400-00000D080000}"/>
            </a:ext>
          </a:extLst>
        </xdr:cNvPr>
        <xdr:cNvSpPr>
          <a:spLocks noChangeArrowheads="1"/>
        </xdr:cNvSpPr>
      </xdr:nvSpPr>
      <xdr:spPr bwMode="auto">
        <a:xfrm>
          <a:off x="10252245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148</xdr:row>
      <xdr:rowOff>75353</xdr:rowOff>
    </xdr:from>
    <xdr:to>
      <xdr:col>39</xdr:col>
      <xdr:colOff>264442</xdr:colOff>
      <xdr:row>148</xdr:row>
      <xdr:rowOff>75353</xdr:rowOff>
    </xdr:to>
    <xdr:sp macro="" textlink="">
      <xdr:nvSpPr>
        <xdr:cNvPr id="2062" name="Rectangle 37">
          <a:extLst>
            <a:ext uri="{FF2B5EF4-FFF2-40B4-BE49-F238E27FC236}">
              <a16:creationId xmlns:a16="http://schemas.microsoft.com/office/drawing/2014/main" id="{00000000-0008-0000-0400-00000E080000}"/>
            </a:ext>
          </a:extLst>
        </xdr:cNvPr>
        <xdr:cNvSpPr>
          <a:spLocks noChangeArrowheads="1"/>
        </xdr:cNvSpPr>
      </xdr:nvSpPr>
      <xdr:spPr bwMode="auto">
        <a:xfrm>
          <a:off x="10252245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063" name="Rectangle 15">
          <a:extLst>
            <a:ext uri="{FF2B5EF4-FFF2-40B4-BE49-F238E27FC236}">
              <a16:creationId xmlns:a16="http://schemas.microsoft.com/office/drawing/2014/main" id="{00000000-0008-0000-0400-00000F08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064" name="Rectangle 29">
          <a:extLst>
            <a:ext uri="{FF2B5EF4-FFF2-40B4-BE49-F238E27FC236}">
              <a16:creationId xmlns:a16="http://schemas.microsoft.com/office/drawing/2014/main" id="{00000000-0008-0000-0400-00001008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065" name="Rectangle 33">
          <a:extLst>
            <a:ext uri="{FF2B5EF4-FFF2-40B4-BE49-F238E27FC236}">
              <a16:creationId xmlns:a16="http://schemas.microsoft.com/office/drawing/2014/main" id="{00000000-0008-0000-0400-00001108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066" name="Rectangle 37">
          <a:extLst>
            <a:ext uri="{FF2B5EF4-FFF2-40B4-BE49-F238E27FC236}">
              <a16:creationId xmlns:a16="http://schemas.microsoft.com/office/drawing/2014/main" id="{00000000-0008-0000-0400-00001208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228600</xdr:colOff>
      <xdr:row>148</xdr:row>
      <xdr:rowOff>142875</xdr:rowOff>
    </xdr:from>
    <xdr:to>
      <xdr:col>45</xdr:col>
      <xdr:colOff>228600</xdr:colOff>
      <xdr:row>148</xdr:row>
      <xdr:rowOff>142875</xdr:rowOff>
    </xdr:to>
    <xdr:sp macro="" textlink="">
      <xdr:nvSpPr>
        <xdr:cNvPr id="2067" name="Rectangle 15">
          <a:extLst>
            <a:ext uri="{FF2B5EF4-FFF2-40B4-BE49-F238E27FC236}">
              <a16:creationId xmlns:a16="http://schemas.microsoft.com/office/drawing/2014/main" id="{00000000-0008-0000-0400-00001308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148</xdr:row>
      <xdr:rowOff>142875</xdr:rowOff>
    </xdr:from>
    <xdr:to>
      <xdr:col>45</xdr:col>
      <xdr:colOff>228600</xdr:colOff>
      <xdr:row>148</xdr:row>
      <xdr:rowOff>142875</xdr:rowOff>
    </xdr:to>
    <xdr:sp macro="" textlink="">
      <xdr:nvSpPr>
        <xdr:cNvPr id="2068" name="Rectangle 29">
          <a:extLst>
            <a:ext uri="{FF2B5EF4-FFF2-40B4-BE49-F238E27FC236}">
              <a16:creationId xmlns:a16="http://schemas.microsoft.com/office/drawing/2014/main" id="{00000000-0008-0000-0400-00001408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148</xdr:row>
      <xdr:rowOff>142875</xdr:rowOff>
    </xdr:from>
    <xdr:to>
      <xdr:col>45</xdr:col>
      <xdr:colOff>228600</xdr:colOff>
      <xdr:row>148</xdr:row>
      <xdr:rowOff>142875</xdr:rowOff>
    </xdr:to>
    <xdr:sp macro="" textlink="">
      <xdr:nvSpPr>
        <xdr:cNvPr id="2069" name="Rectangle 33">
          <a:extLst>
            <a:ext uri="{FF2B5EF4-FFF2-40B4-BE49-F238E27FC236}">
              <a16:creationId xmlns:a16="http://schemas.microsoft.com/office/drawing/2014/main" id="{00000000-0008-0000-0400-00001508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148</xdr:row>
      <xdr:rowOff>142875</xdr:rowOff>
    </xdr:from>
    <xdr:to>
      <xdr:col>45</xdr:col>
      <xdr:colOff>228600</xdr:colOff>
      <xdr:row>148</xdr:row>
      <xdr:rowOff>142875</xdr:rowOff>
    </xdr:to>
    <xdr:sp macro="" textlink="">
      <xdr:nvSpPr>
        <xdr:cNvPr id="2070" name="Rectangle 37">
          <a:extLst>
            <a:ext uri="{FF2B5EF4-FFF2-40B4-BE49-F238E27FC236}">
              <a16:creationId xmlns:a16="http://schemas.microsoft.com/office/drawing/2014/main" id="{00000000-0008-0000-0400-00001608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071" name="Rectangle 15">
          <a:extLst>
            <a:ext uri="{FF2B5EF4-FFF2-40B4-BE49-F238E27FC236}">
              <a16:creationId xmlns:a16="http://schemas.microsoft.com/office/drawing/2014/main" id="{00000000-0008-0000-0400-00001708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072" name="Rectangle 29">
          <a:extLst>
            <a:ext uri="{FF2B5EF4-FFF2-40B4-BE49-F238E27FC236}">
              <a16:creationId xmlns:a16="http://schemas.microsoft.com/office/drawing/2014/main" id="{00000000-0008-0000-0400-00001808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073" name="Rectangle 33">
          <a:extLst>
            <a:ext uri="{FF2B5EF4-FFF2-40B4-BE49-F238E27FC236}">
              <a16:creationId xmlns:a16="http://schemas.microsoft.com/office/drawing/2014/main" id="{00000000-0008-0000-0400-00001908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074" name="Rectangle 37">
          <a:extLst>
            <a:ext uri="{FF2B5EF4-FFF2-40B4-BE49-F238E27FC236}">
              <a16:creationId xmlns:a16="http://schemas.microsoft.com/office/drawing/2014/main" id="{00000000-0008-0000-0400-00001A08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228600</xdr:colOff>
      <xdr:row>148</xdr:row>
      <xdr:rowOff>142875</xdr:rowOff>
    </xdr:from>
    <xdr:to>
      <xdr:col>45</xdr:col>
      <xdr:colOff>228600</xdr:colOff>
      <xdr:row>148</xdr:row>
      <xdr:rowOff>142875</xdr:rowOff>
    </xdr:to>
    <xdr:sp macro="" textlink="">
      <xdr:nvSpPr>
        <xdr:cNvPr id="2075" name="Rectangle 15">
          <a:extLst>
            <a:ext uri="{FF2B5EF4-FFF2-40B4-BE49-F238E27FC236}">
              <a16:creationId xmlns:a16="http://schemas.microsoft.com/office/drawing/2014/main" id="{00000000-0008-0000-0400-00001B08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148</xdr:row>
      <xdr:rowOff>142875</xdr:rowOff>
    </xdr:from>
    <xdr:to>
      <xdr:col>45</xdr:col>
      <xdr:colOff>228600</xdr:colOff>
      <xdr:row>148</xdr:row>
      <xdr:rowOff>142875</xdr:rowOff>
    </xdr:to>
    <xdr:sp macro="" textlink="">
      <xdr:nvSpPr>
        <xdr:cNvPr id="2076" name="Rectangle 29">
          <a:extLst>
            <a:ext uri="{FF2B5EF4-FFF2-40B4-BE49-F238E27FC236}">
              <a16:creationId xmlns:a16="http://schemas.microsoft.com/office/drawing/2014/main" id="{00000000-0008-0000-0400-00001C08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148</xdr:row>
      <xdr:rowOff>142875</xdr:rowOff>
    </xdr:from>
    <xdr:to>
      <xdr:col>45</xdr:col>
      <xdr:colOff>228600</xdr:colOff>
      <xdr:row>148</xdr:row>
      <xdr:rowOff>142875</xdr:rowOff>
    </xdr:to>
    <xdr:sp macro="" textlink="">
      <xdr:nvSpPr>
        <xdr:cNvPr id="2077" name="Rectangle 33">
          <a:extLst>
            <a:ext uri="{FF2B5EF4-FFF2-40B4-BE49-F238E27FC236}">
              <a16:creationId xmlns:a16="http://schemas.microsoft.com/office/drawing/2014/main" id="{00000000-0008-0000-0400-00001D08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148</xdr:row>
      <xdr:rowOff>142875</xdr:rowOff>
    </xdr:from>
    <xdr:to>
      <xdr:col>45</xdr:col>
      <xdr:colOff>228600</xdr:colOff>
      <xdr:row>148</xdr:row>
      <xdr:rowOff>142875</xdr:rowOff>
    </xdr:to>
    <xdr:sp macro="" textlink="">
      <xdr:nvSpPr>
        <xdr:cNvPr id="2078" name="Rectangle 37">
          <a:extLst>
            <a:ext uri="{FF2B5EF4-FFF2-40B4-BE49-F238E27FC236}">
              <a16:creationId xmlns:a16="http://schemas.microsoft.com/office/drawing/2014/main" id="{00000000-0008-0000-0400-00001E08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35</xdr:col>
      <xdr:colOff>264442</xdr:colOff>
      <xdr:row>148</xdr:row>
      <xdr:rowOff>75353</xdr:rowOff>
    </xdr:from>
    <xdr:to>
      <xdr:col>35</xdr:col>
      <xdr:colOff>264442</xdr:colOff>
      <xdr:row>148</xdr:row>
      <xdr:rowOff>75353</xdr:rowOff>
    </xdr:to>
    <xdr:sp macro="" textlink="">
      <xdr:nvSpPr>
        <xdr:cNvPr id="2079" name="Rectangle 15">
          <a:extLst>
            <a:ext uri="{FF2B5EF4-FFF2-40B4-BE49-F238E27FC236}">
              <a16:creationId xmlns:a16="http://schemas.microsoft.com/office/drawing/2014/main" id="{00000000-0008-0000-0400-00001F080000}"/>
            </a:ext>
          </a:extLst>
        </xdr:cNvPr>
        <xdr:cNvSpPr>
          <a:spLocks noChangeArrowheads="1"/>
        </xdr:cNvSpPr>
      </xdr:nvSpPr>
      <xdr:spPr bwMode="auto">
        <a:xfrm>
          <a:off x="9266127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148</xdr:row>
      <xdr:rowOff>75353</xdr:rowOff>
    </xdr:from>
    <xdr:to>
      <xdr:col>35</xdr:col>
      <xdr:colOff>264442</xdr:colOff>
      <xdr:row>148</xdr:row>
      <xdr:rowOff>75353</xdr:rowOff>
    </xdr:to>
    <xdr:sp macro="" textlink="">
      <xdr:nvSpPr>
        <xdr:cNvPr id="2080" name="Rectangle 29">
          <a:extLst>
            <a:ext uri="{FF2B5EF4-FFF2-40B4-BE49-F238E27FC236}">
              <a16:creationId xmlns:a16="http://schemas.microsoft.com/office/drawing/2014/main" id="{00000000-0008-0000-0400-000020080000}"/>
            </a:ext>
          </a:extLst>
        </xdr:cNvPr>
        <xdr:cNvSpPr>
          <a:spLocks noChangeArrowheads="1"/>
        </xdr:cNvSpPr>
      </xdr:nvSpPr>
      <xdr:spPr bwMode="auto">
        <a:xfrm>
          <a:off x="9266127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148</xdr:row>
      <xdr:rowOff>75353</xdr:rowOff>
    </xdr:from>
    <xdr:to>
      <xdr:col>35</xdr:col>
      <xdr:colOff>264442</xdr:colOff>
      <xdr:row>148</xdr:row>
      <xdr:rowOff>75353</xdr:rowOff>
    </xdr:to>
    <xdr:sp macro="" textlink="">
      <xdr:nvSpPr>
        <xdr:cNvPr id="2081" name="Rectangle 33">
          <a:extLst>
            <a:ext uri="{FF2B5EF4-FFF2-40B4-BE49-F238E27FC236}">
              <a16:creationId xmlns:a16="http://schemas.microsoft.com/office/drawing/2014/main" id="{00000000-0008-0000-0400-000021080000}"/>
            </a:ext>
          </a:extLst>
        </xdr:cNvPr>
        <xdr:cNvSpPr>
          <a:spLocks noChangeArrowheads="1"/>
        </xdr:cNvSpPr>
      </xdr:nvSpPr>
      <xdr:spPr bwMode="auto">
        <a:xfrm>
          <a:off x="9266127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148</xdr:row>
      <xdr:rowOff>75353</xdr:rowOff>
    </xdr:from>
    <xdr:to>
      <xdr:col>35</xdr:col>
      <xdr:colOff>264442</xdr:colOff>
      <xdr:row>148</xdr:row>
      <xdr:rowOff>75353</xdr:rowOff>
    </xdr:to>
    <xdr:sp macro="" textlink="">
      <xdr:nvSpPr>
        <xdr:cNvPr id="2082" name="Rectangle 37">
          <a:extLst>
            <a:ext uri="{FF2B5EF4-FFF2-40B4-BE49-F238E27FC236}">
              <a16:creationId xmlns:a16="http://schemas.microsoft.com/office/drawing/2014/main" id="{00000000-0008-0000-0400-000022080000}"/>
            </a:ext>
          </a:extLst>
        </xdr:cNvPr>
        <xdr:cNvSpPr>
          <a:spLocks noChangeArrowheads="1"/>
        </xdr:cNvSpPr>
      </xdr:nvSpPr>
      <xdr:spPr bwMode="auto">
        <a:xfrm>
          <a:off x="9266127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42</xdr:col>
      <xdr:colOff>228600</xdr:colOff>
      <xdr:row>148</xdr:row>
      <xdr:rowOff>142875</xdr:rowOff>
    </xdr:from>
    <xdr:to>
      <xdr:col>42</xdr:col>
      <xdr:colOff>228600</xdr:colOff>
      <xdr:row>148</xdr:row>
      <xdr:rowOff>142875</xdr:rowOff>
    </xdr:to>
    <xdr:sp macro="" textlink="">
      <xdr:nvSpPr>
        <xdr:cNvPr id="2083" name="Rectangle 15">
          <a:extLst>
            <a:ext uri="{FF2B5EF4-FFF2-40B4-BE49-F238E27FC236}">
              <a16:creationId xmlns:a16="http://schemas.microsoft.com/office/drawing/2014/main" id="{00000000-0008-0000-0400-000023080000}"/>
            </a:ext>
          </a:extLst>
        </xdr:cNvPr>
        <xdr:cNvSpPr>
          <a:spLocks noChangeArrowheads="1"/>
        </xdr:cNvSpPr>
      </xdr:nvSpPr>
      <xdr:spPr bwMode="auto">
        <a:xfrm>
          <a:off x="10975041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148</xdr:row>
      <xdr:rowOff>142875</xdr:rowOff>
    </xdr:from>
    <xdr:to>
      <xdr:col>42</xdr:col>
      <xdr:colOff>228600</xdr:colOff>
      <xdr:row>148</xdr:row>
      <xdr:rowOff>142875</xdr:rowOff>
    </xdr:to>
    <xdr:sp macro="" textlink="">
      <xdr:nvSpPr>
        <xdr:cNvPr id="2084" name="Rectangle 29">
          <a:extLst>
            <a:ext uri="{FF2B5EF4-FFF2-40B4-BE49-F238E27FC236}">
              <a16:creationId xmlns:a16="http://schemas.microsoft.com/office/drawing/2014/main" id="{00000000-0008-0000-0400-000024080000}"/>
            </a:ext>
          </a:extLst>
        </xdr:cNvPr>
        <xdr:cNvSpPr>
          <a:spLocks noChangeArrowheads="1"/>
        </xdr:cNvSpPr>
      </xdr:nvSpPr>
      <xdr:spPr bwMode="auto">
        <a:xfrm>
          <a:off x="10975041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148</xdr:row>
      <xdr:rowOff>142875</xdr:rowOff>
    </xdr:from>
    <xdr:to>
      <xdr:col>42</xdr:col>
      <xdr:colOff>228600</xdr:colOff>
      <xdr:row>148</xdr:row>
      <xdr:rowOff>142875</xdr:rowOff>
    </xdr:to>
    <xdr:sp macro="" textlink="">
      <xdr:nvSpPr>
        <xdr:cNvPr id="2085" name="Rectangle 33">
          <a:extLst>
            <a:ext uri="{FF2B5EF4-FFF2-40B4-BE49-F238E27FC236}">
              <a16:creationId xmlns:a16="http://schemas.microsoft.com/office/drawing/2014/main" id="{00000000-0008-0000-0400-000025080000}"/>
            </a:ext>
          </a:extLst>
        </xdr:cNvPr>
        <xdr:cNvSpPr>
          <a:spLocks noChangeArrowheads="1"/>
        </xdr:cNvSpPr>
      </xdr:nvSpPr>
      <xdr:spPr bwMode="auto">
        <a:xfrm>
          <a:off x="10975041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148</xdr:row>
      <xdr:rowOff>142875</xdr:rowOff>
    </xdr:from>
    <xdr:to>
      <xdr:col>42</xdr:col>
      <xdr:colOff>228600</xdr:colOff>
      <xdr:row>148</xdr:row>
      <xdr:rowOff>142875</xdr:rowOff>
    </xdr:to>
    <xdr:sp macro="" textlink="">
      <xdr:nvSpPr>
        <xdr:cNvPr id="2086" name="Rectangle 37">
          <a:extLst>
            <a:ext uri="{FF2B5EF4-FFF2-40B4-BE49-F238E27FC236}">
              <a16:creationId xmlns:a16="http://schemas.microsoft.com/office/drawing/2014/main" id="{00000000-0008-0000-0400-000026080000}"/>
            </a:ext>
          </a:extLst>
        </xdr:cNvPr>
        <xdr:cNvSpPr>
          <a:spLocks noChangeArrowheads="1"/>
        </xdr:cNvSpPr>
      </xdr:nvSpPr>
      <xdr:spPr bwMode="auto">
        <a:xfrm>
          <a:off x="10975041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35</xdr:col>
      <xdr:colOff>264442</xdr:colOff>
      <xdr:row>148</xdr:row>
      <xdr:rowOff>75353</xdr:rowOff>
    </xdr:from>
    <xdr:to>
      <xdr:col>35</xdr:col>
      <xdr:colOff>264442</xdr:colOff>
      <xdr:row>148</xdr:row>
      <xdr:rowOff>75353</xdr:rowOff>
    </xdr:to>
    <xdr:sp macro="" textlink="">
      <xdr:nvSpPr>
        <xdr:cNvPr id="2087" name="Rectangle 15">
          <a:extLst>
            <a:ext uri="{FF2B5EF4-FFF2-40B4-BE49-F238E27FC236}">
              <a16:creationId xmlns:a16="http://schemas.microsoft.com/office/drawing/2014/main" id="{00000000-0008-0000-0400-000027080000}"/>
            </a:ext>
          </a:extLst>
        </xdr:cNvPr>
        <xdr:cNvSpPr>
          <a:spLocks noChangeArrowheads="1"/>
        </xdr:cNvSpPr>
      </xdr:nvSpPr>
      <xdr:spPr bwMode="auto">
        <a:xfrm>
          <a:off x="9266127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148</xdr:row>
      <xdr:rowOff>75353</xdr:rowOff>
    </xdr:from>
    <xdr:to>
      <xdr:col>35</xdr:col>
      <xdr:colOff>264442</xdr:colOff>
      <xdr:row>148</xdr:row>
      <xdr:rowOff>75353</xdr:rowOff>
    </xdr:to>
    <xdr:sp macro="" textlink="">
      <xdr:nvSpPr>
        <xdr:cNvPr id="2088" name="Rectangle 29">
          <a:extLst>
            <a:ext uri="{FF2B5EF4-FFF2-40B4-BE49-F238E27FC236}">
              <a16:creationId xmlns:a16="http://schemas.microsoft.com/office/drawing/2014/main" id="{00000000-0008-0000-0400-000028080000}"/>
            </a:ext>
          </a:extLst>
        </xdr:cNvPr>
        <xdr:cNvSpPr>
          <a:spLocks noChangeArrowheads="1"/>
        </xdr:cNvSpPr>
      </xdr:nvSpPr>
      <xdr:spPr bwMode="auto">
        <a:xfrm>
          <a:off x="9266127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148</xdr:row>
      <xdr:rowOff>75353</xdr:rowOff>
    </xdr:from>
    <xdr:to>
      <xdr:col>35</xdr:col>
      <xdr:colOff>264442</xdr:colOff>
      <xdr:row>148</xdr:row>
      <xdr:rowOff>75353</xdr:rowOff>
    </xdr:to>
    <xdr:sp macro="" textlink="">
      <xdr:nvSpPr>
        <xdr:cNvPr id="2089" name="Rectangle 33">
          <a:extLst>
            <a:ext uri="{FF2B5EF4-FFF2-40B4-BE49-F238E27FC236}">
              <a16:creationId xmlns:a16="http://schemas.microsoft.com/office/drawing/2014/main" id="{00000000-0008-0000-0400-000029080000}"/>
            </a:ext>
          </a:extLst>
        </xdr:cNvPr>
        <xdr:cNvSpPr>
          <a:spLocks noChangeArrowheads="1"/>
        </xdr:cNvSpPr>
      </xdr:nvSpPr>
      <xdr:spPr bwMode="auto">
        <a:xfrm>
          <a:off x="9266127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148</xdr:row>
      <xdr:rowOff>75353</xdr:rowOff>
    </xdr:from>
    <xdr:to>
      <xdr:col>35</xdr:col>
      <xdr:colOff>264442</xdr:colOff>
      <xdr:row>148</xdr:row>
      <xdr:rowOff>75353</xdr:rowOff>
    </xdr:to>
    <xdr:sp macro="" textlink="">
      <xdr:nvSpPr>
        <xdr:cNvPr id="2090" name="Rectangle 37">
          <a:extLst>
            <a:ext uri="{FF2B5EF4-FFF2-40B4-BE49-F238E27FC236}">
              <a16:creationId xmlns:a16="http://schemas.microsoft.com/office/drawing/2014/main" id="{00000000-0008-0000-0400-00002A080000}"/>
            </a:ext>
          </a:extLst>
        </xdr:cNvPr>
        <xdr:cNvSpPr>
          <a:spLocks noChangeArrowheads="1"/>
        </xdr:cNvSpPr>
      </xdr:nvSpPr>
      <xdr:spPr bwMode="auto">
        <a:xfrm>
          <a:off x="9266127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42</xdr:col>
      <xdr:colOff>228600</xdr:colOff>
      <xdr:row>148</xdr:row>
      <xdr:rowOff>142875</xdr:rowOff>
    </xdr:from>
    <xdr:to>
      <xdr:col>42</xdr:col>
      <xdr:colOff>228600</xdr:colOff>
      <xdr:row>148</xdr:row>
      <xdr:rowOff>142875</xdr:rowOff>
    </xdr:to>
    <xdr:sp macro="" textlink="">
      <xdr:nvSpPr>
        <xdr:cNvPr id="2091" name="Rectangle 15">
          <a:extLst>
            <a:ext uri="{FF2B5EF4-FFF2-40B4-BE49-F238E27FC236}">
              <a16:creationId xmlns:a16="http://schemas.microsoft.com/office/drawing/2014/main" id="{00000000-0008-0000-0400-00002B080000}"/>
            </a:ext>
          </a:extLst>
        </xdr:cNvPr>
        <xdr:cNvSpPr>
          <a:spLocks noChangeArrowheads="1"/>
        </xdr:cNvSpPr>
      </xdr:nvSpPr>
      <xdr:spPr bwMode="auto">
        <a:xfrm>
          <a:off x="10975041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148</xdr:row>
      <xdr:rowOff>142875</xdr:rowOff>
    </xdr:from>
    <xdr:to>
      <xdr:col>42</xdr:col>
      <xdr:colOff>228600</xdr:colOff>
      <xdr:row>148</xdr:row>
      <xdr:rowOff>142875</xdr:rowOff>
    </xdr:to>
    <xdr:sp macro="" textlink="">
      <xdr:nvSpPr>
        <xdr:cNvPr id="2092" name="Rectangle 29">
          <a:extLst>
            <a:ext uri="{FF2B5EF4-FFF2-40B4-BE49-F238E27FC236}">
              <a16:creationId xmlns:a16="http://schemas.microsoft.com/office/drawing/2014/main" id="{00000000-0008-0000-0400-00002C080000}"/>
            </a:ext>
          </a:extLst>
        </xdr:cNvPr>
        <xdr:cNvSpPr>
          <a:spLocks noChangeArrowheads="1"/>
        </xdr:cNvSpPr>
      </xdr:nvSpPr>
      <xdr:spPr bwMode="auto">
        <a:xfrm>
          <a:off x="10975041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148</xdr:row>
      <xdr:rowOff>142875</xdr:rowOff>
    </xdr:from>
    <xdr:to>
      <xdr:col>42</xdr:col>
      <xdr:colOff>228600</xdr:colOff>
      <xdr:row>148</xdr:row>
      <xdr:rowOff>142875</xdr:rowOff>
    </xdr:to>
    <xdr:sp macro="" textlink="">
      <xdr:nvSpPr>
        <xdr:cNvPr id="2093" name="Rectangle 33">
          <a:extLst>
            <a:ext uri="{FF2B5EF4-FFF2-40B4-BE49-F238E27FC236}">
              <a16:creationId xmlns:a16="http://schemas.microsoft.com/office/drawing/2014/main" id="{00000000-0008-0000-0400-00002D080000}"/>
            </a:ext>
          </a:extLst>
        </xdr:cNvPr>
        <xdr:cNvSpPr>
          <a:spLocks noChangeArrowheads="1"/>
        </xdr:cNvSpPr>
      </xdr:nvSpPr>
      <xdr:spPr bwMode="auto">
        <a:xfrm>
          <a:off x="10975041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148</xdr:row>
      <xdr:rowOff>142875</xdr:rowOff>
    </xdr:from>
    <xdr:to>
      <xdr:col>42</xdr:col>
      <xdr:colOff>228600</xdr:colOff>
      <xdr:row>148</xdr:row>
      <xdr:rowOff>142875</xdr:rowOff>
    </xdr:to>
    <xdr:sp macro="" textlink="">
      <xdr:nvSpPr>
        <xdr:cNvPr id="2094" name="Rectangle 37">
          <a:extLst>
            <a:ext uri="{FF2B5EF4-FFF2-40B4-BE49-F238E27FC236}">
              <a16:creationId xmlns:a16="http://schemas.microsoft.com/office/drawing/2014/main" id="{00000000-0008-0000-0400-00002E080000}"/>
            </a:ext>
          </a:extLst>
        </xdr:cNvPr>
        <xdr:cNvSpPr>
          <a:spLocks noChangeArrowheads="1"/>
        </xdr:cNvSpPr>
      </xdr:nvSpPr>
      <xdr:spPr bwMode="auto">
        <a:xfrm>
          <a:off x="10975041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264442</xdr:colOff>
      <xdr:row>154</xdr:row>
      <xdr:rowOff>75353</xdr:rowOff>
    </xdr:from>
    <xdr:to>
      <xdr:col>42</xdr:col>
      <xdr:colOff>264442</xdr:colOff>
      <xdr:row>154</xdr:row>
      <xdr:rowOff>75353</xdr:rowOff>
    </xdr:to>
    <xdr:sp macro="" textlink="">
      <xdr:nvSpPr>
        <xdr:cNvPr id="2095" name="Rectangle 15">
          <a:extLst>
            <a:ext uri="{FF2B5EF4-FFF2-40B4-BE49-F238E27FC236}">
              <a16:creationId xmlns:a16="http://schemas.microsoft.com/office/drawing/2014/main" id="{00000000-0008-0000-0400-00002F080000}"/>
            </a:ext>
          </a:extLst>
        </xdr:cNvPr>
        <xdr:cNvSpPr>
          <a:spLocks noChangeArrowheads="1"/>
        </xdr:cNvSpPr>
      </xdr:nvSpPr>
      <xdr:spPr bwMode="auto">
        <a:xfrm>
          <a:off x="10991833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42</xdr:col>
      <xdr:colOff>264442</xdr:colOff>
      <xdr:row>154</xdr:row>
      <xdr:rowOff>75353</xdr:rowOff>
    </xdr:from>
    <xdr:to>
      <xdr:col>42</xdr:col>
      <xdr:colOff>264442</xdr:colOff>
      <xdr:row>154</xdr:row>
      <xdr:rowOff>75353</xdr:rowOff>
    </xdr:to>
    <xdr:sp macro="" textlink="">
      <xdr:nvSpPr>
        <xdr:cNvPr id="2096" name="Rectangle 29">
          <a:extLst>
            <a:ext uri="{FF2B5EF4-FFF2-40B4-BE49-F238E27FC236}">
              <a16:creationId xmlns:a16="http://schemas.microsoft.com/office/drawing/2014/main" id="{00000000-0008-0000-0400-000030080000}"/>
            </a:ext>
          </a:extLst>
        </xdr:cNvPr>
        <xdr:cNvSpPr>
          <a:spLocks noChangeArrowheads="1"/>
        </xdr:cNvSpPr>
      </xdr:nvSpPr>
      <xdr:spPr bwMode="auto">
        <a:xfrm>
          <a:off x="10991833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42</xdr:col>
      <xdr:colOff>264442</xdr:colOff>
      <xdr:row>154</xdr:row>
      <xdr:rowOff>75353</xdr:rowOff>
    </xdr:from>
    <xdr:to>
      <xdr:col>42</xdr:col>
      <xdr:colOff>264442</xdr:colOff>
      <xdr:row>154</xdr:row>
      <xdr:rowOff>75353</xdr:rowOff>
    </xdr:to>
    <xdr:sp macro="" textlink="">
      <xdr:nvSpPr>
        <xdr:cNvPr id="2097" name="Rectangle 33">
          <a:extLst>
            <a:ext uri="{FF2B5EF4-FFF2-40B4-BE49-F238E27FC236}">
              <a16:creationId xmlns:a16="http://schemas.microsoft.com/office/drawing/2014/main" id="{00000000-0008-0000-0400-000031080000}"/>
            </a:ext>
          </a:extLst>
        </xdr:cNvPr>
        <xdr:cNvSpPr>
          <a:spLocks noChangeArrowheads="1"/>
        </xdr:cNvSpPr>
      </xdr:nvSpPr>
      <xdr:spPr bwMode="auto">
        <a:xfrm>
          <a:off x="10991833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42</xdr:col>
      <xdr:colOff>264442</xdr:colOff>
      <xdr:row>154</xdr:row>
      <xdr:rowOff>75353</xdr:rowOff>
    </xdr:from>
    <xdr:to>
      <xdr:col>42</xdr:col>
      <xdr:colOff>264442</xdr:colOff>
      <xdr:row>154</xdr:row>
      <xdr:rowOff>75353</xdr:rowOff>
    </xdr:to>
    <xdr:sp macro="" textlink="">
      <xdr:nvSpPr>
        <xdr:cNvPr id="2098" name="Rectangle 37">
          <a:extLst>
            <a:ext uri="{FF2B5EF4-FFF2-40B4-BE49-F238E27FC236}">
              <a16:creationId xmlns:a16="http://schemas.microsoft.com/office/drawing/2014/main" id="{00000000-0008-0000-0400-000032080000}"/>
            </a:ext>
          </a:extLst>
        </xdr:cNvPr>
        <xdr:cNvSpPr>
          <a:spLocks noChangeArrowheads="1"/>
        </xdr:cNvSpPr>
      </xdr:nvSpPr>
      <xdr:spPr bwMode="auto">
        <a:xfrm>
          <a:off x="10991833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148</xdr:row>
      <xdr:rowOff>75353</xdr:rowOff>
    </xdr:from>
    <xdr:to>
      <xdr:col>36</xdr:col>
      <xdr:colOff>264442</xdr:colOff>
      <xdr:row>148</xdr:row>
      <xdr:rowOff>75353</xdr:rowOff>
    </xdr:to>
    <xdr:sp macro="" textlink="">
      <xdr:nvSpPr>
        <xdr:cNvPr id="2099" name="Rectangle 15">
          <a:extLst>
            <a:ext uri="{FF2B5EF4-FFF2-40B4-BE49-F238E27FC236}">
              <a16:creationId xmlns:a16="http://schemas.microsoft.com/office/drawing/2014/main" id="{00000000-0008-0000-0400-000033080000}"/>
            </a:ext>
          </a:extLst>
        </xdr:cNvPr>
        <xdr:cNvSpPr>
          <a:spLocks noChangeArrowheads="1"/>
        </xdr:cNvSpPr>
      </xdr:nvSpPr>
      <xdr:spPr bwMode="auto">
        <a:xfrm>
          <a:off x="9512657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148</xdr:row>
      <xdr:rowOff>75353</xdr:rowOff>
    </xdr:from>
    <xdr:to>
      <xdr:col>36</xdr:col>
      <xdr:colOff>264442</xdr:colOff>
      <xdr:row>148</xdr:row>
      <xdr:rowOff>75353</xdr:rowOff>
    </xdr:to>
    <xdr:sp macro="" textlink="">
      <xdr:nvSpPr>
        <xdr:cNvPr id="2100" name="Rectangle 29">
          <a:extLst>
            <a:ext uri="{FF2B5EF4-FFF2-40B4-BE49-F238E27FC236}">
              <a16:creationId xmlns:a16="http://schemas.microsoft.com/office/drawing/2014/main" id="{00000000-0008-0000-0400-000034080000}"/>
            </a:ext>
          </a:extLst>
        </xdr:cNvPr>
        <xdr:cNvSpPr>
          <a:spLocks noChangeArrowheads="1"/>
        </xdr:cNvSpPr>
      </xdr:nvSpPr>
      <xdr:spPr bwMode="auto">
        <a:xfrm>
          <a:off x="9512657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148</xdr:row>
      <xdr:rowOff>75353</xdr:rowOff>
    </xdr:from>
    <xdr:to>
      <xdr:col>36</xdr:col>
      <xdr:colOff>264442</xdr:colOff>
      <xdr:row>148</xdr:row>
      <xdr:rowOff>75353</xdr:rowOff>
    </xdr:to>
    <xdr:sp macro="" textlink="">
      <xdr:nvSpPr>
        <xdr:cNvPr id="2101" name="Rectangle 33">
          <a:extLst>
            <a:ext uri="{FF2B5EF4-FFF2-40B4-BE49-F238E27FC236}">
              <a16:creationId xmlns:a16="http://schemas.microsoft.com/office/drawing/2014/main" id="{00000000-0008-0000-0400-000035080000}"/>
            </a:ext>
          </a:extLst>
        </xdr:cNvPr>
        <xdr:cNvSpPr>
          <a:spLocks noChangeArrowheads="1"/>
        </xdr:cNvSpPr>
      </xdr:nvSpPr>
      <xdr:spPr bwMode="auto">
        <a:xfrm>
          <a:off x="9512657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148</xdr:row>
      <xdr:rowOff>75353</xdr:rowOff>
    </xdr:from>
    <xdr:to>
      <xdr:col>36</xdr:col>
      <xdr:colOff>264442</xdr:colOff>
      <xdr:row>148</xdr:row>
      <xdr:rowOff>75353</xdr:rowOff>
    </xdr:to>
    <xdr:sp macro="" textlink="">
      <xdr:nvSpPr>
        <xdr:cNvPr id="2102" name="Rectangle 37">
          <a:extLst>
            <a:ext uri="{FF2B5EF4-FFF2-40B4-BE49-F238E27FC236}">
              <a16:creationId xmlns:a16="http://schemas.microsoft.com/office/drawing/2014/main" id="{00000000-0008-0000-0400-000036080000}"/>
            </a:ext>
          </a:extLst>
        </xdr:cNvPr>
        <xdr:cNvSpPr>
          <a:spLocks noChangeArrowheads="1"/>
        </xdr:cNvSpPr>
      </xdr:nvSpPr>
      <xdr:spPr bwMode="auto">
        <a:xfrm>
          <a:off x="9512657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148</xdr:row>
      <xdr:rowOff>75353</xdr:rowOff>
    </xdr:from>
    <xdr:to>
      <xdr:col>36</xdr:col>
      <xdr:colOff>264442</xdr:colOff>
      <xdr:row>148</xdr:row>
      <xdr:rowOff>75353</xdr:rowOff>
    </xdr:to>
    <xdr:sp macro="" textlink="">
      <xdr:nvSpPr>
        <xdr:cNvPr id="2103" name="Rectangle 15">
          <a:extLst>
            <a:ext uri="{FF2B5EF4-FFF2-40B4-BE49-F238E27FC236}">
              <a16:creationId xmlns:a16="http://schemas.microsoft.com/office/drawing/2014/main" id="{00000000-0008-0000-0400-000037080000}"/>
            </a:ext>
          </a:extLst>
        </xdr:cNvPr>
        <xdr:cNvSpPr>
          <a:spLocks noChangeArrowheads="1"/>
        </xdr:cNvSpPr>
      </xdr:nvSpPr>
      <xdr:spPr bwMode="auto">
        <a:xfrm>
          <a:off x="9512657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148</xdr:row>
      <xdr:rowOff>75353</xdr:rowOff>
    </xdr:from>
    <xdr:to>
      <xdr:col>36</xdr:col>
      <xdr:colOff>264442</xdr:colOff>
      <xdr:row>148</xdr:row>
      <xdr:rowOff>75353</xdr:rowOff>
    </xdr:to>
    <xdr:sp macro="" textlink="">
      <xdr:nvSpPr>
        <xdr:cNvPr id="2104" name="Rectangle 29">
          <a:extLst>
            <a:ext uri="{FF2B5EF4-FFF2-40B4-BE49-F238E27FC236}">
              <a16:creationId xmlns:a16="http://schemas.microsoft.com/office/drawing/2014/main" id="{00000000-0008-0000-0400-000038080000}"/>
            </a:ext>
          </a:extLst>
        </xdr:cNvPr>
        <xdr:cNvSpPr>
          <a:spLocks noChangeArrowheads="1"/>
        </xdr:cNvSpPr>
      </xdr:nvSpPr>
      <xdr:spPr bwMode="auto">
        <a:xfrm>
          <a:off x="9512657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148</xdr:row>
      <xdr:rowOff>75353</xdr:rowOff>
    </xdr:from>
    <xdr:to>
      <xdr:col>36</xdr:col>
      <xdr:colOff>264442</xdr:colOff>
      <xdr:row>148</xdr:row>
      <xdr:rowOff>75353</xdr:rowOff>
    </xdr:to>
    <xdr:sp macro="" textlink="">
      <xdr:nvSpPr>
        <xdr:cNvPr id="2105" name="Rectangle 33">
          <a:extLst>
            <a:ext uri="{FF2B5EF4-FFF2-40B4-BE49-F238E27FC236}">
              <a16:creationId xmlns:a16="http://schemas.microsoft.com/office/drawing/2014/main" id="{00000000-0008-0000-0400-000039080000}"/>
            </a:ext>
          </a:extLst>
        </xdr:cNvPr>
        <xdr:cNvSpPr>
          <a:spLocks noChangeArrowheads="1"/>
        </xdr:cNvSpPr>
      </xdr:nvSpPr>
      <xdr:spPr bwMode="auto">
        <a:xfrm>
          <a:off x="9512657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148</xdr:row>
      <xdr:rowOff>75353</xdr:rowOff>
    </xdr:from>
    <xdr:to>
      <xdr:col>36</xdr:col>
      <xdr:colOff>264442</xdr:colOff>
      <xdr:row>148</xdr:row>
      <xdr:rowOff>75353</xdr:rowOff>
    </xdr:to>
    <xdr:sp macro="" textlink="">
      <xdr:nvSpPr>
        <xdr:cNvPr id="2106" name="Rectangle 37">
          <a:extLst>
            <a:ext uri="{FF2B5EF4-FFF2-40B4-BE49-F238E27FC236}">
              <a16:creationId xmlns:a16="http://schemas.microsoft.com/office/drawing/2014/main" id="{00000000-0008-0000-0400-00003A080000}"/>
            </a:ext>
          </a:extLst>
        </xdr:cNvPr>
        <xdr:cNvSpPr>
          <a:spLocks noChangeArrowheads="1"/>
        </xdr:cNvSpPr>
      </xdr:nvSpPr>
      <xdr:spPr bwMode="auto">
        <a:xfrm>
          <a:off x="9512657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148</xdr:row>
      <xdr:rowOff>75353</xdr:rowOff>
    </xdr:from>
    <xdr:to>
      <xdr:col>36</xdr:col>
      <xdr:colOff>264442</xdr:colOff>
      <xdr:row>148</xdr:row>
      <xdr:rowOff>75353</xdr:rowOff>
    </xdr:to>
    <xdr:sp macro="" textlink="">
      <xdr:nvSpPr>
        <xdr:cNvPr id="2107" name="Rectangle 15">
          <a:extLst>
            <a:ext uri="{FF2B5EF4-FFF2-40B4-BE49-F238E27FC236}">
              <a16:creationId xmlns:a16="http://schemas.microsoft.com/office/drawing/2014/main" id="{00000000-0008-0000-0400-00003B080000}"/>
            </a:ext>
          </a:extLst>
        </xdr:cNvPr>
        <xdr:cNvSpPr>
          <a:spLocks noChangeArrowheads="1"/>
        </xdr:cNvSpPr>
      </xdr:nvSpPr>
      <xdr:spPr bwMode="auto">
        <a:xfrm>
          <a:off x="9512657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148</xdr:row>
      <xdr:rowOff>75353</xdr:rowOff>
    </xdr:from>
    <xdr:to>
      <xdr:col>36</xdr:col>
      <xdr:colOff>264442</xdr:colOff>
      <xdr:row>148</xdr:row>
      <xdr:rowOff>75353</xdr:rowOff>
    </xdr:to>
    <xdr:sp macro="" textlink="">
      <xdr:nvSpPr>
        <xdr:cNvPr id="2108" name="Rectangle 29">
          <a:extLst>
            <a:ext uri="{FF2B5EF4-FFF2-40B4-BE49-F238E27FC236}">
              <a16:creationId xmlns:a16="http://schemas.microsoft.com/office/drawing/2014/main" id="{00000000-0008-0000-0400-00003C080000}"/>
            </a:ext>
          </a:extLst>
        </xdr:cNvPr>
        <xdr:cNvSpPr>
          <a:spLocks noChangeArrowheads="1"/>
        </xdr:cNvSpPr>
      </xdr:nvSpPr>
      <xdr:spPr bwMode="auto">
        <a:xfrm>
          <a:off x="9512657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148</xdr:row>
      <xdr:rowOff>75353</xdr:rowOff>
    </xdr:from>
    <xdr:to>
      <xdr:col>36</xdr:col>
      <xdr:colOff>264442</xdr:colOff>
      <xdr:row>148</xdr:row>
      <xdr:rowOff>75353</xdr:rowOff>
    </xdr:to>
    <xdr:sp macro="" textlink="">
      <xdr:nvSpPr>
        <xdr:cNvPr id="2109" name="Rectangle 33">
          <a:extLst>
            <a:ext uri="{FF2B5EF4-FFF2-40B4-BE49-F238E27FC236}">
              <a16:creationId xmlns:a16="http://schemas.microsoft.com/office/drawing/2014/main" id="{00000000-0008-0000-0400-00003D080000}"/>
            </a:ext>
          </a:extLst>
        </xdr:cNvPr>
        <xdr:cNvSpPr>
          <a:spLocks noChangeArrowheads="1"/>
        </xdr:cNvSpPr>
      </xdr:nvSpPr>
      <xdr:spPr bwMode="auto">
        <a:xfrm>
          <a:off x="9512657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148</xdr:row>
      <xdr:rowOff>75353</xdr:rowOff>
    </xdr:from>
    <xdr:to>
      <xdr:col>36</xdr:col>
      <xdr:colOff>264442</xdr:colOff>
      <xdr:row>148</xdr:row>
      <xdr:rowOff>75353</xdr:rowOff>
    </xdr:to>
    <xdr:sp macro="" textlink="">
      <xdr:nvSpPr>
        <xdr:cNvPr id="2110" name="Rectangle 37">
          <a:extLst>
            <a:ext uri="{FF2B5EF4-FFF2-40B4-BE49-F238E27FC236}">
              <a16:creationId xmlns:a16="http://schemas.microsoft.com/office/drawing/2014/main" id="{00000000-0008-0000-0400-00003E080000}"/>
            </a:ext>
          </a:extLst>
        </xdr:cNvPr>
        <xdr:cNvSpPr>
          <a:spLocks noChangeArrowheads="1"/>
        </xdr:cNvSpPr>
      </xdr:nvSpPr>
      <xdr:spPr bwMode="auto">
        <a:xfrm>
          <a:off x="9512657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148</xdr:row>
      <xdr:rowOff>75353</xdr:rowOff>
    </xdr:from>
    <xdr:to>
      <xdr:col>35</xdr:col>
      <xdr:colOff>264442</xdr:colOff>
      <xdr:row>148</xdr:row>
      <xdr:rowOff>75353</xdr:rowOff>
    </xdr:to>
    <xdr:sp macro="" textlink="">
      <xdr:nvSpPr>
        <xdr:cNvPr id="2111" name="Rectangle 15">
          <a:extLst>
            <a:ext uri="{FF2B5EF4-FFF2-40B4-BE49-F238E27FC236}">
              <a16:creationId xmlns:a16="http://schemas.microsoft.com/office/drawing/2014/main" id="{00000000-0008-0000-0400-00003F080000}"/>
            </a:ext>
          </a:extLst>
        </xdr:cNvPr>
        <xdr:cNvSpPr>
          <a:spLocks noChangeArrowheads="1"/>
        </xdr:cNvSpPr>
      </xdr:nvSpPr>
      <xdr:spPr bwMode="auto">
        <a:xfrm>
          <a:off x="9266127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148</xdr:row>
      <xdr:rowOff>75353</xdr:rowOff>
    </xdr:from>
    <xdr:to>
      <xdr:col>35</xdr:col>
      <xdr:colOff>264442</xdr:colOff>
      <xdr:row>148</xdr:row>
      <xdr:rowOff>75353</xdr:rowOff>
    </xdr:to>
    <xdr:sp macro="" textlink="">
      <xdr:nvSpPr>
        <xdr:cNvPr id="2112" name="Rectangle 29">
          <a:extLst>
            <a:ext uri="{FF2B5EF4-FFF2-40B4-BE49-F238E27FC236}">
              <a16:creationId xmlns:a16="http://schemas.microsoft.com/office/drawing/2014/main" id="{00000000-0008-0000-0400-000040080000}"/>
            </a:ext>
          </a:extLst>
        </xdr:cNvPr>
        <xdr:cNvSpPr>
          <a:spLocks noChangeArrowheads="1"/>
        </xdr:cNvSpPr>
      </xdr:nvSpPr>
      <xdr:spPr bwMode="auto">
        <a:xfrm>
          <a:off x="9266127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148</xdr:row>
      <xdr:rowOff>75353</xdr:rowOff>
    </xdr:from>
    <xdr:to>
      <xdr:col>35</xdr:col>
      <xdr:colOff>264442</xdr:colOff>
      <xdr:row>148</xdr:row>
      <xdr:rowOff>75353</xdr:rowOff>
    </xdr:to>
    <xdr:sp macro="" textlink="">
      <xdr:nvSpPr>
        <xdr:cNvPr id="2113" name="Rectangle 33">
          <a:extLst>
            <a:ext uri="{FF2B5EF4-FFF2-40B4-BE49-F238E27FC236}">
              <a16:creationId xmlns:a16="http://schemas.microsoft.com/office/drawing/2014/main" id="{00000000-0008-0000-0400-000041080000}"/>
            </a:ext>
          </a:extLst>
        </xdr:cNvPr>
        <xdr:cNvSpPr>
          <a:spLocks noChangeArrowheads="1"/>
        </xdr:cNvSpPr>
      </xdr:nvSpPr>
      <xdr:spPr bwMode="auto">
        <a:xfrm>
          <a:off x="9266127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148</xdr:row>
      <xdr:rowOff>75353</xdr:rowOff>
    </xdr:from>
    <xdr:to>
      <xdr:col>35</xdr:col>
      <xdr:colOff>264442</xdr:colOff>
      <xdr:row>148</xdr:row>
      <xdr:rowOff>75353</xdr:rowOff>
    </xdr:to>
    <xdr:sp macro="" textlink="">
      <xdr:nvSpPr>
        <xdr:cNvPr id="2114" name="Rectangle 37">
          <a:extLst>
            <a:ext uri="{FF2B5EF4-FFF2-40B4-BE49-F238E27FC236}">
              <a16:creationId xmlns:a16="http://schemas.microsoft.com/office/drawing/2014/main" id="{00000000-0008-0000-0400-000042080000}"/>
            </a:ext>
          </a:extLst>
        </xdr:cNvPr>
        <xdr:cNvSpPr>
          <a:spLocks noChangeArrowheads="1"/>
        </xdr:cNvSpPr>
      </xdr:nvSpPr>
      <xdr:spPr bwMode="auto">
        <a:xfrm>
          <a:off x="9266127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42</xdr:col>
      <xdr:colOff>228600</xdr:colOff>
      <xdr:row>148</xdr:row>
      <xdr:rowOff>142875</xdr:rowOff>
    </xdr:from>
    <xdr:to>
      <xdr:col>42</xdr:col>
      <xdr:colOff>228600</xdr:colOff>
      <xdr:row>148</xdr:row>
      <xdr:rowOff>142875</xdr:rowOff>
    </xdr:to>
    <xdr:sp macro="" textlink="">
      <xdr:nvSpPr>
        <xdr:cNvPr id="2115" name="Rectangle 15">
          <a:extLst>
            <a:ext uri="{FF2B5EF4-FFF2-40B4-BE49-F238E27FC236}">
              <a16:creationId xmlns:a16="http://schemas.microsoft.com/office/drawing/2014/main" id="{00000000-0008-0000-0400-000043080000}"/>
            </a:ext>
          </a:extLst>
        </xdr:cNvPr>
        <xdr:cNvSpPr>
          <a:spLocks noChangeArrowheads="1"/>
        </xdr:cNvSpPr>
      </xdr:nvSpPr>
      <xdr:spPr bwMode="auto">
        <a:xfrm>
          <a:off x="10975041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148</xdr:row>
      <xdr:rowOff>142875</xdr:rowOff>
    </xdr:from>
    <xdr:to>
      <xdr:col>42</xdr:col>
      <xdr:colOff>228600</xdr:colOff>
      <xdr:row>148</xdr:row>
      <xdr:rowOff>142875</xdr:rowOff>
    </xdr:to>
    <xdr:sp macro="" textlink="">
      <xdr:nvSpPr>
        <xdr:cNvPr id="2116" name="Rectangle 29">
          <a:extLst>
            <a:ext uri="{FF2B5EF4-FFF2-40B4-BE49-F238E27FC236}">
              <a16:creationId xmlns:a16="http://schemas.microsoft.com/office/drawing/2014/main" id="{00000000-0008-0000-0400-000044080000}"/>
            </a:ext>
          </a:extLst>
        </xdr:cNvPr>
        <xdr:cNvSpPr>
          <a:spLocks noChangeArrowheads="1"/>
        </xdr:cNvSpPr>
      </xdr:nvSpPr>
      <xdr:spPr bwMode="auto">
        <a:xfrm>
          <a:off x="10975041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148</xdr:row>
      <xdr:rowOff>142875</xdr:rowOff>
    </xdr:from>
    <xdr:to>
      <xdr:col>42</xdr:col>
      <xdr:colOff>228600</xdr:colOff>
      <xdr:row>148</xdr:row>
      <xdr:rowOff>142875</xdr:rowOff>
    </xdr:to>
    <xdr:sp macro="" textlink="">
      <xdr:nvSpPr>
        <xdr:cNvPr id="2117" name="Rectangle 33">
          <a:extLst>
            <a:ext uri="{FF2B5EF4-FFF2-40B4-BE49-F238E27FC236}">
              <a16:creationId xmlns:a16="http://schemas.microsoft.com/office/drawing/2014/main" id="{00000000-0008-0000-0400-000045080000}"/>
            </a:ext>
          </a:extLst>
        </xdr:cNvPr>
        <xdr:cNvSpPr>
          <a:spLocks noChangeArrowheads="1"/>
        </xdr:cNvSpPr>
      </xdr:nvSpPr>
      <xdr:spPr bwMode="auto">
        <a:xfrm>
          <a:off x="10975041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148</xdr:row>
      <xdr:rowOff>142875</xdr:rowOff>
    </xdr:from>
    <xdr:to>
      <xdr:col>42</xdr:col>
      <xdr:colOff>228600</xdr:colOff>
      <xdr:row>148</xdr:row>
      <xdr:rowOff>142875</xdr:rowOff>
    </xdr:to>
    <xdr:sp macro="" textlink="">
      <xdr:nvSpPr>
        <xdr:cNvPr id="2118" name="Rectangle 37">
          <a:extLst>
            <a:ext uri="{FF2B5EF4-FFF2-40B4-BE49-F238E27FC236}">
              <a16:creationId xmlns:a16="http://schemas.microsoft.com/office/drawing/2014/main" id="{00000000-0008-0000-0400-000046080000}"/>
            </a:ext>
          </a:extLst>
        </xdr:cNvPr>
        <xdr:cNvSpPr>
          <a:spLocks noChangeArrowheads="1"/>
        </xdr:cNvSpPr>
      </xdr:nvSpPr>
      <xdr:spPr bwMode="auto">
        <a:xfrm>
          <a:off x="10975041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35</xdr:col>
      <xdr:colOff>264442</xdr:colOff>
      <xdr:row>148</xdr:row>
      <xdr:rowOff>75353</xdr:rowOff>
    </xdr:from>
    <xdr:to>
      <xdr:col>35</xdr:col>
      <xdr:colOff>264442</xdr:colOff>
      <xdr:row>148</xdr:row>
      <xdr:rowOff>75353</xdr:rowOff>
    </xdr:to>
    <xdr:sp macro="" textlink="">
      <xdr:nvSpPr>
        <xdr:cNvPr id="2119" name="Rectangle 15">
          <a:extLst>
            <a:ext uri="{FF2B5EF4-FFF2-40B4-BE49-F238E27FC236}">
              <a16:creationId xmlns:a16="http://schemas.microsoft.com/office/drawing/2014/main" id="{00000000-0008-0000-0400-000047080000}"/>
            </a:ext>
          </a:extLst>
        </xdr:cNvPr>
        <xdr:cNvSpPr>
          <a:spLocks noChangeArrowheads="1"/>
        </xdr:cNvSpPr>
      </xdr:nvSpPr>
      <xdr:spPr bwMode="auto">
        <a:xfrm>
          <a:off x="9266127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148</xdr:row>
      <xdr:rowOff>75353</xdr:rowOff>
    </xdr:from>
    <xdr:to>
      <xdr:col>35</xdr:col>
      <xdr:colOff>264442</xdr:colOff>
      <xdr:row>148</xdr:row>
      <xdr:rowOff>75353</xdr:rowOff>
    </xdr:to>
    <xdr:sp macro="" textlink="">
      <xdr:nvSpPr>
        <xdr:cNvPr id="2120" name="Rectangle 29">
          <a:extLst>
            <a:ext uri="{FF2B5EF4-FFF2-40B4-BE49-F238E27FC236}">
              <a16:creationId xmlns:a16="http://schemas.microsoft.com/office/drawing/2014/main" id="{00000000-0008-0000-0400-000048080000}"/>
            </a:ext>
          </a:extLst>
        </xdr:cNvPr>
        <xdr:cNvSpPr>
          <a:spLocks noChangeArrowheads="1"/>
        </xdr:cNvSpPr>
      </xdr:nvSpPr>
      <xdr:spPr bwMode="auto">
        <a:xfrm>
          <a:off x="9266127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148</xdr:row>
      <xdr:rowOff>75353</xdr:rowOff>
    </xdr:from>
    <xdr:to>
      <xdr:col>35</xdr:col>
      <xdr:colOff>264442</xdr:colOff>
      <xdr:row>148</xdr:row>
      <xdr:rowOff>75353</xdr:rowOff>
    </xdr:to>
    <xdr:sp macro="" textlink="">
      <xdr:nvSpPr>
        <xdr:cNvPr id="2121" name="Rectangle 33">
          <a:extLst>
            <a:ext uri="{FF2B5EF4-FFF2-40B4-BE49-F238E27FC236}">
              <a16:creationId xmlns:a16="http://schemas.microsoft.com/office/drawing/2014/main" id="{00000000-0008-0000-0400-000049080000}"/>
            </a:ext>
          </a:extLst>
        </xdr:cNvPr>
        <xdr:cNvSpPr>
          <a:spLocks noChangeArrowheads="1"/>
        </xdr:cNvSpPr>
      </xdr:nvSpPr>
      <xdr:spPr bwMode="auto">
        <a:xfrm>
          <a:off x="9266127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148</xdr:row>
      <xdr:rowOff>75353</xdr:rowOff>
    </xdr:from>
    <xdr:to>
      <xdr:col>35</xdr:col>
      <xdr:colOff>264442</xdr:colOff>
      <xdr:row>148</xdr:row>
      <xdr:rowOff>75353</xdr:rowOff>
    </xdr:to>
    <xdr:sp macro="" textlink="">
      <xdr:nvSpPr>
        <xdr:cNvPr id="2122" name="Rectangle 37">
          <a:extLst>
            <a:ext uri="{FF2B5EF4-FFF2-40B4-BE49-F238E27FC236}">
              <a16:creationId xmlns:a16="http://schemas.microsoft.com/office/drawing/2014/main" id="{00000000-0008-0000-0400-00004A080000}"/>
            </a:ext>
          </a:extLst>
        </xdr:cNvPr>
        <xdr:cNvSpPr>
          <a:spLocks noChangeArrowheads="1"/>
        </xdr:cNvSpPr>
      </xdr:nvSpPr>
      <xdr:spPr bwMode="auto">
        <a:xfrm>
          <a:off x="9266127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42</xdr:col>
      <xdr:colOff>228600</xdr:colOff>
      <xdr:row>148</xdr:row>
      <xdr:rowOff>142875</xdr:rowOff>
    </xdr:from>
    <xdr:to>
      <xdr:col>42</xdr:col>
      <xdr:colOff>228600</xdr:colOff>
      <xdr:row>148</xdr:row>
      <xdr:rowOff>142875</xdr:rowOff>
    </xdr:to>
    <xdr:sp macro="" textlink="">
      <xdr:nvSpPr>
        <xdr:cNvPr id="2123" name="Rectangle 15">
          <a:extLst>
            <a:ext uri="{FF2B5EF4-FFF2-40B4-BE49-F238E27FC236}">
              <a16:creationId xmlns:a16="http://schemas.microsoft.com/office/drawing/2014/main" id="{00000000-0008-0000-0400-00004B080000}"/>
            </a:ext>
          </a:extLst>
        </xdr:cNvPr>
        <xdr:cNvSpPr>
          <a:spLocks noChangeArrowheads="1"/>
        </xdr:cNvSpPr>
      </xdr:nvSpPr>
      <xdr:spPr bwMode="auto">
        <a:xfrm>
          <a:off x="10975041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148</xdr:row>
      <xdr:rowOff>142875</xdr:rowOff>
    </xdr:from>
    <xdr:to>
      <xdr:col>42</xdr:col>
      <xdr:colOff>228600</xdr:colOff>
      <xdr:row>148</xdr:row>
      <xdr:rowOff>142875</xdr:rowOff>
    </xdr:to>
    <xdr:sp macro="" textlink="">
      <xdr:nvSpPr>
        <xdr:cNvPr id="2124" name="Rectangle 29">
          <a:extLst>
            <a:ext uri="{FF2B5EF4-FFF2-40B4-BE49-F238E27FC236}">
              <a16:creationId xmlns:a16="http://schemas.microsoft.com/office/drawing/2014/main" id="{00000000-0008-0000-0400-00004C080000}"/>
            </a:ext>
          </a:extLst>
        </xdr:cNvPr>
        <xdr:cNvSpPr>
          <a:spLocks noChangeArrowheads="1"/>
        </xdr:cNvSpPr>
      </xdr:nvSpPr>
      <xdr:spPr bwMode="auto">
        <a:xfrm>
          <a:off x="10975041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148</xdr:row>
      <xdr:rowOff>142875</xdr:rowOff>
    </xdr:from>
    <xdr:to>
      <xdr:col>42</xdr:col>
      <xdr:colOff>228600</xdr:colOff>
      <xdr:row>148</xdr:row>
      <xdr:rowOff>142875</xdr:rowOff>
    </xdr:to>
    <xdr:sp macro="" textlink="">
      <xdr:nvSpPr>
        <xdr:cNvPr id="2125" name="Rectangle 33">
          <a:extLst>
            <a:ext uri="{FF2B5EF4-FFF2-40B4-BE49-F238E27FC236}">
              <a16:creationId xmlns:a16="http://schemas.microsoft.com/office/drawing/2014/main" id="{00000000-0008-0000-0400-00004D080000}"/>
            </a:ext>
          </a:extLst>
        </xdr:cNvPr>
        <xdr:cNvSpPr>
          <a:spLocks noChangeArrowheads="1"/>
        </xdr:cNvSpPr>
      </xdr:nvSpPr>
      <xdr:spPr bwMode="auto">
        <a:xfrm>
          <a:off x="10975041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148</xdr:row>
      <xdr:rowOff>142875</xdr:rowOff>
    </xdr:from>
    <xdr:to>
      <xdr:col>42</xdr:col>
      <xdr:colOff>228600</xdr:colOff>
      <xdr:row>148</xdr:row>
      <xdr:rowOff>142875</xdr:rowOff>
    </xdr:to>
    <xdr:sp macro="" textlink="">
      <xdr:nvSpPr>
        <xdr:cNvPr id="2126" name="Rectangle 37">
          <a:extLst>
            <a:ext uri="{FF2B5EF4-FFF2-40B4-BE49-F238E27FC236}">
              <a16:creationId xmlns:a16="http://schemas.microsoft.com/office/drawing/2014/main" id="{00000000-0008-0000-0400-00004E080000}"/>
            </a:ext>
          </a:extLst>
        </xdr:cNvPr>
        <xdr:cNvSpPr>
          <a:spLocks noChangeArrowheads="1"/>
        </xdr:cNvSpPr>
      </xdr:nvSpPr>
      <xdr:spPr bwMode="auto">
        <a:xfrm>
          <a:off x="10975041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127" name="Rectangle 15">
          <a:extLst>
            <a:ext uri="{FF2B5EF4-FFF2-40B4-BE49-F238E27FC236}">
              <a16:creationId xmlns:a16="http://schemas.microsoft.com/office/drawing/2014/main" id="{00000000-0008-0000-0400-00004F08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128" name="Rectangle 29">
          <a:extLst>
            <a:ext uri="{FF2B5EF4-FFF2-40B4-BE49-F238E27FC236}">
              <a16:creationId xmlns:a16="http://schemas.microsoft.com/office/drawing/2014/main" id="{00000000-0008-0000-0400-00005008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129" name="Rectangle 33">
          <a:extLst>
            <a:ext uri="{FF2B5EF4-FFF2-40B4-BE49-F238E27FC236}">
              <a16:creationId xmlns:a16="http://schemas.microsoft.com/office/drawing/2014/main" id="{00000000-0008-0000-0400-00005108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130" name="Rectangle 37">
          <a:extLst>
            <a:ext uri="{FF2B5EF4-FFF2-40B4-BE49-F238E27FC236}">
              <a16:creationId xmlns:a16="http://schemas.microsoft.com/office/drawing/2014/main" id="{00000000-0008-0000-0400-00005208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131" name="Rectangle 15">
          <a:extLst>
            <a:ext uri="{FF2B5EF4-FFF2-40B4-BE49-F238E27FC236}">
              <a16:creationId xmlns:a16="http://schemas.microsoft.com/office/drawing/2014/main" id="{00000000-0008-0000-0400-00005308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132" name="Rectangle 29">
          <a:extLst>
            <a:ext uri="{FF2B5EF4-FFF2-40B4-BE49-F238E27FC236}">
              <a16:creationId xmlns:a16="http://schemas.microsoft.com/office/drawing/2014/main" id="{00000000-0008-0000-0400-00005408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133" name="Rectangle 33">
          <a:extLst>
            <a:ext uri="{FF2B5EF4-FFF2-40B4-BE49-F238E27FC236}">
              <a16:creationId xmlns:a16="http://schemas.microsoft.com/office/drawing/2014/main" id="{00000000-0008-0000-0400-00005508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134" name="Rectangle 37">
          <a:extLst>
            <a:ext uri="{FF2B5EF4-FFF2-40B4-BE49-F238E27FC236}">
              <a16:creationId xmlns:a16="http://schemas.microsoft.com/office/drawing/2014/main" id="{00000000-0008-0000-0400-00005608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135" name="Rectangle 15">
          <a:extLst>
            <a:ext uri="{FF2B5EF4-FFF2-40B4-BE49-F238E27FC236}">
              <a16:creationId xmlns:a16="http://schemas.microsoft.com/office/drawing/2014/main" id="{00000000-0008-0000-0400-00005708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136" name="Rectangle 29">
          <a:extLst>
            <a:ext uri="{FF2B5EF4-FFF2-40B4-BE49-F238E27FC236}">
              <a16:creationId xmlns:a16="http://schemas.microsoft.com/office/drawing/2014/main" id="{00000000-0008-0000-0400-00005808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137" name="Rectangle 33">
          <a:extLst>
            <a:ext uri="{FF2B5EF4-FFF2-40B4-BE49-F238E27FC236}">
              <a16:creationId xmlns:a16="http://schemas.microsoft.com/office/drawing/2014/main" id="{00000000-0008-0000-0400-00005908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138" name="Rectangle 37">
          <a:extLst>
            <a:ext uri="{FF2B5EF4-FFF2-40B4-BE49-F238E27FC236}">
              <a16:creationId xmlns:a16="http://schemas.microsoft.com/office/drawing/2014/main" id="{00000000-0008-0000-0400-00005A08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139" name="Rectangle 15">
          <a:extLst>
            <a:ext uri="{FF2B5EF4-FFF2-40B4-BE49-F238E27FC236}">
              <a16:creationId xmlns:a16="http://schemas.microsoft.com/office/drawing/2014/main" id="{00000000-0008-0000-0400-00005B08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140" name="Rectangle 29">
          <a:extLst>
            <a:ext uri="{FF2B5EF4-FFF2-40B4-BE49-F238E27FC236}">
              <a16:creationId xmlns:a16="http://schemas.microsoft.com/office/drawing/2014/main" id="{00000000-0008-0000-0400-00005C08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141" name="Rectangle 33">
          <a:extLst>
            <a:ext uri="{FF2B5EF4-FFF2-40B4-BE49-F238E27FC236}">
              <a16:creationId xmlns:a16="http://schemas.microsoft.com/office/drawing/2014/main" id="{00000000-0008-0000-0400-00005D08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142" name="Rectangle 37">
          <a:extLst>
            <a:ext uri="{FF2B5EF4-FFF2-40B4-BE49-F238E27FC236}">
              <a16:creationId xmlns:a16="http://schemas.microsoft.com/office/drawing/2014/main" id="{00000000-0008-0000-0400-00005E08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154</xdr:row>
      <xdr:rowOff>75353</xdr:rowOff>
    </xdr:from>
    <xdr:to>
      <xdr:col>47</xdr:col>
      <xdr:colOff>264442</xdr:colOff>
      <xdr:row>154</xdr:row>
      <xdr:rowOff>75353</xdr:rowOff>
    </xdr:to>
    <xdr:sp macro="" textlink="">
      <xdr:nvSpPr>
        <xdr:cNvPr id="2143" name="Rectangle 15">
          <a:extLst>
            <a:ext uri="{FF2B5EF4-FFF2-40B4-BE49-F238E27FC236}">
              <a16:creationId xmlns:a16="http://schemas.microsoft.com/office/drawing/2014/main" id="{00000000-0008-0000-0400-00005F08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154</xdr:row>
      <xdr:rowOff>75353</xdr:rowOff>
    </xdr:from>
    <xdr:to>
      <xdr:col>47</xdr:col>
      <xdr:colOff>264442</xdr:colOff>
      <xdr:row>154</xdr:row>
      <xdr:rowOff>75353</xdr:rowOff>
    </xdr:to>
    <xdr:sp macro="" textlink="">
      <xdr:nvSpPr>
        <xdr:cNvPr id="2144" name="Rectangle 29">
          <a:extLst>
            <a:ext uri="{FF2B5EF4-FFF2-40B4-BE49-F238E27FC236}">
              <a16:creationId xmlns:a16="http://schemas.microsoft.com/office/drawing/2014/main" id="{00000000-0008-0000-0400-00006008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154</xdr:row>
      <xdr:rowOff>75353</xdr:rowOff>
    </xdr:from>
    <xdr:to>
      <xdr:col>47</xdr:col>
      <xdr:colOff>264442</xdr:colOff>
      <xdr:row>154</xdr:row>
      <xdr:rowOff>75353</xdr:rowOff>
    </xdr:to>
    <xdr:sp macro="" textlink="">
      <xdr:nvSpPr>
        <xdr:cNvPr id="2145" name="Rectangle 33">
          <a:extLst>
            <a:ext uri="{FF2B5EF4-FFF2-40B4-BE49-F238E27FC236}">
              <a16:creationId xmlns:a16="http://schemas.microsoft.com/office/drawing/2014/main" id="{00000000-0008-0000-0400-00006108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154</xdr:row>
      <xdr:rowOff>75353</xdr:rowOff>
    </xdr:from>
    <xdr:to>
      <xdr:col>47</xdr:col>
      <xdr:colOff>264442</xdr:colOff>
      <xdr:row>154</xdr:row>
      <xdr:rowOff>75353</xdr:rowOff>
    </xdr:to>
    <xdr:sp macro="" textlink="">
      <xdr:nvSpPr>
        <xdr:cNvPr id="2146" name="Rectangle 37">
          <a:extLst>
            <a:ext uri="{FF2B5EF4-FFF2-40B4-BE49-F238E27FC236}">
              <a16:creationId xmlns:a16="http://schemas.microsoft.com/office/drawing/2014/main" id="{00000000-0008-0000-0400-00006208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147" name="Rectangle 15">
          <a:extLst>
            <a:ext uri="{FF2B5EF4-FFF2-40B4-BE49-F238E27FC236}">
              <a16:creationId xmlns:a16="http://schemas.microsoft.com/office/drawing/2014/main" id="{00000000-0008-0000-0400-00006308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148" name="Rectangle 29">
          <a:extLst>
            <a:ext uri="{FF2B5EF4-FFF2-40B4-BE49-F238E27FC236}">
              <a16:creationId xmlns:a16="http://schemas.microsoft.com/office/drawing/2014/main" id="{00000000-0008-0000-0400-00006408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149" name="Rectangle 33">
          <a:extLst>
            <a:ext uri="{FF2B5EF4-FFF2-40B4-BE49-F238E27FC236}">
              <a16:creationId xmlns:a16="http://schemas.microsoft.com/office/drawing/2014/main" id="{00000000-0008-0000-0400-00006508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150" name="Rectangle 37">
          <a:extLst>
            <a:ext uri="{FF2B5EF4-FFF2-40B4-BE49-F238E27FC236}">
              <a16:creationId xmlns:a16="http://schemas.microsoft.com/office/drawing/2014/main" id="{00000000-0008-0000-0400-00006608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151" name="Rectangle 15">
          <a:extLst>
            <a:ext uri="{FF2B5EF4-FFF2-40B4-BE49-F238E27FC236}">
              <a16:creationId xmlns:a16="http://schemas.microsoft.com/office/drawing/2014/main" id="{00000000-0008-0000-0400-00006708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152" name="Rectangle 29">
          <a:extLst>
            <a:ext uri="{FF2B5EF4-FFF2-40B4-BE49-F238E27FC236}">
              <a16:creationId xmlns:a16="http://schemas.microsoft.com/office/drawing/2014/main" id="{00000000-0008-0000-0400-00006808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153" name="Rectangle 33">
          <a:extLst>
            <a:ext uri="{FF2B5EF4-FFF2-40B4-BE49-F238E27FC236}">
              <a16:creationId xmlns:a16="http://schemas.microsoft.com/office/drawing/2014/main" id="{00000000-0008-0000-0400-00006908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154" name="Rectangle 37">
          <a:extLst>
            <a:ext uri="{FF2B5EF4-FFF2-40B4-BE49-F238E27FC236}">
              <a16:creationId xmlns:a16="http://schemas.microsoft.com/office/drawing/2014/main" id="{00000000-0008-0000-0400-00006A08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155" name="Rectangle 15">
          <a:extLst>
            <a:ext uri="{FF2B5EF4-FFF2-40B4-BE49-F238E27FC236}">
              <a16:creationId xmlns:a16="http://schemas.microsoft.com/office/drawing/2014/main" id="{00000000-0008-0000-0400-00006B08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156" name="Rectangle 29">
          <a:extLst>
            <a:ext uri="{FF2B5EF4-FFF2-40B4-BE49-F238E27FC236}">
              <a16:creationId xmlns:a16="http://schemas.microsoft.com/office/drawing/2014/main" id="{00000000-0008-0000-0400-00006C08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157" name="Rectangle 33">
          <a:extLst>
            <a:ext uri="{FF2B5EF4-FFF2-40B4-BE49-F238E27FC236}">
              <a16:creationId xmlns:a16="http://schemas.microsoft.com/office/drawing/2014/main" id="{00000000-0008-0000-0400-00006D08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158" name="Rectangle 37">
          <a:extLst>
            <a:ext uri="{FF2B5EF4-FFF2-40B4-BE49-F238E27FC236}">
              <a16:creationId xmlns:a16="http://schemas.microsoft.com/office/drawing/2014/main" id="{00000000-0008-0000-0400-00006E08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159" name="Rectangle 15">
          <a:extLst>
            <a:ext uri="{FF2B5EF4-FFF2-40B4-BE49-F238E27FC236}">
              <a16:creationId xmlns:a16="http://schemas.microsoft.com/office/drawing/2014/main" id="{00000000-0008-0000-0400-00006F08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160" name="Rectangle 29">
          <a:extLst>
            <a:ext uri="{FF2B5EF4-FFF2-40B4-BE49-F238E27FC236}">
              <a16:creationId xmlns:a16="http://schemas.microsoft.com/office/drawing/2014/main" id="{00000000-0008-0000-0400-00007008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161" name="Rectangle 33">
          <a:extLst>
            <a:ext uri="{FF2B5EF4-FFF2-40B4-BE49-F238E27FC236}">
              <a16:creationId xmlns:a16="http://schemas.microsoft.com/office/drawing/2014/main" id="{00000000-0008-0000-0400-00007108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162" name="Rectangle 37">
          <a:extLst>
            <a:ext uri="{FF2B5EF4-FFF2-40B4-BE49-F238E27FC236}">
              <a16:creationId xmlns:a16="http://schemas.microsoft.com/office/drawing/2014/main" id="{00000000-0008-0000-0400-00007208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163" name="Rectangle 15">
          <a:extLst>
            <a:ext uri="{FF2B5EF4-FFF2-40B4-BE49-F238E27FC236}">
              <a16:creationId xmlns:a16="http://schemas.microsoft.com/office/drawing/2014/main" id="{00000000-0008-0000-0400-00007308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164" name="Rectangle 29">
          <a:extLst>
            <a:ext uri="{FF2B5EF4-FFF2-40B4-BE49-F238E27FC236}">
              <a16:creationId xmlns:a16="http://schemas.microsoft.com/office/drawing/2014/main" id="{00000000-0008-0000-0400-00007408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165" name="Rectangle 33">
          <a:extLst>
            <a:ext uri="{FF2B5EF4-FFF2-40B4-BE49-F238E27FC236}">
              <a16:creationId xmlns:a16="http://schemas.microsoft.com/office/drawing/2014/main" id="{00000000-0008-0000-0400-00007508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166" name="Rectangle 37">
          <a:extLst>
            <a:ext uri="{FF2B5EF4-FFF2-40B4-BE49-F238E27FC236}">
              <a16:creationId xmlns:a16="http://schemas.microsoft.com/office/drawing/2014/main" id="{00000000-0008-0000-0400-00007608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167" name="Rectangle 15">
          <a:extLst>
            <a:ext uri="{FF2B5EF4-FFF2-40B4-BE49-F238E27FC236}">
              <a16:creationId xmlns:a16="http://schemas.microsoft.com/office/drawing/2014/main" id="{00000000-0008-0000-0400-00007708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168" name="Rectangle 29">
          <a:extLst>
            <a:ext uri="{FF2B5EF4-FFF2-40B4-BE49-F238E27FC236}">
              <a16:creationId xmlns:a16="http://schemas.microsoft.com/office/drawing/2014/main" id="{00000000-0008-0000-0400-00007808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169" name="Rectangle 33">
          <a:extLst>
            <a:ext uri="{FF2B5EF4-FFF2-40B4-BE49-F238E27FC236}">
              <a16:creationId xmlns:a16="http://schemas.microsoft.com/office/drawing/2014/main" id="{00000000-0008-0000-0400-00007908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170" name="Rectangle 37">
          <a:extLst>
            <a:ext uri="{FF2B5EF4-FFF2-40B4-BE49-F238E27FC236}">
              <a16:creationId xmlns:a16="http://schemas.microsoft.com/office/drawing/2014/main" id="{00000000-0008-0000-0400-00007A08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171" name="Rectangle 15">
          <a:extLst>
            <a:ext uri="{FF2B5EF4-FFF2-40B4-BE49-F238E27FC236}">
              <a16:creationId xmlns:a16="http://schemas.microsoft.com/office/drawing/2014/main" id="{00000000-0008-0000-0400-00007B08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172" name="Rectangle 29">
          <a:extLst>
            <a:ext uri="{FF2B5EF4-FFF2-40B4-BE49-F238E27FC236}">
              <a16:creationId xmlns:a16="http://schemas.microsoft.com/office/drawing/2014/main" id="{00000000-0008-0000-0400-00007C08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173" name="Rectangle 33">
          <a:extLst>
            <a:ext uri="{FF2B5EF4-FFF2-40B4-BE49-F238E27FC236}">
              <a16:creationId xmlns:a16="http://schemas.microsoft.com/office/drawing/2014/main" id="{00000000-0008-0000-0400-00007D08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174" name="Rectangle 37">
          <a:extLst>
            <a:ext uri="{FF2B5EF4-FFF2-40B4-BE49-F238E27FC236}">
              <a16:creationId xmlns:a16="http://schemas.microsoft.com/office/drawing/2014/main" id="{00000000-0008-0000-0400-00007E08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175" name="Rectangle 15">
          <a:extLst>
            <a:ext uri="{FF2B5EF4-FFF2-40B4-BE49-F238E27FC236}">
              <a16:creationId xmlns:a16="http://schemas.microsoft.com/office/drawing/2014/main" id="{00000000-0008-0000-0400-00007F08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176" name="Rectangle 29">
          <a:extLst>
            <a:ext uri="{FF2B5EF4-FFF2-40B4-BE49-F238E27FC236}">
              <a16:creationId xmlns:a16="http://schemas.microsoft.com/office/drawing/2014/main" id="{00000000-0008-0000-0400-00008008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177" name="Rectangle 33">
          <a:extLst>
            <a:ext uri="{FF2B5EF4-FFF2-40B4-BE49-F238E27FC236}">
              <a16:creationId xmlns:a16="http://schemas.microsoft.com/office/drawing/2014/main" id="{00000000-0008-0000-0400-00008108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178" name="Rectangle 37">
          <a:extLst>
            <a:ext uri="{FF2B5EF4-FFF2-40B4-BE49-F238E27FC236}">
              <a16:creationId xmlns:a16="http://schemas.microsoft.com/office/drawing/2014/main" id="{00000000-0008-0000-0400-00008208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179" name="Rectangle 15">
          <a:extLst>
            <a:ext uri="{FF2B5EF4-FFF2-40B4-BE49-F238E27FC236}">
              <a16:creationId xmlns:a16="http://schemas.microsoft.com/office/drawing/2014/main" id="{00000000-0008-0000-0400-00008308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180" name="Rectangle 29">
          <a:extLst>
            <a:ext uri="{FF2B5EF4-FFF2-40B4-BE49-F238E27FC236}">
              <a16:creationId xmlns:a16="http://schemas.microsoft.com/office/drawing/2014/main" id="{00000000-0008-0000-0400-00008408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181" name="Rectangle 33">
          <a:extLst>
            <a:ext uri="{FF2B5EF4-FFF2-40B4-BE49-F238E27FC236}">
              <a16:creationId xmlns:a16="http://schemas.microsoft.com/office/drawing/2014/main" id="{00000000-0008-0000-0400-00008508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182" name="Rectangle 37">
          <a:extLst>
            <a:ext uri="{FF2B5EF4-FFF2-40B4-BE49-F238E27FC236}">
              <a16:creationId xmlns:a16="http://schemas.microsoft.com/office/drawing/2014/main" id="{00000000-0008-0000-0400-00008608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183" name="Rectangle 15">
          <a:extLst>
            <a:ext uri="{FF2B5EF4-FFF2-40B4-BE49-F238E27FC236}">
              <a16:creationId xmlns:a16="http://schemas.microsoft.com/office/drawing/2014/main" id="{00000000-0008-0000-0400-00008708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184" name="Rectangle 29">
          <a:extLst>
            <a:ext uri="{FF2B5EF4-FFF2-40B4-BE49-F238E27FC236}">
              <a16:creationId xmlns:a16="http://schemas.microsoft.com/office/drawing/2014/main" id="{00000000-0008-0000-0400-00008808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185" name="Rectangle 33">
          <a:extLst>
            <a:ext uri="{FF2B5EF4-FFF2-40B4-BE49-F238E27FC236}">
              <a16:creationId xmlns:a16="http://schemas.microsoft.com/office/drawing/2014/main" id="{00000000-0008-0000-0400-00008908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186" name="Rectangle 37">
          <a:extLst>
            <a:ext uri="{FF2B5EF4-FFF2-40B4-BE49-F238E27FC236}">
              <a16:creationId xmlns:a16="http://schemas.microsoft.com/office/drawing/2014/main" id="{00000000-0008-0000-0400-00008A08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187" name="Rectangle 15">
          <a:extLst>
            <a:ext uri="{FF2B5EF4-FFF2-40B4-BE49-F238E27FC236}">
              <a16:creationId xmlns:a16="http://schemas.microsoft.com/office/drawing/2014/main" id="{00000000-0008-0000-0400-00008B08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188" name="Rectangle 29">
          <a:extLst>
            <a:ext uri="{FF2B5EF4-FFF2-40B4-BE49-F238E27FC236}">
              <a16:creationId xmlns:a16="http://schemas.microsoft.com/office/drawing/2014/main" id="{00000000-0008-0000-0400-00008C08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189" name="Rectangle 33">
          <a:extLst>
            <a:ext uri="{FF2B5EF4-FFF2-40B4-BE49-F238E27FC236}">
              <a16:creationId xmlns:a16="http://schemas.microsoft.com/office/drawing/2014/main" id="{00000000-0008-0000-0400-00008D08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190" name="Rectangle 37">
          <a:extLst>
            <a:ext uri="{FF2B5EF4-FFF2-40B4-BE49-F238E27FC236}">
              <a16:creationId xmlns:a16="http://schemas.microsoft.com/office/drawing/2014/main" id="{00000000-0008-0000-0400-00008E08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2191" name="Rectangle 15">
          <a:extLst>
            <a:ext uri="{FF2B5EF4-FFF2-40B4-BE49-F238E27FC236}">
              <a16:creationId xmlns:a16="http://schemas.microsoft.com/office/drawing/2014/main" id="{00000000-0008-0000-0400-00008F08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2192" name="Rectangle 29">
          <a:extLst>
            <a:ext uri="{FF2B5EF4-FFF2-40B4-BE49-F238E27FC236}">
              <a16:creationId xmlns:a16="http://schemas.microsoft.com/office/drawing/2014/main" id="{00000000-0008-0000-0400-00009008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2193" name="Rectangle 33">
          <a:extLst>
            <a:ext uri="{FF2B5EF4-FFF2-40B4-BE49-F238E27FC236}">
              <a16:creationId xmlns:a16="http://schemas.microsoft.com/office/drawing/2014/main" id="{00000000-0008-0000-0400-00009108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2194" name="Rectangle 37">
          <a:extLst>
            <a:ext uri="{FF2B5EF4-FFF2-40B4-BE49-F238E27FC236}">
              <a16:creationId xmlns:a16="http://schemas.microsoft.com/office/drawing/2014/main" id="{00000000-0008-0000-0400-00009208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195" name="Rectangle 15">
          <a:extLst>
            <a:ext uri="{FF2B5EF4-FFF2-40B4-BE49-F238E27FC236}">
              <a16:creationId xmlns:a16="http://schemas.microsoft.com/office/drawing/2014/main" id="{00000000-0008-0000-0400-00009308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196" name="Rectangle 29">
          <a:extLst>
            <a:ext uri="{FF2B5EF4-FFF2-40B4-BE49-F238E27FC236}">
              <a16:creationId xmlns:a16="http://schemas.microsoft.com/office/drawing/2014/main" id="{00000000-0008-0000-0400-00009408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197" name="Rectangle 33">
          <a:extLst>
            <a:ext uri="{FF2B5EF4-FFF2-40B4-BE49-F238E27FC236}">
              <a16:creationId xmlns:a16="http://schemas.microsoft.com/office/drawing/2014/main" id="{00000000-0008-0000-0400-00009508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198" name="Rectangle 37">
          <a:extLst>
            <a:ext uri="{FF2B5EF4-FFF2-40B4-BE49-F238E27FC236}">
              <a16:creationId xmlns:a16="http://schemas.microsoft.com/office/drawing/2014/main" id="{00000000-0008-0000-0400-00009608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199" name="Rectangle 15">
          <a:extLst>
            <a:ext uri="{FF2B5EF4-FFF2-40B4-BE49-F238E27FC236}">
              <a16:creationId xmlns:a16="http://schemas.microsoft.com/office/drawing/2014/main" id="{00000000-0008-0000-0400-00009708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200" name="Rectangle 29">
          <a:extLst>
            <a:ext uri="{FF2B5EF4-FFF2-40B4-BE49-F238E27FC236}">
              <a16:creationId xmlns:a16="http://schemas.microsoft.com/office/drawing/2014/main" id="{00000000-0008-0000-0400-00009808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201" name="Rectangle 33">
          <a:extLst>
            <a:ext uri="{FF2B5EF4-FFF2-40B4-BE49-F238E27FC236}">
              <a16:creationId xmlns:a16="http://schemas.microsoft.com/office/drawing/2014/main" id="{00000000-0008-0000-0400-00009908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202" name="Rectangle 37">
          <a:extLst>
            <a:ext uri="{FF2B5EF4-FFF2-40B4-BE49-F238E27FC236}">
              <a16:creationId xmlns:a16="http://schemas.microsoft.com/office/drawing/2014/main" id="{00000000-0008-0000-0400-00009A08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203" name="Rectangle 15">
          <a:extLst>
            <a:ext uri="{FF2B5EF4-FFF2-40B4-BE49-F238E27FC236}">
              <a16:creationId xmlns:a16="http://schemas.microsoft.com/office/drawing/2014/main" id="{00000000-0008-0000-0400-00009B08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204" name="Rectangle 29">
          <a:extLst>
            <a:ext uri="{FF2B5EF4-FFF2-40B4-BE49-F238E27FC236}">
              <a16:creationId xmlns:a16="http://schemas.microsoft.com/office/drawing/2014/main" id="{00000000-0008-0000-0400-00009C08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205" name="Rectangle 33">
          <a:extLst>
            <a:ext uri="{FF2B5EF4-FFF2-40B4-BE49-F238E27FC236}">
              <a16:creationId xmlns:a16="http://schemas.microsoft.com/office/drawing/2014/main" id="{00000000-0008-0000-0400-00009D08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206" name="Rectangle 37">
          <a:extLst>
            <a:ext uri="{FF2B5EF4-FFF2-40B4-BE49-F238E27FC236}">
              <a16:creationId xmlns:a16="http://schemas.microsoft.com/office/drawing/2014/main" id="{00000000-0008-0000-0400-00009E08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207" name="Rectangle 15">
          <a:extLst>
            <a:ext uri="{FF2B5EF4-FFF2-40B4-BE49-F238E27FC236}">
              <a16:creationId xmlns:a16="http://schemas.microsoft.com/office/drawing/2014/main" id="{00000000-0008-0000-0400-00009F08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208" name="Rectangle 29">
          <a:extLst>
            <a:ext uri="{FF2B5EF4-FFF2-40B4-BE49-F238E27FC236}">
              <a16:creationId xmlns:a16="http://schemas.microsoft.com/office/drawing/2014/main" id="{00000000-0008-0000-0400-0000A008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209" name="Rectangle 33">
          <a:extLst>
            <a:ext uri="{FF2B5EF4-FFF2-40B4-BE49-F238E27FC236}">
              <a16:creationId xmlns:a16="http://schemas.microsoft.com/office/drawing/2014/main" id="{00000000-0008-0000-0400-0000A108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210" name="Rectangle 37">
          <a:extLst>
            <a:ext uri="{FF2B5EF4-FFF2-40B4-BE49-F238E27FC236}">
              <a16:creationId xmlns:a16="http://schemas.microsoft.com/office/drawing/2014/main" id="{00000000-0008-0000-0400-0000A208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211" name="Rectangle 15">
          <a:extLst>
            <a:ext uri="{FF2B5EF4-FFF2-40B4-BE49-F238E27FC236}">
              <a16:creationId xmlns:a16="http://schemas.microsoft.com/office/drawing/2014/main" id="{00000000-0008-0000-0400-0000A308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212" name="Rectangle 29">
          <a:extLst>
            <a:ext uri="{FF2B5EF4-FFF2-40B4-BE49-F238E27FC236}">
              <a16:creationId xmlns:a16="http://schemas.microsoft.com/office/drawing/2014/main" id="{00000000-0008-0000-0400-0000A408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213" name="Rectangle 33">
          <a:extLst>
            <a:ext uri="{FF2B5EF4-FFF2-40B4-BE49-F238E27FC236}">
              <a16:creationId xmlns:a16="http://schemas.microsoft.com/office/drawing/2014/main" id="{00000000-0008-0000-0400-0000A508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214" name="Rectangle 37">
          <a:extLst>
            <a:ext uri="{FF2B5EF4-FFF2-40B4-BE49-F238E27FC236}">
              <a16:creationId xmlns:a16="http://schemas.microsoft.com/office/drawing/2014/main" id="{00000000-0008-0000-0400-0000A608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215" name="Rectangle 15">
          <a:extLst>
            <a:ext uri="{FF2B5EF4-FFF2-40B4-BE49-F238E27FC236}">
              <a16:creationId xmlns:a16="http://schemas.microsoft.com/office/drawing/2014/main" id="{00000000-0008-0000-0400-0000A708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216" name="Rectangle 29">
          <a:extLst>
            <a:ext uri="{FF2B5EF4-FFF2-40B4-BE49-F238E27FC236}">
              <a16:creationId xmlns:a16="http://schemas.microsoft.com/office/drawing/2014/main" id="{00000000-0008-0000-0400-0000A808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217" name="Rectangle 33">
          <a:extLst>
            <a:ext uri="{FF2B5EF4-FFF2-40B4-BE49-F238E27FC236}">
              <a16:creationId xmlns:a16="http://schemas.microsoft.com/office/drawing/2014/main" id="{00000000-0008-0000-0400-0000A908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218" name="Rectangle 37">
          <a:extLst>
            <a:ext uri="{FF2B5EF4-FFF2-40B4-BE49-F238E27FC236}">
              <a16:creationId xmlns:a16="http://schemas.microsoft.com/office/drawing/2014/main" id="{00000000-0008-0000-0400-0000AA08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219" name="Rectangle 15">
          <a:extLst>
            <a:ext uri="{FF2B5EF4-FFF2-40B4-BE49-F238E27FC236}">
              <a16:creationId xmlns:a16="http://schemas.microsoft.com/office/drawing/2014/main" id="{00000000-0008-0000-0400-0000AB08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220" name="Rectangle 29">
          <a:extLst>
            <a:ext uri="{FF2B5EF4-FFF2-40B4-BE49-F238E27FC236}">
              <a16:creationId xmlns:a16="http://schemas.microsoft.com/office/drawing/2014/main" id="{00000000-0008-0000-0400-0000AC08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221" name="Rectangle 33">
          <a:extLst>
            <a:ext uri="{FF2B5EF4-FFF2-40B4-BE49-F238E27FC236}">
              <a16:creationId xmlns:a16="http://schemas.microsoft.com/office/drawing/2014/main" id="{00000000-0008-0000-0400-0000AD08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222" name="Rectangle 37">
          <a:extLst>
            <a:ext uri="{FF2B5EF4-FFF2-40B4-BE49-F238E27FC236}">
              <a16:creationId xmlns:a16="http://schemas.microsoft.com/office/drawing/2014/main" id="{00000000-0008-0000-0400-0000AE08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223" name="Rectangle 15">
          <a:extLst>
            <a:ext uri="{FF2B5EF4-FFF2-40B4-BE49-F238E27FC236}">
              <a16:creationId xmlns:a16="http://schemas.microsoft.com/office/drawing/2014/main" id="{00000000-0008-0000-0400-0000AF08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224" name="Rectangle 29">
          <a:extLst>
            <a:ext uri="{FF2B5EF4-FFF2-40B4-BE49-F238E27FC236}">
              <a16:creationId xmlns:a16="http://schemas.microsoft.com/office/drawing/2014/main" id="{00000000-0008-0000-0400-0000B008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225" name="Rectangle 33">
          <a:extLst>
            <a:ext uri="{FF2B5EF4-FFF2-40B4-BE49-F238E27FC236}">
              <a16:creationId xmlns:a16="http://schemas.microsoft.com/office/drawing/2014/main" id="{00000000-0008-0000-0400-0000B108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226" name="Rectangle 37">
          <a:extLst>
            <a:ext uri="{FF2B5EF4-FFF2-40B4-BE49-F238E27FC236}">
              <a16:creationId xmlns:a16="http://schemas.microsoft.com/office/drawing/2014/main" id="{00000000-0008-0000-0400-0000B208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227" name="Rectangle 15">
          <a:extLst>
            <a:ext uri="{FF2B5EF4-FFF2-40B4-BE49-F238E27FC236}">
              <a16:creationId xmlns:a16="http://schemas.microsoft.com/office/drawing/2014/main" id="{00000000-0008-0000-0400-0000B308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228" name="Rectangle 29">
          <a:extLst>
            <a:ext uri="{FF2B5EF4-FFF2-40B4-BE49-F238E27FC236}">
              <a16:creationId xmlns:a16="http://schemas.microsoft.com/office/drawing/2014/main" id="{00000000-0008-0000-0400-0000B408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229" name="Rectangle 33">
          <a:extLst>
            <a:ext uri="{FF2B5EF4-FFF2-40B4-BE49-F238E27FC236}">
              <a16:creationId xmlns:a16="http://schemas.microsoft.com/office/drawing/2014/main" id="{00000000-0008-0000-0400-0000B508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230" name="Rectangle 37">
          <a:extLst>
            <a:ext uri="{FF2B5EF4-FFF2-40B4-BE49-F238E27FC236}">
              <a16:creationId xmlns:a16="http://schemas.microsoft.com/office/drawing/2014/main" id="{00000000-0008-0000-0400-0000B608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231" name="Rectangle 15">
          <a:extLst>
            <a:ext uri="{FF2B5EF4-FFF2-40B4-BE49-F238E27FC236}">
              <a16:creationId xmlns:a16="http://schemas.microsoft.com/office/drawing/2014/main" id="{00000000-0008-0000-0400-0000B708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232" name="Rectangle 29">
          <a:extLst>
            <a:ext uri="{FF2B5EF4-FFF2-40B4-BE49-F238E27FC236}">
              <a16:creationId xmlns:a16="http://schemas.microsoft.com/office/drawing/2014/main" id="{00000000-0008-0000-0400-0000B808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233" name="Rectangle 33">
          <a:extLst>
            <a:ext uri="{FF2B5EF4-FFF2-40B4-BE49-F238E27FC236}">
              <a16:creationId xmlns:a16="http://schemas.microsoft.com/office/drawing/2014/main" id="{00000000-0008-0000-0400-0000B908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234" name="Rectangle 37">
          <a:extLst>
            <a:ext uri="{FF2B5EF4-FFF2-40B4-BE49-F238E27FC236}">
              <a16:creationId xmlns:a16="http://schemas.microsoft.com/office/drawing/2014/main" id="{00000000-0008-0000-0400-0000BA08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235" name="Rectangle 15">
          <a:extLst>
            <a:ext uri="{FF2B5EF4-FFF2-40B4-BE49-F238E27FC236}">
              <a16:creationId xmlns:a16="http://schemas.microsoft.com/office/drawing/2014/main" id="{00000000-0008-0000-0400-0000BB08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236" name="Rectangle 29">
          <a:extLst>
            <a:ext uri="{FF2B5EF4-FFF2-40B4-BE49-F238E27FC236}">
              <a16:creationId xmlns:a16="http://schemas.microsoft.com/office/drawing/2014/main" id="{00000000-0008-0000-0400-0000BC08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237" name="Rectangle 33">
          <a:extLst>
            <a:ext uri="{FF2B5EF4-FFF2-40B4-BE49-F238E27FC236}">
              <a16:creationId xmlns:a16="http://schemas.microsoft.com/office/drawing/2014/main" id="{00000000-0008-0000-0400-0000BD08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238" name="Rectangle 37">
          <a:extLst>
            <a:ext uri="{FF2B5EF4-FFF2-40B4-BE49-F238E27FC236}">
              <a16:creationId xmlns:a16="http://schemas.microsoft.com/office/drawing/2014/main" id="{00000000-0008-0000-0400-0000BE08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2239" name="Rectangle 15">
          <a:extLst>
            <a:ext uri="{FF2B5EF4-FFF2-40B4-BE49-F238E27FC236}">
              <a16:creationId xmlns:a16="http://schemas.microsoft.com/office/drawing/2014/main" id="{00000000-0008-0000-0400-0000BF08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2240" name="Rectangle 29">
          <a:extLst>
            <a:ext uri="{FF2B5EF4-FFF2-40B4-BE49-F238E27FC236}">
              <a16:creationId xmlns:a16="http://schemas.microsoft.com/office/drawing/2014/main" id="{00000000-0008-0000-0400-0000C008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2241" name="Rectangle 33">
          <a:extLst>
            <a:ext uri="{FF2B5EF4-FFF2-40B4-BE49-F238E27FC236}">
              <a16:creationId xmlns:a16="http://schemas.microsoft.com/office/drawing/2014/main" id="{00000000-0008-0000-0400-0000C108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2242" name="Rectangle 37">
          <a:extLst>
            <a:ext uri="{FF2B5EF4-FFF2-40B4-BE49-F238E27FC236}">
              <a16:creationId xmlns:a16="http://schemas.microsoft.com/office/drawing/2014/main" id="{00000000-0008-0000-0400-0000C208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243" name="Rectangle 15">
          <a:extLst>
            <a:ext uri="{FF2B5EF4-FFF2-40B4-BE49-F238E27FC236}">
              <a16:creationId xmlns:a16="http://schemas.microsoft.com/office/drawing/2014/main" id="{00000000-0008-0000-0400-0000C308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244" name="Rectangle 29">
          <a:extLst>
            <a:ext uri="{FF2B5EF4-FFF2-40B4-BE49-F238E27FC236}">
              <a16:creationId xmlns:a16="http://schemas.microsoft.com/office/drawing/2014/main" id="{00000000-0008-0000-0400-0000C408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245" name="Rectangle 33">
          <a:extLst>
            <a:ext uri="{FF2B5EF4-FFF2-40B4-BE49-F238E27FC236}">
              <a16:creationId xmlns:a16="http://schemas.microsoft.com/office/drawing/2014/main" id="{00000000-0008-0000-0400-0000C508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246" name="Rectangle 37">
          <a:extLst>
            <a:ext uri="{FF2B5EF4-FFF2-40B4-BE49-F238E27FC236}">
              <a16:creationId xmlns:a16="http://schemas.microsoft.com/office/drawing/2014/main" id="{00000000-0008-0000-0400-0000C608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247" name="Rectangle 15">
          <a:extLst>
            <a:ext uri="{FF2B5EF4-FFF2-40B4-BE49-F238E27FC236}">
              <a16:creationId xmlns:a16="http://schemas.microsoft.com/office/drawing/2014/main" id="{00000000-0008-0000-0400-0000C708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248" name="Rectangle 29">
          <a:extLst>
            <a:ext uri="{FF2B5EF4-FFF2-40B4-BE49-F238E27FC236}">
              <a16:creationId xmlns:a16="http://schemas.microsoft.com/office/drawing/2014/main" id="{00000000-0008-0000-0400-0000C808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249" name="Rectangle 33">
          <a:extLst>
            <a:ext uri="{FF2B5EF4-FFF2-40B4-BE49-F238E27FC236}">
              <a16:creationId xmlns:a16="http://schemas.microsoft.com/office/drawing/2014/main" id="{00000000-0008-0000-0400-0000C908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250" name="Rectangle 37">
          <a:extLst>
            <a:ext uri="{FF2B5EF4-FFF2-40B4-BE49-F238E27FC236}">
              <a16:creationId xmlns:a16="http://schemas.microsoft.com/office/drawing/2014/main" id="{00000000-0008-0000-0400-0000CA08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251" name="Rectangle 15">
          <a:extLst>
            <a:ext uri="{FF2B5EF4-FFF2-40B4-BE49-F238E27FC236}">
              <a16:creationId xmlns:a16="http://schemas.microsoft.com/office/drawing/2014/main" id="{00000000-0008-0000-0400-0000CB08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252" name="Rectangle 29">
          <a:extLst>
            <a:ext uri="{FF2B5EF4-FFF2-40B4-BE49-F238E27FC236}">
              <a16:creationId xmlns:a16="http://schemas.microsoft.com/office/drawing/2014/main" id="{00000000-0008-0000-0400-0000CC08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253" name="Rectangle 33">
          <a:extLst>
            <a:ext uri="{FF2B5EF4-FFF2-40B4-BE49-F238E27FC236}">
              <a16:creationId xmlns:a16="http://schemas.microsoft.com/office/drawing/2014/main" id="{00000000-0008-0000-0400-0000CD08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254" name="Rectangle 37">
          <a:extLst>
            <a:ext uri="{FF2B5EF4-FFF2-40B4-BE49-F238E27FC236}">
              <a16:creationId xmlns:a16="http://schemas.microsoft.com/office/drawing/2014/main" id="{00000000-0008-0000-0400-0000CE08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255" name="Rectangle 15">
          <a:extLst>
            <a:ext uri="{FF2B5EF4-FFF2-40B4-BE49-F238E27FC236}">
              <a16:creationId xmlns:a16="http://schemas.microsoft.com/office/drawing/2014/main" id="{00000000-0008-0000-0400-0000CF08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256" name="Rectangle 29">
          <a:extLst>
            <a:ext uri="{FF2B5EF4-FFF2-40B4-BE49-F238E27FC236}">
              <a16:creationId xmlns:a16="http://schemas.microsoft.com/office/drawing/2014/main" id="{00000000-0008-0000-0400-0000D008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257" name="Rectangle 33">
          <a:extLst>
            <a:ext uri="{FF2B5EF4-FFF2-40B4-BE49-F238E27FC236}">
              <a16:creationId xmlns:a16="http://schemas.microsoft.com/office/drawing/2014/main" id="{00000000-0008-0000-0400-0000D108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258" name="Rectangle 37">
          <a:extLst>
            <a:ext uri="{FF2B5EF4-FFF2-40B4-BE49-F238E27FC236}">
              <a16:creationId xmlns:a16="http://schemas.microsoft.com/office/drawing/2014/main" id="{00000000-0008-0000-0400-0000D208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259" name="Rectangle 15">
          <a:extLst>
            <a:ext uri="{FF2B5EF4-FFF2-40B4-BE49-F238E27FC236}">
              <a16:creationId xmlns:a16="http://schemas.microsoft.com/office/drawing/2014/main" id="{00000000-0008-0000-0400-0000D308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260" name="Rectangle 29">
          <a:extLst>
            <a:ext uri="{FF2B5EF4-FFF2-40B4-BE49-F238E27FC236}">
              <a16:creationId xmlns:a16="http://schemas.microsoft.com/office/drawing/2014/main" id="{00000000-0008-0000-0400-0000D408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261" name="Rectangle 33">
          <a:extLst>
            <a:ext uri="{FF2B5EF4-FFF2-40B4-BE49-F238E27FC236}">
              <a16:creationId xmlns:a16="http://schemas.microsoft.com/office/drawing/2014/main" id="{00000000-0008-0000-0400-0000D508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262" name="Rectangle 37">
          <a:extLst>
            <a:ext uri="{FF2B5EF4-FFF2-40B4-BE49-F238E27FC236}">
              <a16:creationId xmlns:a16="http://schemas.microsoft.com/office/drawing/2014/main" id="{00000000-0008-0000-0400-0000D608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263" name="Rectangle 15">
          <a:extLst>
            <a:ext uri="{FF2B5EF4-FFF2-40B4-BE49-F238E27FC236}">
              <a16:creationId xmlns:a16="http://schemas.microsoft.com/office/drawing/2014/main" id="{00000000-0008-0000-0400-0000D708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264" name="Rectangle 29">
          <a:extLst>
            <a:ext uri="{FF2B5EF4-FFF2-40B4-BE49-F238E27FC236}">
              <a16:creationId xmlns:a16="http://schemas.microsoft.com/office/drawing/2014/main" id="{00000000-0008-0000-0400-0000D808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265" name="Rectangle 33">
          <a:extLst>
            <a:ext uri="{FF2B5EF4-FFF2-40B4-BE49-F238E27FC236}">
              <a16:creationId xmlns:a16="http://schemas.microsoft.com/office/drawing/2014/main" id="{00000000-0008-0000-0400-0000D908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266" name="Rectangle 37">
          <a:extLst>
            <a:ext uri="{FF2B5EF4-FFF2-40B4-BE49-F238E27FC236}">
              <a16:creationId xmlns:a16="http://schemas.microsoft.com/office/drawing/2014/main" id="{00000000-0008-0000-0400-0000DA08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267" name="Rectangle 15">
          <a:extLst>
            <a:ext uri="{FF2B5EF4-FFF2-40B4-BE49-F238E27FC236}">
              <a16:creationId xmlns:a16="http://schemas.microsoft.com/office/drawing/2014/main" id="{00000000-0008-0000-0400-0000DB08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268" name="Rectangle 29">
          <a:extLst>
            <a:ext uri="{FF2B5EF4-FFF2-40B4-BE49-F238E27FC236}">
              <a16:creationId xmlns:a16="http://schemas.microsoft.com/office/drawing/2014/main" id="{00000000-0008-0000-0400-0000DC08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269" name="Rectangle 33">
          <a:extLst>
            <a:ext uri="{FF2B5EF4-FFF2-40B4-BE49-F238E27FC236}">
              <a16:creationId xmlns:a16="http://schemas.microsoft.com/office/drawing/2014/main" id="{00000000-0008-0000-0400-0000DD08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270" name="Rectangle 37">
          <a:extLst>
            <a:ext uri="{FF2B5EF4-FFF2-40B4-BE49-F238E27FC236}">
              <a16:creationId xmlns:a16="http://schemas.microsoft.com/office/drawing/2014/main" id="{00000000-0008-0000-0400-0000DE08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271" name="Rectangle 15">
          <a:extLst>
            <a:ext uri="{FF2B5EF4-FFF2-40B4-BE49-F238E27FC236}">
              <a16:creationId xmlns:a16="http://schemas.microsoft.com/office/drawing/2014/main" id="{00000000-0008-0000-0400-0000DF08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272" name="Rectangle 29">
          <a:extLst>
            <a:ext uri="{FF2B5EF4-FFF2-40B4-BE49-F238E27FC236}">
              <a16:creationId xmlns:a16="http://schemas.microsoft.com/office/drawing/2014/main" id="{00000000-0008-0000-0400-0000E008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273" name="Rectangle 33">
          <a:extLst>
            <a:ext uri="{FF2B5EF4-FFF2-40B4-BE49-F238E27FC236}">
              <a16:creationId xmlns:a16="http://schemas.microsoft.com/office/drawing/2014/main" id="{00000000-0008-0000-0400-0000E108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274" name="Rectangle 37">
          <a:extLst>
            <a:ext uri="{FF2B5EF4-FFF2-40B4-BE49-F238E27FC236}">
              <a16:creationId xmlns:a16="http://schemas.microsoft.com/office/drawing/2014/main" id="{00000000-0008-0000-0400-0000E208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275" name="Rectangle 15">
          <a:extLst>
            <a:ext uri="{FF2B5EF4-FFF2-40B4-BE49-F238E27FC236}">
              <a16:creationId xmlns:a16="http://schemas.microsoft.com/office/drawing/2014/main" id="{00000000-0008-0000-0400-0000E308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276" name="Rectangle 29">
          <a:extLst>
            <a:ext uri="{FF2B5EF4-FFF2-40B4-BE49-F238E27FC236}">
              <a16:creationId xmlns:a16="http://schemas.microsoft.com/office/drawing/2014/main" id="{00000000-0008-0000-0400-0000E408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277" name="Rectangle 33">
          <a:extLst>
            <a:ext uri="{FF2B5EF4-FFF2-40B4-BE49-F238E27FC236}">
              <a16:creationId xmlns:a16="http://schemas.microsoft.com/office/drawing/2014/main" id="{00000000-0008-0000-0400-0000E508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278" name="Rectangle 37">
          <a:extLst>
            <a:ext uri="{FF2B5EF4-FFF2-40B4-BE49-F238E27FC236}">
              <a16:creationId xmlns:a16="http://schemas.microsoft.com/office/drawing/2014/main" id="{00000000-0008-0000-0400-0000E608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279" name="Rectangle 15">
          <a:extLst>
            <a:ext uri="{FF2B5EF4-FFF2-40B4-BE49-F238E27FC236}">
              <a16:creationId xmlns:a16="http://schemas.microsoft.com/office/drawing/2014/main" id="{00000000-0008-0000-0400-0000E708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280" name="Rectangle 29">
          <a:extLst>
            <a:ext uri="{FF2B5EF4-FFF2-40B4-BE49-F238E27FC236}">
              <a16:creationId xmlns:a16="http://schemas.microsoft.com/office/drawing/2014/main" id="{00000000-0008-0000-0400-0000E808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281" name="Rectangle 33">
          <a:extLst>
            <a:ext uri="{FF2B5EF4-FFF2-40B4-BE49-F238E27FC236}">
              <a16:creationId xmlns:a16="http://schemas.microsoft.com/office/drawing/2014/main" id="{00000000-0008-0000-0400-0000E908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282" name="Rectangle 37">
          <a:extLst>
            <a:ext uri="{FF2B5EF4-FFF2-40B4-BE49-F238E27FC236}">
              <a16:creationId xmlns:a16="http://schemas.microsoft.com/office/drawing/2014/main" id="{00000000-0008-0000-0400-0000EA08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283" name="Rectangle 15">
          <a:extLst>
            <a:ext uri="{FF2B5EF4-FFF2-40B4-BE49-F238E27FC236}">
              <a16:creationId xmlns:a16="http://schemas.microsoft.com/office/drawing/2014/main" id="{00000000-0008-0000-0400-0000EB08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284" name="Rectangle 29">
          <a:extLst>
            <a:ext uri="{FF2B5EF4-FFF2-40B4-BE49-F238E27FC236}">
              <a16:creationId xmlns:a16="http://schemas.microsoft.com/office/drawing/2014/main" id="{00000000-0008-0000-0400-0000EC08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285" name="Rectangle 33">
          <a:extLst>
            <a:ext uri="{FF2B5EF4-FFF2-40B4-BE49-F238E27FC236}">
              <a16:creationId xmlns:a16="http://schemas.microsoft.com/office/drawing/2014/main" id="{00000000-0008-0000-0400-0000ED08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286" name="Rectangle 37">
          <a:extLst>
            <a:ext uri="{FF2B5EF4-FFF2-40B4-BE49-F238E27FC236}">
              <a16:creationId xmlns:a16="http://schemas.microsoft.com/office/drawing/2014/main" id="{00000000-0008-0000-0400-0000EE08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2287" name="Rectangle 15">
          <a:extLst>
            <a:ext uri="{FF2B5EF4-FFF2-40B4-BE49-F238E27FC236}">
              <a16:creationId xmlns:a16="http://schemas.microsoft.com/office/drawing/2014/main" id="{00000000-0008-0000-0400-0000EF08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2288" name="Rectangle 29">
          <a:extLst>
            <a:ext uri="{FF2B5EF4-FFF2-40B4-BE49-F238E27FC236}">
              <a16:creationId xmlns:a16="http://schemas.microsoft.com/office/drawing/2014/main" id="{00000000-0008-0000-0400-0000F008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2289" name="Rectangle 33">
          <a:extLst>
            <a:ext uri="{FF2B5EF4-FFF2-40B4-BE49-F238E27FC236}">
              <a16:creationId xmlns:a16="http://schemas.microsoft.com/office/drawing/2014/main" id="{00000000-0008-0000-0400-0000F108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2290" name="Rectangle 37">
          <a:extLst>
            <a:ext uri="{FF2B5EF4-FFF2-40B4-BE49-F238E27FC236}">
              <a16:creationId xmlns:a16="http://schemas.microsoft.com/office/drawing/2014/main" id="{00000000-0008-0000-0400-0000F208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291" name="Rectangle 15">
          <a:extLst>
            <a:ext uri="{FF2B5EF4-FFF2-40B4-BE49-F238E27FC236}">
              <a16:creationId xmlns:a16="http://schemas.microsoft.com/office/drawing/2014/main" id="{00000000-0008-0000-0400-0000F308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292" name="Rectangle 29">
          <a:extLst>
            <a:ext uri="{FF2B5EF4-FFF2-40B4-BE49-F238E27FC236}">
              <a16:creationId xmlns:a16="http://schemas.microsoft.com/office/drawing/2014/main" id="{00000000-0008-0000-0400-0000F408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293" name="Rectangle 33">
          <a:extLst>
            <a:ext uri="{FF2B5EF4-FFF2-40B4-BE49-F238E27FC236}">
              <a16:creationId xmlns:a16="http://schemas.microsoft.com/office/drawing/2014/main" id="{00000000-0008-0000-0400-0000F508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294" name="Rectangle 37">
          <a:extLst>
            <a:ext uri="{FF2B5EF4-FFF2-40B4-BE49-F238E27FC236}">
              <a16:creationId xmlns:a16="http://schemas.microsoft.com/office/drawing/2014/main" id="{00000000-0008-0000-0400-0000F608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295" name="Rectangle 15">
          <a:extLst>
            <a:ext uri="{FF2B5EF4-FFF2-40B4-BE49-F238E27FC236}">
              <a16:creationId xmlns:a16="http://schemas.microsoft.com/office/drawing/2014/main" id="{00000000-0008-0000-0400-0000F708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296" name="Rectangle 29">
          <a:extLst>
            <a:ext uri="{FF2B5EF4-FFF2-40B4-BE49-F238E27FC236}">
              <a16:creationId xmlns:a16="http://schemas.microsoft.com/office/drawing/2014/main" id="{00000000-0008-0000-0400-0000F808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297" name="Rectangle 33">
          <a:extLst>
            <a:ext uri="{FF2B5EF4-FFF2-40B4-BE49-F238E27FC236}">
              <a16:creationId xmlns:a16="http://schemas.microsoft.com/office/drawing/2014/main" id="{00000000-0008-0000-0400-0000F908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298" name="Rectangle 37">
          <a:extLst>
            <a:ext uri="{FF2B5EF4-FFF2-40B4-BE49-F238E27FC236}">
              <a16:creationId xmlns:a16="http://schemas.microsoft.com/office/drawing/2014/main" id="{00000000-0008-0000-0400-0000FA08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299" name="Rectangle 15">
          <a:extLst>
            <a:ext uri="{FF2B5EF4-FFF2-40B4-BE49-F238E27FC236}">
              <a16:creationId xmlns:a16="http://schemas.microsoft.com/office/drawing/2014/main" id="{00000000-0008-0000-0400-0000FB08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300" name="Rectangle 29">
          <a:extLst>
            <a:ext uri="{FF2B5EF4-FFF2-40B4-BE49-F238E27FC236}">
              <a16:creationId xmlns:a16="http://schemas.microsoft.com/office/drawing/2014/main" id="{00000000-0008-0000-0400-0000FC08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301" name="Rectangle 33">
          <a:extLst>
            <a:ext uri="{FF2B5EF4-FFF2-40B4-BE49-F238E27FC236}">
              <a16:creationId xmlns:a16="http://schemas.microsoft.com/office/drawing/2014/main" id="{00000000-0008-0000-0400-0000FD08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302" name="Rectangle 37">
          <a:extLst>
            <a:ext uri="{FF2B5EF4-FFF2-40B4-BE49-F238E27FC236}">
              <a16:creationId xmlns:a16="http://schemas.microsoft.com/office/drawing/2014/main" id="{00000000-0008-0000-0400-0000FE08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303" name="Rectangle 15">
          <a:extLst>
            <a:ext uri="{FF2B5EF4-FFF2-40B4-BE49-F238E27FC236}">
              <a16:creationId xmlns:a16="http://schemas.microsoft.com/office/drawing/2014/main" id="{00000000-0008-0000-0400-0000FF08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304" name="Rectangle 29">
          <a:extLst>
            <a:ext uri="{FF2B5EF4-FFF2-40B4-BE49-F238E27FC236}">
              <a16:creationId xmlns:a16="http://schemas.microsoft.com/office/drawing/2014/main" id="{00000000-0008-0000-0400-00000009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305" name="Rectangle 33">
          <a:extLst>
            <a:ext uri="{FF2B5EF4-FFF2-40B4-BE49-F238E27FC236}">
              <a16:creationId xmlns:a16="http://schemas.microsoft.com/office/drawing/2014/main" id="{00000000-0008-0000-0400-00000109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306" name="Rectangle 37">
          <a:extLst>
            <a:ext uri="{FF2B5EF4-FFF2-40B4-BE49-F238E27FC236}">
              <a16:creationId xmlns:a16="http://schemas.microsoft.com/office/drawing/2014/main" id="{00000000-0008-0000-0400-00000209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307" name="Rectangle 15">
          <a:extLst>
            <a:ext uri="{FF2B5EF4-FFF2-40B4-BE49-F238E27FC236}">
              <a16:creationId xmlns:a16="http://schemas.microsoft.com/office/drawing/2014/main" id="{00000000-0008-0000-0400-00000309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308" name="Rectangle 29">
          <a:extLst>
            <a:ext uri="{FF2B5EF4-FFF2-40B4-BE49-F238E27FC236}">
              <a16:creationId xmlns:a16="http://schemas.microsoft.com/office/drawing/2014/main" id="{00000000-0008-0000-0400-00000409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309" name="Rectangle 33">
          <a:extLst>
            <a:ext uri="{FF2B5EF4-FFF2-40B4-BE49-F238E27FC236}">
              <a16:creationId xmlns:a16="http://schemas.microsoft.com/office/drawing/2014/main" id="{00000000-0008-0000-0400-00000509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310" name="Rectangle 37">
          <a:extLst>
            <a:ext uri="{FF2B5EF4-FFF2-40B4-BE49-F238E27FC236}">
              <a16:creationId xmlns:a16="http://schemas.microsoft.com/office/drawing/2014/main" id="{00000000-0008-0000-0400-00000609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311" name="Rectangle 15">
          <a:extLst>
            <a:ext uri="{FF2B5EF4-FFF2-40B4-BE49-F238E27FC236}">
              <a16:creationId xmlns:a16="http://schemas.microsoft.com/office/drawing/2014/main" id="{00000000-0008-0000-0400-00000709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312" name="Rectangle 29">
          <a:extLst>
            <a:ext uri="{FF2B5EF4-FFF2-40B4-BE49-F238E27FC236}">
              <a16:creationId xmlns:a16="http://schemas.microsoft.com/office/drawing/2014/main" id="{00000000-0008-0000-0400-00000809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313" name="Rectangle 33">
          <a:extLst>
            <a:ext uri="{FF2B5EF4-FFF2-40B4-BE49-F238E27FC236}">
              <a16:creationId xmlns:a16="http://schemas.microsoft.com/office/drawing/2014/main" id="{00000000-0008-0000-0400-00000909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314" name="Rectangle 37">
          <a:extLst>
            <a:ext uri="{FF2B5EF4-FFF2-40B4-BE49-F238E27FC236}">
              <a16:creationId xmlns:a16="http://schemas.microsoft.com/office/drawing/2014/main" id="{00000000-0008-0000-0400-00000A09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315" name="Rectangle 15">
          <a:extLst>
            <a:ext uri="{FF2B5EF4-FFF2-40B4-BE49-F238E27FC236}">
              <a16:creationId xmlns:a16="http://schemas.microsoft.com/office/drawing/2014/main" id="{00000000-0008-0000-0400-00000B09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316" name="Rectangle 29">
          <a:extLst>
            <a:ext uri="{FF2B5EF4-FFF2-40B4-BE49-F238E27FC236}">
              <a16:creationId xmlns:a16="http://schemas.microsoft.com/office/drawing/2014/main" id="{00000000-0008-0000-0400-00000C09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317" name="Rectangle 33">
          <a:extLst>
            <a:ext uri="{FF2B5EF4-FFF2-40B4-BE49-F238E27FC236}">
              <a16:creationId xmlns:a16="http://schemas.microsoft.com/office/drawing/2014/main" id="{00000000-0008-0000-0400-00000D09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318" name="Rectangle 37">
          <a:extLst>
            <a:ext uri="{FF2B5EF4-FFF2-40B4-BE49-F238E27FC236}">
              <a16:creationId xmlns:a16="http://schemas.microsoft.com/office/drawing/2014/main" id="{00000000-0008-0000-0400-00000E09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319" name="Rectangle 15">
          <a:extLst>
            <a:ext uri="{FF2B5EF4-FFF2-40B4-BE49-F238E27FC236}">
              <a16:creationId xmlns:a16="http://schemas.microsoft.com/office/drawing/2014/main" id="{00000000-0008-0000-0400-00000F09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320" name="Rectangle 29">
          <a:extLst>
            <a:ext uri="{FF2B5EF4-FFF2-40B4-BE49-F238E27FC236}">
              <a16:creationId xmlns:a16="http://schemas.microsoft.com/office/drawing/2014/main" id="{00000000-0008-0000-0400-00001009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321" name="Rectangle 33">
          <a:extLst>
            <a:ext uri="{FF2B5EF4-FFF2-40B4-BE49-F238E27FC236}">
              <a16:creationId xmlns:a16="http://schemas.microsoft.com/office/drawing/2014/main" id="{00000000-0008-0000-0400-00001109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322" name="Rectangle 37">
          <a:extLst>
            <a:ext uri="{FF2B5EF4-FFF2-40B4-BE49-F238E27FC236}">
              <a16:creationId xmlns:a16="http://schemas.microsoft.com/office/drawing/2014/main" id="{00000000-0008-0000-0400-00001209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323" name="Rectangle 15">
          <a:extLst>
            <a:ext uri="{FF2B5EF4-FFF2-40B4-BE49-F238E27FC236}">
              <a16:creationId xmlns:a16="http://schemas.microsoft.com/office/drawing/2014/main" id="{00000000-0008-0000-0400-00001309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324" name="Rectangle 29">
          <a:extLst>
            <a:ext uri="{FF2B5EF4-FFF2-40B4-BE49-F238E27FC236}">
              <a16:creationId xmlns:a16="http://schemas.microsoft.com/office/drawing/2014/main" id="{00000000-0008-0000-0400-00001409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325" name="Rectangle 33">
          <a:extLst>
            <a:ext uri="{FF2B5EF4-FFF2-40B4-BE49-F238E27FC236}">
              <a16:creationId xmlns:a16="http://schemas.microsoft.com/office/drawing/2014/main" id="{00000000-0008-0000-0400-00001509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326" name="Rectangle 37">
          <a:extLst>
            <a:ext uri="{FF2B5EF4-FFF2-40B4-BE49-F238E27FC236}">
              <a16:creationId xmlns:a16="http://schemas.microsoft.com/office/drawing/2014/main" id="{00000000-0008-0000-0400-00001609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327" name="Rectangle 15">
          <a:extLst>
            <a:ext uri="{FF2B5EF4-FFF2-40B4-BE49-F238E27FC236}">
              <a16:creationId xmlns:a16="http://schemas.microsoft.com/office/drawing/2014/main" id="{00000000-0008-0000-0400-00001709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328" name="Rectangle 29">
          <a:extLst>
            <a:ext uri="{FF2B5EF4-FFF2-40B4-BE49-F238E27FC236}">
              <a16:creationId xmlns:a16="http://schemas.microsoft.com/office/drawing/2014/main" id="{00000000-0008-0000-0400-00001809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329" name="Rectangle 33">
          <a:extLst>
            <a:ext uri="{FF2B5EF4-FFF2-40B4-BE49-F238E27FC236}">
              <a16:creationId xmlns:a16="http://schemas.microsoft.com/office/drawing/2014/main" id="{00000000-0008-0000-0400-00001909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330" name="Rectangle 37">
          <a:extLst>
            <a:ext uri="{FF2B5EF4-FFF2-40B4-BE49-F238E27FC236}">
              <a16:creationId xmlns:a16="http://schemas.microsoft.com/office/drawing/2014/main" id="{00000000-0008-0000-0400-00001A09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331" name="Rectangle 15">
          <a:extLst>
            <a:ext uri="{FF2B5EF4-FFF2-40B4-BE49-F238E27FC236}">
              <a16:creationId xmlns:a16="http://schemas.microsoft.com/office/drawing/2014/main" id="{00000000-0008-0000-0400-00001B09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332" name="Rectangle 29">
          <a:extLst>
            <a:ext uri="{FF2B5EF4-FFF2-40B4-BE49-F238E27FC236}">
              <a16:creationId xmlns:a16="http://schemas.microsoft.com/office/drawing/2014/main" id="{00000000-0008-0000-0400-00001C09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333" name="Rectangle 33">
          <a:extLst>
            <a:ext uri="{FF2B5EF4-FFF2-40B4-BE49-F238E27FC236}">
              <a16:creationId xmlns:a16="http://schemas.microsoft.com/office/drawing/2014/main" id="{00000000-0008-0000-0400-00001D09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334" name="Rectangle 37">
          <a:extLst>
            <a:ext uri="{FF2B5EF4-FFF2-40B4-BE49-F238E27FC236}">
              <a16:creationId xmlns:a16="http://schemas.microsoft.com/office/drawing/2014/main" id="{00000000-0008-0000-0400-00001E09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154</xdr:row>
      <xdr:rowOff>75353</xdr:rowOff>
    </xdr:from>
    <xdr:to>
      <xdr:col>47</xdr:col>
      <xdr:colOff>264442</xdr:colOff>
      <xdr:row>154</xdr:row>
      <xdr:rowOff>75353</xdr:rowOff>
    </xdr:to>
    <xdr:sp macro="" textlink="">
      <xdr:nvSpPr>
        <xdr:cNvPr id="2335" name="Rectangle 15">
          <a:extLst>
            <a:ext uri="{FF2B5EF4-FFF2-40B4-BE49-F238E27FC236}">
              <a16:creationId xmlns:a16="http://schemas.microsoft.com/office/drawing/2014/main" id="{00000000-0008-0000-0400-00001F09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154</xdr:row>
      <xdr:rowOff>75353</xdr:rowOff>
    </xdr:from>
    <xdr:to>
      <xdr:col>47</xdr:col>
      <xdr:colOff>264442</xdr:colOff>
      <xdr:row>154</xdr:row>
      <xdr:rowOff>75353</xdr:rowOff>
    </xdr:to>
    <xdr:sp macro="" textlink="">
      <xdr:nvSpPr>
        <xdr:cNvPr id="2336" name="Rectangle 29">
          <a:extLst>
            <a:ext uri="{FF2B5EF4-FFF2-40B4-BE49-F238E27FC236}">
              <a16:creationId xmlns:a16="http://schemas.microsoft.com/office/drawing/2014/main" id="{00000000-0008-0000-0400-00002009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154</xdr:row>
      <xdr:rowOff>75353</xdr:rowOff>
    </xdr:from>
    <xdr:to>
      <xdr:col>47</xdr:col>
      <xdr:colOff>264442</xdr:colOff>
      <xdr:row>154</xdr:row>
      <xdr:rowOff>75353</xdr:rowOff>
    </xdr:to>
    <xdr:sp macro="" textlink="">
      <xdr:nvSpPr>
        <xdr:cNvPr id="2337" name="Rectangle 33">
          <a:extLst>
            <a:ext uri="{FF2B5EF4-FFF2-40B4-BE49-F238E27FC236}">
              <a16:creationId xmlns:a16="http://schemas.microsoft.com/office/drawing/2014/main" id="{00000000-0008-0000-0400-00002109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154</xdr:row>
      <xdr:rowOff>75353</xdr:rowOff>
    </xdr:from>
    <xdr:to>
      <xdr:col>47</xdr:col>
      <xdr:colOff>264442</xdr:colOff>
      <xdr:row>154</xdr:row>
      <xdr:rowOff>75353</xdr:rowOff>
    </xdr:to>
    <xdr:sp macro="" textlink="">
      <xdr:nvSpPr>
        <xdr:cNvPr id="2338" name="Rectangle 37">
          <a:extLst>
            <a:ext uri="{FF2B5EF4-FFF2-40B4-BE49-F238E27FC236}">
              <a16:creationId xmlns:a16="http://schemas.microsoft.com/office/drawing/2014/main" id="{00000000-0008-0000-0400-00002209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339" name="Rectangle 15">
          <a:extLst>
            <a:ext uri="{FF2B5EF4-FFF2-40B4-BE49-F238E27FC236}">
              <a16:creationId xmlns:a16="http://schemas.microsoft.com/office/drawing/2014/main" id="{00000000-0008-0000-0400-00002309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340" name="Rectangle 29">
          <a:extLst>
            <a:ext uri="{FF2B5EF4-FFF2-40B4-BE49-F238E27FC236}">
              <a16:creationId xmlns:a16="http://schemas.microsoft.com/office/drawing/2014/main" id="{00000000-0008-0000-0400-00002409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341" name="Rectangle 33">
          <a:extLst>
            <a:ext uri="{FF2B5EF4-FFF2-40B4-BE49-F238E27FC236}">
              <a16:creationId xmlns:a16="http://schemas.microsoft.com/office/drawing/2014/main" id="{00000000-0008-0000-0400-00002509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342" name="Rectangle 37">
          <a:extLst>
            <a:ext uri="{FF2B5EF4-FFF2-40B4-BE49-F238E27FC236}">
              <a16:creationId xmlns:a16="http://schemas.microsoft.com/office/drawing/2014/main" id="{00000000-0008-0000-0400-00002609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343" name="Rectangle 15">
          <a:extLst>
            <a:ext uri="{FF2B5EF4-FFF2-40B4-BE49-F238E27FC236}">
              <a16:creationId xmlns:a16="http://schemas.microsoft.com/office/drawing/2014/main" id="{00000000-0008-0000-0400-00002709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344" name="Rectangle 29">
          <a:extLst>
            <a:ext uri="{FF2B5EF4-FFF2-40B4-BE49-F238E27FC236}">
              <a16:creationId xmlns:a16="http://schemas.microsoft.com/office/drawing/2014/main" id="{00000000-0008-0000-0400-00002809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345" name="Rectangle 33">
          <a:extLst>
            <a:ext uri="{FF2B5EF4-FFF2-40B4-BE49-F238E27FC236}">
              <a16:creationId xmlns:a16="http://schemas.microsoft.com/office/drawing/2014/main" id="{00000000-0008-0000-0400-00002909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346" name="Rectangle 37">
          <a:extLst>
            <a:ext uri="{FF2B5EF4-FFF2-40B4-BE49-F238E27FC236}">
              <a16:creationId xmlns:a16="http://schemas.microsoft.com/office/drawing/2014/main" id="{00000000-0008-0000-0400-00002A09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347" name="Rectangle 15">
          <a:extLst>
            <a:ext uri="{FF2B5EF4-FFF2-40B4-BE49-F238E27FC236}">
              <a16:creationId xmlns:a16="http://schemas.microsoft.com/office/drawing/2014/main" id="{00000000-0008-0000-0400-00002B09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348" name="Rectangle 29">
          <a:extLst>
            <a:ext uri="{FF2B5EF4-FFF2-40B4-BE49-F238E27FC236}">
              <a16:creationId xmlns:a16="http://schemas.microsoft.com/office/drawing/2014/main" id="{00000000-0008-0000-0400-00002C09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349" name="Rectangle 33">
          <a:extLst>
            <a:ext uri="{FF2B5EF4-FFF2-40B4-BE49-F238E27FC236}">
              <a16:creationId xmlns:a16="http://schemas.microsoft.com/office/drawing/2014/main" id="{00000000-0008-0000-0400-00002D09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350" name="Rectangle 37">
          <a:extLst>
            <a:ext uri="{FF2B5EF4-FFF2-40B4-BE49-F238E27FC236}">
              <a16:creationId xmlns:a16="http://schemas.microsoft.com/office/drawing/2014/main" id="{00000000-0008-0000-0400-00002E09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351" name="Rectangle 15">
          <a:extLst>
            <a:ext uri="{FF2B5EF4-FFF2-40B4-BE49-F238E27FC236}">
              <a16:creationId xmlns:a16="http://schemas.microsoft.com/office/drawing/2014/main" id="{00000000-0008-0000-0400-00002F09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352" name="Rectangle 29">
          <a:extLst>
            <a:ext uri="{FF2B5EF4-FFF2-40B4-BE49-F238E27FC236}">
              <a16:creationId xmlns:a16="http://schemas.microsoft.com/office/drawing/2014/main" id="{00000000-0008-0000-0400-00003009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353" name="Rectangle 33">
          <a:extLst>
            <a:ext uri="{FF2B5EF4-FFF2-40B4-BE49-F238E27FC236}">
              <a16:creationId xmlns:a16="http://schemas.microsoft.com/office/drawing/2014/main" id="{00000000-0008-0000-0400-00003109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354" name="Rectangle 37">
          <a:extLst>
            <a:ext uri="{FF2B5EF4-FFF2-40B4-BE49-F238E27FC236}">
              <a16:creationId xmlns:a16="http://schemas.microsoft.com/office/drawing/2014/main" id="{00000000-0008-0000-0400-00003209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355" name="Rectangle 15">
          <a:extLst>
            <a:ext uri="{FF2B5EF4-FFF2-40B4-BE49-F238E27FC236}">
              <a16:creationId xmlns:a16="http://schemas.microsoft.com/office/drawing/2014/main" id="{00000000-0008-0000-0400-00003309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356" name="Rectangle 29">
          <a:extLst>
            <a:ext uri="{FF2B5EF4-FFF2-40B4-BE49-F238E27FC236}">
              <a16:creationId xmlns:a16="http://schemas.microsoft.com/office/drawing/2014/main" id="{00000000-0008-0000-0400-00003409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357" name="Rectangle 33">
          <a:extLst>
            <a:ext uri="{FF2B5EF4-FFF2-40B4-BE49-F238E27FC236}">
              <a16:creationId xmlns:a16="http://schemas.microsoft.com/office/drawing/2014/main" id="{00000000-0008-0000-0400-00003509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358" name="Rectangle 37">
          <a:extLst>
            <a:ext uri="{FF2B5EF4-FFF2-40B4-BE49-F238E27FC236}">
              <a16:creationId xmlns:a16="http://schemas.microsoft.com/office/drawing/2014/main" id="{00000000-0008-0000-0400-00003609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359" name="Rectangle 15">
          <a:extLst>
            <a:ext uri="{FF2B5EF4-FFF2-40B4-BE49-F238E27FC236}">
              <a16:creationId xmlns:a16="http://schemas.microsoft.com/office/drawing/2014/main" id="{00000000-0008-0000-0400-00003709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360" name="Rectangle 29">
          <a:extLst>
            <a:ext uri="{FF2B5EF4-FFF2-40B4-BE49-F238E27FC236}">
              <a16:creationId xmlns:a16="http://schemas.microsoft.com/office/drawing/2014/main" id="{00000000-0008-0000-0400-00003809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361" name="Rectangle 33">
          <a:extLst>
            <a:ext uri="{FF2B5EF4-FFF2-40B4-BE49-F238E27FC236}">
              <a16:creationId xmlns:a16="http://schemas.microsoft.com/office/drawing/2014/main" id="{00000000-0008-0000-0400-00003909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362" name="Rectangle 37">
          <a:extLst>
            <a:ext uri="{FF2B5EF4-FFF2-40B4-BE49-F238E27FC236}">
              <a16:creationId xmlns:a16="http://schemas.microsoft.com/office/drawing/2014/main" id="{00000000-0008-0000-0400-00003A09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363" name="Rectangle 15">
          <a:extLst>
            <a:ext uri="{FF2B5EF4-FFF2-40B4-BE49-F238E27FC236}">
              <a16:creationId xmlns:a16="http://schemas.microsoft.com/office/drawing/2014/main" id="{00000000-0008-0000-0400-00003B09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364" name="Rectangle 29">
          <a:extLst>
            <a:ext uri="{FF2B5EF4-FFF2-40B4-BE49-F238E27FC236}">
              <a16:creationId xmlns:a16="http://schemas.microsoft.com/office/drawing/2014/main" id="{00000000-0008-0000-0400-00003C09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365" name="Rectangle 33">
          <a:extLst>
            <a:ext uri="{FF2B5EF4-FFF2-40B4-BE49-F238E27FC236}">
              <a16:creationId xmlns:a16="http://schemas.microsoft.com/office/drawing/2014/main" id="{00000000-0008-0000-0400-00003D09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366" name="Rectangle 37">
          <a:extLst>
            <a:ext uri="{FF2B5EF4-FFF2-40B4-BE49-F238E27FC236}">
              <a16:creationId xmlns:a16="http://schemas.microsoft.com/office/drawing/2014/main" id="{00000000-0008-0000-0400-00003E09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367" name="Rectangle 15">
          <a:extLst>
            <a:ext uri="{FF2B5EF4-FFF2-40B4-BE49-F238E27FC236}">
              <a16:creationId xmlns:a16="http://schemas.microsoft.com/office/drawing/2014/main" id="{00000000-0008-0000-0400-00003F09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368" name="Rectangle 29">
          <a:extLst>
            <a:ext uri="{FF2B5EF4-FFF2-40B4-BE49-F238E27FC236}">
              <a16:creationId xmlns:a16="http://schemas.microsoft.com/office/drawing/2014/main" id="{00000000-0008-0000-0400-00004009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369" name="Rectangle 33">
          <a:extLst>
            <a:ext uri="{FF2B5EF4-FFF2-40B4-BE49-F238E27FC236}">
              <a16:creationId xmlns:a16="http://schemas.microsoft.com/office/drawing/2014/main" id="{00000000-0008-0000-0400-00004109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370" name="Rectangle 37">
          <a:extLst>
            <a:ext uri="{FF2B5EF4-FFF2-40B4-BE49-F238E27FC236}">
              <a16:creationId xmlns:a16="http://schemas.microsoft.com/office/drawing/2014/main" id="{00000000-0008-0000-0400-00004209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371" name="Rectangle 15">
          <a:extLst>
            <a:ext uri="{FF2B5EF4-FFF2-40B4-BE49-F238E27FC236}">
              <a16:creationId xmlns:a16="http://schemas.microsoft.com/office/drawing/2014/main" id="{00000000-0008-0000-0400-00004309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372" name="Rectangle 29">
          <a:extLst>
            <a:ext uri="{FF2B5EF4-FFF2-40B4-BE49-F238E27FC236}">
              <a16:creationId xmlns:a16="http://schemas.microsoft.com/office/drawing/2014/main" id="{00000000-0008-0000-0400-00004409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373" name="Rectangle 33">
          <a:extLst>
            <a:ext uri="{FF2B5EF4-FFF2-40B4-BE49-F238E27FC236}">
              <a16:creationId xmlns:a16="http://schemas.microsoft.com/office/drawing/2014/main" id="{00000000-0008-0000-0400-00004509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374" name="Rectangle 37">
          <a:extLst>
            <a:ext uri="{FF2B5EF4-FFF2-40B4-BE49-F238E27FC236}">
              <a16:creationId xmlns:a16="http://schemas.microsoft.com/office/drawing/2014/main" id="{00000000-0008-0000-0400-00004609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375" name="Rectangle 15">
          <a:extLst>
            <a:ext uri="{FF2B5EF4-FFF2-40B4-BE49-F238E27FC236}">
              <a16:creationId xmlns:a16="http://schemas.microsoft.com/office/drawing/2014/main" id="{00000000-0008-0000-0400-00004709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376" name="Rectangle 29">
          <a:extLst>
            <a:ext uri="{FF2B5EF4-FFF2-40B4-BE49-F238E27FC236}">
              <a16:creationId xmlns:a16="http://schemas.microsoft.com/office/drawing/2014/main" id="{00000000-0008-0000-0400-00004809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377" name="Rectangle 33">
          <a:extLst>
            <a:ext uri="{FF2B5EF4-FFF2-40B4-BE49-F238E27FC236}">
              <a16:creationId xmlns:a16="http://schemas.microsoft.com/office/drawing/2014/main" id="{00000000-0008-0000-0400-00004909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378" name="Rectangle 37">
          <a:extLst>
            <a:ext uri="{FF2B5EF4-FFF2-40B4-BE49-F238E27FC236}">
              <a16:creationId xmlns:a16="http://schemas.microsoft.com/office/drawing/2014/main" id="{00000000-0008-0000-0400-00004A09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379" name="Rectangle 15">
          <a:extLst>
            <a:ext uri="{FF2B5EF4-FFF2-40B4-BE49-F238E27FC236}">
              <a16:creationId xmlns:a16="http://schemas.microsoft.com/office/drawing/2014/main" id="{00000000-0008-0000-0400-00004B09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380" name="Rectangle 29">
          <a:extLst>
            <a:ext uri="{FF2B5EF4-FFF2-40B4-BE49-F238E27FC236}">
              <a16:creationId xmlns:a16="http://schemas.microsoft.com/office/drawing/2014/main" id="{00000000-0008-0000-0400-00004C09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381" name="Rectangle 33">
          <a:extLst>
            <a:ext uri="{FF2B5EF4-FFF2-40B4-BE49-F238E27FC236}">
              <a16:creationId xmlns:a16="http://schemas.microsoft.com/office/drawing/2014/main" id="{00000000-0008-0000-0400-00004D09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382" name="Rectangle 37">
          <a:extLst>
            <a:ext uri="{FF2B5EF4-FFF2-40B4-BE49-F238E27FC236}">
              <a16:creationId xmlns:a16="http://schemas.microsoft.com/office/drawing/2014/main" id="{00000000-0008-0000-0400-00004E09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154</xdr:row>
      <xdr:rowOff>75353</xdr:rowOff>
    </xdr:from>
    <xdr:to>
      <xdr:col>47</xdr:col>
      <xdr:colOff>264442</xdr:colOff>
      <xdr:row>154</xdr:row>
      <xdr:rowOff>75353</xdr:rowOff>
    </xdr:to>
    <xdr:sp macro="" textlink="">
      <xdr:nvSpPr>
        <xdr:cNvPr id="2383" name="Rectangle 15">
          <a:extLst>
            <a:ext uri="{FF2B5EF4-FFF2-40B4-BE49-F238E27FC236}">
              <a16:creationId xmlns:a16="http://schemas.microsoft.com/office/drawing/2014/main" id="{00000000-0008-0000-0400-00004F09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154</xdr:row>
      <xdr:rowOff>75353</xdr:rowOff>
    </xdr:from>
    <xdr:to>
      <xdr:col>47</xdr:col>
      <xdr:colOff>264442</xdr:colOff>
      <xdr:row>154</xdr:row>
      <xdr:rowOff>75353</xdr:rowOff>
    </xdr:to>
    <xdr:sp macro="" textlink="">
      <xdr:nvSpPr>
        <xdr:cNvPr id="2384" name="Rectangle 29">
          <a:extLst>
            <a:ext uri="{FF2B5EF4-FFF2-40B4-BE49-F238E27FC236}">
              <a16:creationId xmlns:a16="http://schemas.microsoft.com/office/drawing/2014/main" id="{00000000-0008-0000-0400-00005009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154</xdr:row>
      <xdr:rowOff>75353</xdr:rowOff>
    </xdr:from>
    <xdr:to>
      <xdr:col>47</xdr:col>
      <xdr:colOff>264442</xdr:colOff>
      <xdr:row>154</xdr:row>
      <xdr:rowOff>75353</xdr:rowOff>
    </xdr:to>
    <xdr:sp macro="" textlink="">
      <xdr:nvSpPr>
        <xdr:cNvPr id="2385" name="Rectangle 33">
          <a:extLst>
            <a:ext uri="{FF2B5EF4-FFF2-40B4-BE49-F238E27FC236}">
              <a16:creationId xmlns:a16="http://schemas.microsoft.com/office/drawing/2014/main" id="{00000000-0008-0000-0400-00005109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154</xdr:row>
      <xdr:rowOff>75353</xdr:rowOff>
    </xdr:from>
    <xdr:to>
      <xdr:col>47</xdr:col>
      <xdr:colOff>264442</xdr:colOff>
      <xdr:row>154</xdr:row>
      <xdr:rowOff>75353</xdr:rowOff>
    </xdr:to>
    <xdr:sp macro="" textlink="">
      <xdr:nvSpPr>
        <xdr:cNvPr id="2386" name="Rectangle 37">
          <a:extLst>
            <a:ext uri="{FF2B5EF4-FFF2-40B4-BE49-F238E27FC236}">
              <a16:creationId xmlns:a16="http://schemas.microsoft.com/office/drawing/2014/main" id="{00000000-0008-0000-0400-00005209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387" name="Rectangle 15">
          <a:extLst>
            <a:ext uri="{FF2B5EF4-FFF2-40B4-BE49-F238E27FC236}">
              <a16:creationId xmlns:a16="http://schemas.microsoft.com/office/drawing/2014/main" id="{00000000-0008-0000-0400-00005309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388" name="Rectangle 29">
          <a:extLst>
            <a:ext uri="{FF2B5EF4-FFF2-40B4-BE49-F238E27FC236}">
              <a16:creationId xmlns:a16="http://schemas.microsoft.com/office/drawing/2014/main" id="{00000000-0008-0000-0400-00005409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389" name="Rectangle 33">
          <a:extLst>
            <a:ext uri="{FF2B5EF4-FFF2-40B4-BE49-F238E27FC236}">
              <a16:creationId xmlns:a16="http://schemas.microsoft.com/office/drawing/2014/main" id="{00000000-0008-0000-0400-00005509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390" name="Rectangle 37">
          <a:extLst>
            <a:ext uri="{FF2B5EF4-FFF2-40B4-BE49-F238E27FC236}">
              <a16:creationId xmlns:a16="http://schemas.microsoft.com/office/drawing/2014/main" id="{00000000-0008-0000-0400-00005609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391" name="Rectangle 15">
          <a:extLst>
            <a:ext uri="{FF2B5EF4-FFF2-40B4-BE49-F238E27FC236}">
              <a16:creationId xmlns:a16="http://schemas.microsoft.com/office/drawing/2014/main" id="{00000000-0008-0000-0400-00005709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392" name="Rectangle 29">
          <a:extLst>
            <a:ext uri="{FF2B5EF4-FFF2-40B4-BE49-F238E27FC236}">
              <a16:creationId xmlns:a16="http://schemas.microsoft.com/office/drawing/2014/main" id="{00000000-0008-0000-0400-00005809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393" name="Rectangle 33">
          <a:extLst>
            <a:ext uri="{FF2B5EF4-FFF2-40B4-BE49-F238E27FC236}">
              <a16:creationId xmlns:a16="http://schemas.microsoft.com/office/drawing/2014/main" id="{00000000-0008-0000-0400-00005909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394" name="Rectangle 37">
          <a:extLst>
            <a:ext uri="{FF2B5EF4-FFF2-40B4-BE49-F238E27FC236}">
              <a16:creationId xmlns:a16="http://schemas.microsoft.com/office/drawing/2014/main" id="{00000000-0008-0000-0400-00005A09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395" name="Rectangle 15">
          <a:extLst>
            <a:ext uri="{FF2B5EF4-FFF2-40B4-BE49-F238E27FC236}">
              <a16:creationId xmlns:a16="http://schemas.microsoft.com/office/drawing/2014/main" id="{00000000-0008-0000-0400-00005B09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396" name="Rectangle 29">
          <a:extLst>
            <a:ext uri="{FF2B5EF4-FFF2-40B4-BE49-F238E27FC236}">
              <a16:creationId xmlns:a16="http://schemas.microsoft.com/office/drawing/2014/main" id="{00000000-0008-0000-0400-00005C09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397" name="Rectangle 33">
          <a:extLst>
            <a:ext uri="{FF2B5EF4-FFF2-40B4-BE49-F238E27FC236}">
              <a16:creationId xmlns:a16="http://schemas.microsoft.com/office/drawing/2014/main" id="{00000000-0008-0000-0400-00005D09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398" name="Rectangle 37">
          <a:extLst>
            <a:ext uri="{FF2B5EF4-FFF2-40B4-BE49-F238E27FC236}">
              <a16:creationId xmlns:a16="http://schemas.microsoft.com/office/drawing/2014/main" id="{00000000-0008-0000-0400-00005E09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399" name="Rectangle 15">
          <a:extLst>
            <a:ext uri="{FF2B5EF4-FFF2-40B4-BE49-F238E27FC236}">
              <a16:creationId xmlns:a16="http://schemas.microsoft.com/office/drawing/2014/main" id="{00000000-0008-0000-0400-00005F09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400" name="Rectangle 29">
          <a:extLst>
            <a:ext uri="{FF2B5EF4-FFF2-40B4-BE49-F238E27FC236}">
              <a16:creationId xmlns:a16="http://schemas.microsoft.com/office/drawing/2014/main" id="{00000000-0008-0000-0400-00006009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401" name="Rectangle 33">
          <a:extLst>
            <a:ext uri="{FF2B5EF4-FFF2-40B4-BE49-F238E27FC236}">
              <a16:creationId xmlns:a16="http://schemas.microsoft.com/office/drawing/2014/main" id="{00000000-0008-0000-0400-00006109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402" name="Rectangle 37">
          <a:extLst>
            <a:ext uri="{FF2B5EF4-FFF2-40B4-BE49-F238E27FC236}">
              <a16:creationId xmlns:a16="http://schemas.microsoft.com/office/drawing/2014/main" id="{00000000-0008-0000-0400-00006209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403" name="Rectangle 15">
          <a:extLst>
            <a:ext uri="{FF2B5EF4-FFF2-40B4-BE49-F238E27FC236}">
              <a16:creationId xmlns:a16="http://schemas.microsoft.com/office/drawing/2014/main" id="{00000000-0008-0000-0400-00006309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404" name="Rectangle 29">
          <a:extLst>
            <a:ext uri="{FF2B5EF4-FFF2-40B4-BE49-F238E27FC236}">
              <a16:creationId xmlns:a16="http://schemas.microsoft.com/office/drawing/2014/main" id="{00000000-0008-0000-0400-00006409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405" name="Rectangle 33">
          <a:extLst>
            <a:ext uri="{FF2B5EF4-FFF2-40B4-BE49-F238E27FC236}">
              <a16:creationId xmlns:a16="http://schemas.microsoft.com/office/drawing/2014/main" id="{00000000-0008-0000-0400-00006509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406" name="Rectangle 37">
          <a:extLst>
            <a:ext uri="{FF2B5EF4-FFF2-40B4-BE49-F238E27FC236}">
              <a16:creationId xmlns:a16="http://schemas.microsoft.com/office/drawing/2014/main" id="{00000000-0008-0000-0400-00006609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407" name="Rectangle 15">
          <a:extLst>
            <a:ext uri="{FF2B5EF4-FFF2-40B4-BE49-F238E27FC236}">
              <a16:creationId xmlns:a16="http://schemas.microsoft.com/office/drawing/2014/main" id="{00000000-0008-0000-0400-00006709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408" name="Rectangle 29">
          <a:extLst>
            <a:ext uri="{FF2B5EF4-FFF2-40B4-BE49-F238E27FC236}">
              <a16:creationId xmlns:a16="http://schemas.microsoft.com/office/drawing/2014/main" id="{00000000-0008-0000-0400-00006809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409" name="Rectangle 33">
          <a:extLst>
            <a:ext uri="{FF2B5EF4-FFF2-40B4-BE49-F238E27FC236}">
              <a16:creationId xmlns:a16="http://schemas.microsoft.com/office/drawing/2014/main" id="{00000000-0008-0000-0400-00006909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410" name="Rectangle 37">
          <a:extLst>
            <a:ext uri="{FF2B5EF4-FFF2-40B4-BE49-F238E27FC236}">
              <a16:creationId xmlns:a16="http://schemas.microsoft.com/office/drawing/2014/main" id="{00000000-0008-0000-0400-00006A09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411" name="Rectangle 15">
          <a:extLst>
            <a:ext uri="{FF2B5EF4-FFF2-40B4-BE49-F238E27FC236}">
              <a16:creationId xmlns:a16="http://schemas.microsoft.com/office/drawing/2014/main" id="{00000000-0008-0000-0400-00006B09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412" name="Rectangle 29">
          <a:extLst>
            <a:ext uri="{FF2B5EF4-FFF2-40B4-BE49-F238E27FC236}">
              <a16:creationId xmlns:a16="http://schemas.microsoft.com/office/drawing/2014/main" id="{00000000-0008-0000-0400-00006C09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413" name="Rectangle 33">
          <a:extLst>
            <a:ext uri="{FF2B5EF4-FFF2-40B4-BE49-F238E27FC236}">
              <a16:creationId xmlns:a16="http://schemas.microsoft.com/office/drawing/2014/main" id="{00000000-0008-0000-0400-00006D09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414" name="Rectangle 37">
          <a:extLst>
            <a:ext uri="{FF2B5EF4-FFF2-40B4-BE49-F238E27FC236}">
              <a16:creationId xmlns:a16="http://schemas.microsoft.com/office/drawing/2014/main" id="{00000000-0008-0000-0400-00006E09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415" name="Rectangle 15">
          <a:extLst>
            <a:ext uri="{FF2B5EF4-FFF2-40B4-BE49-F238E27FC236}">
              <a16:creationId xmlns:a16="http://schemas.microsoft.com/office/drawing/2014/main" id="{00000000-0008-0000-0400-00006F09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416" name="Rectangle 29">
          <a:extLst>
            <a:ext uri="{FF2B5EF4-FFF2-40B4-BE49-F238E27FC236}">
              <a16:creationId xmlns:a16="http://schemas.microsoft.com/office/drawing/2014/main" id="{00000000-0008-0000-0400-00007009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417" name="Rectangle 33">
          <a:extLst>
            <a:ext uri="{FF2B5EF4-FFF2-40B4-BE49-F238E27FC236}">
              <a16:creationId xmlns:a16="http://schemas.microsoft.com/office/drawing/2014/main" id="{00000000-0008-0000-0400-00007109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418" name="Rectangle 37">
          <a:extLst>
            <a:ext uri="{FF2B5EF4-FFF2-40B4-BE49-F238E27FC236}">
              <a16:creationId xmlns:a16="http://schemas.microsoft.com/office/drawing/2014/main" id="{00000000-0008-0000-0400-00007209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419" name="Rectangle 15">
          <a:extLst>
            <a:ext uri="{FF2B5EF4-FFF2-40B4-BE49-F238E27FC236}">
              <a16:creationId xmlns:a16="http://schemas.microsoft.com/office/drawing/2014/main" id="{00000000-0008-0000-0400-00007309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420" name="Rectangle 29">
          <a:extLst>
            <a:ext uri="{FF2B5EF4-FFF2-40B4-BE49-F238E27FC236}">
              <a16:creationId xmlns:a16="http://schemas.microsoft.com/office/drawing/2014/main" id="{00000000-0008-0000-0400-00007409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421" name="Rectangle 33">
          <a:extLst>
            <a:ext uri="{FF2B5EF4-FFF2-40B4-BE49-F238E27FC236}">
              <a16:creationId xmlns:a16="http://schemas.microsoft.com/office/drawing/2014/main" id="{00000000-0008-0000-0400-00007509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422" name="Rectangle 37">
          <a:extLst>
            <a:ext uri="{FF2B5EF4-FFF2-40B4-BE49-F238E27FC236}">
              <a16:creationId xmlns:a16="http://schemas.microsoft.com/office/drawing/2014/main" id="{00000000-0008-0000-0400-00007609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423" name="Rectangle 15">
          <a:extLst>
            <a:ext uri="{FF2B5EF4-FFF2-40B4-BE49-F238E27FC236}">
              <a16:creationId xmlns:a16="http://schemas.microsoft.com/office/drawing/2014/main" id="{00000000-0008-0000-0400-00007709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424" name="Rectangle 29">
          <a:extLst>
            <a:ext uri="{FF2B5EF4-FFF2-40B4-BE49-F238E27FC236}">
              <a16:creationId xmlns:a16="http://schemas.microsoft.com/office/drawing/2014/main" id="{00000000-0008-0000-0400-00007809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425" name="Rectangle 33">
          <a:extLst>
            <a:ext uri="{FF2B5EF4-FFF2-40B4-BE49-F238E27FC236}">
              <a16:creationId xmlns:a16="http://schemas.microsoft.com/office/drawing/2014/main" id="{00000000-0008-0000-0400-00007909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426" name="Rectangle 37">
          <a:extLst>
            <a:ext uri="{FF2B5EF4-FFF2-40B4-BE49-F238E27FC236}">
              <a16:creationId xmlns:a16="http://schemas.microsoft.com/office/drawing/2014/main" id="{00000000-0008-0000-0400-00007A09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427" name="Rectangle 15">
          <a:extLst>
            <a:ext uri="{FF2B5EF4-FFF2-40B4-BE49-F238E27FC236}">
              <a16:creationId xmlns:a16="http://schemas.microsoft.com/office/drawing/2014/main" id="{00000000-0008-0000-0400-00007B09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428" name="Rectangle 29">
          <a:extLst>
            <a:ext uri="{FF2B5EF4-FFF2-40B4-BE49-F238E27FC236}">
              <a16:creationId xmlns:a16="http://schemas.microsoft.com/office/drawing/2014/main" id="{00000000-0008-0000-0400-00007C09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429" name="Rectangle 33">
          <a:extLst>
            <a:ext uri="{FF2B5EF4-FFF2-40B4-BE49-F238E27FC236}">
              <a16:creationId xmlns:a16="http://schemas.microsoft.com/office/drawing/2014/main" id="{00000000-0008-0000-0400-00007D09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430" name="Rectangle 37">
          <a:extLst>
            <a:ext uri="{FF2B5EF4-FFF2-40B4-BE49-F238E27FC236}">
              <a16:creationId xmlns:a16="http://schemas.microsoft.com/office/drawing/2014/main" id="{00000000-0008-0000-0400-00007E09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2431" name="Rectangle 15">
          <a:extLst>
            <a:ext uri="{FF2B5EF4-FFF2-40B4-BE49-F238E27FC236}">
              <a16:creationId xmlns:a16="http://schemas.microsoft.com/office/drawing/2014/main" id="{00000000-0008-0000-0400-00007F09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2432" name="Rectangle 29">
          <a:extLst>
            <a:ext uri="{FF2B5EF4-FFF2-40B4-BE49-F238E27FC236}">
              <a16:creationId xmlns:a16="http://schemas.microsoft.com/office/drawing/2014/main" id="{00000000-0008-0000-0400-00008009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2433" name="Rectangle 33">
          <a:extLst>
            <a:ext uri="{FF2B5EF4-FFF2-40B4-BE49-F238E27FC236}">
              <a16:creationId xmlns:a16="http://schemas.microsoft.com/office/drawing/2014/main" id="{00000000-0008-0000-0400-00008109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2434" name="Rectangle 37">
          <a:extLst>
            <a:ext uri="{FF2B5EF4-FFF2-40B4-BE49-F238E27FC236}">
              <a16:creationId xmlns:a16="http://schemas.microsoft.com/office/drawing/2014/main" id="{00000000-0008-0000-0400-00008209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435" name="Rectangle 15">
          <a:extLst>
            <a:ext uri="{FF2B5EF4-FFF2-40B4-BE49-F238E27FC236}">
              <a16:creationId xmlns:a16="http://schemas.microsoft.com/office/drawing/2014/main" id="{00000000-0008-0000-0400-00008309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436" name="Rectangle 29">
          <a:extLst>
            <a:ext uri="{FF2B5EF4-FFF2-40B4-BE49-F238E27FC236}">
              <a16:creationId xmlns:a16="http://schemas.microsoft.com/office/drawing/2014/main" id="{00000000-0008-0000-0400-00008409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437" name="Rectangle 33">
          <a:extLst>
            <a:ext uri="{FF2B5EF4-FFF2-40B4-BE49-F238E27FC236}">
              <a16:creationId xmlns:a16="http://schemas.microsoft.com/office/drawing/2014/main" id="{00000000-0008-0000-0400-00008509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438" name="Rectangle 37">
          <a:extLst>
            <a:ext uri="{FF2B5EF4-FFF2-40B4-BE49-F238E27FC236}">
              <a16:creationId xmlns:a16="http://schemas.microsoft.com/office/drawing/2014/main" id="{00000000-0008-0000-0400-00008609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439" name="Rectangle 15">
          <a:extLst>
            <a:ext uri="{FF2B5EF4-FFF2-40B4-BE49-F238E27FC236}">
              <a16:creationId xmlns:a16="http://schemas.microsoft.com/office/drawing/2014/main" id="{00000000-0008-0000-0400-00008709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440" name="Rectangle 29">
          <a:extLst>
            <a:ext uri="{FF2B5EF4-FFF2-40B4-BE49-F238E27FC236}">
              <a16:creationId xmlns:a16="http://schemas.microsoft.com/office/drawing/2014/main" id="{00000000-0008-0000-0400-00008809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441" name="Rectangle 33">
          <a:extLst>
            <a:ext uri="{FF2B5EF4-FFF2-40B4-BE49-F238E27FC236}">
              <a16:creationId xmlns:a16="http://schemas.microsoft.com/office/drawing/2014/main" id="{00000000-0008-0000-0400-00008909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442" name="Rectangle 37">
          <a:extLst>
            <a:ext uri="{FF2B5EF4-FFF2-40B4-BE49-F238E27FC236}">
              <a16:creationId xmlns:a16="http://schemas.microsoft.com/office/drawing/2014/main" id="{00000000-0008-0000-0400-00008A09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443" name="Rectangle 15">
          <a:extLst>
            <a:ext uri="{FF2B5EF4-FFF2-40B4-BE49-F238E27FC236}">
              <a16:creationId xmlns:a16="http://schemas.microsoft.com/office/drawing/2014/main" id="{00000000-0008-0000-0400-00008B09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444" name="Rectangle 29">
          <a:extLst>
            <a:ext uri="{FF2B5EF4-FFF2-40B4-BE49-F238E27FC236}">
              <a16:creationId xmlns:a16="http://schemas.microsoft.com/office/drawing/2014/main" id="{00000000-0008-0000-0400-00008C09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445" name="Rectangle 33">
          <a:extLst>
            <a:ext uri="{FF2B5EF4-FFF2-40B4-BE49-F238E27FC236}">
              <a16:creationId xmlns:a16="http://schemas.microsoft.com/office/drawing/2014/main" id="{00000000-0008-0000-0400-00008D09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446" name="Rectangle 37">
          <a:extLst>
            <a:ext uri="{FF2B5EF4-FFF2-40B4-BE49-F238E27FC236}">
              <a16:creationId xmlns:a16="http://schemas.microsoft.com/office/drawing/2014/main" id="{00000000-0008-0000-0400-00008E09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447" name="Rectangle 15">
          <a:extLst>
            <a:ext uri="{FF2B5EF4-FFF2-40B4-BE49-F238E27FC236}">
              <a16:creationId xmlns:a16="http://schemas.microsoft.com/office/drawing/2014/main" id="{00000000-0008-0000-0400-00008F09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448" name="Rectangle 29">
          <a:extLst>
            <a:ext uri="{FF2B5EF4-FFF2-40B4-BE49-F238E27FC236}">
              <a16:creationId xmlns:a16="http://schemas.microsoft.com/office/drawing/2014/main" id="{00000000-0008-0000-0400-00009009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449" name="Rectangle 33">
          <a:extLst>
            <a:ext uri="{FF2B5EF4-FFF2-40B4-BE49-F238E27FC236}">
              <a16:creationId xmlns:a16="http://schemas.microsoft.com/office/drawing/2014/main" id="{00000000-0008-0000-0400-00009109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450" name="Rectangle 37">
          <a:extLst>
            <a:ext uri="{FF2B5EF4-FFF2-40B4-BE49-F238E27FC236}">
              <a16:creationId xmlns:a16="http://schemas.microsoft.com/office/drawing/2014/main" id="{00000000-0008-0000-0400-00009209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451" name="Rectangle 15">
          <a:extLst>
            <a:ext uri="{FF2B5EF4-FFF2-40B4-BE49-F238E27FC236}">
              <a16:creationId xmlns:a16="http://schemas.microsoft.com/office/drawing/2014/main" id="{00000000-0008-0000-0400-00009309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452" name="Rectangle 29">
          <a:extLst>
            <a:ext uri="{FF2B5EF4-FFF2-40B4-BE49-F238E27FC236}">
              <a16:creationId xmlns:a16="http://schemas.microsoft.com/office/drawing/2014/main" id="{00000000-0008-0000-0400-00009409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453" name="Rectangle 33">
          <a:extLst>
            <a:ext uri="{FF2B5EF4-FFF2-40B4-BE49-F238E27FC236}">
              <a16:creationId xmlns:a16="http://schemas.microsoft.com/office/drawing/2014/main" id="{00000000-0008-0000-0400-00009509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454" name="Rectangle 37">
          <a:extLst>
            <a:ext uri="{FF2B5EF4-FFF2-40B4-BE49-F238E27FC236}">
              <a16:creationId xmlns:a16="http://schemas.microsoft.com/office/drawing/2014/main" id="{00000000-0008-0000-0400-00009609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455" name="Rectangle 15">
          <a:extLst>
            <a:ext uri="{FF2B5EF4-FFF2-40B4-BE49-F238E27FC236}">
              <a16:creationId xmlns:a16="http://schemas.microsoft.com/office/drawing/2014/main" id="{00000000-0008-0000-0400-00009709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456" name="Rectangle 29">
          <a:extLst>
            <a:ext uri="{FF2B5EF4-FFF2-40B4-BE49-F238E27FC236}">
              <a16:creationId xmlns:a16="http://schemas.microsoft.com/office/drawing/2014/main" id="{00000000-0008-0000-0400-00009809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457" name="Rectangle 33">
          <a:extLst>
            <a:ext uri="{FF2B5EF4-FFF2-40B4-BE49-F238E27FC236}">
              <a16:creationId xmlns:a16="http://schemas.microsoft.com/office/drawing/2014/main" id="{00000000-0008-0000-0400-00009909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458" name="Rectangle 37">
          <a:extLst>
            <a:ext uri="{FF2B5EF4-FFF2-40B4-BE49-F238E27FC236}">
              <a16:creationId xmlns:a16="http://schemas.microsoft.com/office/drawing/2014/main" id="{00000000-0008-0000-0400-00009A09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459" name="Rectangle 15">
          <a:extLst>
            <a:ext uri="{FF2B5EF4-FFF2-40B4-BE49-F238E27FC236}">
              <a16:creationId xmlns:a16="http://schemas.microsoft.com/office/drawing/2014/main" id="{00000000-0008-0000-0400-00009B09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460" name="Rectangle 29">
          <a:extLst>
            <a:ext uri="{FF2B5EF4-FFF2-40B4-BE49-F238E27FC236}">
              <a16:creationId xmlns:a16="http://schemas.microsoft.com/office/drawing/2014/main" id="{00000000-0008-0000-0400-00009C09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461" name="Rectangle 33">
          <a:extLst>
            <a:ext uri="{FF2B5EF4-FFF2-40B4-BE49-F238E27FC236}">
              <a16:creationId xmlns:a16="http://schemas.microsoft.com/office/drawing/2014/main" id="{00000000-0008-0000-0400-00009D09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462" name="Rectangle 37">
          <a:extLst>
            <a:ext uri="{FF2B5EF4-FFF2-40B4-BE49-F238E27FC236}">
              <a16:creationId xmlns:a16="http://schemas.microsoft.com/office/drawing/2014/main" id="{00000000-0008-0000-0400-00009E09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463" name="Rectangle 15">
          <a:extLst>
            <a:ext uri="{FF2B5EF4-FFF2-40B4-BE49-F238E27FC236}">
              <a16:creationId xmlns:a16="http://schemas.microsoft.com/office/drawing/2014/main" id="{00000000-0008-0000-0400-00009F09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464" name="Rectangle 29">
          <a:extLst>
            <a:ext uri="{FF2B5EF4-FFF2-40B4-BE49-F238E27FC236}">
              <a16:creationId xmlns:a16="http://schemas.microsoft.com/office/drawing/2014/main" id="{00000000-0008-0000-0400-0000A009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465" name="Rectangle 33">
          <a:extLst>
            <a:ext uri="{FF2B5EF4-FFF2-40B4-BE49-F238E27FC236}">
              <a16:creationId xmlns:a16="http://schemas.microsoft.com/office/drawing/2014/main" id="{00000000-0008-0000-0400-0000A109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466" name="Rectangle 37">
          <a:extLst>
            <a:ext uri="{FF2B5EF4-FFF2-40B4-BE49-F238E27FC236}">
              <a16:creationId xmlns:a16="http://schemas.microsoft.com/office/drawing/2014/main" id="{00000000-0008-0000-0400-0000A209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467" name="Rectangle 15">
          <a:extLst>
            <a:ext uri="{FF2B5EF4-FFF2-40B4-BE49-F238E27FC236}">
              <a16:creationId xmlns:a16="http://schemas.microsoft.com/office/drawing/2014/main" id="{00000000-0008-0000-0400-0000A309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468" name="Rectangle 29">
          <a:extLst>
            <a:ext uri="{FF2B5EF4-FFF2-40B4-BE49-F238E27FC236}">
              <a16:creationId xmlns:a16="http://schemas.microsoft.com/office/drawing/2014/main" id="{00000000-0008-0000-0400-0000A409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469" name="Rectangle 33">
          <a:extLst>
            <a:ext uri="{FF2B5EF4-FFF2-40B4-BE49-F238E27FC236}">
              <a16:creationId xmlns:a16="http://schemas.microsoft.com/office/drawing/2014/main" id="{00000000-0008-0000-0400-0000A509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470" name="Rectangle 37">
          <a:extLst>
            <a:ext uri="{FF2B5EF4-FFF2-40B4-BE49-F238E27FC236}">
              <a16:creationId xmlns:a16="http://schemas.microsoft.com/office/drawing/2014/main" id="{00000000-0008-0000-0400-0000A609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471" name="Rectangle 15">
          <a:extLst>
            <a:ext uri="{FF2B5EF4-FFF2-40B4-BE49-F238E27FC236}">
              <a16:creationId xmlns:a16="http://schemas.microsoft.com/office/drawing/2014/main" id="{00000000-0008-0000-0400-0000A709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472" name="Rectangle 29">
          <a:extLst>
            <a:ext uri="{FF2B5EF4-FFF2-40B4-BE49-F238E27FC236}">
              <a16:creationId xmlns:a16="http://schemas.microsoft.com/office/drawing/2014/main" id="{00000000-0008-0000-0400-0000A809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473" name="Rectangle 33">
          <a:extLst>
            <a:ext uri="{FF2B5EF4-FFF2-40B4-BE49-F238E27FC236}">
              <a16:creationId xmlns:a16="http://schemas.microsoft.com/office/drawing/2014/main" id="{00000000-0008-0000-0400-0000A909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474" name="Rectangle 37">
          <a:extLst>
            <a:ext uri="{FF2B5EF4-FFF2-40B4-BE49-F238E27FC236}">
              <a16:creationId xmlns:a16="http://schemas.microsoft.com/office/drawing/2014/main" id="{00000000-0008-0000-0400-0000AA09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475" name="Rectangle 15">
          <a:extLst>
            <a:ext uri="{FF2B5EF4-FFF2-40B4-BE49-F238E27FC236}">
              <a16:creationId xmlns:a16="http://schemas.microsoft.com/office/drawing/2014/main" id="{00000000-0008-0000-0400-0000AB09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476" name="Rectangle 29">
          <a:extLst>
            <a:ext uri="{FF2B5EF4-FFF2-40B4-BE49-F238E27FC236}">
              <a16:creationId xmlns:a16="http://schemas.microsoft.com/office/drawing/2014/main" id="{00000000-0008-0000-0400-0000AC09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477" name="Rectangle 33">
          <a:extLst>
            <a:ext uri="{FF2B5EF4-FFF2-40B4-BE49-F238E27FC236}">
              <a16:creationId xmlns:a16="http://schemas.microsoft.com/office/drawing/2014/main" id="{00000000-0008-0000-0400-0000AD09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478" name="Rectangle 37">
          <a:extLst>
            <a:ext uri="{FF2B5EF4-FFF2-40B4-BE49-F238E27FC236}">
              <a16:creationId xmlns:a16="http://schemas.microsoft.com/office/drawing/2014/main" id="{00000000-0008-0000-0400-0000AE09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154</xdr:row>
      <xdr:rowOff>75353</xdr:rowOff>
    </xdr:from>
    <xdr:to>
      <xdr:col>47</xdr:col>
      <xdr:colOff>264442</xdr:colOff>
      <xdr:row>154</xdr:row>
      <xdr:rowOff>75353</xdr:rowOff>
    </xdr:to>
    <xdr:sp macro="" textlink="">
      <xdr:nvSpPr>
        <xdr:cNvPr id="2479" name="Rectangle 15">
          <a:extLst>
            <a:ext uri="{FF2B5EF4-FFF2-40B4-BE49-F238E27FC236}">
              <a16:creationId xmlns:a16="http://schemas.microsoft.com/office/drawing/2014/main" id="{00000000-0008-0000-0400-0000AF09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154</xdr:row>
      <xdr:rowOff>75353</xdr:rowOff>
    </xdr:from>
    <xdr:to>
      <xdr:col>47</xdr:col>
      <xdr:colOff>264442</xdr:colOff>
      <xdr:row>154</xdr:row>
      <xdr:rowOff>75353</xdr:rowOff>
    </xdr:to>
    <xdr:sp macro="" textlink="">
      <xdr:nvSpPr>
        <xdr:cNvPr id="2480" name="Rectangle 29">
          <a:extLst>
            <a:ext uri="{FF2B5EF4-FFF2-40B4-BE49-F238E27FC236}">
              <a16:creationId xmlns:a16="http://schemas.microsoft.com/office/drawing/2014/main" id="{00000000-0008-0000-0400-0000B009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154</xdr:row>
      <xdr:rowOff>75353</xdr:rowOff>
    </xdr:from>
    <xdr:to>
      <xdr:col>47</xdr:col>
      <xdr:colOff>264442</xdr:colOff>
      <xdr:row>154</xdr:row>
      <xdr:rowOff>75353</xdr:rowOff>
    </xdr:to>
    <xdr:sp macro="" textlink="">
      <xdr:nvSpPr>
        <xdr:cNvPr id="2481" name="Rectangle 33">
          <a:extLst>
            <a:ext uri="{FF2B5EF4-FFF2-40B4-BE49-F238E27FC236}">
              <a16:creationId xmlns:a16="http://schemas.microsoft.com/office/drawing/2014/main" id="{00000000-0008-0000-0400-0000B109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154</xdr:row>
      <xdr:rowOff>75353</xdr:rowOff>
    </xdr:from>
    <xdr:to>
      <xdr:col>47</xdr:col>
      <xdr:colOff>264442</xdr:colOff>
      <xdr:row>154</xdr:row>
      <xdr:rowOff>75353</xdr:rowOff>
    </xdr:to>
    <xdr:sp macro="" textlink="">
      <xdr:nvSpPr>
        <xdr:cNvPr id="2482" name="Rectangle 37">
          <a:extLst>
            <a:ext uri="{FF2B5EF4-FFF2-40B4-BE49-F238E27FC236}">
              <a16:creationId xmlns:a16="http://schemas.microsoft.com/office/drawing/2014/main" id="{00000000-0008-0000-0400-0000B209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483" name="Rectangle 15">
          <a:extLst>
            <a:ext uri="{FF2B5EF4-FFF2-40B4-BE49-F238E27FC236}">
              <a16:creationId xmlns:a16="http://schemas.microsoft.com/office/drawing/2014/main" id="{00000000-0008-0000-0400-0000B309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484" name="Rectangle 29">
          <a:extLst>
            <a:ext uri="{FF2B5EF4-FFF2-40B4-BE49-F238E27FC236}">
              <a16:creationId xmlns:a16="http://schemas.microsoft.com/office/drawing/2014/main" id="{00000000-0008-0000-0400-0000B409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485" name="Rectangle 33">
          <a:extLst>
            <a:ext uri="{FF2B5EF4-FFF2-40B4-BE49-F238E27FC236}">
              <a16:creationId xmlns:a16="http://schemas.microsoft.com/office/drawing/2014/main" id="{00000000-0008-0000-0400-0000B509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486" name="Rectangle 37">
          <a:extLst>
            <a:ext uri="{FF2B5EF4-FFF2-40B4-BE49-F238E27FC236}">
              <a16:creationId xmlns:a16="http://schemas.microsoft.com/office/drawing/2014/main" id="{00000000-0008-0000-0400-0000B609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487" name="Rectangle 15">
          <a:extLst>
            <a:ext uri="{FF2B5EF4-FFF2-40B4-BE49-F238E27FC236}">
              <a16:creationId xmlns:a16="http://schemas.microsoft.com/office/drawing/2014/main" id="{00000000-0008-0000-0400-0000B709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488" name="Rectangle 29">
          <a:extLst>
            <a:ext uri="{FF2B5EF4-FFF2-40B4-BE49-F238E27FC236}">
              <a16:creationId xmlns:a16="http://schemas.microsoft.com/office/drawing/2014/main" id="{00000000-0008-0000-0400-0000B809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489" name="Rectangle 33">
          <a:extLst>
            <a:ext uri="{FF2B5EF4-FFF2-40B4-BE49-F238E27FC236}">
              <a16:creationId xmlns:a16="http://schemas.microsoft.com/office/drawing/2014/main" id="{00000000-0008-0000-0400-0000B909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490" name="Rectangle 37">
          <a:extLst>
            <a:ext uri="{FF2B5EF4-FFF2-40B4-BE49-F238E27FC236}">
              <a16:creationId xmlns:a16="http://schemas.microsoft.com/office/drawing/2014/main" id="{00000000-0008-0000-0400-0000BA09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491" name="Rectangle 15">
          <a:extLst>
            <a:ext uri="{FF2B5EF4-FFF2-40B4-BE49-F238E27FC236}">
              <a16:creationId xmlns:a16="http://schemas.microsoft.com/office/drawing/2014/main" id="{00000000-0008-0000-0400-0000BB09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492" name="Rectangle 29">
          <a:extLst>
            <a:ext uri="{FF2B5EF4-FFF2-40B4-BE49-F238E27FC236}">
              <a16:creationId xmlns:a16="http://schemas.microsoft.com/office/drawing/2014/main" id="{00000000-0008-0000-0400-0000BC09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493" name="Rectangle 33">
          <a:extLst>
            <a:ext uri="{FF2B5EF4-FFF2-40B4-BE49-F238E27FC236}">
              <a16:creationId xmlns:a16="http://schemas.microsoft.com/office/drawing/2014/main" id="{00000000-0008-0000-0400-0000BD09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494" name="Rectangle 37">
          <a:extLst>
            <a:ext uri="{FF2B5EF4-FFF2-40B4-BE49-F238E27FC236}">
              <a16:creationId xmlns:a16="http://schemas.microsoft.com/office/drawing/2014/main" id="{00000000-0008-0000-0400-0000BE09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495" name="Rectangle 15">
          <a:extLst>
            <a:ext uri="{FF2B5EF4-FFF2-40B4-BE49-F238E27FC236}">
              <a16:creationId xmlns:a16="http://schemas.microsoft.com/office/drawing/2014/main" id="{00000000-0008-0000-0400-0000BF09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496" name="Rectangle 29">
          <a:extLst>
            <a:ext uri="{FF2B5EF4-FFF2-40B4-BE49-F238E27FC236}">
              <a16:creationId xmlns:a16="http://schemas.microsoft.com/office/drawing/2014/main" id="{00000000-0008-0000-0400-0000C009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497" name="Rectangle 33">
          <a:extLst>
            <a:ext uri="{FF2B5EF4-FFF2-40B4-BE49-F238E27FC236}">
              <a16:creationId xmlns:a16="http://schemas.microsoft.com/office/drawing/2014/main" id="{00000000-0008-0000-0400-0000C109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498" name="Rectangle 37">
          <a:extLst>
            <a:ext uri="{FF2B5EF4-FFF2-40B4-BE49-F238E27FC236}">
              <a16:creationId xmlns:a16="http://schemas.microsoft.com/office/drawing/2014/main" id="{00000000-0008-0000-0400-0000C209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499" name="Rectangle 15">
          <a:extLst>
            <a:ext uri="{FF2B5EF4-FFF2-40B4-BE49-F238E27FC236}">
              <a16:creationId xmlns:a16="http://schemas.microsoft.com/office/drawing/2014/main" id="{00000000-0008-0000-0400-0000C309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500" name="Rectangle 29">
          <a:extLst>
            <a:ext uri="{FF2B5EF4-FFF2-40B4-BE49-F238E27FC236}">
              <a16:creationId xmlns:a16="http://schemas.microsoft.com/office/drawing/2014/main" id="{00000000-0008-0000-0400-0000C409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501" name="Rectangle 33">
          <a:extLst>
            <a:ext uri="{FF2B5EF4-FFF2-40B4-BE49-F238E27FC236}">
              <a16:creationId xmlns:a16="http://schemas.microsoft.com/office/drawing/2014/main" id="{00000000-0008-0000-0400-0000C509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502" name="Rectangle 37">
          <a:extLst>
            <a:ext uri="{FF2B5EF4-FFF2-40B4-BE49-F238E27FC236}">
              <a16:creationId xmlns:a16="http://schemas.microsoft.com/office/drawing/2014/main" id="{00000000-0008-0000-0400-0000C609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503" name="Rectangle 15">
          <a:extLst>
            <a:ext uri="{FF2B5EF4-FFF2-40B4-BE49-F238E27FC236}">
              <a16:creationId xmlns:a16="http://schemas.microsoft.com/office/drawing/2014/main" id="{00000000-0008-0000-0400-0000C709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504" name="Rectangle 29">
          <a:extLst>
            <a:ext uri="{FF2B5EF4-FFF2-40B4-BE49-F238E27FC236}">
              <a16:creationId xmlns:a16="http://schemas.microsoft.com/office/drawing/2014/main" id="{00000000-0008-0000-0400-0000C809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505" name="Rectangle 33">
          <a:extLst>
            <a:ext uri="{FF2B5EF4-FFF2-40B4-BE49-F238E27FC236}">
              <a16:creationId xmlns:a16="http://schemas.microsoft.com/office/drawing/2014/main" id="{00000000-0008-0000-0400-0000C909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506" name="Rectangle 37">
          <a:extLst>
            <a:ext uri="{FF2B5EF4-FFF2-40B4-BE49-F238E27FC236}">
              <a16:creationId xmlns:a16="http://schemas.microsoft.com/office/drawing/2014/main" id="{00000000-0008-0000-0400-0000CA09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507" name="Rectangle 15">
          <a:extLst>
            <a:ext uri="{FF2B5EF4-FFF2-40B4-BE49-F238E27FC236}">
              <a16:creationId xmlns:a16="http://schemas.microsoft.com/office/drawing/2014/main" id="{00000000-0008-0000-0400-0000CB09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508" name="Rectangle 29">
          <a:extLst>
            <a:ext uri="{FF2B5EF4-FFF2-40B4-BE49-F238E27FC236}">
              <a16:creationId xmlns:a16="http://schemas.microsoft.com/office/drawing/2014/main" id="{00000000-0008-0000-0400-0000CC09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509" name="Rectangle 33">
          <a:extLst>
            <a:ext uri="{FF2B5EF4-FFF2-40B4-BE49-F238E27FC236}">
              <a16:creationId xmlns:a16="http://schemas.microsoft.com/office/drawing/2014/main" id="{00000000-0008-0000-0400-0000CD09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510" name="Rectangle 37">
          <a:extLst>
            <a:ext uri="{FF2B5EF4-FFF2-40B4-BE49-F238E27FC236}">
              <a16:creationId xmlns:a16="http://schemas.microsoft.com/office/drawing/2014/main" id="{00000000-0008-0000-0400-0000CE09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511" name="Rectangle 15">
          <a:extLst>
            <a:ext uri="{FF2B5EF4-FFF2-40B4-BE49-F238E27FC236}">
              <a16:creationId xmlns:a16="http://schemas.microsoft.com/office/drawing/2014/main" id="{00000000-0008-0000-0400-0000CF09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512" name="Rectangle 29">
          <a:extLst>
            <a:ext uri="{FF2B5EF4-FFF2-40B4-BE49-F238E27FC236}">
              <a16:creationId xmlns:a16="http://schemas.microsoft.com/office/drawing/2014/main" id="{00000000-0008-0000-0400-0000D009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513" name="Rectangle 33">
          <a:extLst>
            <a:ext uri="{FF2B5EF4-FFF2-40B4-BE49-F238E27FC236}">
              <a16:creationId xmlns:a16="http://schemas.microsoft.com/office/drawing/2014/main" id="{00000000-0008-0000-0400-0000D109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514" name="Rectangle 37">
          <a:extLst>
            <a:ext uri="{FF2B5EF4-FFF2-40B4-BE49-F238E27FC236}">
              <a16:creationId xmlns:a16="http://schemas.microsoft.com/office/drawing/2014/main" id="{00000000-0008-0000-0400-0000D209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515" name="Rectangle 15">
          <a:extLst>
            <a:ext uri="{FF2B5EF4-FFF2-40B4-BE49-F238E27FC236}">
              <a16:creationId xmlns:a16="http://schemas.microsoft.com/office/drawing/2014/main" id="{00000000-0008-0000-0400-0000D309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516" name="Rectangle 29">
          <a:extLst>
            <a:ext uri="{FF2B5EF4-FFF2-40B4-BE49-F238E27FC236}">
              <a16:creationId xmlns:a16="http://schemas.microsoft.com/office/drawing/2014/main" id="{00000000-0008-0000-0400-0000D409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517" name="Rectangle 33">
          <a:extLst>
            <a:ext uri="{FF2B5EF4-FFF2-40B4-BE49-F238E27FC236}">
              <a16:creationId xmlns:a16="http://schemas.microsoft.com/office/drawing/2014/main" id="{00000000-0008-0000-0400-0000D509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518" name="Rectangle 37">
          <a:extLst>
            <a:ext uri="{FF2B5EF4-FFF2-40B4-BE49-F238E27FC236}">
              <a16:creationId xmlns:a16="http://schemas.microsoft.com/office/drawing/2014/main" id="{00000000-0008-0000-0400-0000D609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519" name="Rectangle 15">
          <a:extLst>
            <a:ext uri="{FF2B5EF4-FFF2-40B4-BE49-F238E27FC236}">
              <a16:creationId xmlns:a16="http://schemas.microsoft.com/office/drawing/2014/main" id="{00000000-0008-0000-0400-0000D709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520" name="Rectangle 29">
          <a:extLst>
            <a:ext uri="{FF2B5EF4-FFF2-40B4-BE49-F238E27FC236}">
              <a16:creationId xmlns:a16="http://schemas.microsoft.com/office/drawing/2014/main" id="{00000000-0008-0000-0400-0000D809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521" name="Rectangle 33">
          <a:extLst>
            <a:ext uri="{FF2B5EF4-FFF2-40B4-BE49-F238E27FC236}">
              <a16:creationId xmlns:a16="http://schemas.microsoft.com/office/drawing/2014/main" id="{00000000-0008-0000-0400-0000D909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522" name="Rectangle 37">
          <a:extLst>
            <a:ext uri="{FF2B5EF4-FFF2-40B4-BE49-F238E27FC236}">
              <a16:creationId xmlns:a16="http://schemas.microsoft.com/office/drawing/2014/main" id="{00000000-0008-0000-0400-0000DA09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523" name="Rectangle 15">
          <a:extLst>
            <a:ext uri="{FF2B5EF4-FFF2-40B4-BE49-F238E27FC236}">
              <a16:creationId xmlns:a16="http://schemas.microsoft.com/office/drawing/2014/main" id="{00000000-0008-0000-0400-0000DB09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524" name="Rectangle 29">
          <a:extLst>
            <a:ext uri="{FF2B5EF4-FFF2-40B4-BE49-F238E27FC236}">
              <a16:creationId xmlns:a16="http://schemas.microsoft.com/office/drawing/2014/main" id="{00000000-0008-0000-0400-0000DC09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525" name="Rectangle 33">
          <a:extLst>
            <a:ext uri="{FF2B5EF4-FFF2-40B4-BE49-F238E27FC236}">
              <a16:creationId xmlns:a16="http://schemas.microsoft.com/office/drawing/2014/main" id="{00000000-0008-0000-0400-0000DD09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526" name="Rectangle 37">
          <a:extLst>
            <a:ext uri="{FF2B5EF4-FFF2-40B4-BE49-F238E27FC236}">
              <a16:creationId xmlns:a16="http://schemas.microsoft.com/office/drawing/2014/main" id="{00000000-0008-0000-0400-0000DE09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2527" name="Rectangle 15">
          <a:extLst>
            <a:ext uri="{FF2B5EF4-FFF2-40B4-BE49-F238E27FC236}">
              <a16:creationId xmlns:a16="http://schemas.microsoft.com/office/drawing/2014/main" id="{00000000-0008-0000-0400-0000DF09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2528" name="Rectangle 29">
          <a:extLst>
            <a:ext uri="{FF2B5EF4-FFF2-40B4-BE49-F238E27FC236}">
              <a16:creationId xmlns:a16="http://schemas.microsoft.com/office/drawing/2014/main" id="{00000000-0008-0000-0400-0000E009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2529" name="Rectangle 33">
          <a:extLst>
            <a:ext uri="{FF2B5EF4-FFF2-40B4-BE49-F238E27FC236}">
              <a16:creationId xmlns:a16="http://schemas.microsoft.com/office/drawing/2014/main" id="{00000000-0008-0000-0400-0000E109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2530" name="Rectangle 37">
          <a:extLst>
            <a:ext uri="{FF2B5EF4-FFF2-40B4-BE49-F238E27FC236}">
              <a16:creationId xmlns:a16="http://schemas.microsoft.com/office/drawing/2014/main" id="{00000000-0008-0000-0400-0000E209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531" name="Rectangle 15">
          <a:extLst>
            <a:ext uri="{FF2B5EF4-FFF2-40B4-BE49-F238E27FC236}">
              <a16:creationId xmlns:a16="http://schemas.microsoft.com/office/drawing/2014/main" id="{00000000-0008-0000-0400-0000E309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532" name="Rectangle 29">
          <a:extLst>
            <a:ext uri="{FF2B5EF4-FFF2-40B4-BE49-F238E27FC236}">
              <a16:creationId xmlns:a16="http://schemas.microsoft.com/office/drawing/2014/main" id="{00000000-0008-0000-0400-0000E409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533" name="Rectangle 33">
          <a:extLst>
            <a:ext uri="{FF2B5EF4-FFF2-40B4-BE49-F238E27FC236}">
              <a16:creationId xmlns:a16="http://schemas.microsoft.com/office/drawing/2014/main" id="{00000000-0008-0000-0400-0000E509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534" name="Rectangle 37">
          <a:extLst>
            <a:ext uri="{FF2B5EF4-FFF2-40B4-BE49-F238E27FC236}">
              <a16:creationId xmlns:a16="http://schemas.microsoft.com/office/drawing/2014/main" id="{00000000-0008-0000-0400-0000E609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535" name="Rectangle 15">
          <a:extLst>
            <a:ext uri="{FF2B5EF4-FFF2-40B4-BE49-F238E27FC236}">
              <a16:creationId xmlns:a16="http://schemas.microsoft.com/office/drawing/2014/main" id="{00000000-0008-0000-0400-0000E709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536" name="Rectangle 29">
          <a:extLst>
            <a:ext uri="{FF2B5EF4-FFF2-40B4-BE49-F238E27FC236}">
              <a16:creationId xmlns:a16="http://schemas.microsoft.com/office/drawing/2014/main" id="{00000000-0008-0000-0400-0000E809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537" name="Rectangle 33">
          <a:extLst>
            <a:ext uri="{FF2B5EF4-FFF2-40B4-BE49-F238E27FC236}">
              <a16:creationId xmlns:a16="http://schemas.microsoft.com/office/drawing/2014/main" id="{00000000-0008-0000-0400-0000E909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538" name="Rectangle 37">
          <a:extLst>
            <a:ext uri="{FF2B5EF4-FFF2-40B4-BE49-F238E27FC236}">
              <a16:creationId xmlns:a16="http://schemas.microsoft.com/office/drawing/2014/main" id="{00000000-0008-0000-0400-0000EA09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539" name="Rectangle 15">
          <a:extLst>
            <a:ext uri="{FF2B5EF4-FFF2-40B4-BE49-F238E27FC236}">
              <a16:creationId xmlns:a16="http://schemas.microsoft.com/office/drawing/2014/main" id="{00000000-0008-0000-0400-0000EB09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540" name="Rectangle 29">
          <a:extLst>
            <a:ext uri="{FF2B5EF4-FFF2-40B4-BE49-F238E27FC236}">
              <a16:creationId xmlns:a16="http://schemas.microsoft.com/office/drawing/2014/main" id="{00000000-0008-0000-0400-0000EC09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541" name="Rectangle 33">
          <a:extLst>
            <a:ext uri="{FF2B5EF4-FFF2-40B4-BE49-F238E27FC236}">
              <a16:creationId xmlns:a16="http://schemas.microsoft.com/office/drawing/2014/main" id="{00000000-0008-0000-0400-0000ED09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542" name="Rectangle 37">
          <a:extLst>
            <a:ext uri="{FF2B5EF4-FFF2-40B4-BE49-F238E27FC236}">
              <a16:creationId xmlns:a16="http://schemas.microsoft.com/office/drawing/2014/main" id="{00000000-0008-0000-0400-0000EE09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543" name="Rectangle 15">
          <a:extLst>
            <a:ext uri="{FF2B5EF4-FFF2-40B4-BE49-F238E27FC236}">
              <a16:creationId xmlns:a16="http://schemas.microsoft.com/office/drawing/2014/main" id="{00000000-0008-0000-0400-0000EF09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544" name="Rectangle 29">
          <a:extLst>
            <a:ext uri="{FF2B5EF4-FFF2-40B4-BE49-F238E27FC236}">
              <a16:creationId xmlns:a16="http://schemas.microsoft.com/office/drawing/2014/main" id="{00000000-0008-0000-0400-0000F009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545" name="Rectangle 33">
          <a:extLst>
            <a:ext uri="{FF2B5EF4-FFF2-40B4-BE49-F238E27FC236}">
              <a16:creationId xmlns:a16="http://schemas.microsoft.com/office/drawing/2014/main" id="{00000000-0008-0000-0400-0000F109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546" name="Rectangle 37">
          <a:extLst>
            <a:ext uri="{FF2B5EF4-FFF2-40B4-BE49-F238E27FC236}">
              <a16:creationId xmlns:a16="http://schemas.microsoft.com/office/drawing/2014/main" id="{00000000-0008-0000-0400-0000F209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547" name="Rectangle 15">
          <a:extLst>
            <a:ext uri="{FF2B5EF4-FFF2-40B4-BE49-F238E27FC236}">
              <a16:creationId xmlns:a16="http://schemas.microsoft.com/office/drawing/2014/main" id="{00000000-0008-0000-0400-0000F309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548" name="Rectangle 29">
          <a:extLst>
            <a:ext uri="{FF2B5EF4-FFF2-40B4-BE49-F238E27FC236}">
              <a16:creationId xmlns:a16="http://schemas.microsoft.com/office/drawing/2014/main" id="{00000000-0008-0000-0400-0000F409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549" name="Rectangle 33">
          <a:extLst>
            <a:ext uri="{FF2B5EF4-FFF2-40B4-BE49-F238E27FC236}">
              <a16:creationId xmlns:a16="http://schemas.microsoft.com/office/drawing/2014/main" id="{00000000-0008-0000-0400-0000F509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550" name="Rectangle 37">
          <a:extLst>
            <a:ext uri="{FF2B5EF4-FFF2-40B4-BE49-F238E27FC236}">
              <a16:creationId xmlns:a16="http://schemas.microsoft.com/office/drawing/2014/main" id="{00000000-0008-0000-0400-0000F609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551" name="Rectangle 15">
          <a:extLst>
            <a:ext uri="{FF2B5EF4-FFF2-40B4-BE49-F238E27FC236}">
              <a16:creationId xmlns:a16="http://schemas.microsoft.com/office/drawing/2014/main" id="{00000000-0008-0000-0400-0000F709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552" name="Rectangle 29">
          <a:extLst>
            <a:ext uri="{FF2B5EF4-FFF2-40B4-BE49-F238E27FC236}">
              <a16:creationId xmlns:a16="http://schemas.microsoft.com/office/drawing/2014/main" id="{00000000-0008-0000-0400-0000F809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553" name="Rectangle 33">
          <a:extLst>
            <a:ext uri="{FF2B5EF4-FFF2-40B4-BE49-F238E27FC236}">
              <a16:creationId xmlns:a16="http://schemas.microsoft.com/office/drawing/2014/main" id="{00000000-0008-0000-0400-0000F909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554" name="Rectangle 37">
          <a:extLst>
            <a:ext uri="{FF2B5EF4-FFF2-40B4-BE49-F238E27FC236}">
              <a16:creationId xmlns:a16="http://schemas.microsoft.com/office/drawing/2014/main" id="{00000000-0008-0000-0400-0000FA09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555" name="Rectangle 15">
          <a:extLst>
            <a:ext uri="{FF2B5EF4-FFF2-40B4-BE49-F238E27FC236}">
              <a16:creationId xmlns:a16="http://schemas.microsoft.com/office/drawing/2014/main" id="{00000000-0008-0000-0400-0000FB09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556" name="Rectangle 29">
          <a:extLst>
            <a:ext uri="{FF2B5EF4-FFF2-40B4-BE49-F238E27FC236}">
              <a16:creationId xmlns:a16="http://schemas.microsoft.com/office/drawing/2014/main" id="{00000000-0008-0000-0400-0000FC09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557" name="Rectangle 33">
          <a:extLst>
            <a:ext uri="{FF2B5EF4-FFF2-40B4-BE49-F238E27FC236}">
              <a16:creationId xmlns:a16="http://schemas.microsoft.com/office/drawing/2014/main" id="{00000000-0008-0000-0400-0000FD09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558" name="Rectangle 37">
          <a:extLst>
            <a:ext uri="{FF2B5EF4-FFF2-40B4-BE49-F238E27FC236}">
              <a16:creationId xmlns:a16="http://schemas.microsoft.com/office/drawing/2014/main" id="{00000000-0008-0000-0400-0000FE09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559" name="Rectangle 15">
          <a:extLst>
            <a:ext uri="{FF2B5EF4-FFF2-40B4-BE49-F238E27FC236}">
              <a16:creationId xmlns:a16="http://schemas.microsoft.com/office/drawing/2014/main" id="{00000000-0008-0000-0400-0000FF09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560" name="Rectangle 29">
          <a:extLst>
            <a:ext uri="{FF2B5EF4-FFF2-40B4-BE49-F238E27FC236}">
              <a16:creationId xmlns:a16="http://schemas.microsoft.com/office/drawing/2014/main" id="{00000000-0008-0000-0400-000000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561" name="Rectangle 33">
          <a:extLst>
            <a:ext uri="{FF2B5EF4-FFF2-40B4-BE49-F238E27FC236}">
              <a16:creationId xmlns:a16="http://schemas.microsoft.com/office/drawing/2014/main" id="{00000000-0008-0000-0400-000001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562" name="Rectangle 37">
          <a:extLst>
            <a:ext uri="{FF2B5EF4-FFF2-40B4-BE49-F238E27FC236}">
              <a16:creationId xmlns:a16="http://schemas.microsoft.com/office/drawing/2014/main" id="{00000000-0008-0000-0400-000002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563" name="Rectangle 15">
          <a:extLst>
            <a:ext uri="{FF2B5EF4-FFF2-40B4-BE49-F238E27FC236}">
              <a16:creationId xmlns:a16="http://schemas.microsoft.com/office/drawing/2014/main" id="{00000000-0008-0000-0400-000003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564" name="Rectangle 29">
          <a:extLst>
            <a:ext uri="{FF2B5EF4-FFF2-40B4-BE49-F238E27FC236}">
              <a16:creationId xmlns:a16="http://schemas.microsoft.com/office/drawing/2014/main" id="{00000000-0008-0000-0400-000004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565" name="Rectangle 33">
          <a:extLst>
            <a:ext uri="{FF2B5EF4-FFF2-40B4-BE49-F238E27FC236}">
              <a16:creationId xmlns:a16="http://schemas.microsoft.com/office/drawing/2014/main" id="{00000000-0008-0000-0400-000005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566" name="Rectangle 37">
          <a:extLst>
            <a:ext uri="{FF2B5EF4-FFF2-40B4-BE49-F238E27FC236}">
              <a16:creationId xmlns:a16="http://schemas.microsoft.com/office/drawing/2014/main" id="{00000000-0008-0000-0400-000006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567" name="Rectangle 15">
          <a:extLst>
            <a:ext uri="{FF2B5EF4-FFF2-40B4-BE49-F238E27FC236}">
              <a16:creationId xmlns:a16="http://schemas.microsoft.com/office/drawing/2014/main" id="{00000000-0008-0000-0400-000007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568" name="Rectangle 29">
          <a:extLst>
            <a:ext uri="{FF2B5EF4-FFF2-40B4-BE49-F238E27FC236}">
              <a16:creationId xmlns:a16="http://schemas.microsoft.com/office/drawing/2014/main" id="{00000000-0008-0000-0400-000008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569" name="Rectangle 33">
          <a:extLst>
            <a:ext uri="{FF2B5EF4-FFF2-40B4-BE49-F238E27FC236}">
              <a16:creationId xmlns:a16="http://schemas.microsoft.com/office/drawing/2014/main" id="{00000000-0008-0000-0400-000009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570" name="Rectangle 37">
          <a:extLst>
            <a:ext uri="{FF2B5EF4-FFF2-40B4-BE49-F238E27FC236}">
              <a16:creationId xmlns:a16="http://schemas.microsoft.com/office/drawing/2014/main" id="{00000000-0008-0000-0400-00000A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571" name="Rectangle 15">
          <a:extLst>
            <a:ext uri="{FF2B5EF4-FFF2-40B4-BE49-F238E27FC236}">
              <a16:creationId xmlns:a16="http://schemas.microsoft.com/office/drawing/2014/main" id="{00000000-0008-0000-0400-00000B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572" name="Rectangle 29">
          <a:extLst>
            <a:ext uri="{FF2B5EF4-FFF2-40B4-BE49-F238E27FC236}">
              <a16:creationId xmlns:a16="http://schemas.microsoft.com/office/drawing/2014/main" id="{00000000-0008-0000-0400-00000C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573" name="Rectangle 33">
          <a:extLst>
            <a:ext uri="{FF2B5EF4-FFF2-40B4-BE49-F238E27FC236}">
              <a16:creationId xmlns:a16="http://schemas.microsoft.com/office/drawing/2014/main" id="{00000000-0008-0000-0400-00000D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574" name="Rectangle 37">
          <a:extLst>
            <a:ext uri="{FF2B5EF4-FFF2-40B4-BE49-F238E27FC236}">
              <a16:creationId xmlns:a16="http://schemas.microsoft.com/office/drawing/2014/main" id="{00000000-0008-0000-0400-00000E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2575" name="Rectangle 15">
          <a:extLst>
            <a:ext uri="{FF2B5EF4-FFF2-40B4-BE49-F238E27FC236}">
              <a16:creationId xmlns:a16="http://schemas.microsoft.com/office/drawing/2014/main" id="{00000000-0008-0000-0400-00000F0A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2576" name="Rectangle 29">
          <a:extLst>
            <a:ext uri="{FF2B5EF4-FFF2-40B4-BE49-F238E27FC236}">
              <a16:creationId xmlns:a16="http://schemas.microsoft.com/office/drawing/2014/main" id="{00000000-0008-0000-0400-0000100A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2577" name="Rectangle 33">
          <a:extLst>
            <a:ext uri="{FF2B5EF4-FFF2-40B4-BE49-F238E27FC236}">
              <a16:creationId xmlns:a16="http://schemas.microsoft.com/office/drawing/2014/main" id="{00000000-0008-0000-0400-0000110A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2578" name="Rectangle 37">
          <a:extLst>
            <a:ext uri="{FF2B5EF4-FFF2-40B4-BE49-F238E27FC236}">
              <a16:creationId xmlns:a16="http://schemas.microsoft.com/office/drawing/2014/main" id="{00000000-0008-0000-0400-0000120A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579" name="Rectangle 15">
          <a:extLst>
            <a:ext uri="{FF2B5EF4-FFF2-40B4-BE49-F238E27FC236}">
              <a16:creationId xmlns:a16="http://schemas.microsoft.com/office/drawing/2014/main" id="{00000000-0008-0000-0400-0000130A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580" name="Rectangle 29">
          <a:extLst>
            <a:ext uri="{FF2B5EF4-FFF2-40B4-BE49-F238E27FC236}">
              <a16:creationId xmlns:a16="http://schemas.microsoft.com/office/drawing/2014/main" id="{00000000-0008-0000-0400-0000140A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581" name="Rectangle 33">
          <a:extLst>
            <a:ext uri="{FF2B5EF4-FFF2-40B4-BE49-F238E27FC236}">
              <a16:creationId xmlns:a16="http://schemas.microsoft.com/office/drawing/2014/main" id="{00000000-0008-0000-0400-0000150A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582" name="Rectangle 37">
          <a:extLst>
            <a:ext uri="{FF2B5EF4-FFF2-40B4-BE49-F238E27FC236}">
              <a16:creationId xmlns:a16="http://schemas.microsoft.com/office/drawing/2014/main" id="{00000000-0008-0000-0400-0000160A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583" name="Rectangle 15">
          <a:extLst>
            <a:ext uri="{FF2B5EF4-FFF2-40B4-BE49-F238E27FC236}">
              <a16:creationId xmlns:a16="http://schemas.microsoft.com/office/drawing/2014/main" id="{00000000-0008-0000-0400-0000170A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584" name="Rectangle 29">
          <a:extLst>
            <a:ext uri="{FF2B5EF4-FFF2-40B4-BE49-F238E27FC236}">
              <a16:creationId xmlns:a16="http://schemas.microsoft.com/office/drawing/2014/main" id="{00000000-0008-0000-0400-0000180A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585" name="Rectangle 33">
          <a:extLst>
            <a:ext uri="{FF2B5EF4-FFF2-40B4-BE49-F238E27FC236}">
              <a16:creationId xmlns:a16="http://schemas.microsoft.com/office/drawing/2014/main" id="{00000000-0008-0000-0400-0000190A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586" name="Rectangle 37">
          <a:extLst>
            <a:ext uri="{FF2B5EF4-FFF2-40B4-BE49-F238E27FC236}">
              <a16:creationId xmlns:a16="http://schemas.microsoft.com/office/drawing/2014/main" id="{00000000-0008-0000-0400-00001A0A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587" name="Rectangle 15">
          <a:extLst>
            <a:ext uri="{FF2B5EF4-FFF2-40B4-BE49-F238E27FC236}">
              <a16:creationId xmlns:a16="http://schemas.microsoft.com/office/drawing/2014/main" id="{00000000-0008-0000-0400-00001B0A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588" name="Rectangle 29">
          <a:extLst>
            <a:ext uri="{FF2B5EF4-FFF2-40B4-BE49-F238E27FC236}">
              <a16:creationId xmlns:a16="http://schemas.microsoft.com/office/drawing/2014/main" id="{00000000-0008-0000-0400-00001C0A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589" name="Rectangle 33">
          <a:extLst>
            <a:ext uri="{FF2B5EF4-FFF2-40B4-BE49-F238E27FC236}">
              <a16:creationId xmlns:a16="http://schemas.microsoft.com/office/drawing/2014/main" id="{00000000-0008-0000-0400-00001D0A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590" name="Rectangle 37">
          <a:extLst>
            <a:ext uri="{FF2B5EF4-FFF2-40B4-BE49-F238E27FC236}">
              <a16:creationId xmlns:a16="http://schemas.microsoft.com/office/drawing/2014/main" id="{00000000-0008-0000-0400-00001E0A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591" name="Rectangle 15">
          <a:extLst>
            <a:ext uri="{FF2B5EF4-FFF2-40B4-BE49-F238E27FC236}">
              <a16:creationId xmlns:a16="http://schemas.microsoft.com/office/drawing/2014/main" id="{00000000-0008-0000-0400-00001F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592" name="Rectangle 29">
          <a:extLst>
            <a:ext uri="{FF2B5EF4-FFF2-40B4-BE49-F238E27FC236}">
              <a16:creationId xmlns:a16="http://schemas.microsoft.com/office/drawing/2014/main" id="{00000000-0008-0000-0400-000020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593" name="Rectangle 33">
          <a:extLst>
            <a:ext uri="{FF2B5EF4-FFF2-40B4-BE49-F238E27FC236}">
              <a16:creationId xmlns:a16="http://schemas.microsoft.com/office/drawing/2014/main" id="{00000000-0008-0000-0400-000021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594" name="Rectangle 37">
          <a:extLst>
            <a:ext uri="{FF2B5EF4-FFF2-40B4-BE49-F238E27FC236}">
              <a16:creationId xmlns:a16="http://schemas.microsoft.com/office/drawing/2014/main" id="{00000000-0008-0000-0400-000022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595" name="Rectangle 15">
          <a:extLst>
            <a:ext uri="{FF2B5EF4-FFF2-40B4-BE49-F238E27FC236}">
              <a16:creationId xmlns:a16="http://schemas.microsoft.com/office/drawing/2014/main" id="{00000000-0008-0000-0400-000023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596" name="Rectangle 29">
          <a:extLst>
            <a:ext uri="{FF2B5EF4-FFF2-40B4-BE49-F238E27FC236}">
              <a16:creationId xmlns:a16="http://schemas.microsoft.com/office/drawing/2014/main" id="{00000000-0008-0000-0400-000024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597" name="Rectangle 33">
          <a:extLst>
            <a:ext uri="{FF2B5EF4-FFF2-40B4-BE49-F238E27FC236}">
              <a16:creationId xmlns:a16="http://schemas.microsoft.com/office/drawing/2014/main" id="{00000000-0008-0000-0400-000025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598" name="Rectangle 37">
          <a:extLst>
            <a:ext uri="{FF2B5EF4-FFF2-40B4-BE49-F238E27FC236}">
              <a16:creationId xmlns:a16="http://schemas.microsoft.com/office/drawing/2014/main" id="{00000000-0008-0000-0400-000026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599" name="Rectangle 15">
          <a:extLst>
            <a:ext uri="{FF2B5EF4-FFF2-40B4-BE49-F238E27FC236}">
              <a16:creationId xmlns:a16="http://schemas.microsoft.com/office/drawing/2014/main" id="{00000000-0008-0000-0400-000027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600" name="Rectangle 29">
          <a:extLst>
            <a:ext uri="{FF2B5EF4-FFF2-40B4-BE49-F238E27FC236}">
              <a16:creationId xmlns:a16="http://schemas.microsoft.com/office/drawing/2014/main" id="{00000000-0008-0000-0400-000028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601" name="Rectangle 33">
          <a:extLst>
            <a:ext uri="{FF2B5EF4-FFF2-40B4-BE49-F238E27FC236}">
              <a16:creationId xmlns:a16="http://schemas.microsoft.com/office/drawing/2014/main" id="{00000000-0008-0000-0400-000029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602" name="Rectangle 37">
          <a:extLst>
            <a:ext uri="{FF2B5EF4-FFF2-40B4-BE49-F238E27FC236}">
              <a16:creationId xmlns:a16="http://schemas.microsoft.com/office/drawing/2014/main" id="{00000000-0008-0000-0400-00002A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603" name="Rectangle 15">
          <a:extLst>
            <a:ext uri="{FF2B5EF4-FFF2-40B4-BE49-F238E27FC236}">
              <a16:creationId xmlns:a16="http://schemas.microsoft.com/office/drawing/2014/main" id="{00000000-0008-0000-0400-00002B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604" name="Rectangle 29">
          <a:extLst>
            <a:ext uri="{FF2B5EF4-FFF2-40B4-BE49-F238E27FC236}">
              <a16:creationId xmlns:a16="http://schemas.microsoft.com/office/drawing/2014/main" id="{00000000-0008-0000-0400-00002C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605" name="Rectangle 33">
          <a:extLst>
            <a:ext uri="{FF2B5EF4-FFF2-40B4-BE49-F238E27FC236}">
              <a16:creationId xmlns:a16="http://schemas.microsoft.com/office/drawing/2014/main" id="{00000000-0008-0000-0400-00002D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606" name="Rectangle 37">
          <a:extLst>
            <a:ext uri="{FF2B5EF4-FFF2-40B4-BE49-F238E27FC236}">
              <a16:creationId xmlns:a16="http://schemas.microsoft.com/office/drawing/2014/main" id="{00000000-0008-0000-0400-00002E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607" name="Rectangle 15">
          <a:extLst>
            <a:ext uri="{FF2B5EF4-FFF2-40B4-BE49-F238E27FC236}">
              <a16:creationId xmlns:a16="http://schemas.microsoft.com/office/drawing/2014/main" id="{00000000-0008-0000-0400-00002F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608" name="Rectangle 29">
          <a:extLst>
            <a:ext uri="{FF2B5EF4-FFF2-40B4-BE49-F238E27FC236}">
              <a16:creationId xmlns:a16="http://schemas.microsoft.com/office/drawing/2014/main" id="{00000000-0008-0000-0400-000030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609" name="Rectangle 33">
          <a:extLst>
            <a:ext uri="{FF2B5EF4-FFF2-40B4-BE49-F238E27FC236}">
              <a16:creationId xmlns:a16="http://schemas.microsoft.com/office/drawing/2014/main" id="{00000000-0008-0000-0400-000031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610" name="Rectangle 37">
          <a:extLst>
            <a:ext uri="{FF2B5EF4-FFF2-40B4-BE49-F238E27FC236}">
              <a16:creationId xmlns:a16="http://schemas.microsoft.com/office/drawing/2014/main" id="{00000000-0008-0000-0400-000032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611" name="Rectangle 15">
          <a:extLst>
            <a:ext uri="{FF2B5EF4-FFF2-40B4-BE49-F238E27FC236}">
              <a16:creationId xmlns:a16="http://schemas.microsoft.com/office/drawing/2014/main" id="{00000000-0008-0000-0400-000033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612" name="Rectangle 29">
          <a:extLst>
            <a:ext uri="{FF2B5EF4-FFF2-40B4-BE49-F238E27FC236}">
              <a16:creationId xmlns:a16="http://schemas.microsoft.com/office/drawing/2014/main" id="{00000000-0008-0000-0400-000034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613" name="Rectangle 33">
          <a:extLst>
            <a:ext uri="{FF2B5EF4-FFF2-40B4-BE49-F238E27FC236}">
              <a16:creationId xmlns:a16="http://schemas.microsoft.com/office/drawing/2014/main" id="{00000000-0008-0000-0400-000035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614" name="Rectangle 37">
          <a:extLst>
            <a:ext uri="{FF2B5EF4-FFF2-40B4-BE49-F238E27FC236}">
              <a16:creationId xmlns:a16="http://schemas.microsoft.com/office/drawing/2014/main" id="{00000000-0008-0000-0400-000036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615" name="Rectangle 15">
          <a:extLst>
            <a:ext uri="{FF2B5EF4-FFF2-40B4-BE49-F238E27FC236}">
              <a16:creationId xmlns:a16="http://schemas.microsoft.com/office/drawing/2014/main" id="{00000000-0008-0000-0400-000037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616" name="Rectangle 29">
          <a:extLst>
            <a:ext uri="{FF2B5EF4-FFF2-40B4-BE49-F238E27FC236}">
              <a16:creationId xmlns:a16="http://schemas.microsoft.com/office/drawing/2014/main" id="{00000000-0008-0000-0400-000038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617" name="Rectangle 33">
          <a:extLst>
            <a:ext uri="{FF2B5EF4-FFF2-40B4-BE49-F238E27FC236}">
              <a16:creationId xmlns:a16="http://schemas.microsoft.com/office/drawing/2014/main" id="{00000000-0008-0000-0400-000039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618" name="Rectangle 37">
          <a:extLst>
            <a:ext uri="{FF2B5EF4-FFF2-40B4-BE49-F238E27FC236}">
              <a16:creationId xmlns:a16="http://schemas.microsoft.com/office/drawing/2014/main" id="{00000000-0008-0000-0400-00003A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619" name="Rectangle 15">
          <a:extLst>
            <a:ext uri="{FF2B5EF4-FFF2-40B4-BE49-F238E27FC236}">
              <a16:creationId xmlns:a16="http://schemas.microsoft.com/office/drawing/2014/main" id="{00000000-0008-0000-0400-00003B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620" name="Rectangle 29">
          <a:extLst>
            <a:ext uri="{FF2B5EF4-FFF2-40B4-BE49-F238E27FC236}">
              <a16:creationId xmlns:a16="http://schemas.microsoft.com/office/drawing/2014/main" id="{00000000-0008-0000-0400-00003C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621" name="Rectangle 33">
          <a:extLst>
            <a:ext uri="{FF2B5EF4-FFF2-40B4-BE49-F238E27FC236}">
              <a16:creationId xmlns:a16="http://schemas.microsoft.com/office/drawing/2014/main" id="{00000000-0008-0000-0400-00003D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622" name="Rectangle 37">
          <a:extLst>
            <a:ext uri="{FF2B5EF4-FFF2-40B4-BE49-F238E27FC236}">
              <a16:creationId xmlns:a16="http://schemas.microsoft.com/office/drawing/2014/main" id="{00000000-0008-0000-0400-00003E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2623" name="Rectangle 15">
          <a:extLst>
            <a:ext uri="{FF2B5EF4-FFF2-40B4-BE49-F238E27FC236}">
              <a16:creationId xmlns:a16="http://schemas.microsoft.com/office/drawing/2014/main" id="{00000000-0008-0000-0400-00003F0A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2624" name="Rectangle 29">
          <a:extLst>
            <a:ext uri="{FF2B5EF4-FFF2-40B4-BE49-F238E27FC236}">
              <a16:creationId xmlns:a16="http://schemas.microsoft.com/office/drawing/2014/main" id="{00000000-0008-0000-0400-0000400A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2625" name="Rectangle 33">
          <a:extLst>
            <a:ext uri="{FF2B5EF4-FFF2-40B4-BE49-F238E27FC236}">
              <a16:creationId xmlns:a16="http://schemas.microsoft.com/office/drawing/2014/main" id="{00000000-0008-0000-0400-0000410A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2626" name="Rectangle 37">
          <a:extLst>
            <a:ext uri="{FF2B5EF4-FFF2-40B4-BE49-F238E27FC236}">
              <a16:creationId xmlns:a16="http://schemas.microsoft.com/office/drawing/2014/main" id="{00000000-0008-0000-0400-0000420A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627" name="Rectangle 15">
          <a:extLst>
            <a:ext uri="{FF2B5EF4-FFF2-40B4-BE49-F238E27FC236}">
              <a16:creationId xmlns:a16="http://schemas.microsoft.com/office/drawing/2014/main" id="{00000000-0008-0000-0400-0000430A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628" name="Rectangle 29">
          <a:extLst>
            <a:ext uri="{FF2B5EF4-FFF2-40B4-BE49-F238E27FC236}">
              <a16:creationId xmlns:a16="http://schemas.microsoft.com/office/drawing/2014/main" id="{00000000-0008-0000-0400-0000440A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629" name="Rectangle 33">
          <a:extLst>
            <a:ext uri="{FF2B5EF4-FFF2-40B4-BE49-F238E27FC236}">
              <a16:creationId xmlns:a16="http://schemas.microsoft.com/office/drawing/2014/main" id="{00000000-0008-0000-0400-0000450A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630" name="Rectangle 37">
          <a:extLst>
            <a:ext uri="{FF2B5EF4-FFF2-40B4-BE49-F238E27FC236}">
              <a16:creationId xmlns:a16="http://schemas.microsoft.com/office/drawing/2014/main" id="{00000000-0008-0000-0400-0000460A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631" name="Rectangle 15">
          <a:extLst>
            <a:ext uri="{FF2B5EF4-FFF2-40B4-BE49-F238E27FC236}">
              <a16:creationId xmlns:a16="http://schemas.microsoft.com/office/drawing/2014/main" id="{00000000-0008-0000-0400-0000470A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632" name="Rectangle 29">
          <a:extLst>
            <a:ext uri="{FF2B5EF4-FFF2-40B4-BE49-F238E27FC236}">
              <a16:creationId xmlns:a16="http://schemas.microsoft.com/office/drawing/2014/main" id="{00000000-0008-0000-0400-0000480A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633" name="Rectangle 33">
          <a:extLst>
            <a:ext uri="{FF2B5EF4-FFF2-40B4-BE49-F238E27FC236}">
              <a16:creationId xmlns:a16="http://schemas.microsoft.com/office/drawing/2014/main" id="{00000000-0008-0000-0400-0000490A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634" name="Rectangle 37">
          <a:extLst>
            <a:ext uri="{FF2B5EF4-FFF2-40B4-BE49-F238E27FC236}">
              <a16:creationId xmlns:a16="http://schemas.microsoft.com/office/drawing/2014/main" id="{00000000-0008-0000-0400-00004A0A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635" name="Rectangle 15">
          <a:extLst>
            <a:ext uri="{FF2B5EF4-FFF2-40B4-BE49-F238E27FC236}">
              <a16:creationId xmlns:a16="http://schemas.microsoft.com/office/drawing/2014/main" id="{00000000-0008-0000-0400-00004B0A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636" name="Rectangle 29">
          <a:extLst>
            <a:ext uri="{FF2B5EF4-FFF2-40B4-BE49-F238E27FC236}">
              <a16:creationId xmlns:a16="http://schemas.microsoft.com/office/drawing/2014/main" id="{00000000-0008-0000-0400-00004C0A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637" name="Rectangle 33">
          <a:extLst>
            <a:ext uri="{FF2B5EF4-FFF2-40B4-BE49-F238E27FC236}">
              <a16:creationId xmlns:a16="http://schemas.microsoft.com/office/drawing/2014/main" id="{00000000-0008-0000-0400-00004D0A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638" name="Rectangle 37">
          <a:extLst>
            <a:ext uri="{FF2B5EF4-FFF2-40B4-BE49-F238E27FC236}">
              <a16:creationId xmlns:a16="http://schemas.microsoft.com/office/drawing/2014/main" id="{00000000-0008-0000-0400-00004E0A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639" name="Rectangle 15">
          <a:extLst>
            <a:ext uri="{FF2B5EF4-FFF2-40B4-BE49-F238E27FC236}">
              <a16:creationId xmlns:a16="http://schemas.microsoft.com/office/drawing/2014/main" id="{00000000-0008-0000-0400-00004F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640" name="Rectangle 29">
          <a:extLst>
            <a:ext uri="{FF2B5EF4-FFF2-40B4-BE49-F238E27FC236}">
              <a16:creationId xmlns:a16="http://schemas.microsoft.com/office/drawing/2014/main" id="{00000000-0008-0000-0400-000050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641" name="Rectangle 33">
          <a:extLst>
            <a:ext uri="{FF2B5EF4-FFF2-40B4-BE49-F238E27FC236}">
              <a16:creationId xmlns:a16="http://schemas.microsoft.com/office/drawing/2014/main" id="{00000000-0008-0000-0400-000051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642" name="Rectangle 37">
          <a:extLst>
            <a:ext uri="{FF2B5EF4-FFF2-40B4-BE49-F238E27FC236}">
              <a16:creationId xmlns:a16="http://schemas.microsoft.com/office/drawing/2014/main" id="{00000000-0008-0000-0400-000052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643" name="Rectangle 15">
          <a:extLst>
            <a:ext uri="{FF2B5EF4-FFF2-40B4-BE49-F238E27FC236}">
              <a16:creationId xmlns:a16="http://schemas.microsoft.com/office/drawing/2014/main" id="{00000000-0008-0000-0400-000053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644" name="Rectangle 29">
          <a:extLst>
            <a:ext uri="{FF2B5EF4-FFF2-40B4-BE49-F238E27FC236}">
              <a16:creationId xmlns:a16="http://schemas.microsoft.com/office/drawing/2014/main" id="{00000000-0008-0000-0400-000054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645" name="Rectangle 33">
          <a:extLst>
            <a:ext uri="{FF2B5EF4-FFF2-40B4-BE49-F238E27FC236}">
              <a16:creationId xmlns:a16="http://schemas.microsoft.com/office/drawing/2014/main" id="{00000000-0008-0000-0400-000055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646" name="Rectangle 37">
          <a:extLst>
            <a:ext uri="{FF2B5EF4-FFF2-40B4-BE49-F238E27FC236}">
              <a16:creationId xmlns:a16="http://schemas.microsoft.com/office/drawing/2014/main" id="{00000000-0008-0000-0400-000056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647" name="Rectangle 15">
          <a:extLst>
            <a:ext uri="{FF2B5EF4-FFF2-40B4-BE49-F238E27FC236}">
              <a16:creationId xmlns:a16="http://schemas.microsoft.com/office/drawing/2014/main" id="{00000000-0008-0000-0400-000057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648" name="Rectangle 29">
          <a:extLst>
            <a:ext uri="{FF2B5EF4-FFF2-40B4-BE49-F238E27FC236}">
              <a16:creationId xmlns:a16="http://schemas.microsoft.com/office/drawing/2014/main" id="{00000000-0008-0000-0400-000058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649" name="Rectangle 33">
          <a:extLst>
            <a:ext uri="{FF2B5EF4-FFF2-40B4-BE49-F238E27FC236}">
              <a16:creationId xmlns:a16="http://schemas.microsoft.com/office/drawing/2014/main" id="{00000000-0008-0000-0400-000059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650" name="Rectangle 37">
          <a:extLst>
            <a:ext uri="{FF2B5EF4-FFF2-40B4-BE49-F238E27FC236}">
              <a16:creationId xmlns:a16="http://schemas.microsoft.com/office/drawing/2014/main" id="{00000000-0008-0000-0400-00005A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651" name="Rectangle 15">
          <a:extLst>
            <a:ext uri="{FF2B5EF4-FFF2-40B4-BE49-F238E27FC236}">
              <a16:creationId xmlns:a16="http://schemas.microsoft.com/office/drawing/2014/main" id="{00000000-0008-0000-0400-00005B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652" name="Rectangle 29">
          <a:extLst>
            <a:ext uri="{FF2B5EF4-FFF2-40B4-BE49-F238E27FC236}">
              <a16:creationId xmlns:a16="http://schemas.microsoft.com/office/drawing/2014/main" id="{00000000-0008-0000-0400-00005C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653" name="Rectangle 33">
          <a:extLst>
            <a:ext uri="{FF2B5EF4-FFF2-40B4-BE49-F238E27FC236}">
              <a16:creationId xmlns:a16="http://schemas.microsoft.com/office/drawing/2014/main" id="{00000000-0008-0000-0400-00005D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654" name="Rectangle 37">
          <a:extLst>
            <a:ext uri="{FF2B5EF4-FFF2-40B4-BE49-F238E27FC236}">
              <a16:creationId xmlns:a16="http://schemas.microsoft.com/office/drawing/2014/main" id="{00000000-0008-0000-0400-00005E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655" name="Rectangle 15">
          <a:extLst>
            <a:ext uri="{FF2B5EF4-FFF2-40B4-BE49-F238E27FC236}">
              <a16:creationId xmlns:a16="http://schemas.microsoft.com/office/drawing/2014/main" id="{00000000-0008-0000-0400-00005F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656" name="Rectangle 29">
          <a:extLst>
            <a:ext uri="{FF2B5EF4-FFF2-40B4-BE49-F238E27FC236}">
              <a16:creationId xmlns:a16="http://schemas.microsoft.com/office/drawing/2014/main" id="{00000000-0008-0000-0400-000060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657" name="Rectangle 33">
          <a:extLst>
            <a:ext uri="{FF2B5EF4-FFF2-40B4-BE49-F238E27FC236}">
              <a16:creationId xmlns:a16="http://schemas.microsoft.com/office/drawing/2014/main" id="{00000000-0008-0000-0400-000061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658" name="Rectangle 37">
          <a:extLst>
            <a:ext uri="{FF2B5EF4-FFF2-40B4-BE49-F238E27FC236}">
              <a16:creationId xmlns:a16="http://schemas.microsoft.com/office/drawing/2014/main" id="{00000000-0008-0000-0400-000062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659" name="Rectangle 15">
          <a:extLst>
            <a:ext uri="{FF2B5EF4-FFF2-40B4-BE49-F238E27FC236}">
              <a16:creationId xmlns:a16="http://schemas.microsoft.com/office/drawing/2014/main" id="{00000000-0008-0000-0400-000063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660" name="Rectangle 29">
          <a:extLst>
            <a:ext uri="{FF2B5EF4-FFF2-40B4-BE49-F238E27FC236}">
              <a16:creationId xmlns:a16="http://schemas.microsoft.com/office/drawing/2014/main" id="{00000000-0008-0000-0400-000064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661" name="Rectangle 33">
          <a:extLst>
            <a:ext uri="{FF2B5EF4-FFF2-40B4-BE49-F238E27FC236}">
              <a16:creationId xmlns:a16="http://schemas.microsoft.com/office/drawing/2014/main" id="{00000000-0008-0000-0400-000065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662" name="Rectangle 37">
          <a:extLst>
            <a:ext uri="{FF2B5EF4-FFF2-40B4-BE49-F238E27FC236}">
              <a16:creationId xmlns:a16="http://schemas.microsoft.com/office/drawing/2014/main" id="{00000000-0008-0000-0400-000066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663" name="Rectangle 15">
          <a:extLst>
            <a:ext uri="{FF2B5EF4-FFF2-40B4-BE49-F238E27FC236}">
              <a16:creationId xmlns:a16="http://schemas.microsoft.com/office/drawing/2014/main" id="{00000000-0008-0000-0400-000067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664" name="Rectangle 29">
          <a:extLst>
            <a:ext uri="{FF2B5EF4-FFF2-40B4-BE49-F238E27FC236}">
              <a16:creationId xmlns:a16="http://schemas.microsoft.com/office/drawing/2014/main" id="{00000000-0008-0000-0400-000068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665" name="Rectangle 33">
          <a:extLst>
            <a:ext uri="{FF2B5EF4-FFF2-40B4-BE49-F238E27FC236}">
              <a16:creationId xmlns:a16="http://schemas.microsoft.com/office/drawing/2014/main" id="{00000000-0008-0000-0400-000069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666" name="Rectangle 37">
          <a:extLst>
            <a:ext uri="{FF2B5EF4-FFF2-40B4-BE49-F238E27FC236}">
              <a16:creationId xmlns:a16="http://schemas.microsoft.com/office/drawing/2014/main" id="{00000000-0008-0000-0400-00006A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667" name="Rectangle 15">
          <a:extLst>
            <a:ext uri="{FF2B5EF4-FFF2-40B4-BE49-F238E27FC236}">
              <a16:creationId xmlns:a16="http://schemas.microsoft.com/office/drawing/2014/main" id="{00000000-0008-0000-0400-00006B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668" name="Rectangle 29">
          <a:extLst>
            <a:ext uri="{FF2B5EF4-FFF2-40B4-BE49-F238E27FC236}">
              <a16:creationId xmlns:a16="http://schemas.microsoft.com/office/drawing/2014/main" id="{00000000-0008-0000-0400-00006C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669" name="Rectangle 33">
          <a:extLst>
            <a:ext uri="{FF2B5EF4-FFF2-40B4-BE49-F238E27FC236}">
              <a16:creationId xmlns:a16="http://schemas.microsoft.com/office/drawing/2014/main" id="{00000000-0008-0000-0400-00006D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670" name="Rectangle 37">
          <a:extLst>
            <a:ext uri="{FF2B5EF4-FFF2-40B4-BE49-F238E27FC236}">
              <a16:creationId xmlns:a16="http://schemas.microsoft.com/office/drawing/2014/main" id="{00000000-0008-0000-0400-00006E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2671" name="Rectangle 15">
          <a:extLst>
            <a:ext uri="{FF2B5EF4-FFF2-40B4-BE49-F238E27FC236}">
              <a16:creationId xmlns:a16="http://schemas.microsoft.com/office/drawing/2014/main" id="{00000000-0008-0000-0400-00006F0A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2672" name="Rectangle 29">
          <a:extLst>
            <a:ext uri="{FF2B5EF4-FFF2-40B4-BE49-F238E27FC236}">
              <a16:creationId xmlns:a16="http://schemas.microsoft.com/office/drawing/2014/main" id="{00000000-0008-0000-0400-0000700A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2673" name="Rectangle 33">
          <a:extLst>
            <a:ext uri="{FF2B5EF4-FFF2-40B4-BE49-F238E27FC236}">
              <a16:creationId xmlns:a16="http://schemas.microsoft.com/office/drawing/2014/main" id="{00000000-0008-0000-0400-0000710A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2674" name="Rectangle 37">
          <a:extLst>
            <a:ext uri="{FF2B5EF4-FFF2-40B4-BE49-F238E27FC236}">
              <a16:creationId xmlns:a16="http://schemas.microsoft.com/office/drawing/2014/main" id="{00000000-0008-0000-0400-0000720A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675" name="Rectangle 15">
          <a:extLst>
            <a:ext uri="{FF2B5EF4-FFF2-40B4-BE49-F238E27FC236}">
              <a16:creationId xmlns:a16="http://schemas.microsoft.com/office/drawing/2014/main" id="{00000000-0008-0000-0400-0000730A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676" name="Rectangle 29">
          <a:extLst>
            <a:ext uri="{FF2B5EF4-FFF2-40B4-BE49-F238E27FC236}">
              <a16:creationId xmlns:a16="http://schemas.microsoft.com/office/drawing/2014/main" id="{00000000-0008-0000-0400-0000740A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677" name="Rectangle 33">
          <a:extLst>
            <a:ext uri="{FF2B5EF4-FFF2-40B4-BE49-F238E27FC236}">
              <a16:creationId xmlns:a16="http://schemas.microsoft.com/office/drawing/2014/main" id="{00000000-0008-0000-0400-0000750A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678" name="Rectangle 37">
          <a:extLst>
            <a:ext uri="{FF2B5EF4-FFF2-40B4-BE49-F238E27FC236}">
              <a16:creationId xmlns:a16="http://schemas.microsoft.com/office/drawing/2014/main" id="{00000000-0008-0000-0400-0000760A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679" name="Rectangle 15">
          <a:extLst>
            <a:ext uri="{FF2B5EF4-FFF2-40B4-BE49-F238E27FC236}">
              <a16:creationId xmlns:a16="http://schemas.microsoft.com/office/drawing/2014/main" id="{00000000-0008-0000-0400-0000770A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680" name="Rectangle 29">
          <a:extLst>
            <a:ext uri="{FF2B5EF4-FFF2-40B4-BE49-F238E27FC236}">
              <a16:creationId xmlns:a16="http://schemas.microsoft.com/office/drawing/2014/main" id="{00000000-0008-0000-0400-0000780A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681" name="Rectangle 33">
          <a:extLst>
            <a:ext uri="{FF2B5EF4-FFF2-40B4-BE49-F238E27FC236}">
              <a16:creationId xmlns:a16="http://schemas.microsoft.com/office/drawing/2014/main" id="{00000000-0008-0000-0400-0000790A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682" name="Rectangle 37">
          <a:extLst>
            <a:ext uri="{FF2B5EF4-FFF2-40B4-BE49-F238E27FC236}">
              <a16:creationId xmlns:a16="http://schemas.microsoft.com/office/drawing/2014/main" id="{00000000-0008-0000-0400-00007A0A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683" name="Rectangle 15">
          <a:extLst>
            <a:ext uri="{FF2B5EF4-FFF2-40B4-BE49-F238E27FC236}">
              <a16:creationId xmlns:a16="http://schemas.microsoft.com/office/drawing/2014/main" id="{00000000-0008-0000-0400-00007B0A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684" name="Rectangle 29">
          <a:extLst>
            <a:ext uri="{FF2B5EF4-FFF2-40B4-BE49-F238E27FC236}">
              <a16:creationId xmlns:a16="http://schemas.microsoft.com/office/drawing/2014/main" id="{00000000-0008-0000-0400-00007C0A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685" name="Rectangle 33">
          <a:extLst>
            <a:ext uri="{FF2B5EF4-FFF2-40B4-BE49-F238E27FC236}">
              <a16:creationId xmlns:a16="http://schemas.microsoft.com/office/drawing/2014/main" id="{00000000-0008-0000-0400-00007D0A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686" name="Rectangle 37">
          <a:extLst>
            <a:ext uri="{FF2B5EF4-FFF2-40B4-BE49-F238E27FC236}">
              <a16:creationId xmlns:a16="http://schemas.microsoft.com/office/drawing/2014/main" id="{00000000-0008-0000-0400-00007E0A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687" name="Rectangle 15">
          <a:extLst>
            <a:ext uri="{FF2B5EF4-FFF2-40B4-BE49-F238E27FC236}">
              <a16:creationId xmlns:a16="http://schemas.microsoft.com/office/drawing/2014/main" id="{00000000-0008-0000-0400-00007F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688" name="Rectangle 29">
          <a:extLst>
            <a:ext uri="{FF2B5EF4-FFF2-40B4-BE49-F238E27FC236}">
              <a16:creationId xmlns:a16="http://schemas.microsoft.com/office/drawing/2014/main" id="{00000000-0008-0000-0400-000080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689" name="Rectangle 33">
          <a:extLst>
            <a:ext uri="{FF2B5EF4-FFF2-40B4-BE49-F238E27FC236}">
              <a16:creationId xmlns:a16="http://schemas.microsoft.com/office/drawing/2014/main" id="{00000000-0008-0000-0400-000081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690" name="Rectangle 37">
          <a:extLst>
            <a:ext uri="{FF2B5EF4-FFF2-40B4-BE49-F238E27FC236}">
              <a16:creationId xmlns:a16="http://schemas.microsoft.com/office/drawing/2014/main" id="{00000000-0008-0000-0400-000082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691" name="Rectangle 15">
          <a:extLst>
            <a:ext uri="{FF2B5EF4-FFF2-40B4-BE49-F238E27FC236}">
              <a16:creationId xmlns:a16="http://schemas.microsoft.com/office/drawing/2014/main" id="{00000000-0008-0000-0400-000083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692" name="Rectangle 29">
          <a:extLst>
            <a:ext uri="{FF2B5EF4-FFF2-40B4-BE49-F238E27FC236}">
              <a16:creationId xmlns:a16="http://schemas.microsoft.com/office/drawing/2014/main" id="{00000000-0008-0000-0400-000084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693" name="Rectangle 33">
          <a:extLst>
            <a:ext uri="{FF2B5EF4-FFF2-40B4-BE49-F238E27FC236}">
              <a16:creationId xmlns:a16="http://schemas.microsoft.com/office/drawing/2014/main" id="{00000000-0008-0000-0400-000085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694" name="Rectangle 37">
          <a:extLst>
            <a:ext uri="{FF2B5EF4-FFF2-40B4-BE49-F238E27FC236}">
              <a16:creationId xmlns:a16="http://schemas.microsoft.com/office/drawing/2014/main" id="{00000000-0008-0000-0400-000086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695" name="Rectangle 15">
          <a:extLst>
            <a:ext uri="{FF2B5EF4-FFF2-40B4-BE49-F238E27FC236}">
              <a16:creationId xmlns:a16="http://schemas.microsoft.com/office/drawing/2014/main" id="{00000000-0008-0000-0400-000087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696" name="Rectangle 29">
          <a:extLst>
            <a:ext uri="{FF2B5EF4-FFF2-40B4-BE49-F238E27FC236}">
              <a16:creationId xmlns:a16="http://schemas.microsoft.com/office/drawing/2014/main" id="{00000000-0008-0000-0400-000088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697" name="Rectangle 33">
          <a:extLst>
            <a:ext uri="{FF2B5EF4-FFF2-40B4-BE49-F238E27FC236}">
              <a16:creationId xmlns:a16="http://schemas.microsoft.com/office/drawing/2014/main" id="{00000000-0008-0000-0400-000089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698" name="Rectangle 37">
          <a:extLst>
            <a:ext uri="{FF2B5EF4-FFF2-40B4-BE49-F238E27FC236}">
              <a16:creationId xmlns:a16="http://schemas.microsoft.com/office/drawing/2014/main" id="{00000000-0008-0000-0400-00008A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699" name="Rectangle 15">
          <a:extLst>
            <a:ext uri="{FF2B5EF4-FFF2-40B4-BE49-F238E27FC236}">
              <a16:creationId xmlns:a16="http://schemas.microsoft.com/office/drawing/2014/main" id="{00000000-0008-0000-0400-00008B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700" name="Rectangle 29">
          <a:extLst>
            <a:ext uri="{FF2B5EF4-FFF2-40B4-BE49-F238E27FC236}">
              <a16:creationId xmlns:a16="http://schemas.microsoft.com/office/drawing/2014/main" id="{00000000-0008-0000-0400-00008C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701" name="Rectangle 33">
          <a:extLst>
            <a:ext uri="{FF2B5EF4-FFF2-40B4-BE49-F238E27FC236}">
              <a16:creationId xmlns:a16="http://schemas.microsoft.com/office/drawing/2014/main" id="{00000000-0008-0000-0400-00008D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702" name="Rectangle 37">
          <a:extLst>
            <a:ext uri="{FF2B5EF4-FFF2-40B4-BE49-F238E27FC236}">
              <a16:creationId xmlns:a16="http://schemas.microsoft.com/office/drawing/2014/main" id="{00000000-0008-0000-0400-00008E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703" name="Rectangle 15">
          <a:extLst>
            <a:ext uri="{FF2B5EF4-FFF2-40B4-BE49-F238E27FC236}">
              <a16:creationId xmlns:a16="http://schemas.microsoft.com/office/drawing/2014/main" id="{00000000-0008-0000-0400-00008F0A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704" name="Rectangle 29">
          <a:extLst>
            <a:ext uri="{FF2B5EF4-FFF2-40B4-BE49-F238E27FC236}">
              <a16:creationId xmlns:a16="http://schemas.microsoft.com/office/drawing/2014/main" id="{00000000-0008-0000-0400-0000900A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705" name="Rectangle 33">
          <a:extLst>
            <a:ext uri="{FF2B5EF4-FFF2-40B4-BE49-F238E27FC236}">
              <a16:creationId xmlns:a16="http://schemas.microsoft.com/office/drawing/2014/main" id="{00000000-0008-0000-0400-0000910A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706" name="Rectangle 37">
          <a:extLst>
            <a:ext uri="{FF2B5EF4-FFF2-40B4-BE49-F238E27FC236}">
              <a16:creationId xmlns:a16="http://schemas.microsoft.com/office/drawing/2014/main" id="{00000000-0008-0000-0400-0000920A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707" name="Rectangle 15">
          <a:extLst>
            <a:ext uri="{FF2B5EF4-FFF2-40B4-BE49-F238E27FC236}">
              <a16:creationId xmlns:a16="http://schemas.microsoft.com/office/drawing/2014/main" id="{00000000-0008-0000-0400-0000930A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708" name="Rectangle 29">
          <a:extLst>
            <a:ext uri="{FF2B5EF4-FFF2-40B4-BE49-F238E27FC236}">
              <a16:creationId xmlns:a16="http://schemas.microsoft.com/office/drawing/2014/main" id="{00000000-0008-0000-0400-0000940A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709" name="Rectangle 33">
          <a:extLst>
            <a:ext uri="{FF2B5EF4-FFF2-40B4-BE49-F238E27FC236}">
              <a16:creationId xmlns:a16="http://schemas.microsoft.com/office/drawing/2014/main" id="{00000000-0008-0000-0400-0000950A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710" name="Rectangle 37">
          <a:extLst>
            <a:ext uri="{FF2B5EF4-FFF2-40B4-BE49-F238E27FC236}">
              <a16:creationId xmlns:a16="http://schemas.microsoft.com/office/drawing/2014/main" id="{00000000-0008-0000-0400-0000960A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711" name="Rectangle 15">
          <a:extLst>
            <a:ext uri="{FF2B5EF4-FFF2-40B4-BE49-F238E27FC236}">
              <a16:creationId xmlns:a16="http://schemas.microsoft.com/office/drawing/2014/main" id="{00000000-0008-0000-0400-0000970A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712" name="Rectangle 29">
          <a:extLst>
            <a:ext uri="{FF2B5EF4-FFF2-40B4-BE49-F238E27FC236}">
              <a16:creationId xmlns:a16="http://schemas.microsoft.com/office/drawing/2014/main" id="{00000000-0008-0000-0400-0000980A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713" name="Rectangle 33">
          <a:extLst>
            <a:ext uri="{FF2B5EF4-FFF2-40B4-BE49-F238E27FC236}">
              <a16:creationId xmlns:a16="http://schemas.microsoft.com/office/drawing/2014/main" id="{00000000-0008-0000-0400-0000990A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714" name="Rectangle 37">
          <a:extLst>
            <a:ext uri="{FF2B5EF4-FFF2-40B4-BE49-F238E27FC236}">
              <a16:creationId xmlns:a16="http://schemas.microsoft.com/office/drawing/2014/main" id="{00000000-0008-0000-0400-00009A0A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715" name="Rectangle 15">
          <a:extLst>
            <a:ext uri="{FF2B5EF4-FFF2-40B4-BE49-F238E27FC236}">
              <a16:creationId xmlns:a16="http://schemas.microsoft.com/office/drawing/2014/main" id="{00000000-0008-0000-0400-00009B0A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716" name="Rectangle 29">
          <a:extLst>
            <a:ext uri="{FF2B5EF4-FFF2-40B4-BE49-F238E27FC236}">
              <a16:creationId xmlns:a16="http://schemas.microsoft.com/office/drawing/2014/main" id="{00000000-0008-0000-0400-00009C0A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717" name="Rectangle 33">
          <a:extLst>
            <a:ext uri="{FF2B5EF4-FFF2-40B4-BE49-F238E27FC236}">
              <a16:creationId xmlns:a16="http://schemas.microsoft.com/office/drawing/2014/main" id="{00000000-0008-0000-0400-00009D0A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718" name="Rectangle 37">
          <a:extLst>
            <a:ext uri="{FF2B5EF4-FFF2-40B4-BE49-F238E27FC236}">
              <a16:creationId xmlns:a16="http://schemas.microsoft.com/office/drawing/2014/main" id="{00000000-0008-0000-0400-00009E0A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154</xdr:row>
      <xdr:rowOff>75353</xdr:rowOff>
    </xdr:from>
    <xdr:to>
      <xdr:col>47</xdr:col>
      <xdr:colOff>264442</xdr:colOff>
      <xdr:row>154</xdr:row>
      <xdr:rowOff>75353</xdr:rowOff>
    </xdr:to>
    <xdr:sp macro="" textlink="">
      <xdr:nvSpPr>
        <xdr:cNvPr id="2719" name="Rectangle 15">
          <a:extLst>
            <a:ext uri="{FF2B5EF4-FFF2-40B4-BE49-F238E27FC236}">
              <a16:creationId xmlns:a16="http://schemas.microsoft.com/office/drawing/2014/main" id="{00000000-0008-0000-0400-00009F0A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154</xdr:row>
      <xdr:rowOff>75353</xdr:rowOff>
    </xdr:from>
    <xdr:to>
      <xdr:col>47</xdr:col>
      <xdr:colOff>264442</xdr:colOff>
      <xdr:row>154</xdr:row>
      <xdr:rowOff>75353</xdr:rowOff>
    </xdr:to>
    <xdr:sp macro="" textlink="">
      <xdr:nvSpPr>
        <xdr:cNvPr id="2720" name="Rectangle 29">
          <a:extLst>
            <a:ext uri="{FF2B5EF4-FFF2-40B4-BE49-F238E27FC236}">
              <a16:creationId xmlns:a16="http://schemas.microsoft.com/office/drawing/2014/main" id="{00000000-0008-0000-0400-0000A00A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154</xdr:row>
      <xdr:rowOff>75353</xdr:rowOff>
    </xdr:from>
    <xdr:to>
      <xdr:col>47</xdr:col>
      <xdr:colOff>264442</xdr:colOff>
      <xdr:row>154</xdr:row>
      <xdr:rowOff>75353</xdr:rowOff>
    </xdr:to>
    <xdr:sp macro="" textlink="">
      <xdr:nvSpPr>
        <xdr:cNvPr id="2721" name="Rectangle 33">
          <a:extLst>
            <a:ext uri="{FF2B5EF4-FFF2-40B4-BE49-F238E27FC236}">
              <a16:creationId xmlns:a16="http://schemas.microsoft.com/office/drawing/2014/main" id="{00000000-0008-0000-0400-0000A10A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154</xdr:row>
      <xdr:rowOff>75353</xdr:rowOff>
    </xdr:from>
    <xdr:to>
      <xdr:col>47</xdr:col>
      <xdr:colOff>264442</xdr:colOff>
      <xdr:row>154</xdr:row>
      <xdr:rowOff>75353</xdr:rowOff>
    </xdr:to>
    <xdr:sp macro="" textlink="">
      <xdr:nvSpPr>
        <xdr:cNvPr id="2722" name="Rectangle 37">
          <a:extLst>
            <a:ext uri="{FF2B5EF4-FFF2-40B4-BE49-F238E27FC236}">
              <a16:creationId xmlns:a16="http://schemas.microsoft.com/office/drawing/2014/main" id="{00000000-0008-0000-0400-0000A20A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723" name="Rectangle 15">
          <a:extLst>
            <a:ext uri="{FF2B5EF4-FFF2-40B4-BE49-F238E27FC236}">
              <a16:creationId xmlns:a16="http://schemas.microsoft.com/office/drawing/2014/main" id="{00000000-0008-0000-0400-0000A30A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724" name="Rectangle 29">
          <a:extLst>
            <a:ext uri="{FF2B5EF4-FFF2-40B4-BE49-F238E27FC236}">
              <a16:creationId xmlns:a16="http://schemas.microsoft.com/office/drawing/2014/main" id="{00000000-0008-0000-0400-0000A40A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725" name="Rectangle 33">
          <a:extLst>
            <a:ext uri="{FF2B5EF4-FFF2-40B4-BE49-F238E27FC236}">
              <a16:creationId xmlns:a16="http://schemas.microsoft.com/office/drawing/2014/main" id="{00000000-0008-0000-0400-0000A50A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726" name="Rectangle 37">
          <a:extLst>
            <a:ext uri="{FF2B5EF4-FFF2-40B4-BE49-F238E27FC236}">
              <a16:creationId xmlns:a16="http://schemas.microsoft.com/office/drawing/2014/main" id="{00000000-0008-0000-0400-0000A60A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727" name="Rectangle 15">
          <a:extLst>
            <a:ext uri="{FF2B5EF4-FFF2-40B4-BE49-F238E27FC236}">
              <a16:creationId xmlns:a16="http://schemas.microsoft.com/office/drawing/2014/main" id="{00000000-0008-0000-0400-0000A70A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728" name="Rectangle 29">
          <a:extLst>
            <a:ext uri="{FF2B5EF4-FFF2-40B4-BE49-F238E27FC236}">
              <a16:creationId xmlns:a16="http://schemas.microsoft.com/office/drawing/2014/main" id="{00000000-0008-0000-0400-0000A80A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729" name="Rectangle 33">
          <a:extLst>
            <a:ext uri="{FF2B5EF4-FFF2-40B4-BE49-F238E27FC236}">
              <a16:creationId xmlns:a16="http://schemas.microsoft.com/office/drawing/2014/main" id="{00000000-0008-0000-0400-0000A90A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730" name="Rectangle 37">
          <a:extLst>
            <a:ext uri="{FF2B5EF4-FFF2-40B4-BE49-F238E27FC236}">
              <a16:creationId xmlns:a16="http://schemas.microsoft.com/office/drawing/2014/main" id="{00000000-0008-0000-0400-0000AA0A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731" name="Rectangle 15">
          <a:extLst>
            <a:ext uri="{FF2B5EF4-FFF2-40B4-BE49-F238E27FC236}">
              <a16:creationId xmlns:a16="http://schemas.microsoft.com/office/drawing/2014/main" id="{00000000-0008-0000-0400-0000AB0A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732" name="Rectangle 29">
          <a:extLst>
            <a:ext uri="{FF2B5EF4-FFF2-40B4-BE49-F238E27FC236}">
              <a16:creationId xmlns:a16="http://schemas.microsoft.com/office/drawing/2014/main" id="{00000000-0008-0000-0400-0000AC0A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733" name="Rectangle 33">
          <a:extLst>
            <a:ext uri="{FF2B5EF4-FFF2-40B4-BE49-F238E27FC236}">
              <a16:creationId xmlns:a16="http://schemas.microsoft.com/office/drawing/2014/main" id="{00000000-0008-0000-0400-0000AD0A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734" name="Rectangle 37">
          <a:extLst>
            <a:ext uri="{FF2B5EF4-FFF2-40B4-BE49-F238E27FC236}">
              <a16:creationId xmlns:a16="http://schemas.microsoft.com/office/drawing/2014/main" id="{00000000-0008-0000-0400-0000AE0A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735" name="Rectangle 15">
          <a:extLst>
            <a:ext uri="{FF2B5EF4-FFF2-40B4-BE49-F238E27FC236}">
              <a16:creationId xmlns:a16="http://schemas.microsoft.com/office/drawing/2014/main" id="{00000000-0008-0000-0400-0000AF0A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736" name="Rectangle 29">
          <a:extLst>
            <a:ext uri="{FF2B5EF4-FFF2-40B4-BE49-F238E27FC236}">
              <a16:creationId xmlns:a16="http://schemas.microsoft.com/office/drawing/2014/main" id="{00000000-0008-0000-0400-0000B00A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737" name="Rectangle 33">
          <a:extLst>
            <a:ext uri="{FF2B5EF4-FFF2-40B4-BE49-F238E27FC236}">
              <a16:creationId xmlns:a16="http://schemas.microsoft.com/office/drawing/2014/main" id="{00000000-0008-0000-0400-0000B10A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738" name="Rectangle 37">
          <a:extLst>
            <a:ext uri="{FF2B5EF4-FFF2-40B4-BE49-F238E27FC236}">
              <a16:creationId xmlns:a16="http://schemas.microsoft.com/office/drawing/2014/main" id="{00000000-0008-0000-0400-0000B20A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739" name="Rectangle 15">
          <a:extLst>
            <a:ext uri="{FF2B5EF4-FFF2-40B4-BE49-F238E27FC236}">
              <a16:creationId xmlns:a16="http://schemas.microsoft.com/office/drawing/2014/main" id="{00000000-0008-0000-0400-0000B30A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740" name="Rectangle 29">
          <a:extLst>
            <a:ext uri="{FF2B5EF4-FFF2-40B4-BE49-F238E27FC236}">
              <a16:creationId xmlns:a16="http://schemas.microsoft.com/office/drawing/2014/main" id="{00000000-0008-0000-0400-0000B40A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741" name="Rectangle 33">
          <a:extLst>
            <a:ext uri="{FF2B5EF4-FFF2-40B4-BE49-F238E27FC236}">
              <a16:creationId xmlns:a16="http://schemas.microsoft.com/office/drawing/2014/main" id="{00000000-0008-0000-0400-0000B50A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742" name="Rectangle 37">
          <a:extLst>
            <a:ext uri="{FF2B5EF4-FFF2-40B4-BE49-F238E27FC236}">
              <a16:creationId xmlns:a16="http://schemas.microsoft.com/office/drawing/2014/main" id="{00000000-0008-0000-0400-0000B60A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743" name="Rectangle 15">
          <a:extLst>
            <a:ext uri="{FF2B5EF4-FFF2-40B4-BE49-F238E27FC236}">
              <a16:creationId xmlns:a16="http://schemas.microsoft.com/office/drawing/2014/main" id="{00000000-0008-0000-0400-0000B70A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744" name="Rectangle 29">
          <a:extLst>
            <a:ext uri="{FF2B5EF4-FFF2-40B4-BE49-F238E27FC236}">
              <a16:creationId xmlns:a16="http://schemas.microsoft.com/office/drawing/2014/main" id="{00000000-0008-0000-0400-0000B80A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745" name="Rectangle 33">
          <a:extLst>
            <a:ext uri="{FF2B5EF4-FFF2-40B4-BE49-F238E27FC236}">
              <a16:creationId xmlns:a16="http://schemas.microsoft.com/office/drawing/2014/main" id="{00000000-0008-0000-0400-0000B90A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746" name="Rectangle 37">
          <a:extLst>
            <a:ext uri="{FF2B5EF4-FFF2-40B4-BE49-F238E27FC236}">
              <a16:creationId xmlns:a16="http://schemas.microsoft.com/office/drawing/2014/main" id="{00000000-0008-0000-0400-0000BA0A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747" name="Rectangle 15">
          <a:extLst>
            <a:ext uri="{FF2B5EF4-FFF2-40B4-BE49-F238E27FC236}">
              <a16:creationId xmlns:a16="http://schemas.microsoft.com/office/drawing/2014/main" id="{00000000-0008-0000-0400-0000BB0A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748" name="Rectangle 29">
          <a:extLst>
            <a:ext uri="{FF2B5EF4-FFF2-40B4-BE49-F238E27FC236}">
              <a16:creationId xmlns:a16="http://schemas.microsoft.com/office/drawing/2014/main" id="{00000000-0008-0000-0400-0000BC0A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749" name="Rectangle 33">
          <a:extLst>
            <a:ext uri="{FF2B5EF4-FFF2-40B4-BE49-F238E27FC236}">
              <a16:creationId xmlns:a16="http://schemas.microsoft.com/office/drawing/2014/main" id="{00000000-0008-0000-0400-0000BD0A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750" name="Rectangle 37">
          <a:extLst>
            <a:ext uri="{FF2B5EF4-FFF2-40B4-BE49-F238E27FC236}">
              <a16:creationId xmlns:a16="http://schemas.microsoft.com/office/drawing/2014/main" id="{00000000-0008-0000-0400-0000BE0A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751" name="Rectangle 15">
          <a:extLst>
            <a:ext uri="{FF2B5EF4-FFF2-40B4-BE49-F238E27FC236}">
              <a16:creationId xmlns:a16="http://schemas.microsoft.com/office/drawing/2014/main" id="{00000000-0008-0000-0400-0000BF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752" name="Rectangle 29">
          <a:extLst>
            <a:ext uri="{FF2B5EF4-FFF2-40B4-BE49-F238E27FC236}">
              <a16:creationId xmlns:a16="http://schemas.microsoft.com/office/drawing/2014/main" id="{00000000-0008-0000-0400-0000C0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753" name="Rectangle 33">
          <a:extLst>
            <a:ext uri="{FF2B5EF4-FFF2-40B4-BE49-F238E27FC236}">
              <a16:creationId xmlns:a16="http://schemas.microsoft.com/office/drawing/2014/main" id="{00000000-0008-0000-0400-0000C1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754" name="Rectangle 37">
          <a:extLst>
            <a:ext uri="{FF2B5EF4-FFF2-40B4-BE49-F238E27FC236}">
              <a16:creationId xmlns:a16="http://schemas.microsoft.com/office/drawing/2014/main" id="{00000000-0008-0000-0400-0000C2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755" name="Rectangle 15">
          <a:extLst>
            <a:ext uri="{FF2B5EF4-FFF2-40B4-BE49-F238E27FC236}">
              <a16:creationId xmlns:a16="http://schemas.microsoft.com/office/drawing/2014/main" id="{00000000-0008-0000-0400-0000C3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756" name="Rectangle 29">
          <a:extLst>
            <a:ext uri="{FF2B5EF4-FFF2-40B4-BE49-F238E27FC236}">
              <a16:creationId xmlns:a16="http://schemas.microsoft.com/office/drawing/2014/main" id="{00000000-0008-0000-0400-0000C4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757" name="Rectangle 33">
          <a:extLst>
            <a:ext uri="{FF2B5EF4-FFF2-40B4-BE49-F238E27FC236}">
              <a16:creationId xmlns:a16="http://schemas.microsoft.com/office/drawing/2014/main" id="{00000000-0008-0000-0400-0000C5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758" name="Rectangle 37">
          <a:extLst>
            <a:ext uri="{FF2B5EF4-FFF2-40B4-BE49-F238E27FC236}">
              <a16:creationId xmlns:a16="http://schemas.microsoft.com/office/drawing/2014/main" id="{00000000-0008-0000-0400-0000C6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759" name="Rectangle 15">
          <a:extLst>
            <a:ext uri="{FF2B5EF4-FFF2-40B4-BE49-F238E27FC236}">
              <a16:creationId xmlns:a16="http://schemas.microsoft.com/office/drawing/2014/main" id="{00000000-0008-0000-0400-0000C7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760" name="Rectangle 29">
          <a:extLst>
            <a:ext uri="{FF2B5EF4-FFF2-40B4-BE49-F238E27FC236}">
              <a16:creationId xmlns:a16="http://schemas.microsoft.com/office/drawing/2014/main" id="{00000000-0008-0000-0400-0000C8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761" name="Rectangle 33">
          <a:extLst>
            <a:ext uri="{FF2B5EF4-FFF2-40B4-BE49-F238E27FC236}">
              <a16:creationId xmlns:a16="http://schemas.microsoft.com/office/drawing/2014/main" id="{00000000-0008-0000-0400-0000C9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762" name="Rectangle 37">
          <a:extLst>
            <a:ext uri="{FF2B5EF4-FFF2-40B4-BE49-F238E27FC236}">
              <a16:creationId xmlns:a16="http://schemas.microsoft.com/office/drawing/2014/main" id="{00000000-0008-0000-0400-0000CA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763" name="Rectangle 15">
          <a:extLst>
            <a:ext uri="{FF2B5EF4-FFF2-40B4-BE49-F238E27FC236}">
              <a16:creationId xmlns:a16="http://schemas.microsoft.com/office/drawing/2014/main" id="{00000000-0008-0000-0400-0000CB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764" name="Rectangle 29">
          <a:extLst>
            <a:ext uri="{FF2B5EF4-FFF2-40B4-BE49-F238E27FC236}">
              <a16:creationId xmlns:a16="http://schemas.microsoft.com/office/drawing/2014/main" id="{00000000-0008-0000-0400-0000CC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765" name="Rectangle 33">
          <a:extLst>
            <a:ext uri="{FF2B5EF4-FFF2-40B4-BE49-F238E27FC236}">
              <a16:creationId xmlns:a16="http://schemas.microsoft.com/office/drawing/2014/main" id="{00000000-0008-0000-0400-0000CD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766" name="Rectangle 37">
          <a:extLst>
            <a:ext uri="{FF2B5EF4-FFF2-40B4-BE49-F238E27FC236}">
              <a16:creationId xmlns:a16="http://schemas.microsoft.com/office/drawing/2014/main" id="{00000000-0008-0000-0400-0000CE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2767" name="Rectangle 15">
          <a:extLst>
            <a:ext uri="{FF2B5EF4-FFF2-40B4-BE49-F238E27FC236}">
              <a16:creationId xmlns:a16="http://schemas.microsoft.com/office/drawing/2014/main" id="{00000000-0008-0000-0400-0000CF0A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2768" name="Rectangle 29">
          <a:extLst>
            <a:ext uri="{FF2B5EF4-FFF2-40B4-BE49-F238E27FC236}">
              <a16:creationId xmlns:a16="http://schemas.microsoft.com/office/drawing/2014/main" id="{00000000-0008-0000-0400-0000D00A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2769" name="Rectangle 33">
          <a:extLst>
            <a:ext uri="{FF2B5EF4-FFF2-40B4-BE49-F238E27FC236}">
              <a16:creationId xmlns:a16="http://schemas.microsoft.com/office/drawing/2014/main" id="{00000000-0008-0000-0400-0000D10A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2770" name="Rectangle 37">
          <a:extLst>
            <a:ext uri="{FF2B5EF4-FFF2-40B4-BE49-F238E27FC236}">
              <a16:creationId xmlns:a16="http://schemas.microsoft.com/office/drawing/2014/main" id="{00000000-0008-0000-0400-0000D20A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771" name="Rectangle 15">
          <a:extLst>
            <a:ext uri="{FF2B5EF4-FFF2-40B4-BE49-F238E27FC236}">
              <a16:creationId xmlns:a16="http://schemas.microsoft.com/office/drawing/2014/main" id="{00000000-0008-0000-0400-0000D30A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772" name="Rectangle 29">
          <a:extLst>
            <a:ext uri="{FF2B5EF4-FFF2-40B4-BE49-F238E27FC236}">
              <a16:creationId xmlns:a16="http://schemas.microsoft.com/office/drawing/2014/main" id="{00000000-0008-0000-0400-0000D40A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773" name="Rectangle 33">
          <a:extLst>
            <a:ext uri="{FF2B5EF4-FFF2-40B4-BE49-F238E27FC236}">
              <a16:creationId xmlns:a16="http://schemas.microsoft.com/office/drawing/2014/main" id="{00000000-0008-0000-0400-0000D50A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774" name="Rectangle 37">
          <a:extLst>
            <a:ext uri="{FF2B5EF4-FFF2-40B4-BE49-F238E27FC236}">
              <a16:creationId xmlns:a16="http://schemas.microsoft.com/office/drawing/2014/main" id="{00000000-0008-0000-0400-0000D60A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775" name="Rectangle 15">
          <a:extLst>
            <a:ext uri="{FF2B5EF4-FFF2-40B4-BE49-F238E27FC236}">
              <a16:creationId xmlns:a16="http://schemas.microsoft.com/office/drawing/2014/main" id="{00000000-0008-0000-0400-0000D70A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776" name="Rectangle 29">
          <a:extLst>
            <a:ext uri="{FF2B5EF4-FFF2-40B4-BE49-F238E27FC236}">
              <a16:creationId xmlns:a16="http://schemas.microsoft.com/office/drawing/2014/main" id="{00000000-0008-0000-0400-0000D80A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777" name="Rectangle 33">
          <a:extLst>
            <a:ext uri="{FF2B5EF4-FFF2-40B4-BE49-F238E27FC236}">
              <a16:creationId xmlns:a16="http://schemas.microsoft.com/office/drawing/2014/main" id="{00000000-0008-0000-0400-0000D90A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778" name="Rectangle 37">
          <a:extLst>
            <a:ext uri="{FF2B5EF4-FFF2-40B4-BE49-F238E27FC236}">
              <a16:creationId xmlns:a16="http://schemas.microsoft.com/office/drawing/2014/main" id="{00000000-0008-0000-0400-0000DA0A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779" name="Rectangle 15">
          <a:extLst>
            <a:ext uri="{FF2B5EF4-FFF2-40B4-BE49-F238E27FC236}">
              <a16:creationId xmlns:a16="http://schemas.microsoft.com/office/drawing/2014/main" id="{00000000-0008-0000-0400-0000DB0A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780" name="Rectangle 29">
          <a:extLst>
            <a:ext uri="{FF2B5EF4-FFF2-40B4-BE49-F238E27FC236}">
              <a16:creationId xmlns:a16="http://schemas.microsoft.com/office/drawing/2014/main" id="{00000000-0008-0000-0400-0000DC0A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781" name="Rectangle 33">
          <a:extLst>
            <a:ext uri="{FF2B5EF4-FFF2-40B4-BE49-F238E27FC236}">
              <a16:creationId xmlns:a16="http://schemas.microsoft.com/office/drawing/2014/main" id="{00000000-0008-0000-0400-0000DD0A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782" name="Rectangle 37">
          <a:extLst>
            <a:ext uri="{FF2B5EF4-FFF2-40B4-BE49-F238E27FC236}">
              <a16:creationId xmlns:a16="http://schemas.microsoft.com/office/drawing/2014/main" id="{00000000-0008-0000-0400-0000DE0A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783" name="Rectangle 15">
          <a:extLst>
            <a:ext uri="{FF2B5EF4-FFF2-40B4-BE49-F238E27FC236}">
              <a16:creationId xmlns:a16="http://schemas.microsoft.com/office/drawing/2014/main" id="{00000000-0008-0000-0400-0000DF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784" name="Rectangle 29">
          <a:extLst>
            <a:ext uri="{FF2B5EF4-FFF2-40B4-BE49-F238E27FC236}">
              <a16:creationId xmlns:a16="http://schemas.microsoft.com/office/drawing/2014/main" id="{00000000-0008-0000-0400-0000E0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785" name="Rectangle 33">
          <a:extLst>
            <a:ext uri="{FF2B5EF4-FFF2-40B4-BE49-F238E27FC236}">
              <a16:creationId xmlns:a16="http://schemas.microsoft.com/office/drawing/2014/main" id="{00000000-0008-0000-0400-0000E1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786" name="Rectangle 37">
          <a:extLst>
            <a:ext uri="{FF2B5EF4-FFF2-40B4-BE49-F238E27FC236}">
              <a16:creationId xmlns:a16="http://schemas.microsoft.com/office/drawing/2014/main" id="{00000000-0008-0000-0400-0000E2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787" name="Rectangle 15">
          <a:extLst>
            <a:ext uri="{FF2B5EF4-FFF2-40B4-BE49-F238E27FC236}">
              <a16:creationId xmlns:a16="http://schemas.microsoft.com/office/drawing/2014/main" id="{00000000-0008-0000-0400-0000E3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788" name="Rectangle 29">
          <a:extLst>
            <a:ext uri="{FF2B5EF4-FFF2-40B4-BE49-F238E27FC236}">
              <a16:creationId xmlns:a16="http://schemas.microsoft.com/office/drawing/2014/main" id="{00000000-0008-0000-0400-0000E4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789" name="Rectangle 33">
          <a:extLst>
            <a:ext uri="{FF2B5EF4-FFF2-40B4-BE49-F238E27FC236}">
              <a16:creationId xmlns:a16="http://schemas.microsoft.com/office/drawing/2014/main" id="{00000000-0008-0000-0400-0000E5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790" name="Rectangle 37">
          <a:extLst>
            <a:ext uri="{FF2B5EF4-FFF2-40B4-BE49-F238E27FC236}">
              <a16:creationId xmlns:a16="http://schemas.microsoft.com/office/drawing/2014/main" id="{00000000-0008-0000-0400-0000E6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791" name="Rectangle 15">
          <a:extLst>
            <a:ext uri="{FF2B5EF4-FFF2-40B4-BE49-F238E27FC236}">
              <a16:creationId xmlns:a16="http://schemas.microsoft.com/office/drawing/2014/main" id="{00000000-0008-0000-0400-0000E7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792" name="Rectangle 29">
          <a:extLst>
            <a:ext uri="{FF2B5EF4-FFF2-40B4-BE49-F238E27FC236}">
              <a16:creationId xmlns:a16="http://schemas.microsoft.com/office/drawing/2014/main" id="{00000000-0008-0000-0400-0000E8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793" name="Rectangle 33">
          <a:extLst>
            <a:ext uri="{FF2B5EF4-FFF2-40B4-BE49-F238E27FC236}">
              <a16:creationId xmlns:a16="http://schemas.microsoft.com/office/drawing/2014/main" id="{00000000-0008-0000-0400-0000E9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794" name="Rectangle 37">
          <a:extLst>
            <a:ext uri="{FF2B5EF4-FFF2-40B4-BE49-F238E27FC236}">
              <a16:creationId xmlns:a16="http://schemas.microsoft.com/office/drawing/2014/main" id="{00000000-0008-0000-0400-0000EA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795" name="Rectangle 15">
          <a:extLst>
            <a:ext uri="{FF2B5EF4-FFF2-40B4-BE49-F238E27FC236}">
              <a16:creationId xmlns:a16="http://schemas.microsoft.com/office/drawing/2014/main" id="{00000000-0008-0000-0400-0000EB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796" name="Rectangle 29">
          <a:extLst>
            <a:ext uri="{FF2B5EF4-FFF2-40B4-BE49-F238E27FC236}">
              <a16:creationId xmlns:a16="http://schemas.microsoft.com/office/drawing/2014/main" id="{00000000-0008-0000-0400-0000EC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797" name="Rectangle 33">
          <a:extLst>
            <a:ext uri="{FF2B5EF4-FFF2-40B4-BE49-F238E27FC236}">
              <a16:creationId xmlns:a16="http://schemas.microsoft.com/office/drawing/2014/main" id="{00000000-0008-0000-0400-0000ED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798" name="Rectangle 37">
          <a:extLst>
            <a:ext uri="{FF2B5EF4-FFF2-40B4-BE49-F238E27FC236}">
              <a16:creationId xmlns:a16="http://schemas.microsoft.com/office/drawing/2014/main" id="{00000000-0008-0000-0400-0000EE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799" name="Rectangle 15">
          <a:extLst>
            <a:ext uri="{FF2B5EF4-FFF2-40B4-BE49-F238E27FC236}">
              <a16:creationId xmlns:a16="http://schemas.microsoft.com/office/drawing/2014/main" id="{00000000-0008-0000-0400-0000EF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800" name="Rectangle 29">
          <a:extLst>
            <a:ext uri="{FF2B5EF4-FFF2-40B4-BE49-F238E27FC236}">
              <a16:creationId xmlns:a16="http://schemas.microsoft.com/office/drawing/2014/main" id="{00000000-0008-0000-0400-0000F0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801" name="Rectangle 33">
          <a:extLst>
            <a:ext uri="{FF2B5EF4-FFF2-40B4-BE49-F238E27FC236}">
              <a16:creationId xmlns:a16="http://schemas.microsoft.com/office/drawing/2014/main" id="{00000000-0008-0000-0400-0000F1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802" name="Rectangle 37">
          <a:extLst>
            <a:ext uri="{FF2B5EF4-FFF2-40B4-BE49-F238E27FC236}">
              <a16:creationId xmlns:a16="http://schemas.microsoft.com/office/drawing/2014/main" id="{00000000-0008-0000-0400-0000F2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803" name="Rectangle 15">
          <a:extLst>
            <a:ext uri="{FF2B5EF4-FFF2-40B4-BE49-F238E27FC236}">
              <a16:creationId xmlns:a16="http://schemas.microsoft.com/office/drawing/2014/main" id="{00000000-0008-0000-0400-0000F3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804" name="Rectangle 29">
          <a:extLst>
            <a:ext uri="{FF2B5EF4-FFF2-40B4-BE49-F238E27FC236}">
              <a16:creationId xmlns:a16="http://schemas.microsoft.com/office/drawing/2014/main" id="{00000000-0008-0000-0400-0000F4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805" name="Rectangle 33">
          <a:extLst>
            <a:ext uri="{FF2B5EF4-FFF2-40B4-BE49-F238E27FC236}">
              <a16:creationId xmlns:a16="http://schemas.microsoft.com/office/drawing/2014/main" id="{00000000-0008-0000-0400-0000F5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806" name="Rectangle 37">
          <a:extLst>
            <a:ext uri="{FF2B5EF4-FFF2-40B4-BE49-F238E27FC236}">
              <a16:creationId xmlns:a16="http://schemas.microsoft.com/office/drawing/2014/main" id="{00000000-0008-0000-0400-0000F6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807" name="Rectangle 15">
          <a:extLst>
            <a:ext uri="{FF2B5EF4-FFF2-40B4-BE49-F238E27FC236}">
              <a16:creationId xmlns:a16="http://schemas.microsoft.com/office/drawing/2014/main" id="{00000000-0008-0000-0400-0000F7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808" name="Rectangle 29">
          <a:extLst>
            <a:ext uri="{FF2B5EF4-FFF2-40B4-BE49-F238E27FC236}">
              <a16:creationId xmlns:a16="http://schemas.microsoft.com/office/drawing/2014/main" id="{00000000-0008-0000-0400-0000F8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809" name="Rectangle 33">
          <a:extLst>
            <a:ext uri="{FF2B5EF4-FFF2-40B4-BE49-F238E27FC236}">
              <a16:creationId xmlns:a16="http://schemas.microsoft.com/office/drawing/2014/main" id="{00000000-0008-0000-0400-0000F9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810" name="Rectangle 37">
          <a:extLst>
            <a:ext uri="{FF2B5EF4-FFF2-40B4-BE49-F238E27FC236}">
              <a16:creationId xmlns:a16="http://schemas.microsoft.com/office/drawing/2014/main" id="{00000000-0008-0000-0400-0000FA0A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811" name="Rectangle 15">
          <a:extLst>
            <a:ext uri="{FF2B5EF4-FFF2-40B4-BE49-F238E27FC236}">
              <a16:creationId xmlns:a16="http://schemas.microsoft.com/office/drawing/2014/main" id="{00000000-0008-0000-0400-0000FB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812" name="Rectangle 29">
          <a:extLst>
            <a:ext uri="{FF2B5EF4-FFF2-40B4-BE49-F238E27FC236}">
              <a16:creationId xmlns:a16="http://schemas.microsoft.com/office/drawing/2014/main" id="{00000000-0008-0000-0400-0000FC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813" name="Rectangle 33">
          <a:extLst>
            <a:ext uri="{FF2B5EF4-FFF2-40B4-BE49-F238E27FC236}">
              <a16:creationId xmlns:a16="http://schemas.microsoft.com/office/drawing/2014/main" id="{00000000-0008-0000-0400-0000FD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814" name="Rectangle 37">
          <a:extLst>
            <a:ext uri="{FF2B5EF4-FFF2-40B4-BE49-F238E27FC236}">
              <a16:creationId xmlns:a16="http://schemas.microsoft.com/office/drawing/2014/main" id="{00000000-0008-0000-0400-0000FE0A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2815" name="Rectangle 15">
          <a:extLst>
            <a:ext uri="{FF2B5EF4-FFF2-40B4-BE49-F238E27FC236}">
              <a16:creationId xmlns:a16="http://schemas.microsoft.com/office/drawing/2014/main" id="{00000000-0008-0000-0400-0000FF0A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2816" name="Rectangle 29">
          <a:extLst>
            <a:ext uri="{FF2B5EF4-FFF2-40B4-BE49-F238E27FC236}">
              <a16:creationId xmlns:a16="http://schemas.microsoft.com/office/drawing/2014/main" id="{00000000-0008-0000-0400-0000000B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2817" name="Rectangle 33">
          <a:extLst>
            <a:ext uri="{FF2B5EF4-FFF2-40B4-BE49-F238E27FC236}">
              <a16:creationId xmlns:a16="http://schemas.microsoft.com/office/drawing/2014/main" id="{00000000-0008-0000-0400-0000010B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2818" name="Rectangle 37">
          <a:extLst>
            <a:ext uri="{FF2B5EF4-FFF2-40B4-BE49-F238E27FC236}">
              <a16:creationId xmlns:a16="http://schemas.microsoft.com/office/drawing/2014/main" id="{00000000-0008-0000-0400-0000020B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819" name="Rectangle 15">
          <a:extLst>
            <a:ext uri="{FF2B5EF4-FFF2-40B4-BE49-F238E27FC236}">
              <a16:creationId xmlns:a16="http://schemas.microsoft.com/office/drawing/2014/main" id="{00000000-0008-0000-0400-0000030B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820" name="Rectangle 29">
          <a:extLst>
            <a:ext uri="{FF2B5EF4-FFF2-40B4-BE49-F238E27FC236}">
              <a16:creationId xmlns:a16="http://schemas.microsoft.com/office/drawing/2014/main" id="{00000000-0008-0000-0400-0000040B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821" name="Rectangle 33">
          <a:extLst>
            <a:ext uri="{FF2B5EF4-FFF2-40B4-BE49-F238E27FC236}">
              <a16:creationId xmlns:a16="http://schemas.microsoft.com/office/drawing/2014/main" id="{00000000-0008-0000-0400-0000050B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822" name="Rectangle 37">
          <a:extLst>
            <a:ext uri="{FF2B5EF4-FFF2-40B4-BE49-F238E27FC236}">
              <a16:creationId xmlns:a16="http://schemas.microsoft.com/office/drawing/2014/main" id="{00000000-0008-0000-0400-0000060B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823" name="Rectangle 15">
          <a:extLst>
            <a:ext uri="{FF2B5EF4-FFF2-40B4-BE49-F238E27FC236}">
              <a16:creationId xmlns:a16="http://schemas.microsoft.com/office/drawing/2014/main" id="{00000000-0008-0000-0400-0000070B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824" name="Rectangle 29">
          <a:extLst>
            <a:ext uri="{FF2B5EF4-FFF2-40B4-BE49-F238E27FC236}">
              <a16:creationId xmlns:a16="http://schemas.microsoft.com/office/drawing/2014/main" id="{00000000-0008-0000-0400-0000080B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825" name="Rectangle 33">
          <a:extLst>
            <a:ext uri="{FF2B5EF4-FFF2-40B4-BE49-F238E27FC236}">
              <a16:creationId xmlns:a16="http://schemas.microsoft.com/office/drawing/2014/main" id="{00000000-0008-0000-0400-0000090B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826" name="Rectangle 37">
          <a:extLst>
            <a:ext uri="{FF2B5EF4-FFF2-40B4-BE49-F238E27FC236}">
              <a16:creationId xmlns:a16="http://schemas.microsoft.com/office/drawing/2014/main" id="{00000000-0008-0000-0400-00000A0B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827" name="Rectangle 15">
          <a:extLst>
            <a:ext uri="{FF2B5EF4-FFF2-40B4-BE49-F238E27FC236}">
              <a16:creationId xmlns:a16="http://schemas.microsoft.com/office/drawing/2014/main" id="{00000000-0008-0000-0400-00000B0B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828" name="Rectangle 29">
          <a:extLst>
            <a:ext uri="{FF2B5EF4-FFF2-40B4-BE49-F238E27FC236}">
              <a16:creationId xmlns:a16="http://schemas.microsoft.com/office/drawing/2014/main" id="{00000000-0008-0000-0400-00000C0B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829" name="Rectangle 33">
          <a:extLst>
            <a:ext uri="{FF2B5EF4-FFF2-40B4-BE49-F238E27FC236}">
              <a16:creationId xmlns:a16="http://schemas.microsoft.com/office/drawing/2014/main" id="{00000000-0008-0000-0400-00000D0B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830" name="Rectangle 37">
          <a:extLst>
            <a:ext uri="{FF2B5EF4-FFF2-40B4-BE49-F238E27FC236}">
              <a16:creationId xmlns:a16="http://schemas.microsoft.com/office/drawing/2014/main" id="{00000000-0008-0000-0400-00000E0B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831" name="Rectangle 15">
          <a:extLst>
            <a:ext uri="{FF2B5EF4-FFF2-40B4-BE49-F238E27FC236}">
              <a16:creationId xmlns:a16="http://schemas.microsoft.com/office/drawing/2014/main" id="{00000000-0008-0000-0400-00000F0B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832" name="Rectangle 29">
          <a:extLst>
            <a:ext uri="{FF2B5EF4-FFF2-40B4-BE49-F238E27FC236}">
              <a16:creationId xmlns:a16="http://schemas.microsoft.com/office/drawing/2014/main" id="{00000000-0008-0000-0400-0000100B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833" name="Rectangle 33">
          <a:extLst>
            <a:ext uri="{FF2B5EF4-FFF2-40B4-BE49-F238E27FC236}">
              <a16:creationId xmlns:a16="http://schemas.microsoft.com/office/drawing/2014/main" id="{00000000-0008-0000-0400-0000110B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834" name="Rectangle 37">
          <a:extLst>
            <a:ext uri="{FF2B5EF4-FFF2-40B4-BE49-F238E27FC236}">
              <a16:creationId xmlns:a16="http://schemas.microsoft.com/office/drawing/2014/main" id="{00000000-0008-0000-0400-0000120B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835" name="Rectangle 15">
          <a:extLst>
            <a:ext uri="{FF2B5EF4-FFF2-40B4-BE49-F238E27FC236}">
              <a16:creationId xmlns:a16="http://schemas.microsoft.com/office/drawing/2014/main" id="{00000000-0008-0000-0400-0000130B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836" name="Rectangle 29">
          <a:extLst>
            <a:ext uri="{FF2B5EF4-FFF2-40B4-BE49-F238E27FC236}">
              <a16:creationId xmlns:a16="http://schemas.microsoft.com/office/drawing/2014/main" id="{00000000-0008-0000-0400-0000140B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837" name="Rectangle 33">
          <a:extLst>
            <a:ext uri="{FF2B5EF4-FFF2-40B4-BE49-F238E27FC236}">
              <a16:creationId xmlns:a16="http://schemas.microsoft.com/office/drawing/2014/main" id="{00000000-0008-0000-0400-0000150B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838" name="Rectangle 37">
          <a:extLst>
            <a:ext uri="{FF2B5EF4-FFF2-40B4-BE49-F238E27FC236}">
              <a16:creationId xmlns:a16="http://schemas.microsoft.com/office/drawing/2014/main" id="{00000000-0008-0000-0400-0000160B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839" name="Rectangle 15">
          <a:extLst>
            <a:ext uri="{FF2B5EF4-FFF2-40B4-BE49-F238E27FC236}">
              <a16:creationId xmlns:a16="http://schemas.microsoft.com/office/drawing/2014/main" id="{00000000-0008-0000-0400-0000170B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840" name="Rectangle 29">
          <a:extLst>
            <a:ext uri="{FF2B5EF4-FFF2-40B4-BE49-F238E27FC236}">
              <a16:creationId xmlns:a16="http://schemas.microsoft.com/office/drawing/2014/main" id="{00000000-0008-0000-0400-0000180B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841" name="Rectangle 33">
          <a:extLst>
            <a:ext uri="{FF2B5EF4-FFF2-40B4-BE49-F238E27FC236}">
              <a16:creationId xmlns:a16="http://schemas.microsoft.com/office/drawing/2014/main" id="{00000000-0008-0000-0400-0000190B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842" name="Rectangle 37">
          <a:extLst>
            <a:ext uri="{FF2B5EF4-FFF2-40B4-BE49-F238E27FC236}">
              <a16:creationId xmlns:a16="http://schemas.microsoft.com/office/drawing/2014/main" id="{00000000-0008-0000-0400-00001A0B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843" name="Rectangle 15">
          <a:extLst>
            <a:ext uri="{FF2B5EF4-FFF2-40B4-BE49-F238E27FC236}">
              <a16:creationId xmlns:a16="http://schemas.microsoft.com/office/drawing/2014/main" id="{00000000-0008-0000-0400-00001B0B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844" name="Rectangle 29">
          <a:extLst>
            <a:ext uri="{FF2B5EF4-FFF2-40B4-BE49-F238E27FC236}">
              <a16:creationId xmlns:a16="http://schemas.microsoft.com/office/drawing/2014/main" id="{00000000-0008-0000-0400-00001C0B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845" name="Rectangle 33">
          <a:extLst>
            <a:ext uri="{FF2B5EF4-FFF2-40B4-BE49-F238E27FC236}">
              <a16:creationId xmlns:a16="http://schemas.microsoft.com/office/drawing/2014/main" id="{00000000-0008-0000-0400-00001D0B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846" name="Rectangle 37">
          <a:extLst>
            <a:ext uri="{FF2B5EF4-FFF2-40B4-BE49-F238E27FC236}">
              <a16:creationId xmlns:a16="http://schemas.microsoft.com/office/drawing/2014/main" id="{00000000-0008-0000-0400-00001E0B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847" name="Rectangle 15">
          <a:extLst>
            <a:ext uri="{FF2B5EF4-FFF2-40B4-BE49-F238E27FC236}">
              <a16:creationId xmlns:a16="http://schemas.microsoft.com/office/drawing/2014/main" id="{00000000-0008-0000-0400-00001F0B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848" name="Rectangle 29">
          <a:extLst>
            <a:ext uri="{FF2B5EF4-FFF2-40B4-BE49-F238E27FC236}">
              <a16:creationId xmlns:a16="http://schemas.microsoft.com/office/drawing/2014/main" id="{00000000-0008-0000-0400-0000200B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849" name="Rectangle 33">
          <a:extLst>
            <a:ext uri="{FF2B5EF4-FFF2-40B4-BE49-F238E27FC236}">
              <a16:creationId xmlns:a16="http://schemas.microsoft.com/office/drawing/2014/main" id="{00000000-0008-0000-0400-0000210B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850" name="Rectangle 37">
          <a:extLst>
            <a:ext uri="{FF2B5EF4-FFF2-40B4-BE49-F238E27FC236}">
              <a16:creationId xmlns:a16="http://schemas.microsoft.com/office/drawing/2014/main" id="{00000000-0008-0000-0400-0000220B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851" name="Rectangle 15">
          <a:extLst>
            <a:ext uri="{FF2B5EF4-FFF2-40B4-BE49-F238E27FC236}">
              <a16:creationId xmlns:a16="http://schemas.microsoft.com/office/drawing/2014/main" id="{00000000-0008-0000-0400-0000230B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852" name="Rectangle 29">
          <a:extLst>
            <a:ext uri="{FF2B5EF4-FFF2-40B4-BE49-F238E27FC236}">
              <a16:creationId xmlns:a16="http://schemas.microsoft.com/office/drawing/2014/main" id="{00000000-0008-0000-0400-0000240B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853" name="Rectangle 33">
          <a:extLst>
            <a:ext uri="{FF2B5EF4-FFF2-40B4-BE49-F238E27FC236}">
              <a16:creationId xmlns:a16="http://schemas.microsoft.com/office/drawing/2014/main" id="{00000000-0008-0000-0400-0000250B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854" name="Rectangle 37">
          <a:extLst>
            <a:ext uri="{FF2B5EF4-FFF2-40B4-BE49-F238E27FC236}">
              <a16:creationId xmlns:a16="http://schemas.microsoft.com/office/drawing/2014/main" id="{00000000-0008-0000-0400-0000260B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855" name="Rectangle 15">
          <a:extLst>
            <a:ext uri="{FF2B5EF4-FFF2-40B4-BE49-F238E27FC236}">
              <a16:creationId xmlns:a16="http://schemas.microsoft.com/office/drawing/2014/main" id="{00000000-0008-0000-0400-0000270B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856" name="Rectangle 29">
          <a:extLst>
            <a:ext uri="{FF2B5EF4-FFF2-40B4-BE49-F238E27FC236}">
              <a16:creationId xmlns:a16="http://schemas.microsoft.com/office/drawing/2014/main" id="{00000000-0008-0000-0400-0000280B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857" name="Rectangle 33">
          <a:extLst>
            <a:ext uri="{FF2B5EF4-FFF2-40B4-BE49-F238E27FC236}">
              <a16:creationId xmlns:a16="http://schemas.microsoft.com/office/drawing/2014/main" id="{00000000-0008-0000-0400-0000290B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858" name="Rectangle 37">
          <a:extLst>
            <a:ext uri="{FF2B5EF4-FFF2-40B4-BE49-F238E27FC236}">
              <a16:creationId xmlns:a16="http://schemas.microsoft.com/office/drawing/2014/main" id="{00000000-0008-0000-0400-00002A0B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859" name="Rectangle 15">
          <a:extLst>
            <a:ext uri="{FF2B5EF4-FFF2-40B4-BE49-F238E27FC236}">
              <a16:creationId xmlns:a16="http://schemas.microsoft.com/office/drawing/2014/main" id="{00000000-0008-0000-0400-00002B0B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860" name="Rectangle 29">
          <a:extLst>
            <a:ext uri="{FF2B5EF4-FFF2-40B4-BE49-F238E27FC236}">
              <a16:creationId xmlns:a16="http://schemas.microsoft.com/office/drawing/2014/main" id="{00000000-0008-0000-0400-00002C0B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861" name="Rectangle 33">
          <a:extLst>
            <a:ext uri="{FF2B5EF4-FFF2-40B4-BE49-F238E27FC236}">
              <a16:creationId xmlns:a16="http://schemas.microsoft.com/office/drawing/2014/main" id="{00000000-0008-0000-0400-00002D0B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862" name="Rectangle 37">
          <a:extLst>
            <a:ext uri="{FF2B5EF4-FFF2-40B4-BE49-F238E27FC236}">
              <a16:creationId xmlns:a16="http://schemas.microsoft.com/office/drawing/2014/main" id="{00000000-0008-0000-0400-00002E0B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2863" name="Rectangle 15">
          <a:extLst>
            <a:ext uri="{FF2B5EF4-FFF2-40B4-BE49-F238E27FC236}">
              <a16:creationId xmlns:a16="http://schemas.microsoft.com/office/drawing/2014/main" id="{00000000-0008-0000-0400-00002F0B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2864" name="Rectangle 29">
          <a:extLst>
            <a:ext uri="{FF2B5EF4-FFF2-40B4-BE49-F238E27FC236}">
              <a16:creationId xmlns:a16="http://schemas.microsoft.com/office/drawing/2014/main" id="{00000000-0008-0000-0400-0000300B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2865" name="Rectangle 33">
          <a:extLst>
            <a:ext uri="{FF2B5EF4-FFF2-40B4-BE49-F238E27FC236}">
              <a16:creationId xmlns:a16="http://schemas.microsoft.com/office/drawing/2014/main" id="{00000000-0008-0000-0400-0000310B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2866" name="Rectangle 37">
          <a:extLst>
            <a:ext uri="{FF2B5EF4-FFF2-40B4-BE49-F238E27FC236}">
              <a16:creationId xmlns:a16="http://schemas.microsoft.com/office/drawing/2014/main" id="{00000000-0008-0000-0400-0000320B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867" name="Rectangle 15">
          <a:extLst>
            <a:ext uri="{FF2B5EF4-FFF2-40B4-BE49-F238E27FC236}">
              <a16:creationId xmlns:a16="http://schemas.microsoft.com/office/drawing/2014/main" id="{00000000-0008-0000-0400-0000330B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868" name="Rectangle 29">
          <a:extLst>
            <a:ext uri="{FF2B5EF4-FFF2-40B4-BE49-F238E27FC236}">
              <a16:creationId xmlns:a16="http://schemas.microsoft.com/office/drawing/2014/main" id="{00000000-0008-0000-0400-0000340B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869" name="Rectangle 33">
          <a:extLst>
            <a:ext uri="{FF2B5EF4-FFF2-40B4-BE49-F238E27FC236}">
              <a16:creationId xmlns:a16="http://schemas.microsoft.com/office/drawing/2014/main" id="{00000000-0008-0000-0400-0000350B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870" name="Rectangle 37">
          <a:extLst>
            <a:ext uri="{FF2B5EF4-FFF2-40B4-BE49-F238E27FC236}">
              <a16:creationId xmlns:a16="http://schemas.microsoft.com/office/drawing/2014/main" id="{00000000-0008-0000-0400-0000360B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871" name="Rectangle 15">
          <a:extLst>
            <a:ext uri="{FF2B5EF4-FFF2-40B4-BE49-F238E27FC236}">
              <a16:creationId xmlns:a16="http://schemas.microsoft.com/office/drawing/2014/main" id="{00000000-0008-0000-0400-0000370B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872" name="Rectangle 29">
          <a:extLst>
            <a:ext uri="{FF2B5EF4-FFF2-40B4-BE49-F238E27FC236}">
              <a16:creationId xmlns:a16="http://schemas.microsoft.com/office/drawing/2014/main" id="{00000000-0008-0000-0400-0000380B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873" name="Rectangle 33">
          <a:extLst>
            <a:ext uri="{FF2B5EF4-FFF2-40B4-BE49-F238E27FC236}">
              <a16:creationId xmlns:a16="http://schemas.microsoft.com/office/drawing/2014/main" id="{00000000-0008-0000-0400-0000390B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874" name="Rectangle 37">
          <a:extLst>
            <a:ext uri="{FF2B5EF4-FFF2-40B4-BE49-F238E27FC236}">
              <a16:creationId xmlns:a16="http://schemas.microsoft.com/office/drawing/2014/main" id="{00000000-0008-0000-0400-00003A0B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875" name="Rectangle 15">
          <a:extLst>
            <a:ext uri="{FF2B5EF4-FFF2-40B4-BE49-F238E27FC236}">
              <a16:creationId xmlns:a16="http://schemas.microsoft.com/office/drawing/2014/main" id="{00000000-0008-0000-0400-00003B0B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876" name="Rectangle 29">
          <a:extLst>
            <a:ext uri="{FF2B5EF4-FFF2-40B4-BE49-F238E27FC236}">
              <a16:creationId xmlns:a16="http://schemas.microsoft.com/office/drawing/2014/main" id="{00000000-0008-0000-0400-00003C0B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877" name="Rectangle 33">
          <a:extLst>
            <a:ext uri="{FF2B5EF4-FFF2-40B4-BE49-F238E27FC236}">
              <a16:creationId xmlns:a16="http://schemas.microsoft.com/office/drawing/2014/main" id="{00000000-0008-0000-0400-00003D0B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2878" name="Rectangle 37">
          <a:extLst>
            <a:ext uri="{FF2B5EF4-FFF2-40B4-BE49-F238E27FC236}">
              <a16:creationId xmlns:a16="http://schemas.microsoft.com/office/drawing/2014/main" id="{00000000-0008-0000-0400-00003E0B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879" name="Rectangle 15">
          <a:extLst>
            <a:ext uri="{FF2B5EF4-FFF2-40B4-BE49-F238E27FC236}">
              <a16:creationId xmlns:a16="http://schemas.microsoft.com/office/drawing/2014/main" id="{00000000-0008-0000-0400-00003F0B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880" name="Rectangle 29">
          <a:extLst>
            <a:ext uri="{FF2B5EF4-FFF2-40B4-BE49-F238E27FC236}">
              <a16:creationId xmlns:a16="http://schemas.microsoft.com/office/drawing/2014/main" id="{00000000-0008-0000-0400-0000400B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881" name="Rectangle 33">
          <a:extLst>
            <a:ext uri="{FF2B5EF4-FFF2-40B4-BE49-F238E27FC236}">
              <a16:creationId xmlns:a16="http://schemas.microsoft.com/office/drawing/2014/main" id="{00000000-0008-0000-0400-0000410B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882" name="Rectangle 37">
          <a:extLst>
            <a:ext uri="{FF2B5EF4-FFF2-40B4-BE49-F238E27FC236}">
              <a16:creationId xmlns:a16="http://schemas.microsoft.com/office/drawing/2014/main" id="{00000000-0008-0000-0400-0000420B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883" name="Rectangle 15">
          <a:extLst>
            <a:ext uri="{FF2B5EF4-FFF2-40B4-BE49-F238E27FC236}">
              <a16:creationId xmlns:a16="http://schemas.microsoft.com/office/drawing/2014/main" id="{00000000-0008-0000-0400-0000430B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884" name="Rectangle 29">
          <a:extLst>
            <a:ext uri="{FF2B5EF4-FFF2-40B4-BE49-F238E27FC236}">
              <a16:creationId xmlns:a16="http://schemas.microsoft.com/office/drawing/2014/main" id="{00000000-0008-0000-0400-0000440B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885" name="Rectangle 33">
          <a:extLst>
            <a:ext uri="{FF2B5EF4-FFF2-40B4-BE49-F238E27FC236}">
              <a16:creationId xmlns:a16="http://schemas.microsoft.com/office/drawing/2014/main" id="{00000000-0008-0000-0400-0000450B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886" name="Rectangle 37">
          <a:extLst>
            <a:ext uri="{FF2B5EF4-FFF2-40B4-BE49-F238E27FC236}">
              <a16:creationId xmlns:a16="http://schemas.microsoft.com/office/drawing/2014/main" id="{00000000-0008-0000-0400-0000460B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887" name="Rectangle 15">
          <a:extLst>
            <a:ext uri="{FF2B5EF4-FFF2-40B4-BE49-F238E27FC236}">
              <a16:creationId xmlns:a16="http://schemas.microsoft.com/office/drawing/2014/main" id="{00000000-0008-0000-0400-0000470B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888" name="Rectangle 29">
          <a:extLst>
            <a:ext uri="{FF2B5EF4-FFF2-40B4-BE49-F238E27FC236}">
              <a16:creationId xmlns:a16="http://schemas.microsoft.com/office/drawing/2014/main" id="{00000000-0008-0000-0400-0000480B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889" name="Rectangle 33">
          <a:extLst>
            <a:ext uri="{FF2B5EF4-FFF2-40B4-BE49-F238E27FC236}">
              <a16:creationId xmlns:a16="http://schemas.microsoft.com/office/drawing/2014/main" id="{00000000-0008-0000-0400-0000490B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890" name="Rectangle 37">
          <a:extLst>
            <a:ext uri="{FF2B5EF4-FFF2-40B4-BE49-F238E27FC236}">
              <a16:creationId xmlns:a16="http://schemas.microsoft.com/office/drawing/2014/main" id="{00000000-0008-0000-0400-00004A0B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891" name="Rectangle 15">
          <a:extLst>
            <a:ext uri="{FF2B5EF4-FFF2-40B4-BE49-F238E27FC236}">
              <a16:creationId xmlns:a16="http://schemas.microsoft.com/office/drawing/2014/main" id="{00000000-0008-0000-0400-00004B0B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892" name="Rectangle 29">
          <a:extLst>
            <a:ext uri="{FF2B5EF4-FFF2-40B4-BE49-F238E27FC236}">
              <a16:creationId xmlns:a16="http://schemas.microsoft.com/office/drawing/2014/main" id="{00000000-0008-0000-0400-00004C0B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893" name="Rectangle 33">
          <a:extLst>
            <a:ext uri="{FF2B5EF4-FFF2-40B4-BE49-F238E27FC236}">
              <a16:creationId xmlns:a16="http://schemas.microsoft.com/office/drawing/2014/main" id="{00000000-0008-0000-0400-00004D0B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894" name="Rectangle 37">
          <a:extLst>
            <a:ext uri="{FF2B5EF4-FFF2-40B4-BE49-F238E27FC236}">
              <a16:creationId xmlns:a16="http://schemas.microsoft.com/office/drawing/2014/main" id="{00000000-0008-0000-0400-00004E0B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895" name="Rectangle 15">
          <a:extLst>
            <a:ext uri="{FF2B5EF4-FFF2-40B4-BE49-F238E27FC236}">
              <a16:creationId xmlns:a16="http://schemas.microsoft.com/office/drawing/2014/main" id="{00000000-0008-0000-0400-00004F0B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896" name="Rectangle 29">
          <a:extLst>
            <a:ext uri="{FF2B5EF4-FFF2-40B4-BE49-F238E27FC236}">
              <a16:creationId xmlns:a16="http://schemas.microsoft.com/office/drawing/2014/main" id="{00000000-0008-0000-0400-0000500B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897" name="Rectangle 33">
          <a:extLst>
            <a:ext uri="{FF2B5EF4-FFF2-40B4-BE49-F238E27FC236}">
              <a16:creationId xmlns:a16="http://schemas.microsoft.com/office/drawing/2014/main" id="{00000000-0008-0000-0400-0000510B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898" name="Rectangle 37">
          <a:extLst>
            <a:ext uri="{FF2B5EF4-FFF2-40B4-BE49-F238E27FC236}">
              <a16:creationId xmlns:a16="http://schemas.microsoft.com/office/drawing/2014/main" id="{00000000-0008-0000-0400-0000520B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899" name="Rectangle 15">
          <a:extLst>
            <a:ext uri="{FF2B5EF4-FFF2-40B4-BE49-F238E27FC236}">
              <a16:creationId xmlns:a16="http://schemas.microsoft.com/office/drawing/2014/main" id="{00000000-0008-0000-0400-0000530B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900" name="Rectangle 29">
          <a:extLst>
            <a:ext uri="{FF2B5EF4-FFF2-40B4-BE49-F238E27FC236}">
              <a16:creationId xmlns:a16="http://schemas.microsoft.com/office/drawing/2014/main" id="{00000000-0008-0000-0400-0000540B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901" name="Rectangle 33">
          <a:extLst>
            <a:ext uri="{FF2B5EF4-FFF2-40B4-BE49-F238E27FC236}">
              <a16:creationId xmlns:a16="http://schemas.microsoft.com/office/drawing/2014/main" id="{00000000-0008-0000-0400-0000550B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902" name="Rectangle 37">
          <a:extLst>
            <a:ext uri="{FF2B5EF4-FFF2-40B4-BE49-F238E27FC236}">
              <a16:creationId xmlns:a16="http://schemas.microsoft.com/office/drawing/2014/main" id="{00000000-0008-0000-0400-0000560B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903" name="Rectangle 15">
          <a:extLst>
            <a:ext uri="{FF2B5EF4-FFF2-40B4-BE49-F238E27FC236}">
              <a16:creationId xmlns:a16="http://schemas.microsoft.com/office/drawing/2014/main" id="{00000000-0008-0000-0400-0000570B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904" name="Rectangle 29">
          <a:extLst>
            <a:ext uri="{FF2B5EF4-FFF2-40B4-BE49-F238E27FC236}">
              <a16:creationId xmlns:a16="http://schemas.microsoft.com/office/drawing/2014/main" id="{00000000-0008-0000-0400-0000580B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905" name="Rectangle 33">
          <a:extLst>
            <a:ext uri="{FF2B5EF4-FFF2-40B4-BE49-F238E27FC236}">
              <a16:creationId xmlns:a16="http://schemas.microsoft.com/office/drawing/2014/main" id="{00000000-0008-0000-0400-0000590B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906" name="Rectangle 37">
          <a:extLst>
            <a:ext uri="{FF2B5EF4-FFF2-40B4-BE49-F238E27FC236}">
              <a16:creationId xmlns:a16="http://schemas.microsoft.com/office/drawing/2014/main" id="{00000000-0008-0000-0400-00005A0B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907" name="Rectangle 15">
          <a:extLst>
            <a:ext uri="{FF2B5EF4-FFF2-40B4-BE49-F238E27FC236}">
              <a16:creationId xmlns:a16="http://schemas.microsoft.com/office/drawing/2014/main" id="{00000000-0008-0000-0400-00005B0B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908" name="Rectangle 29">
          <a:extLst>
            <a:ext uri="{FF2B5EF4-FFF2-40B4-BE49-F238E27FC236}">
              <a16:creationId xmlns:a16="http://schemas.microsoft.com/office/drawing/2014/main" id="{00000000-0008-0000-0400-00005C0B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909" name="Rectangle 33">
          <a:extLst>
            <a:ext uri="{FF2B5EF4-FFF2-40B4-BE49-F238E27FC236}">
              <a16:creationId xmlns:a16="http://schemas.microsoft.com/office/drawing/2014/main" id="{00000000-0008-0000-0400-00005D0B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910" name="Rectangle 37">
          <a:extLst>
            <a:ext uri="{FF2B5EF4-FFF2-40B4-BE49-F238E27FC236}">
              <a16:creationId xmlns:a16="http://schemas.microsoft.com/office/drawing/2014/main" id="{00000000-0008-0000-0400-00005E0B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154</xdr:row>
      <xdr:rowOff>75353</xdr:rowOff>
    </xdr:from>
    <xdr:to>
      <xdr:col>47</xdr:col>
      <xdr:colOff>264442</xdr:colOff>
      <xdr:row>154</xdr:row>
      <xdr:rowOff>75353</xdr:rowOff>
    </xdr:to>
    <xdr:sp macro="" textlink="">
      <xdr:nvSpPr>
        <xdr:cNvPr id="2911" name="Rectangle 15">
          <a:extLst>
            <a:ext uri="{FF2B5EF4-FFF2-40B4-BE49-F238E27FC236}">
              <a16:creationId xmlns:a16="http://schemas.microsoft.com/office/drawing/2014/main" id="{00000000-0008-0000-0400-00005F0B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154</xdr:row>
      <xdr:rowOff>75353</xdr:rowOff>
    </xdr:from>
    <xdr:to>
      <xdr:col>47</xdr:col>
      <xdr:colOff>264442</xdr:colOff>
      <xdr:row>154</xdr:row>
      <xdr:rowOff>75353</xdr:rowOff>
    </xdr:to>
    <xdr:sp macro="" textlink="">
      <xdr:nvSpPr>
        <xdr:cNvPr id="2912" name="Rectangle 29">
          <a:extLst>
            <a:ext uri="{FF2B5EF4-FFF2-40B4-BE49-F238E27FC236}">
              <a16:creationId xmlns:a16="http://schemas.microsoft.com/office/drawing/2014/main" id="{00000000-0008-0000-0400-0000600B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154</xdr:row>
      <xdr:rowOff>75353</xdr:rowOff>
    </xdr:from>
    <xdr:to>
      <xdr:col>47</xdr:col>
      <xdr:colOff>264442</xdr:colOff>
      <xdr:row>154</xdr:row>
      <xdr:rowOff>75353</xdr:rowOff>
    </xdr:to>
    <xdr:sp macro="" textlink="">
      <xdr:nvSpPr>
        <xdr:cNvPr id="2913" name="Rectangle 33">
          <a:extLst>
            <a:ext uri="{FF2B5EF4-FFF2-40B4-BE49-F238E27FC236}">
              <a16:creationId xmlns:a16="http://schemas.microsoft.com/office/drawing/2014/main" id="{00000000-0008-0000-0400-0000610B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154</xdr:row>
      <xdr:rowOff>75353</xdr:rowOff>
    </xdr:from>
    <xdr:to>
      <xdr:col>47</xdr:col>
      <xdr:colOff>264442</xdr:colOff>
      <xdr:row>154</xdr:row>
      <xdr:rowOff>75353</xdr:rowOff>
    </xdr:to>
    <xdr:sp macro="" textlink="">
      <xdr:nvSpPr>
        <xdr:cNvPr id="2914" name="Rectangle 37">
          <a:extLst>
            <a:ext uri="{FF2B5EF4-FFF2-40B4-BE49-F238E27FC236}">
              <a16:creationId xmlns:a16="http://schemas.microsoft.com/office/drawing/2014/main" id="{00000000-0008-0000-0400-0000620B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915" name="Rectangle 15">
          <a:extLst>
            <a:ext uri="{FF2B5EF4-FFF2-40B4-BE49-F238E27FC236}">
              <a16:creationId xmlns:a16="http://schemas.microsoft.com/office/drawing/2014/main" id="{00000000-0008-0000-0400-0000630B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916" name="Rectangle 29">
          <a:extLst>
            <a:ext uri="{FF2B5EF4-FFF2-40B4-BE49-F238E27FC236}">
              <a16:creationId xmlns:a16="http://schemas.microsoft.com/office/drawing/2014/main" id="{00000000-0008-0000-0400-0000640B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917" name="Rectangle 33">
          <a:extLst>
            <a:ext uri="{FF2B5EF4-FFF2-40B4-BE49-F238E27FC236}">
              <a16:creationId xmlns:a16="http://schemas.microsoft.com/office/drawing/2014/main" id="{00000000-0008-0000-0400-0000650B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918" name="Rectangle 37">
          <a:extLst>
            <a:ext uri="{FF2B5EF4-FFF2-40B4-BE49-F238E27FC236}">
              <a16:creationId xmlns:a16="http://schemas.microsoft.com/office/drawing/2014/main" id="{00000000-0008-0000-0400-0000660B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919" name="Rectangle 15">
          <a:extLst>
            <a:ext uri="{FF2B5EF4-FFF2-40B4-BE49-F238E27FC236}">
              <a16:creationId xmlns:a16="http://schemas.microsoft.com/office/drawing/2014/main" id="{00000000-0008-0000-0400-0000670B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920" name="Rectangle 29">
          <a:extLst>
            <a:ext uri="{FF2B5EF4-FFF2-40B4-BE49-F238E27FC236}">
              <a16:creationId xmlns:a16="http://schemas.microsoft.com/office/drawing/2014/main" id="{00000000-0008-0000-0400-0000680B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921" name="Rectangle 33">
          <a:extLst>
            <a:ext uri="{FF2B5EF4-FFF2-40B4-BE49-F238E27FC236}">
              <a16:creationId xmlns:a16="http://schemas.microsoft.com/office/drawing/2014/main" id="{00000000-0008-0000-0400-0000690B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922" name="Rectangle 37">
          <a:extLst>
            <a:ext uri="{FF2B5EF4-FFF2-40B4-BE49-F238E27FC236}">
              <a16:creationId xmlns:a16="http://schemas.microsoft.com/office/drawing/2014/main" id="{00000000-0008-0000-0400-00006A0B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923" name="Rectangle 15">
          <a:extLst>
            <a:ext uri="{FF2B5EF4-FFF2-40B4-BE49-F238E27FC236}">
              <a16:creationId xmlns:a16="http://schemas.microsoft.com/office/drawing/2014/main" id="{00000000-0008-0000-0400-00006B0B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924" name="Rectangle 29">
          <a:extLst>
            <a:ext uri="{FF2B5EF4-FFF2-40B4-BE49-F238E27FC236}">
              <a16:creationId xmlns:a16="http://schemas.microsoft.com/office/drawing/2014/main" id="{00000000-0008-0000-0400-00006C0B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925" name="Rectangle 33">
          <a:extLst>
            <a:ext uri="{FF2B5EF4-FFF2-40B4-BE49-F238E27FC236}">
              <a16:creationId xmlns:a16="http://schemas.microsoft.com/office/drawing/2014/main" id="{00000000-0008-0000-0400-00006D0B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926" name="Rectangle 37">
          <a:extLst>
            <a:ext uri="{FF2B5EF4-FFF2-40B4-BE49-F238E27FC236}">
              <a16:creationId xmlns:a16="http://schemas.microsoft.com/office/drawing/2014/main" id="{00000000-0008-0000-0400-00006E0B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927" name="Rectangle 15">
          <a:extLst>
            <a:ext uri="{FF2B5EF4-FFF2-40B4-BE49-F238E27FC236}">
              <a16:creationId xmlns:a16="http://schemas.microsoft.com/office/drawing/2014/main" id="{00000000-0008-0000-0400-00006F0B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928" name="Rectangle 29">
          <a:extLst>
            <a:ext uri="{FF2B5EF4-FFF2-40B4-BE49-F238E27FC236}">
              <a16:creationId xmlns:a16="http://schemas.microsoft.com/office/drawing/2014/main" id="{00000000-0008-0000-0400-0000700B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929" name="Rectangle 33">
          <a:extLst>
            <a:ext uri="{FF2B5EF4-FFF2-40B4-BE49-F238E27FC236}">
              <a16:creationId xmlns:a16="http://schemas.microsoft.com/office/drawing/2014/main" id="{00000000-0008-0000-0400-0000710B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930" name="Rectangle 37">
          <a:extLst>
            <a:ext uri="{FF2B5EF4-FFF2-40B4-BE49-F238E27FC236}">
              <a16:creationId xmlns:a16="http://schemas.microsoft.com/office/drawing/2014/main" id="{00000000-0008-0000-0400-0000720B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931" name="Rectangle 15">
          <a:extLst>
            <a:ext uri="{FF2B5EF4-FFF2-40B4-BE49-F238E27FC236}">
              <a16:creationId xmlns:a16="http://schemas.microsoft.com/office/drawing/2014/main" id="{00000000-0008-0000-0400-0000730B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932" name="Rectangle 29">
          <a:extLst>
            <a:ext uri="{FF2B5EF4-FFF2-40B4-BE49-F238E27FC236}">
              <a16:creationId xmlns:a16="http://schemas.microsoft.com/office/drawing/2014/main" id="{00000000-0008-0000-0400-0000740B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933" name="Rectangle 33">
          <a:extLst>
            <a:ext uri="{FF2B5EF4-FFF2-40B4-BE49-F238E27FC236}">
              <a16:creationId xmlns:a16="http://schemas.microsoft.com/office/drawing/2014/main" id="{00000000-0008-0000-0400-0000750B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934" name="Rectangle 37">
          <a:extLst>
            <a:ext uri="{FF2B5EF4-FFF2-40B4-BE49-F238E27FC236}">
              <a16:creationId xmlns:a16="http://schemas.microsoft.com/office/drawing/2014/main" id="{00000000-0008-0000-0400-0000760B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935" name="Rectangle 15">
          <a:extLst>
            <a:ext uri="{FF2B5EF4-FFF2-40B4-BE49-F238E27FC236}">
              <a16:creationId xmlns:a16="http://schemas.microsoft.com/office/drawing/2014/main" id="{00000000-0008-0000-0400-0000770B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936" name="Rectangle 29">
          <a:extLst>
            <a:ext uri="{FF2B5EF4-FFF2-40B4-BE49-F238E27FC236}">
              <a16:creationId xmlns:a16="http://schemas.microsoft.com/office/drawing/2014/main" id="{00000000-0008-0000-0400-0000780B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937" name="Rectangle 33">
          <a:extLst>
            <a:ext uri="{FF2B5EF4-FFF2-40B4-BE49-F238E27FC236}">
              <a16:creationId xmlns:a16="http://schemas.microsoft.com/office/drawing/2014/main" id="{00000000-0008-0000-0400-0000790B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938" name="Rectangle 37">
          <a:extLst>
            <a:ext uri="{FF2B5EF4-FFF2-40B4-BE49-F238E27FC236}">
              <a16:creationId xmlns:a16="http://schemas.microsoft.com/office/drawing/2014/main" id="{00000000-0008-0000-0400-00007A0B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939" name="Rectangle 15">
          <a:extLst>
            <a:ext uri="{FF2B5EF4-FFF2-40B4-BE49-F238E27FC236}">
              <a16:creationId xmlns:a16="http://schemas.microsoft.com/office/drawing/2014/main" id="{00000000-0008-0000-0400-00007B0B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940" name="Rectangle 29">
          <a:extLst>
            <a:ext uri="{FF2B5EF4-FFF2-40B4-BE49-F238E27FC236}">
              <a16:creationId xmlns:a16="http://schemas.microsoft.com/office/drawing/2014/main" id="{00000000-0008-0000-0400-00007C0B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941" name="Rectangle 33">
          <a:extLst>
            <a:ext uri="{FF2B5EF4-FFF2-40B4-BE49-F238E27FC236}">
              <a16:creationId xmlns:a16="http://schemas.microsoft.com/office/drawing/2014/main" id="{00000000-0008-0000-0400-00007D0B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942" name="Rectangle 37">
          <a:extLst>
            <a:ext uri="{FF2B5EF4-FFF2-40B4-BE49-F238E27FC236}">
              <a16:creationId xmlns:a16="http://schemas.microsoft.com/office/drawing/2014/main" id="{00000000-0008-0000-0400-00007E0B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943" name="Rectangle 15">
          <a:extLst>
            <a:ext uri="{FF2B5EF4-FFF2-40B4-BE49-F238E27FC236}">
              <a16:creationId xmlns:a16="http://schemas.microsoft.com/office/drawing/2014/main" id="{00000000-0008-0000-0400-00007F0B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944" name="Rectangle 29">
          <a:extLst>
            <a:ext uri="{FF2B5EF4-FFF2-40B4-BE49-F238E27FC236}">
              <a16:creationId xmlns:a16="http://schemas.microsoft.com/office/drawing/2014/main" id="{00000000-0008-0000-0400-0000800B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945" name="Rectangle 33">
          <a:extLst>
            <a:ext uri="{FF2B5EF4-FFF2-40B4-BE49-F238E27FC236}">
              <a16:creationId xmlns:a16="http://schemas.microsoft.com/office/drawing/2014/main" id="{00000000-0008-0000-0400-0000810B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946" name="Rectangle 37">
          <a:extLst>
            <a:ext uri="{FF2B5EF4-FFF2-40B4-BE49-F238E27FC236}">
              <a16:creationId xmlns:a16="http://schemas.microsoft.com/office/drawing/2014/main" id="{00000000-0008-0000-0400-0000820B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947" name="Rectangle 15">
          <a:extLst>
            <a:ext uri="{FF2B5EF4-FFF2-40B4-BE49-F238E27FC236}">
              <a16:creationId xmlns:a16="http://schemas.microsoft.com/office/drawing/2014/main" id="{00000000-0008-0000-0400-0000830B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948" name="Rectangle 29">
          <a:extLst>
            <a:ext uri="{FF2B5EF4-FFF2-40B4-BE49-F238E27FC236}">
              <a16:creationId xmlns:a16="http://schemas.microsoft.com/office/drawing/2014/main" id="{00000000-0008-0000-0400-0000840B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949" name="Rectangle 33">
          <a:extLst>
            <a:ext uri="{FF2B5EF4-FFF2-40B4-BE49-F238E27FC236}">
              <a16:creationId xmlns:a16="http://schemas.microsoft.com/office/drawing/2014/main" id="{00000000-0008-0000-0400-0000850B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950" name="Rectangle 37">
          <a:extLst>
            <a:ext uri="{FF2B5EF4-FFF2-40B4-BE49-F238E27FC236}">
              <a16:creationId xmlns:a16="http://schemas.microsoft.com/office/drawing/2014/main" id="{00000000-0008-0000-0400-0000860B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951" name="Rectangle 15">
          <a:extLst>
            <a:ext uri="{FF2B5EF4-FFF2-40B4-BE49-F238E27FC236}">
              <a16:creationId xmlns:a16="http://schemas.microsoft.com/office/drawing/2014/main" id="{00000000-0008-0000-0400-0000870B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952" name="Rectangle 29">
          <a:extLst>
            <a:ext uri="{FF2B5EF4-FFF2-40B4-BE49-F238E27FC236}">
              <a16:creationId xmlns:a16="http://schemas.microsoft.com/office/drawing/2014/main" id="{00000000-0008-0000-0400-0000880B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953" name="Rectangle 33">
          <a:extLst>
            <a:ext uri="{FF2B5EF4-FFF2-40B4-BE49-F238E27FC236}">
              <a16:creationId xmlns:a16="http://schemas.microsoft.com/office/drawing/2014/main" id="{00000000-0008-0000-0400-0000890B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954" name="Rectangle 37">
          <a:extLst>
            <a:ext uri="{FF2B5EF4-FFF2-40B4-BE49-F238E27FC236}">
              <a16:creationId xmlns:a16="http://schemas.microsoft.com/office/drawing/2014/main" id="{00000000-0008-0000-0400-00008A0B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955" name="Rectangle 15">
          <a:extLst>
            <a:ext uri="{FF2B5EF4-FFF2-40B4-BE49-F238E27FC236}">
              <a16:creationId xmlns:a16="http://schemas.microsoft.com/office/drawing/2014/main" id="{00000000-0008-0000-0400-00008B0B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956" name="Rectangle 29">
          <a:extLst>
            <a:ext uri="{FF2B5EF4-FFF2-40B4-BE49-F238E27FC236}">
              <a16:creationId xmlns:a16="http://schemas.microsoft.com/office/drawing/2014/main" id="{00000000-0008-0000-0400-00008C0B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957" name="Rectangle 33">
          <a:extLst>
            <a:ext uri="{FF2B5EF4-FFF2-40B4-BE49-F238E27FC236}">
              <a16:creationId xmlns:a16="http://schemas.microsoft.com/office/drawing/2014/main" id="{00000000-0008-0000-0400-00008D0B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958" name="Rectangle 37">
          <a:extLst>
            <a:ext uri="{FF2B5EF4-FFF2-40B4-BE49-F238E27FC236}">
              <a16:creationId xmlns:a16="http://schemas.microsoft.com/office/drawing/2014/main" id="{00000000-0008-0000-0400-00008E0B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154</xdr:row>
      <xdr:rowOff>75353</xdr:rowOff>
    </xdr:from>
    <xdr:to>
      <xdr:col>47</xdr:col>
      <xdr:colOff>264442</xdr:colOff>
      <xdr:row>154</xdr:row>
      <xdr:rowOff>75353</xdr:rowOff>
    </xdr:to>
    <xdr:sp macro="" textlink="">
      <xdr:nvSpPr>
        <xdr:cNvPr id="2959" name="Rectangle 15">
          <a:extLst>
            <a:ext uri="{FF2B5EF4-FFF2-40B4-BE49-F238E27FC236}">
              <a16:creationId xmlns:a16="http://schemas.microsoft.com/office/drawing/2014/main" id="{00000000-0008-0000-0400-00008F0B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154</xdr:row>
      <xdr:rowOff>75353</xdr:rowOff>
    </xdr:from>
    <xdr:to>
      <xdr:col>47</xdr:col>
      <xdr:colOff>264442</xdr:colOff>
      <xdr:row>154</xdr:row>
      <xdr:rowOff>75353</xdr:rowOff>
    </xdr:to>
    <xdr:sp macro="" textlink="">
      <xdr:nvSpPr>
        <xdr:cNvPr id="2960" name="Rectangle 29">
          <a:extLst>
            <a:ext uri="{FF2B5EF4-FFF2-40B4-BE49-F238E27FC236}">
              <a16:creationId xmlns:a16="http://schemas.microsoft.com/office/drawing/2014/main" id="{00000000-0008-0000-0400-0000900B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154</xdr:row>
      <xdr:rowOff>75353</xdr:rowOff>
    </xdr:from>
    <xdr:to>
      <xdr:col>47</xdr:col>
      <xdr:colOff>264442</xdr:colOff>
      <xdr:row>154</xdr:row>
      <xdr:rowOff>75353</xdr:rowOff>
    </xdr:to>
    <xdr:sp macro="" textlink="">
      <xdr:nvSpPr>
        <xdr:cNvPr id="2961" name="Rectangle 33">
          <a:extLst>
            <a:ext uri="{FF2B5EF4-FFF2-40B4-BE49-F238E27FC236}">
              <a16:creationId xmlns:a16="http://schemas.microsoft.com/office/drawing/2014/main" id="{00000000-0008-0000-0400-0000910B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154</xdr:row>
      <xdr:rowOff>75353</xdr:rowOff>
    </xdr:from>
    <xdr:to>
      <xdr:col>47</xdr:col>
      <xdr:colOff>264442</xdr:colOff>
      <xdr:row>154</xdr:row>
      <xdr:rowOff>75353</xdr:rowOff>
    </xdr:to>
    <xdr:sp macro="" textlink="">
      <xdr:nvSpPr>
        <xdr:cNvPr id="2962" name="Rectangle 37">
          <a:extLst>
            <a:ext uri="{FF2B5EF4-FFF2-40B4-BE49-F238E27FC236}">
              <a16:creationId xmlns:a16="http://schemas.microsoft.com/office/drawing/2014/main" id="{00000000-0008-0000-0400-0000920B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963" name="Rectangle 15">
          <a:extLst>
            <a:ext uri="{FF2B5EF4-FFF2-40B4-BE49-F238E27FC236}">
              <a16:creationId xmlns:a16="http://schemas.microsoft.com/office/drawing/2014/main" id="{00000000-0008-0000-0400-0000930B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964" name="Rectangle 29">
          <a:extLst>
            <a:ext uri="{FF2B5EF4-FFF2-40B4-BE49-F238E27FC236}">
              <a16:creationId xmlns:a16="http://schemas.microsoft.com/office/drawing/2014/main" id="{00000000-0008-0000-0400-0000940B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965" name="Rectangle 33">
          <a:extLst>
            <a:ext uri="{FF2B5EF4-FFF2-40B4-BE49-F238E27FC236}">
              <a16:creationId xmlns:a16="http://schemas.microsoft.com/office/drawing/2014/main" id="{00000000-0008-0000-0400-0000950B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966" name="Rectangle 37">
          <a:extLst>
            <a:ext uri="{FF2B5EF4-FFF2-40B4-BE49-F238E27FC236}">
              <a16:creationId xmlns:a16="http://schemas.microsoft.com/office/drawing/2014/main" id="{00000000-0008-0000-0400-0000960B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967" name="Rectangle 15">
          <a:extLst>
            <a:ext uri="{FF2B5EF4-FFF2-40B4-BE49-F238E27FC236}">
              <a16:creationId xmlns:a16="http://schemas.microsoft.com/office/drawing/2014/main" id="{00000000-0008-0000-0400-0000970B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968" name="Rectangle 29">
          <a:extLst>
            <a:ext uri="{FF2B5EF4-FFF2-40B4-BE49-F238E27FC236}">
              <a16:creationId xmlns:a16="http://schemas.microsoft.com/office/drawing/2014/main" id="{00000000-0008-0000-0400-0000980B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969" name="Rectangle 33">
          <a:extLst>
            <a:ext uri="{FF2B5EF4-FFF2-40B4-BE49-F238E27FC236}">
              <a16:creationId xmlns:a16="http://schemas.microsoft.com/office/drawing/2014/main" id="{00000000-0008-0000-0400-0000990B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970" name="Rectangle 37">
          <a:extLst>
            <a:ext uri="{FF2B5EF4-FFF2-40B4-BE49-F238E27FC236}">
              <a16:creationId xmlns:a16="http://schemas.microsoft.com/office/drawing/2014/main" id="{00000000-0008-0000-0400-00009A0B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971" name="Rectangle 15">
          <a:extLst>
            <a:ext uri="{FF2B5EF4-FFF2-40B4-BE49-F238E27FC236}">
              <a16:creationId xmlns:a16="http://schemas.microsoft.com/office/drawing/2014/main" id="{00000000-0008-0000-0400-00009B0B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972" name="Rectangle 29">
          <a:extLst>
            <a:ext uri="{FF2B5EF4-FFF2-40B4-BE49-F238E27FC236}">
              <a16:creationId xmlns:a16="http://schemas.microsoft.com/office/drawing/2014/main" id="{00000000-0008-0000-0400-00009C0B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973" name="Rectangle 33">
          <a:extLst>
            <a:ext uri="{FF2B5EF4-FFF2-40B4-BE49-F238E27FC236}">
              <a16:creationId xmlns:a16="http://schemas.microsoft.com/office/drawing/2014/main" id="{00000000-0008-0000-0400-00009D0B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2974" name="Rectangle 37">
          <a:extLst>
            <a:ext uri="{FF2B5EF4-FFF2-40B4-BE49-F238E27FC236}">
              <a16:creationId xmlns:a16="http://schemas.microsoft.com/office/drawing/2014/main" id="{00000000-0008-0000-0400-00009E0B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975" name="Rectangle 15">
          <a:extLst>
            <a:ext uri="{FF2B5EF4-FFF2-40B4-BE49-F238E27FC236}">
              <a16:creationId xmlns:a16="http://schemas.microsoft.com/office/drawing/2014/main" id="{00000000-0008-0000-0400-00009F0B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976" name="Rectangle 29">
          <a:extLst>
            <a:ext uri="{FF2B5EF4-FFF2-40B4-BE49-F238E27FC236}">
              <a16:creationId xmlns:a16="http://schemas.microsoft.com/office/drawing/2014/main" id="{00000000-0008-0000-0400-0000A00B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977" name="Rectangle 33">
          <a:extLst>
            <a:ext uri="{FF2B5EF4-FFF2-40B4-BE49-F238E27FC236}">
              <a16:creationId xmlns:a16="http://schemas.microsoft.com/office/drawing/2014/main" id="{00000000-0008-0000-0400-0000A10B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978" name="Rectangle 37">
          <a:extLst>
            <a:ext uri="{FF2B5EF4-FFF2-40B4-BE49-F238E27FC236}">
              <a16:creationId xmlns:a16="http://schemas.microsoft.com/office/drawing/2014/main" id="{00000000-0008-0000-0400-0000A20B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979" name="Rectangle 15">
          <a:extLst>
            <a:ext uri="{FF2B5EF4-FFF2-40B4-BE49-F238E27FC236}">
              <a16:creationId xmlns:a16="http://schemas.microsoft.com/office/drawing/2014/main" id="{00000000-0008-0000-0400-0000A30B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980" name="Rectangle 29">
          <a:extLst>
            <a:ext uri="{FF2B5EF4-FFF2-40B4-BE49-F238E27FC236}">
              <a16:creationId xmlns:a16="http://schemas.microsoft.com/office/drawing/2014/main" id="{00000000-0008-0000-0400-0000A40B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981" name="Rectangle 33">
          <a:extLst>
            <a:ext uri="{FF2B5EF4-FFF2-40B4-BE49-F238E27FC236}">
              <a16:creationId xmlns:a16="http://schemas.microsoft.com/office/drawing/2014/main" id="{00000000-0008-0000-0400-0000A50B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982" name="Rectangle 37">
          <a:extLst>
            <a:ext uri="{FF2B5EF4-FFF2-40B4-BE49-F238E27FC236}">
              <a16:creationId xmlns:a16="http://schemas.microsoft.com/office/drawing/2014/main" id="{00000000-0008-0000-0400-0000A60B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983" name="Rectangle 15">
          <a:extLst>
            <a:ext uri="{FF2B5EF4-FFF2-40B4-BE49-F238E27FC236}">
              <a16:creationId xmlns:a16="http://schemas.microsoft.com/office/drawing/2014/main" id="{00000000-0008-0000-0400-0000A70B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984" name="Rectangle 29">
          <a:extLst>
            <a:ext uri="{FF2B5EF4-FFF2-40B4-BE49-F238E27FC236}">
              <a16:creationId xmlns:a16="http://schemas.microsoft.com/office/drawing/2014/main" id="{00000000-0008-0000-0400-0000A80B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985" name="Rectangle 33">
          <a:extLst>
            <a:ext uri="{FF2B5EF4-FFF2-40B4-BE49-F238E27FC236}">
              <a16:creationId xmlns:a16="http://schemas.microsoft.com/office/drawing/2014/main" id="{00000000-0008-0000-0400-0000A90B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2986" name="Rectangle 37">
          <a:extLst>
            <a:ext uri="{FF2B5EF4-FFF2-40B4-BE49-F238E27FC236}">
              <a16:creationId xmlns:a16="http://schemas.microsoft.com/office/drawing/2014/main" id="{00000000-0008-0000-0400-0000AA0B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987" name="Rectangle 15">
          <a:extLst>
            <a:ext uri="{FF2B5EF4-FFF2-40B4-BE49-F238E27FC236}">
              <a16:creationId xmlns:a16="http://schemas.microsoft.com/office/drawing/2014/main" id="{00000000-0008-0000-0400-0000AB0B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988" name="Rectangle 29">
          <a:extLst>
            <a:ext uri="{FF2B5EF4-FFF2-40B4-BE49-F238E27FC236}">
              <a16:creationId xmlns:a16="http://schemas.microsoft.com/office/drawing/2014/main" id="{00000000-0008-0000-0400-0000AC0B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989" name="Rectangle 33">
          <a:extLst>
            <a:ext uri="{FF2B5EF4-FFF2-40B4-BE49-F238E27FC236}">
              <a16:creationId xmlns:a16="http://schemas.microsoft.com/office/drawing/2014/main" id="{00000000-0008-0000-0400-0000AD0B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2990" name="Rectangle 37">
          <a:extLst>
            <a:ext uri="{FF2B5EF4-FFF2-40B4-BE49-F238E27FC236}">
              <a16:creationId xmlns:a16="http://schemas.microsoft.com/office/drawing/2014/main" id="{00000000-0008-0000-0400-0000AE0B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991" name="Rectangle 15">
          <a:extLst>
            <a:ext uri="{FF2B5EF4-FFF2-40B4-BE49-F238E27FC236}">
              <a16:creationId xmlns:a16="http://schemas.microsoft.com/office/drawing/2014/main" id="{00000000-0008-0000-0400-0000AF0B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992" name="Rectangle 29">
          <a:extLst>
            <a:ext uri="{FF2B5EF4-FFF2-40B4-BE49-F238E27FC236}">
              <a16:creationId xmlns:a16="http://schemas.microsoft.com/office/drawing/2014/main" id="{00000000-0008-0000-0400-0000B00B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993" name="Rectangle 33">
          <a:extLst>
            <a:ext uri="{FF2B5EF4-FFF2-40B4-BE49-F238E27FC236}">
              <a16:creationId xmlns:a16="http://schemas.microsoft.com/office/drawing/2014/main" id="{00000000-0008-0000-0400-0000B10B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994" name="Rectangle 37">
          <a:extLst>
            <a:ext uri="{FF2B5EF4-FFF2-40B4-BE49-F238E27FC236}">
              <a16:creationId xmlns:a16="http://schemas.microsoft.com/office/drawing/2014/main" id="{00000000-0008-0000-0400-0000B20B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995" name="Rectangle 15">
          <a:extLst>
            <a:ext uri="{FF2B5EF4-FFF2-40B4-BE49-F238E27FC236}">
              <a16:creationId xmlns:a16="http://schemas.microsoft.com/office/drawing/2014/main" id="{00000000-0008-0000-0400-0000B30B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996" name="Rectangle 29">
          <a:extLst>
            <a:ext uri="{FF2B5EF4-FFF2-40B4-BE49-F238E27FC236}">
              <a16:creationId xmlns:a16="http://schemas.microsoft.com/office/drawing/2014/main" id="{00000000-0008-0000-0400-0000B40B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997" name="Rectangle 33">
          <a:extLst>
            <a:ext uri="{FF2B5EF4-FFF2-40B4-BE49-F238E27FC236}">
              <a16:creationId xmlns:a16="http://schemas.microsoft.com/office/drawing/2014/main" id="{00000000-0008-0000-0400-0000B50B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2998" name="Rectangle 37">
          <a:extLst>
            <a:ext uri="{FF2B5EF4-FFF2-40B4-BE49-F238E27FC236}">
              <a16:creationId xmlns:a16="http://schemas.microsoft.com/office/drawing/2014/main" id="{00000000-0008-0000-0400-0000B60B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2999" name="Rectangle 15">
          <a:extLst>
            <a:ext uri="{FF2B5EF4-FFF2-40B4-BE49-F238E27FC236}">
              <a16:creationId xmlns:a16="http://schemas.microsoft.com/office/drawing/2014/main" id="{00000000-0008-0000-0400-0000B70B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000" name="Rectangle 29">
          <a:extLst>
            <a:ext uri="{FF2B5EF4-FFF2-40B4-BE49-F238E27FC236}">
              <a16:creationId xmlns:a16="http://schemas.microsoft.com/office/drawing/2014/main" id="{00000000-0008-0000-0400-0000B80B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001" name="Rectangle 33">
          <a:extLst>
            <a:ext uri="{FF2B5EF4-FFF2-40B4-BE49-F238E27FC236}">
              <a16:creationId xmlns:a16="http://schemas.microsoft.com/office/drawing/2014/main" id="{00000000-0008-0000-0400-0000B90B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002" name="Rectangle 37">
          <a:extLst>
            <a:ext uri="{FF2B5EF4-FFF2-40B4-BE49-F238E27FC236}">
              <a16:creationId xmlns:a16="http://schemas.microsoft.com/office/drawing/2014/main" id="{00000000-0008-0000-0400-0000BA0B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003" name="Rectangle 15">
          <a:extLst>
            <a:ext uri="{FF2B5EF4-FFF2-40B4-BE49-F238E27FC236}">
              <a16:creationId xmlns:a16="http://schemas.microsoft.com/office/drawing/2014/main" id="{00000000-0008-0000-0400-0000BB0B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004" name="Rectangle 29">
          <a:extLst>
            <a:ext uri="{FF2B5EF4-FFF2-40B4-BE49-F238E27FC236}">
              <a16:creationId xmlns:a16="http://schemas.microsoft.com/office/drawing/2014/main" id="{00000000-0008-0000-0400-0000BC0B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005" name="Rectangle 33">
          <a:extLst>
            <a:ext uri="{FF2B5EF4-FFF2-40B4-BE49-F238E27FC236}">
              <a16:creationId xmlns:a16="http://schemas.microsoft.com/office/drawing/2014/main" id="{00000000-0008-0000-0400-0000BD0B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006" name="Rectangle 37">
          <a:extLst>
            <a:ext uri="{FF2B5EF4-FFF2-40B4-BE49-F238E27FC236}">
              <a16:creationId xmlns:a16="http://schemas.microsoft.com/office/drawing/2014/main" id="{00000000-0008-0000-0400-0000BE0B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3007" name="Rectangle 15">
          <a:extLst>
            <a:ext uri="{FF2B5EF4-FFF2-40B4-BE49-F238E27FC236}">
              <a16:creationId xmlns:a16="http://schemas.microsoft.com/office/drawing/2014/main" id="{00000000-0008-0000-0400-0000BF0B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3008" name="Rectangle 29">
          <a:extLst>
            <a:ext uri="{FF2B5EF4-FFF2-40B4-BE49-F238E27FC236}">
              <a16:creationId xmlns:a16="http://schemas.microsoft.com/office/drawing/2014/main" id="{00000000-0008-0000-0400-0000C00B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3009" name="Rectangle 33">
          <a:extLst>
            <a:ext uri="{FF2B5EF4-FFF2-40B4-BE49-F238E27FC236}">
              <a16:creationId xmlns:a16="http://schemas.microsoft.com/office/drawing/2014/main" id="{00000000-0008-0000-0400-0000C10B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3010" name="Rectangle 37">
          <a:extLst>
            <a:ext uri="{FF2B5EF4-FFF2-40B4-BE49-F238E27FC236}">
              <a16:creationId xmlns:a16="http://schemas.microsoft.com/office/drawing/2014/main" id="{00000000-0008-0000-0400-0000C20B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011" name="Rectangle 15">
          <a:extLst>
            <a:ext uri="{FF2B5EF4-FFF2-40B4-BE49-F238E27FC236}">
              <a16:creationId xmlns:a16="http://schemas.microsoft.com/office/drawing/2014/main" id="{00000000-0008-0000-0400-0000C30B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012" name="Rectangle 29">
          <a:extLst>
            <a:ext uri="{FF2B5EF4-FFF2-40B4-BE49-F238E27FC236}">
              <a16:creationId xmlns:a16="http://schemas.microsoft.com/office/drawing/2014/main" id="{00000000-0008-0000-0400-0000C40B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013" name="Rectangle 33">
          <a:extLst>
            <a:ext uri="{FF2B5EF4-FFF2-40B4-BE49-F238E27FC236}">
              <a16:creationId xmlns:a16="http://schemas.microsoft.com/office/drawing/2014/main" id="{00000000-0008-0000-0400-0000C50B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014" name="Rectangle 37">
          <a:extLst>
            <a:ext uri="{FF2B5EF4-FFF2-40B4-BE49-F238E27FC236}">
              <a16:creationId xmlns:a16="http://schemas.microsoft.com/office/drawing/2014/main" id="{00000000-0008-0000-0400-0000C60B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015" name="Rectangle 15">
          <a:extLst>
            <a:ext uri="{FF2B5EF4-FFF2-40B4-BE49-F238E27FC236}">
              <a16:creationId xmlns:a16="http://schemas.microsoft.com/office/drawing/2014/main" id="{00000000-0008-0000-0400-0000C70B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016" name="Rectangle 29">
          <a:extLst>
            <a:ext uri="{FF2B5EF4-FFF2-40B4-BE49-F238E27FC236}">
              <a16:creationId xmlns:a16="http://schemas.microsoft.com/office/drawing/2014/main" id="{00000000-0008-0000-0400-0000C80B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017" name="Rectangle 33">
          <a:extLst>
            <a:ext uri="{FF2B5EF4-FFF2-40B4-BE49-F238E27FC236}">
              <a16:creationId xmlns:a16="http://schemas.microsoft.com/office/drawing/2014/main" id="{00000000-0008-0000-0400-0000C90B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018" name="Rectangle 37">
          <a:extLst>
            <a:ext uri="{FF2B5EF4-FFF2-40B4-BE49-F238E27FC236}">
              <a16:creationId xmlns:a16="http://schemas.microsoft.com/office/drawing/2014/main" id="{00000000-0008-0000-0400-0000CA0B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019" name="Rectangle 15">
          <a:extLst>
            <a:ext uri="{FF2B5EF4-FFF2-40B4-BE49-F238E27FC236}">
              <a16:creationId xmlns:a16="http://schemas.microsoft.com/office/drawing/2014/main" id="{00000000-0008-0000-0400-0000CB0B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020" name="Rectangle 29">
          <a:extLst>
            <a:ext uri="{FF2B5EF4-FFF2-40B4-BE49-F238E27FC236}">
              <a16:creationId xmlns:a16="http://schemas.microsoft.com/office/drawing/2014/main" id="{00000000-0008-0000-0400-0000CC0B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021" name="Rectangle 33">
          <a:extLst>
            <a:ext uri="{FF2B5EF4-FFF2-40B4-BE49-F238E27FC236}">
              <a16:creationId xmlns:a16="http://schemas.microsoft.com/office/drawing/2014/main" id="{00000000-0008-0000-0400-0000CD0B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022" name="Rectangle 37">
          <a:extLst>
            <a:ext uri="{FF2B5EF4-FFF2-40B4-BE49-F238E27FC236}">
              <a16:creationId xmlns:a16="http://schemas.microsoft.com/office/drawing/2014/main" id="{00000000-0008-0000-0400-0000CE0B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023" name="Rectangle 15">
          <a:extLst>
            <a:ext uri="{FF2B5EF4-FFF2-40B4-BE49-F238E27FC236}">
              <a16:creationId xmlns:a16="http://schemas.microsoft.com/office/drawing/2014/main" id="{00000000-0008-0000-0400-0000CF0B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024" name="Rectangle 29">
          <a:extLst>
            <a:ext uri="{FF2B5EF4-FFF2-40B4-BE49-F238E27FC236}">
              <a16:creationId xmlns:a16="http://schemas.microsoft.com/office/drawing/2014/main" id="{00000000-0008-0000-0400-0000D00B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025" name="Rectangle 33">
          <a:extLst>
            <a:ext uri="{FF2B5EF4-FFF2-40B4-BE49-F238E27FC236}">
              <a16:creationId xmlns:a16="http://schemas.microsoft.com/office/drawing/2014/main" id="{00000000-0008-0000-0400-0000D10B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026" name="Rectangle 37">
          <a:extLst>
            <a:ext uri="{FF2B5EF4-FFF2-40B4-BE49-F238E27FC236}">
              <a16:creationId xmlns:a16="http://schemas.microsoft.com/office/drawing/2014/main" id="{00000000-0008-0000-0400-0000D20B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027" name="Rectangle 15">
          <a:extLst>
            <a:ext uri="{FF2B5EF4-FFF2-40B4-BE49-F238E27FC236}">
              <a16:creationId xmlns:a16="http://schemas.microsoft.com/office/drawing/2014/main" id="{00000000-0008-0000-0400-0000D30B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028" name="Rectangle 29">
          <a:extLst>
            <a:ext uri="{FF2B5EF4-FFF2-40B4-BE49-F238E27FC236}">
              <a16:creationId xmlns:a16="http://schemas.microsoft.com/office/drawing/2014/main" id="{00000000-0008-0000-0400-0000D40B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029" name="Rectangle 33">
          <a:extLst>
            <a:ext uri="{FF2B5EF4-FFF2-40B4-BE49-F238E27FC236}">
              <a16:creationId xmlns:a16="http://schemas.microsoft.com/office/drawing/2014/main" id="{00000000-0008-0000-0400-0000D50B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030" name="Rectangle 37">
          <a:extLst>
            <a:ext uri="{FF2B5EF4-FFF2-40B4-BE49-F238E27FC236}">
              <a16:creationId xmlns:a16="http://schemas.microsoft.com/office/drawing/2014/main" id="{00000000-0008-0000-0400-0000D60B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031" name="Rectangle 15">
          <a:extLst>
            <a:ext uri="{FF2B5EF4-FFF2-40B4-BE49-F238E27FC236}">
              <a16:creationId xmlns:a16="http://schemas.microsoft.com/office/drawing/2014/main" id="{00000000-0008-0000-0400-0000D70B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032" name="Rectangle 29">
          <a:extLst>
            <a:ext uri="{FF2B5EF4-FFF2-40B4-BE49-F238E27FC236}">
              <a16:creationId xmlns:a16="http://schemas.microsoft.com/office/drawing/2014/main" id="{00000000-0008-0000-0400-0000D80B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033" name="Rectangle 33">
          <a:extLst>
            <a:ext uri="{FF2B5EF4-FFF2-40B4-BE49-F238E27FC236}">
              <a16:creationId xmlns:a16="http://schemas.microsoft.com/office/drawing/2014/main" id="{00000000-0008-0000-0400-0000D90B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034" name="Rectangle 37">
          <a:extLst>
            <a:ext uri="{FF2B5EF4-FFF2-40B4-BE49-F238E27FC236}">
              <a16:creationId xmlns:a16="http://schemas.microsoft.com/office/drawing/2014/main" id="{00000000-0008-0000-0400-0000DA0B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035" name="Rectangle 15">
          <a:extLst>
            <a:ext uri="{FF2B5EF4-FFF2-40B4-BE49-F238E27FC236}">
              <a16:creationId xmlns:a16="http://schemas.microsoft.com/office/drawing/2014/main" id="{00000000-0008-0000-0400-0000DB0B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036" name="Rectangle 29">
          <a:extLst>
            <a:ext uri="{FF2B5EF4-FFF2-40B4-BE49-F238E27FC236}">
              <a16:creationId xmlns:a16="http://schemas.microsoft.com/office/drawing/2014/main" id="{00000000-0008-0000-0400-0000DC0B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037" name="Rectangle 33">
          <a:extLst>
            <a:ext uri="{FF2B5EF4-FFF2-40B4-BE49-F238E27FC236}">
              <a16:creationId xmlns:a16="http://schemas.microsoft.com/office/drawing/2014/main" id="{00000000-0008-0000-0400-0000DD0B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038" name="Rectangle 37">
          <a:extLst>
            <a:ext uri="{FF2B5EF4-FFF2-40B4-BE49-F238E27FC236}">
              <a16:creationId xmlns:a16="http://schemas.microsoft.com/office/drawing/2014/main" id="{00000000-0008-0000-0400-0000DE0B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039" name="Rectangle 15">
          <a:extLst>
            <a:ext uri="{FF2B5EF4-FFF2-40B4-BE49-F238E27FC236}">
              <a16:creationId xmlns:a16="http://schemas.microsoft.com/office/drawing/2014/main" id="{00000000-0008-0000-0400-0000DF0B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040" name="Rectangle 29">
          <a:extLst>
            <a:ext uri="{FF2B5EF4-FFF2-40B4-BE49-F238E27FC236}">
              <a16:creationId xmlns:a16="http://schemas.microsoft.com/office/drawing/2014/main" id="{00000000-0008-0000-0400-0000E00B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041" name="Rectangle 33">
          <a:extLst>
            <a:ext uri="{FF2B5EF4-FFF2-40B4-BE49-F238E27FC236}">
              <a16:creationId xmlns:a16="http://schemas.microsoft.com/office/drawing/2014/main" id="{00000000-0008-0000-0400-0000E10B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042" name="Rectangle 37">
          <a:extLst>
            <a:ext uri="{FF2B5EF4-FFF2-40B4-BE49-F238E27FC236}">
              <a16:creationId xmlns:a16="http://schemas.microsoft.com/office/drawing/2014/main" id="{00000000-0008-0000-0400-0000E20B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043" name="Rectangle 15">
          <a:extLst>
            <a:ext uri="{FF2B5EF4-FFF2-40B4-BE49-F238E27FC236}">
              <a16:creationId xmlns:a16="http://schemas.microsoft.com/office/drawing/2014/main" id="{00000000-0008-0000-0400-0000E30B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044" name="Rectangle 29">
          <a:extLst>
            <a:ext uri="{FF2B5EF4-FFF2-40B4-BE49-F238E27FC236}">
              <a16:creationId xmlns:a16="http://schemas.microsoft.com/office/drawing/2014/main" id="{00000000-0008-0000-0400-0000E40B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045" name="Rectangle 33">
          <a:extLst>
            <a:ext uri="{FF2B5EF4-FFF2-40B4-BE49-F238E27FC236}">
              <a16:creationId xmlns:a16="http://schemas.microsoft.com/office/drawing/2014/main" id="{00000000-0008-0000-0400-0000E50B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046" name="Rectangle 37">
          <a:extLst>
            <a:ext uri="{FF2B5EF4-FFF2-40B4-BE49-F238E27FC236}">
              <a16:creationId xmlns:a16="http://schemas.microsoft.com/office/drawing/2014/main" id="{00000000-0008-0000-0400-0000E60B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047" name="Rectangle 15">
          <a:extLst>
            <a:ext uri="{FF2B5EF4-FFF2-40B4-BE49-F238E27FC236}">
              <a16:creationId xmlns:a16="http://schemas.microsoft.com/office/drawing/2014/main" id="{00000000-0008-0000-0400-0000E70B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048" name="Rectangle 29">
          <a:extLst>
            <a:ext uri="{FF2B5EF4-FFF2-40B4-BE49-F238E27FC236}">
              <a16:creationId xmlns:a16="http://schemas.microsoft.com/office/drawing/2014/main" id="{00000000-0008-0000-0400-0000E80B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049" name="Rectangle 33">
          <a:extLst>
            <a:ext uri="{FF2B5EF4-FFF2-40B4-BE49-F238E27FC236}">
              <a16:creationId xmlns:a16="http://schemas.microsoft.com/office/drawing/2014/main" id="{00000000-0008-0000-0400-0000E90B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050" name="Rectangle 37">
          <a:extLst>
            <a:ext uri="{FF2B5EF4-FFF2-40B4-BE49-F238E27FC236}">
              <a16:creationId xmlns:a16="http://schemas.microsoft.com/office/drawing/2014/main" id="{00000000-0008-0000-0400-0000EA0B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051" name="Rectangle 15">
          <a:extLst>
            <a:ext uri="{FF2B5EF4-FFF2-40B4-BE49-F238E27FC236}">
              <a16:creationId xmlns:a16="http://schemas.microsoft.com/office/drawing/2014/main" id="{00000000-0008-0000-0400-0000EB0B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052" name="Rectangle 29">
          <a:extLst>
            <a:ext uri="{FF2B5EF4-FFF2-40B4-BE49-F238E27FC236}">
              <a16:creationId xmlns:a16="http://schemas.microsoft.com/office/drawing/2014/main" id="{00000000-0008-0000-0400-0000EC0B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053" name="Rectangle 33">
          <a:extLst>
            <a:ext uri="{FF2B5EF4-FFF2-40B4-BE49-F238E27FC236}">
              <a16:creationId xmlns:a16="http://schemas.microsoft.com/office/drawing/2014/main" id="{00000000-0008-0000-0400-0000ED0B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054" name="Rectangle 37">
          <a:extLst>
            <a:ext uri="{FF2B5EF4-FFF2-40B4-BE49-F238E27FC236}">
              <a16:creationId xmlns:a16="http://schemas.microsoft.com/office/drawing/2014/main" id="{00000000-0008-0000-0400-0000EE0B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154</xdr:row>
      <xdr:rowOff>75353</xdr:rowOff>
    </xdr:from>
    <xdr:to>
      <xdr:col>47</xdr:col>
      <xdr:colOff>264442</xdr:colOff>
      <xdr:row>154</xdr:row>
      <xdr:rowOff>75353</xdr:rowOff>
    </xdr:to>
    <xdr:sp macro="" textlink="">
      <xdr:nvSpPr>
        <xdr:cNvPr id="3055" name="Rectangle 15">
          <a:extLst>
            <a:ext uri="{FF2B5EF4-FFF2-40B4-BE49-F238E27FC236}">
              <a16:creationId xmlns:a16="http://schemas.microsoft.com/office/drawing/2014/main" id="{00000000-0008-0000-0400-0000EF0B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154</xdr:row>
      <xdr:rowOff>75353</xdr:rowOff>
    </xdr:from>
    <xdr:to>
      <xdr:col>47</xdr:col>
      <xdr:colOff>264442</xdr:colOff>
      <xdr:row>154</xdr:row>
      <xdr:rowOff>75353</xdr:rowOff>
    </xdr:to>
    <xdr:sp macro="" textlink="">
      <xdr:nvSpPr>
        <xdr:cNvPr id="3056" name="Rectangle 29">
          <a:extLst>
            <a:ext uri="{FF2B5EF4-FFF2-40B4-BE49-F238E27FC236}">
              <a16:creationId xmlns:a16="http://schemas.microsoft.com/office/drawing/2014/main" id="{00000000-0008-0000-0400-0000F00B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154</xdr:row>
      <xdr:rowOff>75353</xdr:rowOff>
    </xdr:from>
    <xdr:to>
      <xdr:col>47</xdr:col>
      <xdr:colOff>264442</xdr:colOff>
      <xdr:row>154</xdr:row>
      <xdr:rowOff>75353</xdr:rowOff>
    </xdr:to>
    <xdr:sp macro="" textlink="">
      <xdr:nvSpPr>
        <xdr:cNvPr id="3057" name="Rectangle 33">
          <a:extLst>
            <a:ext uri="{FF2B5EF4-FFF2-40B4-BE49-F238E27FC236}">
              <a16:creationId xmlns:a16="http://schemas.microsoft.com/office/drawing/2014/main" id="{00000000-0008-0000-0400-0000F10B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154</xdr:row>
      <xdr:rowOff>75353</xdr:rowOff>
    </xdr:from>
    <xdr:to>
      <xdr:col>47</xdr:col>
      <xdr:colOff>264442</xdr:colOff>
      <xdr:row>154</xdr:row>
      <xdr:rowOff>75353</xdr:rowOff>
    </xdr:to>
    <xdr:sp macro="" textlink="">
      <xdr:nvSpPr>
        <xdr:cNvPr id="3058" name="Rectangle 37">
          <a:extLst>
            <a:ext uri="{FF2B5EF4-FFF2-40B4-BE49-F238E27FC236}">
              <a16:creationId xmlns:a16="http://schemas.microsoft.com/office/drawing/2014/main" id="{00000000-0008-0000-0400-0000F20B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3059" name="Rectangle 15">
          <a:extLst>
            <a:ext uri="{FF2B5EF4-FFF2-40B4-BE49-F238E27FC236}">
              <a16:creationId xmlns:a16="http://schemas.microsoft.com/office/drawing/2014/main" id="{00000000-0008-0000-0400-0000F30B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3060" name="Rectangle 29">
          <a:extLst>
            <a:ext uri="{FF2B5EF4-FFF2-40B4-BE49-F238E27FC236}">
              <a16:creationId xmlns:a16="http://schemas.microsoft.com/office/drawing/2014/main" id="{00000000-0008-0000-0400-0000F40B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3061" name="Rectangle 33">
          <a:extLst>
            <a:ext uri="{FF2B5EF4-FFF2-40B4-BE49-F238E27FC236}">
              <a16:creationId xmlns:a16="http://schemas.microsoft.com/office/drawing/2014/main" id="{00000000-0008-0000-0400-0000F50B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3062" name="Rectangle 37">
          <a:extLst>
            <a:ext uri="{FF2B5EF4-FFF2-40B4-BE49-F238E27FC236}">
              <a16:creationId xmlns:a16="http://schemas.microsoft.com/office/drawing/2014/main" id="{00000000-0008-0000-0400-0000F60B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3063" name="Rectangle 15">
          <a:extLst>
            <a:ext uri="{FF2B5EF4-FFF2-40B4-BE49-F238E27FC236}">
              <a16:creationId xmlns:a16="http://schemas.microsoft.com/office/drawing/2014/main" id="{00000000-0008-0000-0400-0000F70B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3064" name="Rectangle 29">
          <a:extLst>
            <a:ext uri="{FF2B5EF4-FFF2-40B4-BE49-F238E27FC236}">
              <a16:creationId xmlns:a16="http://schemas.microsoft.com/office/drawing/2014/main" id="{00000000-0008-0000-0400-0000F80B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3065" name="Rectangle 33">
          <a:extLst>
            <a:ext uri="{FF2B5EF4-FFF2-40B4-BE49-F238E27FC236}">
              <a16:creationId xmlns:a16="http://schemas.microsoft.com/office/drawing/2014/main" id="{00000000-0008-0000-0400-0000F90B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3066" name="Rectangle 37">
          <a:extLst>
            <a:ext uri="{FF2B5EF4-FFF2-40B4-BE49-F238E27FC236}">
              <a16:creationId xmlns:a16="http://schemas.microsoft.com/office/drawing/2014/main" id="{00000000-0008-0000-0400-0000FA0B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3067" name="Rectangle 15">
          <a:extLst>
            <a:ext uri="{FF2B5EF4-FFF2-40B4-BE49-F238E27FC236}">
              <a16:creationId xmlns:a16="http://schemas.microsoft.com/office/drawing/2014/main" id="{00000000-0008-0000-0400-0000FB0B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3068" name="Rectangle 29">
          <a:extLst>
            <a:ext uri="{FF2B5EF4-FFF2-40B4-BE49-F238E27FC236}">
              <a16:creationId xmlns:a16="http://schemas.microsoft.com/office/drawing/2014/main" id="{00000000-0008-0000-0400-0000FC0B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3069" name="Rectangle 33">
          <a:extLst>
            <a:ext uri="{FF2B5EF4-FFF2-40B4-BE49-F238E27FC236}">
              <a16:creationId xmlns:a16="http://schemas.microsoft.com/office/drawing/2014/main" id="{00000000-0008-0000-0400-0000FD0B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3070" name="Rectangle 37">
          <a:extLst>
            <a:ext uri="{FF2B5EF4-FFF2-40B4-BE49-F238E27FC236}">
              <a16:creationId xmlns:a16="http://schemas.microsoft.com/office/drawing/2014/main" id="{00000000-0008-0000-0400-0000FE0B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071" name="Rectangle 15">
          <a:extLst>
            <a:ext uri="{FF2B5EF4-FFF2-40B4-BE49-F238E27FC236}">
              <a16:creationId xmlns:a16="http://schemas.microsoft.com/office/drawing/2014/main" id="{00000000-0008-0000-0400-0000FF0B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072" name="Rectangle 29">
          <a:extLst>
            <a:ext uri="{FF2B5EF4-FFF2-40B4-BE49-F238E27FC236}">
              <a16:creationId xmlns:a16="http://schemas.microsoft.com/office/drawing/2014/main" id="{00000000-0008-0000-0400-0000000C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073" name="Rectangle 33">
          <a:extLst>
            <a:ext uri="{FF2B5EF4-FFF2-40B4-BE49-F238E27FC236}">
              <a16:creationId xmlns:a16="http://schemas.microsoft.com/office/drawing/2014/main" id="{00000000-0008-0000-0400-0000010C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074" name="Rectangle 37">
          <a:extLst>
            <a:ext uri="{FF2B5EF4-FFF2-40B4-BE49-F238E27FC236}">
              <a16:creationId xmlns:a16="http://schemas.microsoft.com/office/drawing/2014/main" id="{00000000-0008-0000-0400-0000020C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075" name="Rectangle 15">
          <a:extLst>
            <a:ext uri="{FF2B5EF4-FFF2-40B4-BE49-F238E27FC236}">
              <a16:creationId xmlns:a16="http://schemas.microsoft.com/office/drawing/2014/main" id="{00000000-0008-0000-0400-0000030C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076" name="Rectangle 29">
          <a:extLst>
            <a:ext uri="{FF2B5EF4-FFF2-40B4-BE49-F238E27FC236}">
              <a16:creationId xmlns:a16="http://schemas.microsoft.com/office/drawing/2014/main" id="{00000000-0008-0000-0400-0000040C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077" name="Rectangle 33">
          <a:extLst>
            <a:ext uri="{FF2B5EF4-FFF2-40B4-BE49-F238E27FC236}">
              <a16:creationId xmlns:a16="http://schemas.microsoft.com/office/drawing/2014/main" id="{00000000-0008-0000-0400-0000050C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078" name="Rectangle 37">
          <a:extLst>
            <a:ext uri="{FF2B5EF4-FFF2-40B4-BE49-F238E27FC236}">
              <a16:creationId xmlns:a16="http://schemas.microsoft.com/office/drawing/2014/main" id="{00000000-0008-0000-0400-0000060C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079" name="Rectangle 15">
          <a:extLst>
            <a:ext uri="{FF2B5EF4-FFF2-40B4-BE49-F238E27FC236}">
              <a16:creationId xmlns:a16="http://schemas.microsoft.com/office/drawing/2014/main" id="{00000000-0008-0000-0400-0000070C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080" name="Rectangle 29">
          <a:extLst>
            <a:ext uri="{FF2B5EF4-FFF2-40B4-BE49-F238E27FC236}">
              <a16:creationId xmlns:a16="http://schemas.microsoft.com/office/drawing/2014/main" id="{00000000-0008-0000-0400-0000080C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081" name="Rectangle 33">
          <a:extLst>
            <a:ext uri="{FF2B5EF4-FFF2-40B4-BE49-F238E27FC236}">
              <a16:creationId xmlns:a16="http://schemas.microsoft.com/office/drawing/2014/main" id="{00000000-0008-0000-0400-0000090C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082" name="Rectangle 37">
          <a:extLst>
            <a:ext uri="{FF2B5EF4-FFF2-40B4-BE49-F238E27FC236}">
              <a16:creationId xmlns:a16="http://schemas.microsoft.com/office/drawing/2014/main" id="{00000000-0008-0000-0400-00000A0C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083" name="Rectangle 15">
          <a:extLst>
            <a:ext uri="{FF2B5EF4-FFF2-40B4-BE49-F238E27FC236}">
              <a16:creationId xmlns:a16="http://schemas.microsoft.com/office/drawing/2014/main" id="{00000000-0008-0000-0400-00000B0C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084" name="Rectangle 29">
          <a:extLst>
            <a:ext uri="{FF2B5EF4-FFF2-40B4-BE49-F238E27FC236}">
              <a16:creationId xmlns:a16="http://schemas.microsoft.com/office/drawing/2014/main" id="{00000000-0008-0000-0400-00000C0C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085" name="Rectangle 33">
          <a:extLst>
            <a:ext uri="{FF2B5EF4-FFF2-40B4-BE49-F238E27FC236}">
              <a16:creationId xmlns:a16="http://schemas.microsoft.com/office/drawing/2014/main" id="{00000000-0008-0000-0400-00000D0C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086" name="Rectangle 37">
          <a:extLst>
            <a:ext uri="{FF2B5EF4-FFF2-40B4-BE49-F238E27FC236}">
              <a16:creationId xmlns:a16="http://schemas.microsoft.com/office/drawing/2014/main" id="{00000000-0008-0000-0400-00000E0C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087" name="Rectangle 15">
          <a:extLst>
            <a:ext uri="{FF2B5EF4-FFF2-40B4-BE49-F238E27FC236}">
              <a16:creationId xmlns:a16="http://schemas.microsoft.com/office/drawing/2014/main" id="{00000000-0008-0000-0400-00000F0C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088" name="Rectangle 29">
          <a:extLst>
            <a:ext uri="{FF2B5EF4-FFF2-40B4-BE49-F238E27FC236}">
              <a16:creationId xmlns:a16="http://schemas.microsoft.com/office/drawing/2014/main" id="{00000000-0008-0000-0400-0000100C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089" name="Rectangle 33">
          <a:extLst>
            <a:ext uri="{FF2B5EF4-FFF2-40B4-BE49-F238E27FC236}">
              <a16:creationId xmlns:a16="http://schemas.microsoft.com/office/drawing/2014/main" id="{00000000-0008-0000-0400-0000110C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090" name="Rectangle 37">
          <a:extLst>
            <a:ext uri="{FF2B5EF4-FFF2-40B4-BE49-F238E27FC236}">
              <a16:creationId xmlns:a16="http://schemas.microsoft.com/office/drawing/2014/main" id="{00000000-0008-0000-0400-0000120C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091" name="Rectangle 15">
          <a:extLst>
            <a:ext uri="{FF2B5EF4-FFF2-40B4-BE49-F238E27FC236}">
              <a16:creationId xmlns:a16="http://schemas.microsoft.com/office/drawing/2014/main" id="{00000000-0008-0000-0400-0000130C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092" name="Rectangle 29">
          <a:extLst>
            <a:ext uri="{FF2B5EF4-FFF2-40B4-BE49-F238E27FC236}">
              <a16:creationId xmlns:a16="http://schemas.microsoft.com/office/drawing/2014/main" id="{00000000-0008-0000-0400-0000140C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093" name="Rectangle 33">
          <a:extLst>
            <a:ext uri="{FF2B5EF4-FFF2-40B4-BE49-F238E27FC236}">
              <a16:creationId xmlns:a16="http://schemas.microsoft.com/office/drawing/2014/main" id="{00000000-0008-0000-0400-0000150C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094" name="Rectangle 37">
          <a:extLst>
            <a:ext uri="{FF2B5EF4-FFF2-40B4-BE49-F238E27FC236}">
              <a16:creationId xmlns:a16="http://schemas.microsoft.com/office/drawing/2014/main" id="{00000000-0008-0000-0400-0000160C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095" name="Rectangle 15">
          <a:extLst>
            <a:ext uri="{FF2B5EF4-FFF2-40B4-BE49-F238E27FC236}">
              <a16:creationId xmlns:a16="http://schemas.microsoft.com/office/drawing/2014/main" id="{00000000-0008-0000-0400-0000170C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096" name="Rectangle 29">
          <a:extLst>
            <a:ext uri="{FF2B5EF4-FFF2-40B4-BE49-F238E27FC236}">
              <a16:creationId xmlns:a16="http://schemas.microsoft.com/office/drawing/2014/main" id="{00000000-0008-0000-0400-0000180C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097" name="Rectangle 33">
          <a:extLst>
            <a:ext uri="{FF2B5EF4-FFF2-40B4-BE49-F238E27FC236}">
              <a16:creationId xmlns:a16="http://schemas.microsoft.com/office/drawing/2014/main" id="{00000000-0008-0000-0400-0000190C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098" name="Rectangle 37">
          <a:extLst>
            <a:ext uri="{FF2B5EF4-FFF2-40B4-BE49-F238E27FC236}">
              <a16:creationId xmlns:a16="http://schemas.microsoft.com/office/drawing/2014/main" id="{00000000-0008-0000-0400-00001A0C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099" name="Rectangle 15">
          <a:extLst>
            <a:ext uri="{FF2B5EF4-FFF2-40B4-BE49-F238E27FC236}">
              <a16:creationId xmlns:a16="http://schemas.microsoft.com/office/drawing/2014/main" id="{00000000-0008-0000-0400-00001B0C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100" name="Rectangle 29">
          <a:extLst>
            <a:ext uri="{FF2B5EF4-FFF2-40B4-BE49-F238E27FC236}">
              <a16:creationId xmlns:a16="http://schemas.microsoft.com/office/drawing/2014/main" id="{00000000-0008-0000-0400-00001C0C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101" name="Rectangle 33">
          <a:extLst>
            <a:ext uri="{FF2B5EF4-FFF2-40B4-BE49-F238E27FC236}">
              <a16:creationId xmlns:a16="http://schemas.microsoft.com/office/drawing/2014/main" id="{00000000-0008-0000-0400-00001D0C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102" name="Rectangle 37">
          <a:extLst>
            <a:ext uri="{FF2B5EF4-FFF2-40B4-BE49-F238E27FC236}">
              <a16:creationId xmlns:a16="http://schemas.microsoft.com/office/drawing/2014/main" id="{00000000-0008-0000-0400-00001E0C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3103" name="Rectangle 15">
          <a:extLst>
            <a:ext uri="{FF2B5EF4-FFF2-40B4-BE49-F238E27FC236}">
              <a16:creationId xmlns:a16="http://schemas.microsoft.com/office/drawing/2014/main" id="{00000000-0008-0000-0400-00001F0C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3104" name="Rectangle 29">
          <a:extLst>
            <a:ext uri="{FF2B5EF4-FFF2-40B4-BE49-F238E27FC236}">
              <a16:creationId xmlns:a16="http://schemas.microsoft.com/office/drawing/2014/main" id="{00000000-0008-0000-0400-0000200C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3105" name="Rectangle 33">
          <a:extLst>
            <a:ext uri="{FF2B5EF4-FFF2-40B4-BE49-F238E27FC236}">
              <a16:creationId xmlns:a16="http://schemas.microsoft.com/office/drawing/2014/main" id="{00000000-0008-0000-0400-0000210C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3106" name="Rectangle 37">
          <a:extLst>
            <a:ext uri="{FF2B5EF4-FFF2-40B4-BE49-F238E27FC236}">
              <a16:creationId xmlns:a16="http://schemas.microsoft.com/office/drawing/2014/main" id="{00000000-0008-0000-0400-0000220C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107" name="Rectangle 15">
          <a:extLst>
            <a:ext uri="{FF2B5EF4-FFF2-40B4-BE49-F238E27FC236}">
              <a16:creationId xmlns:a16="http://schemas.microsoft.com/office/drawing/2014/main" id="{00000000-0008-0000-0400-0000230C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108" name="Rectangle 29">
          <a:extLst>
            <a:ext uri="{FF2B5EF4-FFF2-40B4-BE49-F238E27FC236}">
              <a16:creationId xmlns:a16="http://schemas.microsoft.com/office/drawing/2014/main" id="{00000000-0008-0000-0400-0000240C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109" name="Rectangle 33">
          <a:extLst>
            <a:ext uri="{FF2B5EF4-FFF2-40B4-BE49-F238E27FC236}">
              <a16:creationId xmlns:a16="http://schemas.microsoft.com/office/drawing/2014/main" id="{00000000-0008-0000-0400-0000250C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110" name="Rectangle 37">
          <a:extLst>
            <a:ext uri="{FF2B5EF4-FFF2-40B4-BE49-F238E27FC236}">
              <a16:creationId xmlns:a16="http://schemas.microsoft.com/office/drawing/2014/main" id="{00000000-0008-0000-0400-0000260C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111" name="Rectangle 15">
          <a:extLst>
            <a:ext uri="{FF2B5EF4-FFF2-40B4-BE49-F238E27FC236}">
              <a16:creationId xmlns:a16="http://schemas.microsoft.com/office/drawing/2014/main" id="{00000000-0008-0000-0400-0000270C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112" name="Rectangle 29">
          <a:extLst>
            <a:ext uri="{FF2B5EF4-FFF2-40B4-BE49-F238E27FC236}">
              <a16:creationId xmlns:a16="http://schemas.microsoft.com/office/drawing/2014/main" id="{00000000-0008-0000-0400-0000280C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113" name="Rectangle 33">
          <a:extLst>
            <a:ext uri="{FF2B5EF4-FFF2-40B4-BE49-F238E27FC236}">
              <a16:creationId xmlns:a16="http://schemas.microsoft.com/office/drawing/2014/main" id="{00000000-0008-0000-0400-0000290C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114" name="Rectangle 37">
          <a:extLst>
            <a:ext uri="{FF2B5EF4-FFF2-40B4-BE49-F238E27FC236}">
              <a16:creationId xmlns:a16="http://schemas.microsoft.com/office/drawing/2014/main" id="{00000000-0008-0000-0400-00002A0C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115" name="Rectangle 15">
          <a:extLst>
            <a:ext uri="{FF2B5EF4-FFF2-40B4-BE49-F238E27FC236}">
              <a16:creationId xmlns:a16="http://schemas.microsoft.com/office/drawing/2014/main" id="{00000000-0008-0000-0400-00002B0C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116" name="Rectangle 29">
          <a:extLst>
            <a:ext uri="{FF2B5EF4-FFF2-40B4-BE49-F238E27FC236}">
              <a16:creationId xmlns:a16="http://schemas.microsoft.com/office/drawing/2014/main" id="{00000000-0008-0000-0400-00002C0C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117" name="Rectangle 33">
          <a:extLst>
            <a:ext uri="{FF2B5EF4-FFF2-40B4-BE49-F238E27FC236}">
              <a16:creationId xmlns:a16="http://schemas.microsoft.com/office/drawing/2014/main" id="{00000000-0008-0000-0400-00002D0C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118" name="Rectangle 37">
          <a:extLst>
            <a:ext uri="{FF2B5EF4-FFF2-40B4-BE49-F238E27FC236}">
              <a16:creationId xmlns:a16="http://schemas.microsoft.com/office/drawing/2014/main" id="{00000000-0008-0000-0400-00002E0C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119" name="Rectangle 15">
          <a:extLst>
            <a:ext uri="{FF2B5EF4-FFF2-40B4-BE49-F238E27FC236}">
              <a16:creationId xmlns:a16="http://schemas.microsoft.com/office/drawing/2014/main" id="{00000000-0008-0000-0400-00002F0C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120" name="Rectangle 29">
          <a:extLst>
            <a:ext uri="{FF2B5EF4-FFF2-40B4-BE49-F238E27FC236}">
              <a16:creationId xmlns:a16="http://schemas.microsoft.com/office/drawing/2014/main" id="{00000000-0008-0000-0400-0000300C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121" name="Rectangle 33">
          <a:extLst>
            <a:ext uri="{FF2B5EF4-FFF2-40B4-BE49-F238E27FC236}">
              <a16:creationId xmlns:a16="http://schemas.microsoft.com/office/drawing/2014/main" id="{00000000-0008-0000-0400-0000310C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122" name="Rectangle 37">
          <a:extLst>
            <a:ext uri="{FF2B5EF4-FFF2-40B4-BE49-F238E27FC236}">
              <a16:creationId xmlns:a16="http://schemas.microsoft.com/office/drawing/2014/main" id="{00000000-0008-0000-0400-0000320C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123" name="Rectangle 15">
          <a:extLst>
            <a:ext uri="{FF2B5EF4-FFF2-40B4-BE49-F238E27FC236}">
              <a16:creationId xmlns:a16="http://schemas.microsoft.com/office/drawing/2014/main" id="{00000000-0008-0000-0400-0000330C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124" name="Rectangle 29">
          <a:extLst>
            <a:ext uri="{FF2B5EF4-FFF2-40B4-BE49-F238E27FC236}">
              <a16:creationId xmlns:a16="http://schemas.microsoft.com/office/drawing/2014/main" id="{00000000-0008-0000-0400-0000340C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125" name="Rectangle 33">
          <a:extLst>
            <a:ext uri="{FF2B5EF4-FFF2-40B4-BE49-F238E27FC236}">
              <a16:creationId xmlns:a16="http://schemas.microsoft.com/office/drawing/2014/main" id="{00000000-0008-0000-0400-0000350C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126" name="Rectangle 37">
          <a:extLst>
            <a:ext uri="{FF2B5EF4-FFF2-40B4-BE49-F238E27FC236}">
              <a16:creationId xmlns:a16="http://schemas.microsoft.com/office/drawing/2014/main" id="{00000000-0008-0000-0400-0000360C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127" name="Rectangle 15">
          <a:extLst>
            <a:ext uri="{FF2B5EF4-FFF2-40B4-BE49-F238E27FC236}">
              <a16:creationId xmlns:a16="http://schemas.microsoft.com/office/drawing/2014/main" id="{00000000-0008-0000-0400-0000370C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128" name="Rectangle 29">
          <a:extLst>
            <a:ext uri="{FF2B5EF4-FFF2-40B4-BE49-F238E27FC236}">
              <a16:creationId xmlns:a16="http://schemas.microsoft.com/office/drawing/2014/main" id="{00000000-0008-0000-0400-0000380C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129" name="Rectangle 33">
          <a:extLst>
            <a:ext uri="{FF2B5EF4-FFF2-40B4-BE49-F238E27FC236}">
              <a16:creationId xmlns:a16="http://schemas.microsoft.com/office/drawing/2014/main" id="{00000000-0008-0000-0400-0000390C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130" name="Rectangle 37">
          <a:extLst>
            <a:ext uri="{FF2B5EF4-FFF2-40B4-BE49-F238E27FC236}">
              <a16:creationId xmlns:a16="http://schemas.microsoft.com/office/drawing/2014/main" id="{00000000-0008-0000-0400-00003A0C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131" name="Rectangle 15">
          <a:extLst>
            <a:ext uri="{FF2B5EF4-FFF2-40B4-BE49-F238E27FC236}">
              <a16:creationId xmlns:a16="http://schemas.microsoft.com/office/drawing/2014/main" id="{00000000-0008-0000-0400-00003B0C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132" name="Rectangle 29">
          <a:extLst>
            <a:ext uri="{FF2B5EF4-FFF2-40B4-BE49-F238E27FC236}">
              <a16:creationId xmlns:a16="http://schemas.microsoft.com/office/drawing/2014/main" id="{00000000-0008-0000-0400-00003C0C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133" name="Rectangle 33">
          <a:extLst>
            <a:ext uri="{FF2B5EF4-FFF2-40B4-BE49-F238E27FC236}">
              <a16:creationId xmlns:a16="http://schemas.microsoft.com/office/drawing/2014/main" id="{00000000-0008-0000-0400-00003D0C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134" name="Rectangle 37">
          <a:extLst>
            <a:ext uri="{FF2B5EF4-FFF2-40B4-BE49-F238E27FC236}">
              <a16:creationId xmlns:a16="http://schemas.microsoft.com/office/drawing/2014/main" id="{00000000-0008-0000-0400-00003E0C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135" name="Rectangle 15">
          <a:extLst>
            <a:ext uri="{FF2B5EF4-FFF2-40B4-BE49-F238E27FC236}">
              <a16:creationId xmlns:a16="http://schemas.microsoft.com/office/drawing/2014/main" id="{00000000-0008-0000-0400-00003F0C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136" name="Rectangle 29">
          <a:extLst>
            <a:ext uri="{FF2B5EF4-FFF2-40B4-BE49-F238E27FC236}">
              <a16:creationId xmlns:a16="http://schemas.microsoft.com/office/drawing/2014/main" id="{00000000-0008-0000-0400-0000400C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137" name="Rectangle 33">
          <a:extLst>
            <a:ext uri="{FF2B5EF4-FFF2-40B4-BE49-F238E27FC236}">
              <a16:creationId xmlns:a16="http://schemas.microsoft.com/office/drawing/2014/main" id="{00000000-0008-0000-0400-0000410C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138" name="Rectangle 37">
          <a:extLst>
            <a:ext uri="{FF2B5EF4-FFF2-40B4-BE49-F238E27FC236}">
              <a16:creationId xmlns:a16="http://schemas.microsoft.com/office/drawing/2014/main" id="{00000000-0008-0000-0400-0000420C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139" name="Rectangle 15">
          <a:extLst>
            <a:ext uri="{FF2B5EF4-FFF2-40B4-BE49-F238E27FC236}">
              <a16:creationId xmlns:a16="http://schemas.microsoft.com/office/drawing/2014/main" id="{00000000-0008-0000-0400-0000430C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140" name="Rectangle 29">
          <a:extLst>
            <a:ext uri="{FF2B5EF4-FFF2-40B4-BE49-F238E27FC236}">
              <a16:creationId xmlns:a16="http://schemas.microsoft.com/office/drawing/2014/main" id="{00000000-0008-0000-0400-0000440C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141" name="Rectangle 33">
          <a:extLst>
            <a:ext uri="{FF2B5EF4-FFF2-40B4-BE49-F238E27FC236}">
              <a16:creationId xmlns:a16="http://schemas.microsoft.com/office/drawing/2014/main" id="{00000000-0008-0000-0400-0000450C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142" name="Rectangle 37">
          <a:extLst>
            <a:ext uri="{FF2B5EF4-FFF2-40B4-BE49-F238E27FC236}">
              <a16:creationId xmlns:a16="http://schemas.microsoft.com/office/drawing/2014/main" id="{00000000-0008-0000-0400-0000460C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143" name="Rectangle 15">
          <a:extLst>
            <a:ext uri="{FF2B5EF4-FFF2-40B4-BE49-F238E27FC236}">
              <a16:creationId xmlns:a16="http://schemas.microsoft.com/office/drawing/2014/main" id="{00000000-0008-0000-0400-0000470C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144" name="Rectangle 29">
          <a:extLst>
            <a:ext uri="{FF2B5EF4-FFF2-40B4-BE49-F238E27FC236}">
              <a16:creationId xmlns:a16="http://schemas.microsoft.com/office/drawing/2014/main" id="{00000000-0008-0000-0400-0000480C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145" name="Rectangle 33">
          <a:extLst>
            <a:ext uri="{FF2B5EF4-FFF2-40B4-BE49-F238E27FC236}">
              <a16:creationId xmlns:a16="http://schemas.microsoft.com/office/drawing/2014/main" id="{00000000-0008-0000-0400-0000490C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146" name="Rectangle 37">
          <a:extLst>
            <a:ext uri="{FF2B5EF4-FFF2-40B4-BE49-F238E27FC236}">
              <a16:creationId xmlns:a16="http://schemas.microsoft.com/office/drawing/2014/main" id="{00000000-0008-0000-0400-00004A0C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147" name="Rectangle 15">
          <a:extLst>
            <a:ext uri="{FF2B5EF4-FFF2-40B4-BE49-F238E27FC236}">
              <a16:creationId xmlns:a16="http://schemas.microsoft.com/office/drawing/2014/main" id="{00000000-0008-0000-0400-00004B0C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148" name="Rectangle 29">
          <a:extLst>
            <a:ext uri="{FF2B5EF4-FFF2-40B4-BE49-F238E27FC236}">
              <a16:creationId xmlns:a16="http://schemas.microsoft.com/office/drawing/2014/main" id="{00000000-0008-0000-0400-00004C0C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149" name="Rectangle 33">
          <a:extLst>
            <a:ext uri="{FF2B5EF4-FFF2-40B4-BE49-F238E27FC236}">
              <a16:creationId xmlns:a16="http://schemas.microsoft.com/office/drawing/2014/main" id="{00000000-0008-0000-0400-00004D0C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150" name="Rectangle 37">
          <a:extLst>
            <a:ext uri="{FF2B5EF4-FFF2-40B4-BE49-F238E27FC236}">
              <a16:creationId xmlns:a16="http://schemas.microsoft.com/office/drawing/2014/main" id="{00000000-0008-0000-0400-00004E0C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3151" name="Rectangle 15">
          <a:extLst>
            <a:ext uri="{FF2B5EF4-FFF2-40B4-BE49-F238E27FC236}">
              <a16:creationId xmlns:a16="http://schemas.microsoft.com/office/drawing/2014/main" id="{00000000-0008-0000-0400-00004F0C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3152" name="Rectangle 29">
          <a:extLst>
            <a:ext uri="{FF2B5EF4-FFF2-40B4-BE49-F238E27FC236}">
              <a16:creationId xmlns:a16="http://schemas.microsoft.com/office/drawing/2014/main" id="{00000000-0008-0000-0400-0000500C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3153" name="Rectangle 33">
          <a:extLst>
            <a:ext uri="{FF2B5EF4-FFF2-40B4-BE49-F238E27FC236}">
              <a16:creationId xmlns:a16="http://schemas.microsoft.com/office/drawing/2014/main" id="{00000000-0008-0000-0400-0000510C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3154" name="Rectangle 37">
          <a:extLst>
            <a:ext uri="{FF2B5EF4-FFF2-40B4-BE49-F238E27FC236}">
              <a16:creationId xmlns:a16="http://schemas.microsoft.com/office/drawing/2014/main" id="{00000000-0008-0000-0400-0000520C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155" name="Rectangle 15">
          <a:extLst>
            <a:ext uri="{FF2B5EF4-FFF2-40B4-BE49-F238E27FC236}">
              <a16:creationId xmlns:a16="http://schemas.microsoft.com/office/drawing/2014/main" id="{00000000-0008-0000-0400-0000530C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156" name="Rectangle 29">
          <a:extLst>
            <a:ext uri="{FF2B5EF4-FFF2-40B4-BE49-F238E27FC236}">
              <a16:creationId xmlns:a16="http://schemas.microsoft.com/office/drawing/2014/main" id="{00000000-0008-0000-0400-0000540C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157" name="Rectangle 33">
          <a:extLst>
            <a:ext uri="{FF2B5EF4-FFF2-40B4-BE49-F238E27FC236}">
              <a16:creationId xmlns:a16="http://schemas.microsoft.com/office/drawing/2014/main" id="{00000000-0008-0000-0400-0000550C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158" name="Rectangle 37">
          <a:extLst>
            <a:ext uri="{FF2B5EF4-FFF2-40B4-BE49-F238E27FC236}">
              <a16:creationId xmlns:a16="http://schemas.microsoft.com/office/drawing/2014/main" id="{00000000-0008-0000-0400-0000560C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159" name="Rectangle 15">
          <a:extLst>
            <a:ext uri="{FF2B5EF4-FFF2-40B4-BE49-F238E27FC236}">
              <a16:creationId xmlns:a16="http://schemas.microsoft.com/office/drawing/2014/main" id="{00000000-0008-0000-0400-0000570C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160" name="Rectangle 29">
          <a:extLst>
            <a:ext uri="{FF2B5EF4-FFF2-40B4-BE49-F238E27FC236}">
              <a16:creationId xmlns:a16="http://schemas.microsoft.com/office/drawing/2014/main" id="{00000000-0008-0000-0400-0000580C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161" name="Rectangle 33">
          <a:extLst>
            <a:ext uri="{FF2B5EF4-FFF2-40B4-BE49-F238E27FC236}">
              <a16:creationId xmlns:a16="http://schemas.microsoft.com/office/drawing/2014/main" id="{00000000-0008-0000-0400-0000590C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162" name="Rectangle 37">
          <a:extLst>
            <a:ext uri="{FF2B5EF4-FFF2-40B4-BE49-F238E27FC236}">
              <a16:creationId xmlns:a16="http://schemas.microsoft.com/office/drawing/2014/main" id="{00000000-0008-0000-0400-00005A0C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163" name="Rectangle 15">
          <a:extLst>
            <a:ext uri="{FF2B5EF4-FFF2-40B4-BE49-F238E27FC236}">
              <a16:creationId xmlns:a16="http://schemas.microsoft.com/office/drawing/2014/main" id="{00000000-0008-0000-0400-00005B0C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164" name="Rectangle 29">
          <a:extLst>
            <a:ext uri="{FF2B5EF4-FFF2-40B4-BE49-F238E27FC236}">
              <a16:creationId xmlns:a16="http://schemas.microsoft.com/office/drawing/2014/main" id="{00000000-0008-0000-0400-00005C0C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165" name="Rectangle 33">
          <a:extLst>
            <a:ext uri="{FF2B5EF4-FFF2-40B4-BE49-F238E27FC236}">
              <a16:creationId xmlns:a16="http://schemas.microsoft.com/office/drawing/2014/main" id="{00000000-0008-0000-0400-00005D0C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166" name="Rectangle 37">
          <a:extLst>
            <a:ext uri="{FF2B5EF4-FFF2-40B4-BE49-F238E27FC236}">
              <a16:creationId xmlns:a16="http://schemas.microsoft.com/office/drawing/2014/main" id="{00000000-0008-0000-0400-00005E0C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167" name="Rectangle 15">
          <a:extLst>
            <a:ext uri="{FF2B5EF4-FFF2-40B4-BE49-F238E27FC236}">
              <a16:creationId xmlns:a16="http://schemas.microsoft.com/office/drawing/2014/main" id="{00000000-0008-0000-0400-00005F0C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168" name="Rectangle 29">
          <a:extLst>
            <a:ext uri="{FF2B5EF4-FFF2-40B4-BE49-F238E27FC236}">
              <a16:creationId xmlns:a16="http://schemas.microsoft.com/office/drawing/2014/main" id="{00000000-0008-0000-0400-0000600C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169" name="Rectangle 33">
          <a:extLst>
            <a:ext uri="{FF2B5EF4-FFF2-40B4-BE49-F238E27FC236}">
              <a16:creationId xmlns:a16="http://schemas.microsoft.com/office/drawing/2014/main" id="{00000000-0008-0000-0400-0000610C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170" name="Rectangle 37">
          <a:extLst>
            <a:ext uri="{FF2B5EF4-FFF2-40B4-BE49-F238E27FC236}">
              <a16:creationId xmlns:a16="http://schemas.microsoft.com/office/drawing/2014/main" id="{00000000-0008-0000-0400-0000620C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171" name="Rectangle 15">
          <a:extLst>
            <a:ext uri="{FF2B5EF4-FFF2-40B4-BE49-F238E27FC236}">
              <a16:creationId xmlns:a16="http://schemas.microsoft.com/office/drawing/2014/main" id="{00000000-0008-0000-0400-0000630C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172" name="Rectangle 29">
          <a:extLst>
            <a:ext uri="{FF2B5EF4-FFF2-40B4-BE49-F238E27FC236}">
              <a16:creationId xmlns:a16="http://schemas.microsoft.com/office/drawing/2014/main" id="{00000000-0008-0000-0400-0000640C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173" name="Rectangle 33">
          <a:extLst>
            <a:ext uri="{FF2B5EF4-FFF2-40B4-BE49-F238E27FC236}">
              <a16:creationId xmlns:a16="http://schemas.microsoft.com/office/drawing/2014/main" id="{00000000-0008-0000-0400-0000650C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174" name="Rectangle 37">
          <a:extLst>
            <a:ext uri="{FF2B5EF4-FFF2-40B4-BE49-F238E27FC236}">
              <a16:creationId xmlns:a16="http://schemas.microsoft.com/office/drawing/2014/main" id="{00000000-0008-0000-0400-0000660C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175" name="Rectangle 15">
          <a:extLst>
            <a:ext uri="{FF2B5EF4-FFF2-40B4-BE49-F238E27FC236}">
              <a16:creationId xmlns:a16="http://schemas.microsoft.com/office/drawing/2014/main" id="{00000000-0008-0000-0400-0000670C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176" name="Rectangle 29">
          <a:extLst>
            <a:ext uri="{FF2B5EF4-FFF2-40B4-BE49-F238E27FC236}">
              <a16:creationId xmlns:a16="http://schemas.microsoft.com/office/drawing/2014/main" id="{00000000-0008-0000-0400-0000680C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177" name="Rectangle 33">
          <a:extLst>
            <a:ext uri="{FF2B5EF4-FFF2-40B4-BE49-F238E27FC236}">
              <a16:creationId xmlns:a16="http://schemas.microsoft.com/office/drawing/2014/main" id="{00000000-0008-0000-0400-0000690C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178" name="Rectangle 37">
          <a:extLst>
            <a:ext uri="{FF2B5EF4-FFF2-40B4-BE49-F238E27FC236}">
              <a16:creationId xmlns:a16="http://schemas.microsoft.com/office/drawing/2014/main" id="{00000000-0008-0000-0400-00006A0C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179" name="Rectangle 15">
          <a:extLst>
            <a:ext uri="{FF2B5EF4-FFF2-40B4-BE49-F238E27FC236}">
              <a16:creationId xmlns:a16="http://schemas.microsoft.com/office/drawing/2014/main" id="{00000000-0008-0000-0400-00006B0C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180" name="Rectangle 29">
          <a:extLst>
            <a:ext uri="{FF2B5EF4-FFF2-40B4-BE49-F238E27FC236}">
              <a16:creationId xmlns:a16="http://schemas.microsoft.com/office/drawing/2014/main" id="{00000000-0008-0000-0400-00006C0C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181" name="Rectangle 33">
          <a:extLst>
            <a:ext uri="{FF2B5EF4-FFF2-40B4-BE49-F238E27FC236}">
              <a16:creationId xmlns:a16="http://schemas.microsoft.com/office/drawing/2014/main" id="{00000000-0008-0000-0400-00006D0C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182" name="Rectangle 37">
          <a:extLst>
            <a:ext uri="{FF2B5EF4-FFF2-40B4-BE49-F238E27FC236}">
              <a16:creationId xmlns:a16="http://schemas.microsoft.com/office/drawing/2014/main" id="{00000000-0008-0000-0400-00006E0C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183" name="Rectangle 15">
          <a:extLst>
            <a:ext uri="{FF2B5EF4-FFF2-40B4-BE49-F238E27FC236}">
              <a16:creationId xmlns:a16="http://schemas.microsoft.com/office/drawing/2014/main" id="{00000000-0008-0000-0400-00006F0C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184" name="Rectangle 29">
          <a:extLst>
            <a:ext uri="{FF2B5EF4-FFF2-40B4-BE49-F238E27FC236}">
              <a16:creationId xmlns:a16="http://schemas.microsoft.com/office/drawing/2014/main" id="{00000000-0008-0000-0400-0000700C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185" name="Rectangle 33">
          <a:extLst>
            <a:ext uri="{FF2B5EF4-FFF2-40B4-BE49-F238E27FC236}">
              <a16:creationId xmlns:a16="http://schemas.microsoft.com/office/drawing/2014/main" id="{00000000-0008-0000-0400-0000710C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186" name="Rectangle 37">
          <a:extLst>
            <a:ext uri="{FF2B5EF4-FFF2-40B4-BE49-F238E27FC236}">
              <a16:creationId xmlns:a16="http://schemas.microsoft.com/office/drawing/2014/main" id="{00000000-0008-0000-0400-0000720C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187" name="Rectangle 15">
          <a:extLst>
            <a:ext uri="{FF2B5EF4-FFF2-40B4-BE49-F238E27FC236}">
              <a16:creationId xmlns:a16="http://schemas.microsoft.com/office/drawing/2014/main" id="{00000000-0008-0000-0400-0000730C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188" name="Rectangle 29">
          <a:extLst>
            <a:ext uri="{FF2B5EF4-FFF2-40B4-BE49-F238E27FC236}">
              <a16:creationId xmlns:a16="http://schemas.microsoft.com/office/drawing/2014/main" id="{00000000-0008-0000-0400-0000740C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189" name="Rectangle 33">
          <a:extLst>
            <a:ext uri="{FF2B5EF4-FFF2-40B4-BE49-F238E27FC236}">
              <a16:creationId xmlns:a16="http://schemas.microsoft.com/office/drawing/2014/main" id="{00000000-0008-0000-0400-0000750C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190" name="Rectangle 37">
          <a:extLst>
            <a:ext uri="{FF2B5EF4-FFF2-40B4-BE49-F238E27FC236}">
              <a16:creationId xmlns:a16="http://schemas.microsoft.com/office/drawing/2014/main" id="{00000000-0008-0000-0400-0000760C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191" name="Rectangle 15">
          <a:extLst>
            <a:ext uri="{FF2B5EF4-FFF2-40B4-BE49-F238E27FC236}">
              <a16:creationId xmlns:a16="http://schemas.microsoft.com/office/drawing/2014/main" id="{00000000-0008-0000-0400-0000770C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192" name="Rectangle 29">
          <a:extLst>
            <a:ext uri="{FF2B5EF4-FFF2-40B4-BE49-F238E27FC236}">
              <a16:creationId xmlns:a16="http://schemas.microsoft.com/office/drawing/2014/main" id="{00000000-0008-0000-0400-0000780C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193" name="Rectangle 33">
          <a:extLst>
            <a:ext uri="{FF2B5EF4-FFF2-40B4-BE49-F238E27FC236}">
              <a16:creationId xmlns:a16="http://schemas.microsoft.com/office/drawing/2014/main" id="{00000000-0008-0000-0400-0000790C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194" name="Rectangle 37">
          <a:extLst>
            <a:ext uri="{FF2B5EF4-FFF2-40B4-BE49-F238E27FC236}">
              <a16:creationId xmlns:a16="http://schemas.microsoft.com/office/drawing/2014/main" id="{00000000-0008-0000-0400-00007A0C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195" name="Rectangle 15">
          <a:extLst>
            <a:ext uri="{FF2B5EF4-FFF2-40B4-BE49-F238E27FC236}">
              <a16:creationId xmlns:a16="http://schemas.microsoft.com/office/drawing/2014/main" id="{00000000-0008-0000-0400-00007B0C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196" name="Rectangle 29">
          <a:extLst>
            <a:ext uri="{FF2B5EF4-FFF2-40B4-BE49-F238E27FC236}">
              <a16:creationId xmlns:a16="http://schemas.microsoft.com/office/drawing/2014/main" id="{00000000-0008-0000-0400-00007C0C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197" name="Rectangle 33">
          <a:extLst>
            <a:ext uri="{FF2B5EF4-FFF2-40B4-BE49-F238E27FC236}">
              <a16:creationId xmlns:a16="http://schemas.microsoft.com/office/drawing/2014/main" id="{00000000-0008-0000-0400-00007D0C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198" name="Rectangle 37">
          <a:extLst>
            <a:ext uri="{FF2B5EF4-FFF2-40B4-BE49-F238E27FC236}">
              <a16:creationId xmlns:a16="http://schemas.microsoft.com/office/drawing/2014/main" id="{00000000-0008-0000-0400-00007E0C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3199" name="Rectangle 15">
          <a:extLst>
            <a:ext uri="{FF2B5EF4-FFF2-40B4-BE49-F238E27FC236}">
              <a16:creationId xmlns:a16="http://schemas.microsoft.com/office/drawing/2014/main" id="{00000000-0008-0000-0400-00007F0C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3200" name="Rectangle 29">
          <a:extLst>
            <a:ext uri="{FF2B5EF4-FFF2-40B4-BE49-F238E27FC236}">
              <a16:creationId xmlns:a16="http://schemas.microsoft.com/office/drawing/2014/main" id="{00000000-0008-0000-0400-0000800C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3201" name="Rectangle 33">
          <a:extLst>
            <a:ext uri="{FF2B5EF4-FFF2-40B4-BE49-F238E27FC236}">
              <a16:creationId xmlns:a16="http://schemas.microsoft.com/office/drawing/2014/main" id="{00000000-0008-0000-0400-0000810C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3202" name="Rectangle 37">
          <a:extLst>
            <a:ext uri="{FF2B5EF4-FFF2-40B4-BE49-F238E27FC236}">
              <a16:creationId xmlns:a16="http://schemas.microsoft.com/office/drawing/2014/main" id="{00000000-0008-0000-0400-0000820C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203" name="Rectangle 15">
          <a:extLst>
            <a:ext uri="{FF2B5EF4-FFF2-40B4-BE49-F238E27FC236}">
              <a16:creationId xmlns:a16="http://schemas.microsoft.com/office/drawing/2014/main" id="{00000000-0008-0000-0400-0000830C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204" name="Rectangle 29">
          <a:extLst>
            <a:ext uri="{FF2B5EF4-FFF2-40B4-BE49-F238E27FC236}">
              <a16:creationId xmlns:a16="http://schemas.microsoft.com/office/drawing/2014/main" id="{00000000-0008-0000-0400-0000840C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205" name="Rectangle 33">
          <a:extLst>
            <a:ext uri="{FF2B5EF4-FFF2-40B4-BE49-F238E27FC236}">
              <a16:creationId xmlns:a16="http://schemas.microsoft.com/office/drawing/2014/main" id="{00000000-0008-0000-0400-0000850C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206" name="Rectangle 37">
          <a:extLst>
            <a:ext uri="{FF2B5EF4-FFF2-40B4-BE49-F238E27FC236}">
              <a16:creationId xmlns:a16="http://schemas.microsoft.com/office/drawing/2014/main" id="{00000000-0008-0000-0400-0000860C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207" name="Rectangle 15">
          <a:extLst>
            <a:ext uri="{FF2B5EF4-FFF2-40B4-BE49-F238E27FC236}">
              <a16:creationId xmlns:a16="http://schemas.microsoft.com/office/drawing/2014/main" id="{00000000-0008-0000-0400-0000870C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208" name="Rectangle 29">
          <a:extLst>
            <a:ext uri="{FF2B5EF4-FFF2-40B4-BE49-F238E27FC236}">
              <a16:creationId xmlns:a16="http://schemas.microsoft.com/office/drawing/2014/main" id="{00000000-0008-0000-0400-0000880C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209" name="Rectangle 33">
          <a:extLst>
            <a:ext uri="{FF2B5EF4-FFF2-40B4-BE49-F238E27FC236}">
              <a16:creationId xmlns:a16="http://schemas.microsoft.com/office/drawing/2014/main" id="{00000000-0008-0000-0400-0000890C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210" name="Rectangle 37">
          <a:extLst>
            <a:ext uri="{FF2B5EF4-FFF2-40B4-BE49-F238E27FC236}">
              <a16:creationId xmlns:a16="http://schemas.microsoft.com/office/drawing/2014/main" id="{00000000-0008-0000-0400-00008A0C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211" name="Rectangle 15">
          <a:extLst>
            <a:ext uri="{FF2B5EF4-FFF2-40B4-BE49-F238E27FC236}">
              <a16:creationId xmlns:a16="http://schemas.microsoft.com/office/drawing/2014/main" id="{00000000-0008-0000-0400-00008B0C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212" name="Rectangle 29">
          <a:extLst>
            <a:ext uri="{FF2B5EF4-FFF2-40B4-BE49-F238E27FC236}">
              <a16:creationId xmlns:a16="http://schemas.microsoft.com/office/drawing/2014/main" id="{00000000-0008-0000-0400-00008C0C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213" name="Rectangle 33">
          <a:extLst>
            <a:ext uri="{FF2B5EF4-FFF2-40B4-BE49-F238E27FC236}">
              <a16:creationId xmlns:a16="http://schemas.microsoft.com/office/drawing/2014/main" id="{00000000-0008-0000-0400-00008D0C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214" name="Rectangle 37">
          <a:extLst>
            <a:ext uri="{FF2B5EF4-FFF2-40B4-BE49-F238E27FC236}">
              <a16:creationId xmlns:a16="http://schemas.microsoft.com/office/drawing/2014/main" id="{00000000-0008-0000-0400-00008E0C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215" name="Rectangle 15">
          <a:extLst>
            <a:ext uri="{FF2B5EF4-FFF2-40B4-BE49-F238E27FC236}">
              <a16:creationId xmlns:a16="http://schemas.microsoft.com/office/drawing/2014/main" id="{00000000-0008-0000-0400-00008F0C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216" name="Rectangle 29">
          <a:extLst>
            <a:ext uri="{FF2B5EF4-FFF2-40B4-BE49-F238E27FC236}">
              <a16:creationId xmlns:a16="http://schemas.microsoft.com/office/drawing/2014/main" id="{00000000-0008-0000-0400-0000900C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217" name="Rectangle 33">
          <a:extLst>
            <a:ext uri="{FF2B5EF4-FFF2-40B4-BE49-F238E27FC236}">
              <a16:creationId xmlns:a16="http://schemas.microsoft.com/office/drawing/2014/main" id="{00000000-0008-0000-0400-0000910C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218" name="Rectangle 37">
          <a:extLst>
            <a:ext uri="{FF2B5EF4-FFF2-40B4-BE49-F238E27FC236}">
              <a16:creationId xmlns:a16="http://schemas.microsoft.com/office/drawing/2014/main" id="{00000000-0008-0000-0400-0000920C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219" name="Rectangle 15">
          <a:extLst>
            <a:ext uri="{FF2B5EF4-FFF2-40B4-BE49-F238E27FC236}">
              <a16:creationId xmlns:a16="http://schemas.microsoft.com/office/drawing/2014/main" id="{00000000-0008-0000-0400-0000930C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220" name="Rectangle 29">
          <a:extLst>
            <a:ext uri="{FF2B5EF4-FFF2-40B4-BE49-F238E27FC236}">
              <a16:creationId xmlns:a16="http://schemas.microsoft.com/office/drawing/2014/main" id="{00000000-0008-0000-0400-0000940C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221" name="Rectangle 33">
          <a:extLst>
            <a:ext uri="{FF2B5EF4-FFF2-40B4-BE49-F238E27FC236}">
              <a16:creationId xmlns:a16="http://schemas.microsoft.com/office/drawing/2014/main" id="{00000000-0008-0000-0400-0000950C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222" name="Rectangle 37">
          <a:extLst>
            <a:ext uri="{FF2B5EF4-FFF2-40B4-BE49-F238E27FC236}">
              <a16:creationId xmlns:a16="http://schemas.microsoft.com/office/drawing/2014/main" id="{00000000-0008-0000-0400-0000960C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223" name="Rectangle 15">
          <a:extLst>
            <a:ext uri="{FF2B5EF4-FFF2-40B4-BE49-F238E27FC236}">
              <a16:creationId xmlns:a16="http://schemas.microsoft.com/office/drawing/2014/main" id="{00000000-0008-0000-0400-0000970C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224" name="Rectangle 29">
          <a:extLst>
            <a:ext uri="{FF2B5EF4-FFF2-40B4-BE49-F238E27FC236}">
              <a16:creationId xmlns:a16="http://schemas.microsoft.com/office/drawing/2014/main" id="{00000000-0008-0000-0400-0000980C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225" name="Rectangle 33">
          <a:extLst>
            <a:ext uri="{FF2B5EF4-FFF2-40B4-BE49-F238E27FC236}">
              <a16:creationId xmlns:a16="http://schemas.microsoft.com/office/drawing/2014/main" id="{00000000-0008-0000-0400-0000990C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226" name="Rectangle 37">
          <a:extLst>
            <a:ext uri="{FF2B5EF4-FFF2-40B4-BE49-F238E27FC236}">
              <a16:creationId xmlns:a16="http://schemas.microsoft.com/office/drawing/2014/main" id="{00000000-0008-0000-0400-00009A0C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227" name="Rectangle 15">
          <a:extLst>
            <a:ext uri="{FF2B5EF4-FFF2-40B4-BE49-F238E27FC236}">
              <a16:creationId xmlns:a16="http://schemas.microsoft.com/office/drawing/2014/main" id="{00000000-0008-0000-0400-00009B0C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228" name="Rectangle 29">
          <a:extLst>
            <a:ext uri="{FF2B5EF4-FFF2-40B4-BE49-F238E27FC236}">
              <a16:creationId xmlns:a16="http://schemas.microsoft.com/office/drawing/2014/main" id="{00000000-0008-0000-0400-00009C0C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229" name="Rectangle 33">
          <a:extLst>
            <a:ext uri="{FF2B5EF4-FFF2-40B4-BE49-F238E27FC236}">
              <a16:creationId xmlns:a16="http://schemas.microsoft.com/office/drawing/2014/main" id="{00000000-0008-0000-0400-00009D0C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230" name="Rectangle 37">
          <a:extLst>
            <a:ext uri="{FF2B5EF4-FFF2-40B4-BE49-F238E27FC236}">
              <a16:creationId xmlns:a16="http://schemas.microsoft.com/office/drawing/2014/main" id="{00000000-0008-0000-0400-00009E0C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231" name="Rectangle 15">
          <a:extLst>
            <a:ext uri="{FF2B5EF4-FFF2-40B4-BE49-F238E27FC236}">
              <a16:creationId xmlns:a16="http://schemas.microsoft.com/office/drawing/2014/main" id="{00000000-0008-0000-0400-00009F0C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232" name="Rectangle 29">
          <a:extLst>
            <a:ext uri="{FF2B5EF4-FFF2-40B4-BE49-F238E27FC236}">
              <a16:creationId xmlns:a16="http://schemas.microsoft.com/office/drawing/2014/main" id="{00000000-0008-0000-0400-0000A00C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233" name="Rectangle 33">
          <a:extLst>
            <a:ext uri="{FF2B5EF4-FFF2-40B4-BE49-F238E27FC236}">
              <a16:creationId xmlns:a16="http://schemas.microsoft.com/office/drawing/2014/main" id="{00000000-0008-0000-0400-0000A10C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234" name="Rectangle 37">
          <a:extLst>
            <a:ext uri="{FF2B5EF4-FFF2-40B4-BE49-F238E27FC236}">
              <a16:creationId xmlns:a16="http://schemas.microsoft.com/office/drawing/2014/main" id="{00000000-0008-0000-0400-0000A20C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235" name="Rectangle 15">
          <a:extLst>
            <a:ext uri="{FF2B5EF4-FFF2-40B4-BE49-F238E27FC236}">
              <a16:creationId xmlns:a16="http://schemas.microsoft.com/office/drawing/2014/main" id="{00000000-0008-0000-0400-0000A30C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236" name="Rectangle 29">
          <a:extLst>
            <a:ext uri="{FF2B5EF4-FFF2-40B4-BE49-F238E27FC236}">
              <a16:creationId xmlns:a16="http://schemas.microsoft.com/office/drawing/2014/main" id="{00000000-0008-0000-0400-0000A40C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237" name="Rectangle 33">
          <a:extLst>
            <a:ext uri="{FF2B5EF4-FFF2-40B4-BE49-F238E27FC236}">
              <a16:creationId xmlns:a16="http://schemas.microsoft.com/office/drawing/2014/main" id="{00000000-0008-0000-0400-0000A50C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238" name="Rectangle 37">
          <a:extLst>
            <a:ext uri="{FF2B5EF4-FFF2-40B4-BE49-F238E27FC236}">
              <a16:creationId xmlns:a16="http://schemas.microsoft.com/office/drawing/2014/main" id="{00000000-0008-0000-0400-0000A60C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239" name="Rectangle 15">
          <a:extLst>
            <a:ext uri="{FF2B5EF4-FFF2-40B4-BE49-F238E27FC236}">
              <a16:creationId xmlns:a16="http://schemas.microsoft.com/office/drawing/2014/main" id="{00000000-0008-0000-0400-0000A70C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240" name="Rectangle 29">
          <a:extLst>
            <a:ext uri="{FF2B5EF4-FFF2-40B4-BE49-F238E27FC236}">
              <a16:creationId xmlns:a16="http://schemas.microsoft.com/office/drawing/2014/main" id="{00000000-0008-0000-0400-0000A80C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241" name="Rectangle 33">
          <a:extLst>
            <a:ext uri="{FF2B5EF4-FFF2-40B4-BE49-F238E27FC236}">
              <a16:creationId xmlns:a16="http://schemas.microsoft.com/office/drawing/2014/main" id="{00000000-0008-0000-0400-0000A90C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242" name="Rectangle 37">
          <a:extLst>
            <a:ext uri="{FF2B5EF4-FFF2-40B4-BE49-F238E27FC236}">
              <a16:creationId xmlns:a16="http://schemas.microsoft.com/office/drawing/2014/main" id="{00000000-0008-0000-0400-0000AA0C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243" name="Rectangle 15">
          <a:extLst>
            <a:ext uri="{FF2B5EF4-FFF2-40B4-BE49-F238E27FC236}">
              <a16:creationId xmlns:a16="http://schemas.microsoft.com/office/drawing/2014/main" id="{00000000-0008-0000-0400-0000AB0C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244" name="Rectangle 29">
          <a:extLst>
            <a:ext uri="{FF2B5EF4-FFF2-40B4-BE49-F238E27FC236}">
              <a16:creationId xmlns:a16="http://schemas.microsoft.com/office/drawing/2014/main" id="{00000000-0008-0000-0400-0000AC0C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245" name="Rectangle 33">
          <a:extLst>
            <a:ext uri="{FF2B5EF4-FFF2-40B4-BE49-F238E27FC236}">
              <a16:creationId xmlns:a16="http://schemas.microsoft.com/office/drawing/2014/main" id="{00000000-0008-0000-0400-0000AD0C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246" name="Rectangle 37">
          <a:extLst>
            <a:ext uri="{FF2B5EF4-FFF2-40B4-BE49-F238E27FC236}">
              <a16:creationId xmlns:a16="http://schemas.microsoft.com/office/drawing/2014/main" id="{00000000-0008-0000-0400-0000AE0C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154</xdr:row>
      <xdr:rowOff>75353</xdr:rowOff>
    </xdr:from>
    <xdr:to>
      <xdr:col>47</xdr:col>
      <xdr:colOff>264442</xdr:colOff>
      <xdr:row>154</xdr:row>
      <xdr:rowOff>75353</xdr:rowOff>
    </xdr:to>
    <xdr:sp macro="" textlink="">
      <xdr:nvSpPr>
        <xdr:cNvPr id="3247" name="Rectangle 15">
          <a:extLst>
            <a:ext uri="{FF2B5EF4-FFF2-40B4-BE49-F238E27FC236}">
              <a16:creationId xmlns:a16="http://schemas.microsoft.com/office/drawing/2014/main" id="{00000000-0008-0000-0400-0000AF0C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154</xdr:row>
      <xdr:rowOff>75353</xdr:rowOff>
    </xdr:from>
    <xdr:to>
      <xdr:col>47</xdr:col>
      <xdr:colOff>264442</xdr:colOff>
      <xdr:row>154</xdr:row>
      <xdr:rowOff>75353</xdr:rowOff>
    </xdr:to>
    <xdr:sp macro="" textlink="">
      <xdr:nvSpPr>
        <xdr:cNvPr id="3248" name="Rectangle 29">
          <a:extLst>
            <a:ext uri="{FF2B5EF4-FFF2-40B4-BE49-F238E27FC236}">
              <a16:creationId xmlns:a16="http://schemas.microsoft.com/office/drawing/2014/main" id="{00000000-0008-0000-0400-0000B00C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154</xdr:row>
      <xdr:rowOff>75353</xdr:rowOff>
    </xdr:from>
    <xdr:to>
      <xdr:col>47</xdr:col>
      <xdr:colOff>264442</xdr:colOff>
      <xdr:row>154</xdr:row>
      <xdr:rowOff>75353</xdr:rowOff>
    </xdr:to>
    <xdr:sp macro="" textlink="">
      <xdr:nvSpPr>
        <xdr:cNvPr id="3249" name="Rectangle 33">
          <a:extLst>
            <a:ext uri="{FF2B5EF4-FFF2-40B4-BE49-F238E27FC236}">
              <a16:creationId xmlns:a16="http://schemas.microsoft.com/office/drawing/2014/main" id="{00000000-0008-0000-0400-0000B10C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154</xdr:row>
      <xdr:rowOff>75353</xdr:rowOff>
    </xdr:from>
    <xdr:to>
      <xdr:col>47</xdr:col>
      <xdr:colOff>264442</xdr:colOff>
      <xdr:row>154</xdr:row>
      <xdr:rowOff>75353</xdr:rowOff>
    </xdr:to>
    <xdr:sp macro="" textlink="">
      <xdr:nvSpPr>
        <xdr:cNvPr id="3250" name="Rectangle 37">
          <a:extLst>
            <a:ext uri="{FF2B5EF4-FFF2-40B4-BE49-F238E27FC236}">
              <a16:creationId xmlns:a16="http://schemas.microsoft.com/office/drawing/2014/main" id="{00000000-0008-0000-0400-0000B20C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3251" name="Rectangle 15">
          <a:extLst>
            <a:ext uri="{FF2B5EF4-FFF2-40B4-BE49-F238E27FC236}">
              <a16:creationId xmlns:a16="http://schemas.microsoft.com/office/drawing/2014/main" id="{00000000-0008-0000-0400-0000B30C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3252" name="Rectangle 29">
          <a:extLst>
            <a:ext uri="{FF2B5EF4-FFF2-40B4-BE49-F238E27FC236}">
              <a16:creationId xmlns:a16="http://schemas.microsoft.com/office/drawing/2014/main" id="{00000000-0008-0000-0400-0000B40C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3253" name="Rectangle 33">
          <a:extLst>
            <a:ext uri="{FF2B5EF4-FFF2-40B4-BE49-F238E27FC236}">
              <a16:creationId xmlns:a16="http://schemas.microsoft.com/office/drawing/2014/main" id="{00000000-0008-0000-0400-0000B50C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3254" name="Rectangle 37">
          <a:extLst>
            <a:ext uri="{FF2B5EF4-FFF2-40B4-BE49-F238E27FC236}">
              <a16:creationId xmlns:a16="http://schemas.microsoft.com/office/drawing/2014/main" id="{00000000-0008-0000-0400-0000B60C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3255" name="Rectangle 15">
          <a:extLst>
            <a:ext uri="{FF2B5EF4-FFF2-40B4-BE49-F238E27FC236}">
              <a16:creationId xmlns:a16="http://schemas.microsoft.com/office/drawing/2014/main" id="{00000000-0008-0000-0400-0000B70C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3256" name="Rectangle 29">
          <a:extLst>
            <a:ext uri="{FF2B5EF4-FFF2-40B4-BE49-F238E27FC236}">
              <a16:creationId xmlns:a16="http://schemas.microsoft.com/office/drawing/2014/main" id="{00000000-0008-0000-0400-0000B80C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3257" name="Rectangle 33">
          <a:extLst>
            <a:ext uri="{FF2B5EF4-FFF2-40B4-BE49-F238E27FC236}">
              <a16:creationId xmlns:a16="http://schemas.microsoft.com/office/drawing/2014/main" id="{00000000-0008-0000-0400-0000B90C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3258" name="Rectangle 37">
          <a:extLst>
            <a:ext uri="{FF2B5EF4-FFF2-40B4-BE49-F238E27FC236}">
              <a16:creationId xmlns:a16="http://schemas.microsoft.com/office/drawing/2014/main" id="{00000000-0008-0000-0400-0000BA0C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3259" name="Rectangle 15">
          <a:extLst>
            <a:ext uri="{FF2B5EF4-FFF2-40B4-BE49-F238E27FC236}">
              <a16:creationId xmlns:a16="http://schemas.microsoft.com/office/drawing/2014/main" id="{00000000-0008-0000-0400-0000BB0C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3260" name="Rectangle 29">
          <a:extLst>
            <a:ext uri="{FF2B5EF4-FFF2-40B4-BE49-F238E27FC236}">
              <a16:creationId xmlns:a16="http://schemas.microsoft.com/office/drawing/2014/main" id="{00000000-0008-0000-0400-0000BC0C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3261" name="Rectangle 33">
          <a:extLst>
            <a:ext uri="{FF2B5EF4-FFF2-40B4-BE49-F238E27FC236}">
              <a16:creationId xmlns:a16="http://schemas.microsoft.com/office/drawing/2014/main" id="{00000000-0008-0000-0400-0000BD0C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3262" name="Rectangle 37">
          <a:extLst>
            <a:ext uri="{FF2B5EF4-FFF2-40B4-BE49-F238E27FC236}">
              <a16:creationId xmlns:a16="http://schemas.microsoft.com/office/drawing/2014/main" id="{00000000-0008-0000-0400-0000BE0C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263" name="Rectangle 15">
          <a:extLst>
            <a:ext uri="{FF2B5EF4-FFF2-40B4-BE49-F238E27FC236}">
              <a16:creationId xmlns:a16="http://schemas.microsoft.com/office/drawing/2014/main" id="{00000000-0008-0000-0400-0000BF0C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264" name="Rectangle 29">
          <a:extLst>
            <a:ext uri="{FF2B5EF4-FFF2-40B4-BE49-F238E27FC236}">
              <a16:creationId xmlns:a16="http://schemas.microsoft.com/office/drawing/2014/main" id="{00000000-0008-0000-0400-0000C00C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265" name="Rectangle 33">
          <a:extLst>
            <a:ext uri="{FF2B5EF4-FFF2-40B4-BE49-F238E27FC236}">
              <a16:creationId xmlns:a16="http://schemas.microsoft.com/office/drawing/2014/main" id="{00000000-0008-0000-0400-0000C10C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266" name="Rectangle 37">
          <a:extLst>
            <a:ext uri="{FF2B5EF4-FFF2-40B4-BE49-F238E27FC236}">
              <a16:creationId xmlns:a16="http://schemas.microsoft.com/office/drawing/2014/main" id="{00000000-0008-0000-0400-0000C20C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267" name="Rectangle 15">
          <a:extLst>
            <a:ext uri="{FF2B5EF4-FFF2-40B4-BE49-F238E27FC236}">
              <a16:creationId xmlns:a16="http://schemas.microsoft.com/office/drawing/2014/main" id="{00000000-0008-0000-0400-0000C30C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268" name="Rectangle 29">
          <a:extLst>
            <a:ext uri="{FF2B5EF4-FFF2-40B4-BE49-F238E27FC236}">
              <a16:creationId xmlns:a16="http://schemas.microsoft.com/office/drawing/2014/main" id="{00000000-0008-0000-0400-0000C40C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269" name="Rectangle 33">
          <a:extLst>
            <a:ext uri="{FF2B5EF4-FFF2-40B4-BE49-F238E27FC236}">
              <a16:creationId xmlns:a16="http://schemas.microsoft.com/office/drawing/2014/main" id="{00000000-0008-0000-0400-0000C50C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270" name="Rectangle 37">
          <a:extLst>
            <a:ext uri="{FF2B5EF4-FFF2-40B4-BE49-F238E27FC236}">
              <a16:creationId xmlns:a16="http://schemas.microsoft.com/office/drawing/2014/main" id="{00000000-0008-0000-0400-0000C60C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271" name="Rectangle 15">
          <a:extLst>
            <a:ext uri="{FF2B5EF4-FFF2-40B4-BE49-F238E27FC236}">
              <a16:creationId xmlns:a16="http://schemas.microsoft.com/office/drawing/2014/main" id="{00000000-0008-0000-0400-0000C70C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272" name="Rectangle 29">
          <a:extLst>
            <a:ext uri="{FF2B5EF4-FFF2-40B4-BE49-F238E27FC236}">
              <a16:creationId xmlns:a16="http://schemas.microsoft.com/office/drawing/2014/main" id="{00000000-0008-0000-0400-0000C80C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273" name="Rectangle 33">
          <a:extLst>
            <a:ext uri="{FF2B5EF4-FFF2-40B4-BE49-F238E27FC236}">
              <a16:creationId xmlns:a16="http://schemas.microsoft.com/office/drawing/2014/main" id="{00000000-0008-0000-0400-0000C90C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274" name="Rectangle 37">
          <a:extLst>
            <a:ext uri="{FF2B5EF4-FFF2-40B4-BE49-F238E27FC236}">
              <a16:creationId xmlns:a16="http://schemas.microsoft.com/office/drawing/2014/main" id="{00000000-0008-0000-0400-0000CA0C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275" name="Rectangle 15">
          <a:extLst>
            <a:ext uri="{FF2B5EF4-FFF2-40B4-BE49-F238E27FC236}">
              <a16:creationId xmlns:a16="http://schemas.microsoft.com/office/drawing/2014/main" id="{00000000-0008-0000-0400-0000CB0C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276" name="Rectangle 29">
          <a:extLst>
            <a:ext uri="{FF2B5EF4-FFF2-40B4-BE49-F238E27FC236}">
              <a16:creationId xmlns:a16="http://schemas.microsoft.com/office/drawing/2014/main" id="{00000000-0008-0000-0400-0000CC0C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277" name="Rectangle 33">
          <a:extLst>
            <a:ext uri="{FF2B5EF4-FFF2-40B4-BE49-F238E27FC236}">
              <a16:creationId xmlns:a16="http://schemas.microsoft.com/office/drawing/2014/main" id="{00000000-0008-0000-0400-0000CD0C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278" name="Rectangle 37">
          <a:extLst>
            <a:ext uri="{FF2B5EF4-FFF2-40B4-BE49-F238E27FC236}">
              <a16:creationId xmlns:a16="http://schemas.microsoft.com/office/drawing/2014/main" id="{00000000-0008-0000-0400-0000CE0C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279" name="Rectangle 15">
          <a:extLst>
            <a:ext uri="{FF2B5EF4-FFF2-40B4-BE49-F238E27FC236}">
              <a16:creationId xmlns:a16="http://schemas.microsoft.com/office/drawing/2014/main" id="{00000000-0008-0000-0400-0000CF0C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280" name="Rectangle 29">
          <a:extLst>
            <a:ext uri="{FF2B5EF4-FFF2-40B4-BE49-F238E27FC236}">
              <a16:creationId xmlns:a16="http://schemas.microsoft.com/office/drawing/2014/main" id="{00000000-0008-0000-0400-0000D00C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281" name="Rectangle 33">
          <a:extLst>
            <a:ext uri="{FF2B5EF4-FFF2-40B4-BE49-F238E27FC236}">
              <a16:creationId xmlns:a16="http://schemas.microsoft.com/office/drawing/2014/main" id="{00000000-0008-0000-0400-0000D10C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282" name="Rectangle 37">
          <a:extLst>
            <a:ext uri="{FF2B5EF4-FFF2-40B4-BE49-F238E27FC236}">
              <a16:creationId xmlns:a16="http://schemas.microsoft.com/office/drawing/2014/main" id="{00000000-0008-0000-0400-0000D20C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283" name="Rectangle 15">
          <a:extLst>
            <a:ext uri="{FF2B5EF4-FFF2-40B4-BE49-F238E27FC236}">
              <a16:creationId xmlns:a16="http://schemas.microsoft.com/office/drawing/2014/main" id="{00000000-0008-0000-0400-0000D30C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284" name="Rectangle 29">
          <a:extLst>
            <a:ext uri="{FF2B5EF4-FFF2-40B4-BE49-F238E27FC236}">
              <a16:creationId xmlns:a16="http://schemas.microsoft.com/office/drawing/2014/main" id="{00000000-0008-0000-0400-0000D40C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285" name="Rectangle 33">
          <a:extLst>
            <a:ext uri="{FF2B5EF4-FFF2-40B4-BE49-F238E27FC236}">
              <a16:creationId xmlns:a16="http://schemas.microsoft.com/office/drawing/2014/main" id="{00000000-0008-0000-0400-0000D50C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286" name="Rectangle 37">
          <a:extLst>
            <a:ext uri="{FF2B5EF4-FFF2-40B4-BE49-F238E27FC236}">
              <a16:creationId xmlns:a16="http://schemas.microsoft.com/office/drawing/2014/main" id="{00000000-0008-0000-0400-0000D60C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287" name="Rectangle 15">
          <a:extLst>
            <a:ext uri="{FF2B5EF4-FFF2-40B4-BE49-F238E27FC236}">
              <a16:creationId xmlns:a16="http://schemas.microsoft.com/office/drawing/2014/main" id="{00000000-0008-0000-0400-0000D70C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288" name="Rectangle 29">
          <a:extLst>
            <a:ext uri="{FF2B5EF4-FFF2-40B4-BE49-F238E27FC236}">
              <a16:creationId xmlns:a16="http://schemas.microsoft.com/office/drawing/2014/main" id="{00000000-0008-0000-0400-0000D80C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289" name="Rectangle 33">
          <a:extLst>
            <a:ext uri="{FF2B5EF4-FFF2-40B4-BE49-F238E27FC236}">
              <a16:creationId xmlns:a16="http://schemas.microsoft.com/office/drawing/2014/main" id="{00000000-0008-0000-0400-0000D90C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290" name="Rectangle 37">
          <a:extLst>
            <a:ext uri="{FF2B5EF4-FFF2-40B4-BE49-F238E27FC236}">
              <a16:creationId xmlns:a16="http://schemas.microsoft.com/office/drawing/2014/main" id="{00000000-0008-0000-0400-0000DA0C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291" name="Rectangle 15">
          <a:extLst>
            <a:ext uri="{FF2B5EF4-FFF2-40B4-BE49-F238E27FC236}">
              <a16:creationId xmlns:a16="http://schemas.microsoft.com/office/drawing/2014/main" id="{00000000-0008-0000-0400-0000DB0C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292" name="Rectangle 29">
          <a:extLst>
            <a:ext uri="{FF2B5EF4-FFF2-40B4-BE49-F238E27FC236}">
              <a16:creationId xmlns:a16="http://schemas.microsoft.com/office/drawing/2014/main" id="{00000000-0008-0000-0400-0000DC0C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293" name="Rectangle 33">
          <a:extLst>
            <a:ext uri="{FF2B5EF4-FFF2-40B4-BE49-F238E27FC236}">
              <a16:creationId xmlns:a16="http://schemas.microsoft.com/office/drawing/2014/main" id="{00000000-0008-0000-0400-0000DD0C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294" name="Rectangle 37">
          <a:extLst>
            <a:ext uri="{FF2B5EF4-FFF2-40B4-BE49-F238E27FC236}">
              <a16:creationId xmlns:a16="http://schemas.microsoft.com/office/drawing/2014/main" id="{00000000-0008-0000-0400-0000DE0C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154</xdr:row>
      <xdr:rowOff>75353</xdr:rowOff>
    </xdr:from>
    <xdr:to>
      <xdr:col>47</xdr:col>
      <xdr:colOff>264442</xdr:colOff>
      <xdr:row>154</xdr:row>
      <xdr:rowOff>75353</xdr:rowOff>
    </xdr:to>
    <xdr:sp macro="" textlink="">
      <xdr:nvSpPr>
        <xdr:cNvPr id="3295" name="Rectangle 15">
          <a:extLst>
            <a:ext uri="{FF2B5EF4-FFF2-40B4-BE49-F238E27FC236}">
              <a16:creationId xmlns:a16="http://schemas.microsoft.com/office/drawing/2014/main" id="{00000000-0008-0000-0400-0000DF0C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154</xdr:row>
      <xdr:rowOff>75353</xdr:rowOff>
    </xdr:from>
    <xdr:to>
      <xdr:col>47</xdr:col>
      <xdr:colOff>264442</xdr:colOff>
      <xdr:row>154</xdr:row>
      <xdr:rowOff>75353</xdr:rowOff>
    </xdr:to>
    <xdr:sp macro="" textlink="">
      <xdr:nvSpPr>
        <xdr:cNvPr id="3296" name="Rectangle 29">
          <a:extLst>
            <a:ext uri="{FF2B5EF4-FFF2-40B4-BE49-F238E27FC236}">
              <a16:creationId xmlns:a16="http://schemas.microsoft.com/office/drawing/2014/main" id="{00000000-0008-0000-0400-0000E00C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154</xdr:row>
      <xdr:rowOff>75353</xdr:rowOff>
    </xdr:from>
    <xdr:to>
      <xdr:col>47</xdr:col>
      <xdr:colOff>264442</xdr:colOff>
      <xdr:row>154</xdr:row>
      <xdr:rowOff>75353</xdr:rowOff>
    </xdr:to>
    <xdr:sp macro="" textlink="">
      <xdr:nvSpPr>
        <xdr:cNvPr id="3297" name="Rectangle 33">
          <a:extLst>
            <a:ext uri="{FF2B5EF4-FFF2-40B4-BE49-F238E27FC236}">
              <a16:creationId xmlns:a16="http://schemas.microsoft.com/office/drawing/2014/main" id="{00000000-0008-0000-0400-0000E10C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154</xdr:row>
      <xdr:rowOff>75353</xdr:rowOff>
    </xdr:from>
    <xdr:to>
      <xdr:col>47</xdr:col>
      <xdr:colOff>264442</xdr:colOff>
      <xdr:row>154</xdr:row>
      <xdr:rowOff>75353</xdr:rowOff>
    </xdr:to>
    <xdr:sp macro="" textlink="">
      <xdr:nvSpPr>
        <xdr:cNvPr id="3298" name="Rectangle 37">
          <a:extLst>
            <a:ext uri="{FF2B5EF4-FFF2-40B4-BE49-F238E27FC236}">
              <a16:creationId xmlns:a16="http://schemas.microsoft.com/office/drawing/2014/main" id="{00000000-0008-0000-0400-0000E20C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3299" name="Rectangle 15">
          <a:extLst>
            <a:ext uri="{FF2B5EF4-FFF2-40B4-BE49-F238E27FC236}">
              <a16:creationId xmlns:a16="http://schemas.microsoft.com/office/drawing/2014/main" id="{00000000-0008-0000-0400-0000E30C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3300" name="Rectangle 29">
          <a:extLst>
            <a:ext uri="{FF2B5EF4-FFF2-40B4-BE49-F238E27FC236}">
              <a16:creationId xmlns:a16="http://schemas.microsoft.com/office/drawing/2014/main" id="{00000000-0008-0000-0400-0000E40C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3301" name="Rectangle 33">
          <a:extLst>
            <a:ext uri="{FF2B5EF4-FFF2-40B4-BE49-F238E27FC236}">
              <a16:creationId xmlns:a16="http://schemas.microsoft.com/office/drawing/2014/main" id="{00000000-0008-0000-0400-0000E50C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3302" name="Rectangle 37">
          <a:extLst>
            <a:ext uri="{FF2B5EF4-FFF2-40B4-BE49-F238E27FC236}">
              <a16:creationId xmlns:a16="http://schemas.microsoft.com/office/drawing/2014/main" id="{00000000-0008-0000-0400-0000E60C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3303" name="Rectangle 15">
          <a:extLst>
            <a:ext uri="{FF2B5EF4-FFF2-40B4-BE49-F238E27FC236}">
              <a16:creationId xmlns:a16="http://schemas.microsoft.com/office/drawing/2014/main" id="{00000000-0008-0000-0400-0000E70C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3304" name="Rectangle 29">
          <a:extLst>
            <a:ext uri="{FF2B5EF4-FFF2-40B4-BE49-F238E27FC236}">
              <a16:creationId xmlns:a16="http://schemas.microsoft.com/office/drawing/2014/main" id="{00000000-0008-0000-0400-0000E80C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3305" name="Rectangle 33">
          <a:extLst>
            <a:ext uri="{FF2B5EF4-FFF2-40B4-BE49-F238E27FC236}">
              <a16:creationId xmlns:a16="http://schemas.microsoft.com/office/drawing/2014/main" id="{00000000-0008-0000-0400-0000E90C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3306" name="Rectangle 37">
          <a:extLst>
            <a:ext uri="{FF2B5EF4-FFF2-40B4-BE49-F238E27FC236}">
              <a16:creationId xmlns:a16="http://schemas.microsoft.com/office/drawing/2014/main" id="{00000000-0008-0000-0400-0000EA0C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3307" name="Rectangle 15">
          <a:extLst>
            <a:ext uri="{FF2B5EF4-FFF2-40B4-BE49-F238E27FC236}">
              <a16:creationId xmlns:a16="http://schemas.microsoft.com/office/drawing/2014/main" id="{00000000-0008-0000-0400-0000EB0C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3308" name="Rectangle 29">
          <a:extLst>
            <a:ext uri="{FF2B5EF4-FFF2-40B4-BE49-F238E27FC236}">
              <a16:creationId xmlns:a16="http://schemas.microsoft.com/office/drawing/2014/main" id="{00000000-0008-0000-0400-0000EC0C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3309" name="Rectangle 33">
          <a:extLst>
            <a:ext uri="{FF2B5EF4-FFF2-40B4-BE49-F238E27FC236}">
              <a16:creationId xmlns:a16="http://schemas.microsoft.com/office/drawing/2014/main" id="{00000000-0008-0000-0400-0000ED0C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3310" name="Rectangle 37">
          <a:extLst>
            <a:ext uri="{FF2B5EF4-FFF2-40B4-BE49-F238E27FC236}">
              <a16:creationId xmlns:a16="http://schemas.microsoft.com/office/drawing/2014/main" id="{00000000-0008-0000-0400-0000EE0C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311" name="Rectangle 15">
          <a:extLst>
            <a:ext uri="{FF2B5EF4-FFF2-40B4-BE49-F238E27FC236}">
              <a16:creationId xmlns:a16="http://schemas.microsoft.com/office/drawing/2014/main" id="{00000000-0008-0000-0400-0000EF0C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312" name="Rectangle 29">
          <a:extLst>
            <a:ext uri="{FF2B5EF4-FFF2-40B4-BE49-F238E27FC236}">
              <a16:creationId xmlns:a16="http://schemas.microsoft.com/office/drawing/2014/main" id="{00000000-0008-0000-0400-0000F00C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313" name="Rectangle 33">
          <a:extLst>
            <a:ext uri="{FF2B5EF4-FFF2-40B4-BE49-F238E27FC236}">
              <a16:creationId xmlns:a16="http://schemas.microsoft.com/office/drawing/2014/main" id="{00000000-0008-0000-0400-0000F10C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314" name="Rectangle 37">
          <a:extLst>
            <a:ext uri="{FF2B5EF4-FFF2-40B4-BE49-F238E27FC236}">
              <a16:creationId xmlns:a16="http://schemas.microsoft.com/office/drawing/2014/main" id="{00000000-0008-0000-0400-0000F20C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315" name="Rectangle 15">
          <a:extLst>
            <a:ext uri="{FF2B5EF4-FFF2-40B4-BE49-F238E27FC236}">
              <a16:creationId xmlns:a16="http://schemas.microsoft.com/office/drawing/2014/main" id="{00000000-0008-0000-0400-0000F30C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316" name="Rectangle 29">
          <a:extLst>
            <a:ext uri="{FF2B5EF4-FFF2-40B4-BE49-F238E27FC236}">
              <a16:creationId xmlns:a16="http://schemas.microsoft.com/office/drawing/2014/main" id="{00000000-0008-0000-0400-0000F40C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317" name="Rectangle 33">
          <a:extLst>
            <a:ext uri="{FF2B5EF4-FFF2-40B4-BE49-F238E27FC236}">
              <a16:creationId xmlns:a16="http://schemas.microsoft.com/office/drawing/2014/main" id="{00000000-0008-0000-0400-0000F50C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318" name="Rectangle 37">
          <a:extLst>
            <a:ext uri="{FF2B5EF4-FFF2-40B4-BE49-F238E27FC236}">
              <a16:creationId xmlns:a16="http://schemas.microsoft.com/office/drawing/2014/main" id="{00000000-0008-0000-0400-0000F60C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319" name="Rectangle 15">
          <a:extLst>
            <a:ext uri="{FF2B5EF4-FFF2-40B4-BE49-F238E27FC236}">
              <a16:creationId xmlns:a16="http://schemas.microsoft.com/office/drawing/2014/main" id="{00000000-0008-0000-0400-0000F70C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320" name="Rectangle 29">
          <a:extLst>
            <a:ext uri="{FF2B5EF4-FFF2-40B4-BE49-F238E27FC236}">
              <a16:creationId xmlns:a16="http://schemas.microsoft.com/office/drawing/2014/main" id="{00000000-0008-0000-0400-0000F80C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321" name="Rectangle 33">
          <a:extLst>
            <a:ext uri="{FF2B5EF4-FFF2-40B4-BE49-F238E27FC236}">
              <a16:creationId xmlns:a16="http://schemas.microsoft.com/office/drawing/2014/main" id="{00000000-0008-0000-0400-0000F90C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322" name="Rectangle 37">
          <a:extLst>
            <a:ext uri="{FF2B5EF4-FFF2-40B4-BE49-F238E27FC236}">
              <a16:creationId xmlns:a16="http://schemas.microsoft.com/office/drawing/2014/main" id="{00000000-0008-0000-0400-0000FA0C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323" name="Rectangle 15">
          <a:extLst>
            <a:ext uri="{FF2B5EF4-FFF2-40B4-BE49-F238E27FC236}">
              <a16:creationId xmlns:a16="http://schemas.microsoft.com/office/drawing/2014/main" id="{00000000-0008-0000-0400-0000FB0C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324" name="Rectangle 29">
          <a:extLst>
            <a:ext uri="{FF2B5EF4-FFF2-40B4-BE49-F238E27FC236}">
              <a16:creationId xmlns:a16="http://schemas.microsoft.com/office/drawing/2014/main" id="{00000000-0008-0000-0400-0000FC0C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325" name="Rectangle 33">
          <a:extLst>
            <a:ext uri="{FF2B5EF4-FFF2-40B4-BE49-F238E27FC236}">
              <a16:creationId xmlns:a16="http://schemas.microsoft.com/office/drawing/2014/main" id="{00000000-0008-0000-0400-0000FD0C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326" name="Rectangle 37">
          <a:extLst>
            <a:ext uri="{FF2B5EF4-FFF2-40B4-BE49-F238E27FC236}">
              <a16:creationId xmlns:a16="http://schemas.microsoft.com/office/drawing/2014/main" id="{00000000-0008-0000-0400-0000FE0C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327" name="Rectangle 15">
          <a:extLst>
            <a:ext uri="{FF2B5EF4-FFF2-40B4-BE49-F238E27FC236}">
              <a16:creationId xmlns:a16="http://schemas.microsoft.com/office/drawing/2014/main" id="{00000000-0008-0000-0400-0000FF0C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328" name="Rectangle 29">
          <a:extLst>
            <a:ext uri="{FF2B5EF4-FFF2-40B4-BE49-F238E27FC236}">
              <a16:creationId xmlns:a16="http://schemas.microsoft.com/office/drawing/2014/main" id="{00000000-0008-0000-0400-000000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329" name="Rectangle 33">
          <a:extLst>
            <a:ext uri="{FF2B5EF4-FFF2-40B4-BE49-F238E27FC236}">
              <a16:creationId xmlns:a16="http://schemas.microsoft.com/office/drawing/2014/main" id="{00000000-0008-0000-0400-000001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330" name="Rectangle 37">
          <a:extLst>
            <a:ext uri="{FF2B5EF4-FFF2-40B4-BE49-F238E27FC236}">
              <a16:creationId xmlns:a16="http://schemas.microsoft.com/office/drawing/2014/main" id="{00000000-0008-0000-0400-000002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331" name="Rectangle 15">
          <a:extLst>
            <a:ext uri="{FF2B5EF4-FFF2-40B4-BE49-F238E27FC236}">
              <a16:creationId xmlns:a16="http://schemas.microsoft.com/office/drawing/2014/main" id="{00000000-0008-0000-0400-000003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332" name="Rectangle 29">
          <a:extLst>
            <a:ext uri="{FF2B5EF4-FFF2-40B4-BE49-F238E27FC236}">
              <a16:creationId xmlns:a16="http://schemas.microsoft.com/office/drawing/2014/main" id="{00000000-0008-0000-0400-000004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333" name="Rectangle 33">
          <a:extLst>
            <a:ext uri="{FF2B5EF4-FFF2-40B4-BE49-F238E27FC236}">
              <a16:creationId xmlns:a16="http://schemas.microsoft.com/office/drawing/2014/main" id="{00000000-0008-0000-0400-000005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334" name="Rectangle 37">
          <a:extLst>
            <a:ext uri="{FF2B5EF4-FFF2-40B4-BE49-F238E27FC236}">
              <a16:creationId xmlns:a16="http://schemas.microsoft.com/office/drawing/2014/main" id="{00000000-0008-0000-0400-000006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335" name="Rectangle 15">
          <a:extLst>
            <a:ext uri="{FF2B5EF4-FFF2-40B4-BE49-F238E27FC236}">
              <a16:creationId xmlns:a16="http://schemas.microsoft.com/office/drawing/2014/main" id="{00000000-0008-0000-0400-000007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336" name="Rectangle 29">
          <a:extLst>
            <a:ext uri="{FF2B5EF4-FFF2-40B4-BE49-F238E27FC236}">
              <a16:creationId xmlns:a16="http://schemas.microsoft.com/office/drawing/2014/main" id="{00000000-0008-0000-0400-000008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337" name="Rectangle 33">
          <a:extLst>
            <a:ext uri="{FF2B5EF4-FFF2-40B4-BE49-F238E27FC236}">
              <a16:creationId xmlns:a16="http://schemas.microsoft.com/office/drawing/2014/main" id="{00000000-0008-0000-0400-000009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338" name="Rectangle 37">
          <a:extLst>
            <a:ext uri="{FF2B5EF4-FFF2-40B4-BE49-F238E27FC236}">
              <a16:creationId xmlns:a16="http://schemas.microsoft.com/office/drawing/2014/main" id="{00000000-0008-0000-0400-00000A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339" name="Rectangle 15">
          <a:extLst>
            <a:ext uri="{FF2B5EF4-FFF2-40B4-BE49-F238E27FC236}">
              <a16:creationId xmlns:a16="http://schemas.microsoft.com/office/drawing/2014/main" id="{00000000-0008-0000-0400-00000B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340" name="Rectangle 29">
          <a:extLst>
            <a:ext uri="{FF2B5EF4-FFF2-40B4-BE49-F238E27FC236}">
              <a16:creationId xmlns:a16="http://schemas.microsoft.com/office/drawing/2014/main" id="{00000000-0008-0000-0400-00000C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341" name="Rectangle 33">
          <a:extLst>
            <a:ext uri="{FF2B5EF4-FFF2-40B4-BE49-F238E27FC236}">
              <a16:creationId xmlns:a16="http://schemas.microsoft.com/office/drawing/2014/main" id="{00000000-0008-0000-0400-00000D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342" name="Rectangle 37">
          <a:extLst>
            <a:ext uri="{FF2B5EF4-FFF2-40B4-BE49-F238E27FC236}">
              <a16:creationId xmlns:a16="http://schemas.microsoft.com/office/drawing/2014/main" id="{00000000-0008-0000-0400-00000E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3343" name="Rectangle 15">
          <a:extLst>
            <a:ext uri="{FF2B5EF4-FFF2-40B4-BE49-F238E27FC236}">
              <a16:creationId xmlns:a16="http://schemas.microsoft.com/office/drawing/2014/main" id="{00000000-0008-0000-0400-00000F0D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3344" name="Rectangle 29">
          <a:extLst>
            <a:ext uri="{FF2B5EF4-FFF2-40B4-BE49-F238E27FC236}">
              <a16:creationId xmlns:a16="http://schemas.microsoft.com/office/drawing/2014/main" id="{00000000-0008-0000-0400-0000100D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3345" name="Rectangle 33">
          <a:extLst>
            <a:ext uri="{FF2B5EF4-FFF2-40B4-BE49-F238E27FC236}">
              <a16:creationId xmlns:a16="http://schemas.microsoft.com/office/drawing/2014/main" id="{00000000-0008-0000-0400-0000110D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3346" name="Rectangle 37">
          <a:extLst>
            <a:ext uri="{FF2B5EF4-FFF2-40B4-BE49-F238E27FC236}">
              <a16:creationId xmlns:a16="http://schemas.microsoft.com/office/drawing/2014/main" id="{00000000-0008-0000-0400-0000120D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347" name="Rectangle 15">
          <a:extLst>
            <a:ext uri="{FF2B5EF4-FFF2-40B4-BE49-F238E27FC236}">
              <a16:creationId xmlns:a16="http://schemas.microsoft.com/office/drawing/2014/main" id="{00000000-0008-0000-0400-0000130D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348" name="Rectangle 29">
          <a:extLst>
            <a:ext uri="{FF2B5EF4-FFF2-40B4-BE49-F238E27FC236}">
              <a16:creationId xmlns:a16="http://schemas.microsoft.com/office/drawing/2014/main" id="{00000000-0008-0000-0400-0000140D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349" name="Rectangle 33">
          <a:extLst>
            <a:ext uri="{FF2B5EF4-FFF2-40B4-BE49-F238E27FC236}">
              <a16:creationId xmlns:a16="http://schemas.microsoft.com/office/drawing/2014/main" id="{00000000-0008-0000-0400-0000150D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350" name="Rectangle 37">
          <a:extLst>
            <a:ext uri="{FF2B5EF4-FFF2-40B4-BE49-F238E27FC236}">
              <a16:creationId xmlns:a16="http://schemas.microsoft.com/office/drawing/2014/main" id="{00000000-0008-0000-0400-0000160D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351" name="Rectangle 15">
          <a:extLst>
            <a:ext uri="{FF2B5EF4-FFF2-40B4-BE49-F238E27FC236}">
              <a16:creationId xmlns:a16="http://schemas.microsoft.com/office/drawing/2014/main" id="{00000000-0008-0000-0400-0000170D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352" name="Rectangle 29">
          <a:extLst>
            <a:ext uri="{FF2B5EF4-FFF2-40B4-BE49-F238E27FC236}">
              <a16:creationId xmlns:a16="http://schemas.microsoft.com/office/drawing/2014/main" id="{00000000-0008-0000-0400-0000180D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353" name="Rectangle 33">
          <a:extLst>
            <a:ext uri="{FF2B5EF4-FFF2-40B4-BE49-F238E27FC236}">
              <a16:creationId xmlns:a16="http://schemas.microsoft.com/office/drawing/2014/main" id="{00000000-0008-0000-0400-0000190D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354" name="Rectangle 37">
          <a:extLst>
            <a:ext uri="{FF2B5EF4-FFF2-40B4-BE49-F238E27FC236}">
              <a16:creationId xmlns:a16="http://schemas.microsoft.com/office/drawing/2014/main" id="{00000000-0008-0000-0400-00001A0D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355" name="Rectangle 15">
          <a:extLst>
            <a:ext uri="{FF2B5EF4-FFF2-40B4-BE49-F238E27FC236}">
              <a16:creationId xmlns:a16="http://schemas.microsoft.com/office/drawing/2014/main" id="{00000000-0008-0000-0400-00001B0D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356" name="Rectangle 29">
          <a:extLst>
            <a:ext uri="{FF2B5EF4-FFF2-40B4-BE49-F238E27FC236}">
              <a16:creationId xmlns:a16="http://schemas.microsoft.com/office/drawing/2014/main" id="{00000000-0008-0000-0400-00001C0D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357" name="Rectangle 33">
          <a:extLst>
            <a:ext uri="{FF2B5EF4-FFF2-40B4-BE49-F238E27FC236}">
              <a16:creationId xmlns:a16="http://schemas.microsoft.com/office/drawing/2014/main" id="{00000000-0008-0000-0400-00001D0D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358" name="Rectangle 37">
          <a:extLst>
            <a:ext uri="{FF2B5EF4-FFF2-40B4-BE49-F238E27FC236}">
              <a16:creationId xmlns:a16="http://schemas.microsoft.com/office/drawing/2014/main" id="{00000000-0008-0000-0400-00001E0D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359" name="Rectangle 15">
          <a:extLst>
            <a:ext uri="{FF2B5EF4-FFF2-40B4-BE49-F238E27FC236}">
              <a16:creationId xmlns:a16="http://schemas.microsoft.com/office/drawing/2014/main" id="{00000000-0008-0000-0400-00001F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360" name="Rectangle 29">
          <a:extLst>
            <a:ext uri="{FF2B5EF4-FFF2-40B4-BE49-F238E27FC236}">
              <a16:creationId xmlns:a16="http://schemas.microsoft.com/office/drawing/2014/main" id="{00000000-0008-0000-0400-000020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361" name="Rectangle 33">
          <a:extLst>
            <a:ext uri="{FF2B5EF4-FFF2-40B4-BE49-F238E27FC236}">
              <a16:creationId xmlns:a16="http://schemas.microsoft.com/office/drawing/2014/main" id="{00000000-0008-0000-0400-000021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362" name="Rectangle 37">
          <a:extLst>
            <a:ext uri="{FF2B5EF4-FFF2-40B4-BE49-F238E27FC236}">
              <a16:creationId xmlns:a16="http://schemas.microsoft.com/office/drawing/2014/main" id="{00000000-0008-0000-0400-000022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363" name="Rectangle 15">
          <a:extLst>
            <a:ext uri="{FF2B5EF4-FFF2-40B4-BE49-F238E27FC236}">
              <a16:creationId xmlns:a16="http://schemas.microsoft.com/office/drawing/2014/main" id="{00000000-0008-0000-0400-000023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364" name="Rectangle 29">
          <a:extLst>
            <a:ext uri="{FF2B5EF4-FFF2-40B4-BE49-F238E27FC236}">
              <a16:creationId xmlns:a16="http://schemas.microsoft.com/office/drawing/2014/main" id="{00000000-0008-0000-0400-000024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365" name="Rectangle 33">
          <a:extLst>
            <a:ext uri="{FF2B5EF4-FFF2-40B4-BE49-F238E27FC236}">
              <a16:creationId xmlns:a16="http://schemas.microsoft.com/office/drawing/2014/main" id="{00000000-0008-0000-0400-000025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366" name="Rectangle 37">
          <a:extLst>
            <a:ext uri="{FF2B5EF4-FFF2-40B4-BE49-F238E27FC236}">
              <a16:creationId xmlns:a16="http://schemas.microsoft.com/office/drawing/2014/main" id="{00000000-0008-0000-0400-000026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367" name="Rectangle 15">
          <a:extLst>
            <a:ext uri="{FF2B5EF4-FFF2-40B4-BE49-F238E27FC236}">
              <a16:creationId xmlns:a16="http://schemas.microsoft.com/office/drawing/2014/main" id="{00000000-0008-0000-0400-000027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368" name="Rectangle 29">
          <a:extLst>
            <a:ext uri="{FF2B5EF4-FFF2-40B4-BE49-F238E27FC236}">
              <a16:creationId xmlns:a16="http://schemas.microsoft.com/office/drawing/2014/main" id="{00000000-0008-0000-0400-000028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369" name="Rectangle 33">
          <a:extLst>
            <a:ext uri="{FF2B5EF4-FFF2-40B4-BE49-F238E27FC236}">
              <a16:creationId xmlns:a16="http://schemas.microsoft.com/office/drawing/2014/main" id="{00000000-0008-0000-0400-000029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370" name="Rectangle 37">
          <a:extLst>
            <a:ext uri="{FF2B5EF4-FFF2-40B4-BE49-F238E27FC236}">
              <a16:creationId xmlns:a16="http://schemas.microsoft.com/office/drawing/2014/main" id="{00000000-0008-0000-0400-00002A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371" name="Rectangle 15">
          <a:extLst>
            <a:ext uri="{FF2B5EF4-FFF2-40B4-BE49-F238E27FC236}">
              <a16:creationId xmlns:a16="http://schemas.microsoft.com/office/drawing/2014/main" id="{00000000-0008-0000-0400-00002B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372" name="Rectangle 29">
          <a:extLst>
            <a:ext uri="{FF2B5EF4-FFF2-40B4-BE49-F238E27FC236}">
              <a16:creationId xmlns:a16="http://schemas.microsoft.com/office/drawing/2014/main" id="{00000000-0008-0000-0400-00002C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373" name="Rectangle 33">
          <a:extLst>
            <a:ext uri="{FF2B5EF4-FFF2-40B4-BE49-F238E27FC236}">
              <a16:creationId xmlns:a16="http://schemas.microsoft.com/office/drawing/2014/main" id="{00000000-0008-0000-0400-00002D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374" name="Rectangle 37">
          <a:extLst>
            <a:ext uri="{FF2B5EF4-FFF2-40B4-BE49-F238E27FC236}">
              <a16:creationId xmlns:a16="http://schemas.microsoft.com/office/drawing/2014/main" id="{00000000-0008-0000-0400-00002E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375" name="Rectangle 15">
          <a:extLst>
            <a:ext uri="{FF2B5EF4-FFF2-40B4-BE49-F238E27FC236}">
              <a16:creationId xmlns:a16="http://schemas.microsoft.com/office/drawing/2014/main" id="{00000000-0008-0000-0400-00002F0D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376" name="Rectangle 29">
          <a:extLst>
            <a:ext uri="{FF2B5EF4-FFF2-40B4-BE49-F238E27FC236}">
              <a16:creationId xmlns:a16="http://schemas.microsoft.com/office/drawing/2014/main" id="{00000000-0008-0000-0400-0000300D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377" name="Rectangle 33">
          <a:extLst>
            <a:ext uri="{FF2B5EF4-FFF2-40B4-BE49-F238E27FC236}">
              <a16:creationId xmlns:a16="http://schemas.microsoft.com/office/drawing/2014/main" id="{00000000-0008-0000-0400-0000310D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378" name="Rectangle 37">
          <a:extLst>
            <a:ext uri="{FF2B5EF4-FFF2-40B4-BE49-F238E27FC236}">
              <a16:creationId xmlns:a16="http://schemas.microsoft.com/office/drawing/2014/main" id="{00000000-0008-0000-0400-0000320D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379" name="Rectangle 15">
          <a:extLst>
            <a:ext uri="{FF2B5EF4-FFF2-40B4-BE49-F238E27FC236}">
              <a16:creationId xmlns:a16="http://schemas.microsoft.com/office/drawing/2014/main" id="{00000000-0008-0000-0400-0000330D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380" name="Rectangle 29">
          <a:extLst>
            <a:ext uri="{FF2B5EF4-FFF2-40B4-BE49-F238E27FC236}">
              <a16:creationId xmlns:a16="http://schemas.microsoft.com/office/drawing/2014/main" id="{00000000-0008-0000-0400-0000340D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381" name="Rectangle 33">
          <a:extLst>
            <a:ext uri="{FF2B5EF4-FFF2-40B4-BE49-F238E27FC236}">
              <a16:creationId xmlns:a16="http://schemas.microsoft.com/office/drawing/2014/main" id="{00000000-0008-0000-0400-0000350D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382" name="Rectangle 37">
          <a:extLst>
            <a:ext uri="{FF2B5EF4-FFF2-40B4-BE49-F238E27FC236}">
              <a16:creationId xmlns:a16="http://schemas.microsoft.com/office/drawing/2014/main" id="{00000000-0008-0000-0400-0000360D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383" name="Rectangle 15">
          <a:extLst>
            <a:ext uri="{FF2B5EF4-FFF2-40B4-BE49-F238E27FC236}">
              <a16:creationId xmlns:a16="http://schemas.microsoft.com/office/drawing/2014/main" id="{00000000-0008-0000-0400-0000370D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384" name="Rectangle 29">
          <a:extLst>
            <a:ext uri="{FF2B5EF4-FFF2-40B4-BE49-F238E27FC236}">
              <a16:creationId xmlns:a16="http://schemas.microsoft.com/office/drawing/2014/main" id="{00000000-0008-0000-0400-0000380D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385" name="Rectangle 33">
          <a:extLst>
            <a:ext uri="{FF2B5EF4-FFF2-40B4-BE49-F238E27FC236}">
              <a16:creationId xmlns:a16="http://schemas.microsoft.com/office/drawing/2014/main" id="{00000000-0008-0000-0400-0000390D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386" name="Rectangle 37">
          <a:extLst>
            <a:ext uri="{FF2B5EF4-FFF2-40B4-BE49-F238E27FC236}">
              <a16:creationId xmlns:a16="http://schemas.microsoft.com/office/drawing/2014/main" id="{00000000-0008-0000-0400-00003A0D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387" name="Rectangle 15">
          <a:extLst>
            <a:ext uri="{FF2B5EF4-FFF2-40B4-BE49-F238E27FC236}">
              <a16:creationId xmlns:a16="http://schemas.microsoft.com/office/drawing/2014/main" id="{00000000-0008-0000-0400-00003B0D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388" name="Rectangle 29">
          <a:extLst>
            <a:ext uri="{FF2B5EF4-FFF2-40B4-BE49-F238E27FC236}">
              <a16:creationId xmlns:a16="http://schemas.microsoft.com/office/drawing/2014/main" id="{00000000-0008-0000-0400-00003C0D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389" name="Rectangle 33">
          <a:extLst>
            <a:ext uri="{FF2B5EF4-FFF2-40B4-BE49-F238E27FC236}">
              <a16:creationId xmlns:a16="http://schemas.microsoft.com/office/drawing/2014/main" id="{00000000-0008-0000-0400-00003D0D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390" name="Rectangle 37">
          <a:extLst>
            <a:ext uri="{FF2B5EF4-FFF2-40B4-BE49-F238E27FC236}">
              <a16:creationId xmlns:a16="http://schemas.microsoft.com/office/drawing/2014/main" id="{00000000-0008-0000-0400-00003E0D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154</xdr:row>
      <xdr:rowOff>75353</xdr:rowOff>
    </xdr:from>
    <xdr:to>
      <xdr:col>47</xdr:col>
      <xdr:colOff>264442</xdr:colOff>
      <xdr:row>154</xdr:row>
      <xdr:rowOff>75353</xdr:rowOff>
    </xdr:to>
    <xdr:sp macro="" textlink="">
      <xdr:nvSpPr>
        <xdr:cNvPr id="3391" name="Rectangle 15">
          <a:extLst>
            <a:ext uri="{FF2B5EF4-FFF2-40B4-BE49-F238E27FC236}">
              <a16:creationId xmlns:a16="http://schemas.microsoft.com/office/drawing/2014/main" id="{00000000-0008-0000-0400-00003F0D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154</xdr:row>
      <xdr:rowOff>75353</xdr:rowOff>
    </xdr:from>
    <xdr:to>
      <xdr:col>47</xdr:col>
      <xdr:colOff>264442</xdr:colOff>
      <xdr:row>154</xdr:row>
      <xdr:rowOff>75353</xdr:rowOff>
    </xdr:to>
    <xdr:sp macro="" textlink="">
      <xdr:nvSpPr>
        <xdr:cNvPr id="3392" name="Rectangle 29">
          <a:extLst>
            <a:ext uri="{FF2B5EF4-FFF2-40B4-BE49-F238E27FC236}">
              <a16:creationId xmlns:a16="http://schemas.microsoft.com/office/drawing/2014/main" id="{00000000-0008-0000-0400-0000400D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154</xdr:row>
      <xdr:rowOff>75353</xdr:rowOff>
    </xdr:from>
    <xdr:to>
      <xdr:col>47</xdr:col>
      <xdr:colOff>264442</xdr:colOff>
      <xdr:row>154</xdr:row>
      <xdr:rowOff>75353</xdr:rowOff>
    </xdr:to>
    <xdr:sp macro="" textlink="">
      <xdr:nvSpPr>
        <xdr:cNvPr id="3393" name="Rectangle 33">
          <a:extLst>
            <a:ext uri="{FF2B5EF4-FFF2-40B4-BE49-F238E27FC236}">
              <a16:creationId xmlns:a16="http://schemas.microsoft.com/office/drawing/2014/main" id="{00000000-0008-0000-0400-0000410D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154</xdr:row>
      <xdr:rowOff>75353</xdr:rowOff>
    </xdr:from>
    <xdr:to>
      <xdr:col>47</xdr:col>
      <xdr:colOff>264442</xdr:colOff>
      <xdr:row>154</xdr:row>
      <xdr:rowOff>75353</xdr:rowOff>
    </xdr:to>
    <xdr:sp macro="" textlink="">
      <xdr:nvSpPr>
        <xdr:cNvPr id="3394" name="Rectangle 37">
          <a:extLst>
            <a:ext uri="{FF2B5EF4-FFF2-40B4-BE49-F238E27FC236}">
              <a16:creationId xmlns:a16="http://schemas.microsoft.com/office/drawing/2014/main" id="{00000000-0008-0000-0400-0000420D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3395" name="Rectangle 15">
          <a:extLst>
            <a:ext uri="{FF2B5EF4-FFF2-40B4-BE49-F238E27FC236}">
              <a16:creationId xmlns:a16="http://schemas.microsoft.com/office/drawing/2014/main" id="{00000000-0008-0000-0400-0000430D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3396" name="Rectangle 29">
          <a:extLst>
            <a:ext uri="{FF2B5EF4-FFF2-40B4-BE49-F238E27FC236}">
              <a16:creationId xmlns:a16="http://schemas.microsoft.com/office/drawing/2014/main" id="{00000000-0008-0000-0400-0000440D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3397" name="Rectangle 33">
          <a:extLst>
            <a:ext uri="{FF2B5EF4-FFF2-40B4-BE49-F238E27FC236}">
              <a16:creationId xmlns:a16="http://schemas.microsoft.com/office/drawing/2014/main" id="{00000000-0008-0000-0400-0000450D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3398" name="Rectangle 37">
          <a:extLst>
            <a:ext uri="{FF2B5EF4-FFF2-40B4-BE49-F238E27FC236}">
              <a16:creationId xmlns:a16="http://schemas.microsoft.com/office/drawing/2014/main" id="{00000000-0008-0000-0400-0000460D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3399" name="Rectangle 15">
          <a:extLst>
            <a:ext uri="{FF2B5EF4-FFF2-40B4-BE49-F238E27FC236}">
              <a16:creationId xmlns:a16="http://schemas.microsoft.com/office/drawing/2014/main" id="{00000000-0008-0000-0400-0000470D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3400" name="Rectangle 29">
          <a:extLst>
            <a:ext uri="{FF2B5EF4-FFF2-40B4-BE49-F238E27FC236}">
              <a16:creationId xmlns:a16="http://schemas.microsoft.com/office/drawing/2014/main" id="{00000000-0008-0000-0400-0000480D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3401" name="Rectangle 33">
          <a:extLst>
            <a:ext uri="{FF2B5EF4-FFF2-40B4-BE49-F238E27FC236}">
              <a16:creationId xmlns:a16="http://schemas.microsoft.com/office/drawing/2014/main" id="{00000000-0008-0000-0400-0000490D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3402" name="Rectangle 37">
          <a:extLst>
            <a:ext uri="{FF2B5EF4-FFF2-40B4-BE49-F238E27FC236}">
              <a16:creationId xmlns:a16="http://schemas.microsoft.com/office/drawing/2014/main" id="{00000000-0008-0000-0400-00004A0D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3403" name="Rectangle 15">
          <a:extLst>
            <a:ext uri="{FF2B5EF4-FFF2-40B4-BE49-F238E27FC236}">
              <a16:creationId xmlns:a16="http://schemas.microsoft.com/office/drawing/2014/main" id="{00000000-0008-0000-0400-00004B0D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3404" name="Rectangle 29">
          <a:extLst>
            <a:ext uri="{FF2B5EF4-FFF2-40B4-BE49-F238E27FC236}">
              <a16:creationId xmlns:a16="http://schemas.microsoft.com/office/drawing/2014/main" id="{00000000-0008-0000-0400-00004C0D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3405" name="Rectangle 33">
          <a:extLst>
            <a:ext uri="{FF2B5EF4-FFF2-40B4-BE49-F238E27FC236}">
              <a16:creationId xmlns:a16="http://schemas.microsoft.com/office/drawing/2014/main" id="{00000000-0008-0000-0400-00004D0D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148</xdr:row>
      <xdr:rowOff>75353</xdr:rowOff>
    </xdr:from>
    <xdr:to>
      <xdr:col>41</xdr:col>
      <xdr:colOff>264442</xdr:colOff>
      <xdr:row>148</xdr:row>
      <xdr:rowOff>75353</xdr:rowOff>
    </xdr:to>
    <xdr:sp macro="" textlink="">
      <xdr:nvSpPr>
        <xdr:cNvPr id="3406" name="Rectangle 37">
          <a:extLst>
            <a:ext uri="{FF2B5EF4-FFF2-40B4-BE49-F238E27FC236}">
              <a16:creationId xmlns:a16="http://schemas.microsoft.com/office/drawing/2014/main" id="{00000000-0008-0000-0400-00004E0D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407" name="Rectangle 15">
          <a:extLst>
            <a:ext uri="{FF2B5EF4-FFF2-40B4-BE49-F238E27FC236}">
              <a16:creationId xmlns:a16="http://schemas.microsoft.com/office/drawing/2014/main" id="{00000000-0008-0000-0400-00004F0D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408" name="Rectangle 29">
          <a:extLst>
            <a:ext uri="{FF2B5EF4-FFF2-40B4-BE49-F238E27FC236}">
              <a16:creationId xmlns:a16="http://schemas.microsoft.com/office/drawing/2014/main" id="{00000000-0008-0000-0400-0000500D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409" name="Rectangle 33">
          <a:extLst>
            <a:ext uri="{FF2B5EF4-FFF2-40B4-BE49-F238E27FC236}">
              <a16:creationId xmlns:a16="http://schemas.microsoft.com/office/drawing/2014/main" id="{00000000-0008-0000-0400-0000510D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410" name="Rectangle 37">
          <a:extLst>
            <a:ext uri="{FF2B5EF4-FFF2-40B4-BE49-F238E27FC236}">
              <a16:creationId xmlns:a16="http://schemas.microsoft.com/office/drawing/2014/main" id="{00000000-0008-0000-0400-0000520D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411" name="Rectangle 15">
          <a:extLst>
            <a:ext uri="{FF2B5EF4-FFF2-40B4-BE49-F238E27FC236}">
              <a16:creationId xmlns:a16="http://schemas.microsoft.com/office/drawing/2014/main" id="{00000000-0008-0000-0400-0000530D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412" name="Rectangle 29">
          <a:extLst>
            <a:ext uri="{FF2B5EF4-FFF2-40B4-BE49-F238E27FC236}">
              <a16:creationId xmlns:a16="http://schemas.microsoft.com/office/drawing/2014/main" id="{00000000-0008-0000-0400-0000540D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413" name="Rectangle 33">
          <a:extLst>
            <a:ext uri="{FF2B5EF4-FFF2-40B4-BE49-F238E27FC236}">
              <a16:creationId xmlns:a16="http://schemas.microsoft.com/office/drawing/2014/main" id="{00000000-0008-0000-0400-0000550D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414" name="Rectangle 37">
          <a:extLst>
            <a:ext uri="{FF2B5EF4-FFF2-40B4-BE49-F238E27FC236}">
              <a16:creationId xmlns:a16="http://schemas.microsoft.com/office/drawing/2014/main" id="{00000000-0008-0000-0400-0000560D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415" name="Rectangle 15">
          <a:extLst>
            <a:ext uri="{FF2B5EF4-FFF2-40B4-BE49-F238E27FC236}">
              <a16:creationId xmlns:a16="http://schemas.microsoft.com/office/drawing/2014/main" id="{00000000-0008-0000-0400-0000570D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416" name="Rectangle 29">
          <a:extLst>
            <a:ext uri="{FF2B5EF4-FFF2-40B4-BE49-F238E27FC236}">
              <a16:creationId xmlns:a16="http://schemas.microsoft.com/office/drawing/2014/main" id="{00000000-0008-0000-0400-0000580D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417" name="Rectangle 33">
          <a:extLst>
            <a:ext uri="{FF2B5EF4-FFF2-40B4-BE49-F238E27FC236}">
              <a16:creationId xmlns:a16="http://schemas.microsoft.com/office/drawing/2014/main" id="{00000000-0008-0000-0400-0000590D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148</xdr:row>
      <xdr:rowOff>75353</xdr:rowOff>
    </xdr:from>
    <xdr:to>
      <xdr:col>40</xdr:col>
      <xdr:colOff>264442</xdr:colOff>
      <xdr:row>148</xdr:row>
      <xdr:rowOff>75353</xdr:rowOff>
    </xdr:to>
    <xdr:sp macro="" textlink="">
      <xdr:nvSpPr>
        <xdr:cNvPr id="3418" name="Rectangle 37">
          <a:extLst>
            <a:ext uri="{FF2B5EF4-FFF2-40B4-BE49-F238E27FC236}">
              <a16:creationId xmlns:a16="http://schemas.microsoft.com/office/drawing/2014/main" id="{00000000-0008-0000-0400-00005A0D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419" name="Rectangle 15">
          <a:extLst>
            <a:ext uri="{FF2B5EF4-FFF2-40B4-BE49-F238E27FC236}">
              <a16:creationId xmlns:a16="http://schemas.microsoft.com/office/drawing/2014/main" id="{00000000-0008-0000-0400-00005B0D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420" name="Rectangle 29">
          <a:extLst>
            <a:ext uri="{FF2B5EF4-FFF2-40B4-BE49-F238E27FC236}">
              <a16:creationId xmlns:a16="http://schemas.microsoft.com/office/drawing/2014/main" id="{00000000-0008-0000-0400-00005C0D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421" name="Rectangle 33">
          <a:extLst>
            <a:ext uri="{FF2B5EF4-FFF2-40B4-BE49-F238E27FC236}">
              <a16:creationId xmlns:a16="http://schemas.microsoft.com/office/drawing/2014/main" id="{00000000-0008-0000-0400-00005D0D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148</xdr:row>
      <xdr:rowOff>142875</xdr:rowOff>
    </xdr:from>
    <xdr:to>
      <xdr:col>47</xdr:col>
      <xdr:colOff>228600</xdr:colOff>
      <xdr:row>148</xdr:row>
      <xdr:rowOff>142875</xdr:rowOff>
    </xdr:to>
    <xdr:sp macro="" textlink="">
      <xdr:nvSpPr>
        <xdr:cNvPr id="3422" name="Rectangle 37">
          <a:extLst>
            <a:ext uri="{FF2B5EF4-FFF2-40B4-BE49-F238E27FC236}">
              <a16:creationId xmlns:a16="http://schemas.microsoft.com/office/drawing/2014/main" id="{00000000-0008-0000-0400-00005E0D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423" name="Rectangle 15">
          <a:extLst>
            <a:ext uri="{FF2B5EF4-FFF2-40B4-BE49-F238E27FC236}">
              <a16:creationId xmlns:a16="http://schemas.microsoft.com/office/drawing/2014/main" id="{00000000-0008-0000-0400-00005F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424" name="Rectangle 29">
          <a:extLst>
            <a:ext uri="{FF2B5EF4-FFF2-40B4-BE49-F238E27FC236}">
              <a16:creationId xmlns:a16="http://schemas.microsoft.com/office/drawing/2014/main" id="{00000000-0008-0000-0400-000060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425" name="Rectangle 33">
          <a:extLst>
            <a:ext uri="{FF2B5EF4-FFF2-40B4-BE49-F238E27FC236}">
              <a16:creationId xmlns:a16="http://schemas.microsoft.com/office/drawing/2014/main" id="{00000000-0008-0000-0400-000061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426" name="Rectangle 37">
          <a:extLst>
            <a:ext uri="{FF2B5EF4-FFF2-40B4-BE49-F238E27FC236}">
              <a16:creationId xmlns:a16="http://schemas.microsoft.com/office/drawing/2014/main" id="{00000000-0008-0000-0400-000062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427" name="Rectangle 15">
          <a:extLst>
            <a:ext uri="{FF2B5EF4-FFF2-40B4-BE49-F238E27FC236}">
              <a16:creationId xmlns:a16="http://schemas.microsoft.com/office/drawing/2014/main" id="{00000000-0008-0000-0400-000063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428" name="Rectangle 29">
          <a:extLst>
            <a:ext uri="{FF2B5EF4-FFF2-40B4-BE49-F238E27FC236}">
              <a16:creationId xmlns:a16="http://schemas.microsoft.com/office/drawing/2014/main" id="{00000000-0008-0000-0400-000064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429" name="Rectangle 33">
          <a:extLst>
            <a:ext uri="{FF2B5EF4-FFF2-40B4-BE49-F238E27FC236}">
              <a16:creationId xmlns:a16="http://schemas.microsoft.com/office/drawing/2014/main" id="{00000000-0008-0000-0400-000065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430" name="Rectangle 37">
          <a:extLst>
            <a:ext uri="{FF2B5EF4-FFF2-40B4-BE49-F238E27FC236}">
              <a16:creationId xmlns:a16="http://schemas.microsoft.com/office/drawing/2014/main" id="{00000000-0008-0000-0400-000066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431" name="Rectangle 15">
          <a:extLst>
            <a:ext uri="{FF2B5EF4-FFF2-40B4-BE49-F238E27FC236}">
              <a16:creationId xmlns:a16="http://schemas.microsoft.com/office/drawing/2014/main" id="{00000000-0008-0000-0400-000067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432" name="Rectangle 29">
          <a:extLst>
            <a:ext uri="{FF2B5EF4-FFF2-40B4-BE49-F238E27FC236}">
              <a16:creationId xmlns:a16="http://schemas.microsoft.com/office/drawing/2014/main" id="{00000000-0008-0000-0400-000068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433" name="Rectangle 33">
          <a:extLst>
            <a:ext uri="{FF2B5EF4-FFF2-40B4-BE49-F238E27FC236}">
              <a16:creationId xmlns:a16="http://schemas.microsoft.com/office/drawing/2014/main" id="{00000000-0008-0000-0400-000069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434" name="Rectangle 37">
          <a:extLst>
            <a:ext uri="{FF2B5EF4-FFF2-40B4-BE49-F238E27FC236}">
              <a16:creationId xmlns:a16="http://schemas.microsoft.com/office/drawing/2014/main" id="{00000000-0008-0000-0400-00006A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435" name="Rectangle 15">
          <a:extLst>
            <a:ext uri="{FF2B5EF4-FFF2-40B4-BE49-F238E27FC236}">
              <a16:creationId xmlns:a16="http://schemas.microsoft.com/office/drawing/2014/main" id="{00000000-0008-0000-0400-00006B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436" name="Rectangle 29">
          <a:extLst>
            <a:ext uri="{FF2B5EF4-FFF2-40B4-BE49-F238E27FC236}">
              <a16:creationId xmlns:a16="http://schemas.microsoft.com/office/drawing/2014/main" id="{00000000-0008-0000-0400-00006C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437" name="Rectangle 33">
          <a:extLst>
            <a:ext uri="{FF2B5EF4-FFF2-40B4-BE49-F238E27FC236}">
              <a16:creationId xmlns:a16="http://schemas.microsoft.com/office/drawing/2014/main" id="{00000000-0008-0000-0400-00006D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438" name="Rectangle 37">
          <a:extLst>
            <a:ext uri="{FF2B5EF4-FFF2-40B4-BE49-F238E27FC236}">
              <a16:creationId xmlns:a16="http://schemas.microsoft.com/office/drawing/2014/main" id="{00000000-0008-0000-0400-00006E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3439" name="Rectangle 15">
          <a:extLst>
            <a:ext uri="{FF2B5EF4-FFF2-40B4-BE49-F238E27FC236}">
              <a16:creationId xmlns:a16="http://schemas.microsoft.com/office/drawing/2014/main" id="{00000000-0008-0000-0400-00006F0D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3440" name="Rectangle 29">
          <a:extLst>
            <a:ext uri="{FF2B5EF4-FFF2-40B4-BE49-F238E27FC236}">
              <a16:creationId xmlns:a16="http://schemas.microsoft.com/office/drawing/2014/main" id="{00000000-0008-0000-0400-0000700D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3441" name="Rectangle 33">
          <a:extLst>
            <a:ext uri="{FF2B5EF4-FFF2-40B4-BE49-F238E27FC236}">
              <a16:creationId xmlns:a16="http://schemas.microsoft.com/office/drawing/2014/main" id="{00000000-0008-0000-0400-0000710D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3442" name="Rectangle 37">
          <a:extLst>
            <a:ext uri="{FF2B5EF4-FFF2-40B4-BE49-F238E27FC236}">
              <a16:creationId xmlns:a16="http://schemas.microsoft.com/office/drawing/2014/main" id="{00000000-0008-0000-0400-0000720D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443" name="Rectangle 15">
          <a:extLst>
            <a:ext uri="{FF2B5EF4-FFF2-40B4-BE49-F238E27FC236}">
              <a16:creationId xmlns:a16="http://schemas.microsoft.com/office/drawing/2014/main" id="{00000000-0008-0000-0400-0000730D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444" name="Rectangle 29">
          <a:extLst>
            <a:ext uri="{FF2B5EF4-FFF2-40B4-BE49-F238E27FC236}">
              <a16:creationId xmlns:a16="http://schemas.microsoft.com/office/drawing/2014/main" id="{00000000-0008-0000-0400-0000740D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445" name="Rectangle 33">
          <a:extLst>
            <a:ext uri="{FF2B5EF4-FFF2-40B4-BE49-F238E27FC236}">
              <a16:creationId xmlns:a16="http://schemas.microsoft.com/office/drawing/2014/main" id="{00000000-0008-0000-0400-0000750D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446" name="Rectangle 37">
          <a:extLst>
            <a:ext uri="{FF2B5EF4-FFF2-40B4-BE49-F238E27FC236}">
              <a16:creationId xmlns:a16="http://schemas.microsoft.com/office/drawing/2014/main" id="{00000000-0008-0000-0400-0000760D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447" name="Rectangle 15">
          <a:extLst>
            <a:ext uri="{FF2B5EF4-FFF2-40B4-BE49-F238E27FC236}">
              <a16:creationId xmlns:a16="http://schemas.microsoft.com/office/drawing/2014/main" id="{00000000-0008-0000-0400-0000770D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448" name="Rectangle 29">
          <a:extLst>
            <a:ext uri="{FF2B5EF4-FFF2-40B4-BE49-F238E27FC236}">
              <a16:creationId xmlns:a16="http://schemas.microsoft.com/office/drawing/2014/main" id="{00000000-0008-0000-0400-0000780D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449" name="Rectangle 33">
          <a:extLst>
            <a:ext uri="{FF2B5EF4-FFF2-40B4-BE49-F238E27FC236}">
              <a16:creationId xmlns:a16="http://schemas.microsoft.com/office/drawing/2014/main" id="{00000000-0008-0000-0400-0000790D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450" name="Rectangle 37">
          <a:extLst>
            <a:ext uri="{FF2B5EF4-FFF2-40B4-BE49-F238E27FC236}">
              <a16:creationId xmlns:a16="http://schemas.microsoft.com/office/drawing/2014/main" id="{00000000-0008-0000-0400-00007A0D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451" name="Rectangle 15">
          <a:extLst>
            <a:ext uri="{FF2B5EF4-FFF2-40B4-BE49-F238E27FC236}">
              <a16:creationId xmlns:a16="http://schemas.microsoft.com/office/drawing/2014/main" id="{00000000-0008-0000-0400-00007B0D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452" name="Rectangle 29">
          <a:extLst>
            <a:ext uri="{FF2B5EF4-FFF2-40B4-BE49-F238E27FC236}">
              <a16:creationId xmlns:a16="http://schemas.microsoft.com/office/drawing/2014/main" id="{00000000-0008-0000-0400-00007C0D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453" name="Rectangle 33">
          <a:extLst>
            <a:ext uri="{FF2B5EF4-FFF2-40B4-BE49-F238E27FC236}">
              <a16:creationId xmlns:a16="http://schemas.microsoft.com/office/drawing/2014/main" id="{00000000-0008-0000-0400-00007D0D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454" name="Rectangle 37">
          <a:extLst>
            <a:ext uri="{FF2B5EF4-FFF2-40B4-BE49-F238E27FC236}">
              <a16:creationId xmlns:a16="http://schemas.microsoft.com/office/drawing/2014/main" id="{00000000-0008-0000-0400-00007E0D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455" name="Rectangle 15">
          <a:extLst>
            <a:ext uri="{FF2B5EF4-FFF2-40B4-BE49-F238E27FC236}">
              <a16:creationId xmlns:a16="http://schemas.microsoft.com/office/drawing/2014/main" id="{00000000-0008-0000-0400-00007F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456" name="Rectangle 29">
          <a:extLst>
            <a:ext uri="{FF2B5EF4-FFF2-40B4-BE49-F238E27FC236}">
              <a16:creationId xmlns:a16="http://schemas.microsoft.com/office/drawing/2014/main" id="{00000000-0008-0000-0400-000080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457" name="Rectangle 33">
          <a:extLst>
            <a:ext uri="{FF2B5EF4-FFF2-40B4-BE49-F238E27FC236}">
              <a16:creationId xmlns:a16="http://schemas.microsoft.com/office/drawing/2014/main" id="{00000000-0008-0000-0400-000081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458" name="Rectangle 37">
          <a:extLst>
            <a:ext uri="{FF2B5EF4-FFF2-40B4-BE49-F238E27FC236}">
              <a16:creationId xmlns:a16="http://schemas.microsoft.com/office/drawing/2014/main" id="{00000000-0008-0000-0400-000082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459" name="Rectangle 15">
          <a:extLst>
            <a:ext uri="{FF2B5EF4-FFF2-40B4-BE49-F238E27FC236}">
              <a16:creationId xmlns:a16="http://schemas.microsoft.com/office/drawing/2014/main" id="{00000000-0008-0000-0400-000083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460" name="Rectangle 29">
          <a:extLst>
            <a:ext uri="{FF2B5EF4-FFF2-40B4-BE49-F238E27FC236}">
              <a16:creationId xmlns:a16="http://schemas.microsoft.com/office/drawing/2014/main" id="{00000000-0008-0000-0400-000084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461" name="Rectangle 33">
          <a:extLst>
            <a:ext uri="{FF2B5EF4-FFF2-40B4-BE49-F238E27FC236}">
              <a16:creationId xmlns:a16="http://schemas.microsoft.com/office/drawing/2014/main" id="{00000000-0008-0000-0400-000085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462" name="Rectangle 37">
          <a:extLst>
            <a:ext uri="{FF2B5EF4-FFF2-40B4-BE49-F238E27FC236}">
              <a16:creationId xmlns:a16="http://schemas.microsoft.com/office/drawing/2014/main" id="{00000000-0008-0000-0400-000086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463" name="Rectangle 15">
          <a:extLst>
            <a:ext uri="{FF2B5EF4-FFF2-40B4-BE49-F238E27FC236}">
              <a16:creationId xmlns:a16="http://schemas.microsoft.com/office/drawing/2014/main" id="{00000000-0008-0000-0400-000087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464" name="Rectangle 29">
          <a:extLst>
            <a:ext uri="{FF2B5EF4-FFF2-40B4-BE49-F238E27FC236}">
              <a16:creationId xmlns:a16="http://schemas.microsoft.com/office/drawing/2014/main" id="{00000000-0008-0000-0400-000088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465" name="Rectangle 33">
          <a:extLst>
            <a:ext uri="{FF2B5EF4-FFF2-40B4-BE49-F238E27FC236}">
              <a16:creationId xmlns:a16="http://schemas.microsoft.com/office/drawing/2014/main" id="{00000000-0008-0000-0400-000089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466" name="Rectangle 37">
          <a:extLst>
            <a:ext uri="{FF2B5EF4-FFF2-40B4-BE49-F238E27FC236}">
              <a16:creationId xmlns:a16="http://schemas.microsoft.com/office/drawing/2014/main" id="{00000000-0008-0000-0400-00008A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467" name="Rectangle 15">
          <a:extLst>
            <a:ext uri="{FF2B5EF4-FFF2-40B4-BE49-F238E27FC236}">
              <a16:creationId xmlns:a16="http://schemas.microsoft.com/office/drawing/2014/main" id="{00000000-0008-0000-0400-00008B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468" name="Rectangle 29">
          <a:extLst>
            <a:ext uri="{FF2B5EF4-FFF2-40B4-BE49-F238E27FC236}">
              <a16:creationId xmlns:a16="http://schemas.microsoft.com/office/drawing/2014/main" id="{00000000-0008-0000-0400-00008C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469" name="Rectangle 33">
          <a:extLst>
            <a:ext uri="{FF2B5EF4-FFF2-40B4-BE49-F238E27FC236}">
              <a16:creationId xmlns:a16="http://schemas.microsoft.com/office/drawing/2014/main" id="{00000000-0008-0000-0400-00008D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470" name="Rectangle 37">
          <a:extLst>
            <a:ext uri="{FF2B5EF4-FFF2-40B4-BE49-F238E27FC236}">
              <a16:creationId xmlns:a16="http://schemas.microsoft.com/office/drawing/2014/main" id="{00000000-0008-0000-0400-00008E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471" name="Rectangle 15">
          <a:extLst>
            <a:ext uri="{FF2B5EF4-FFF2-40B4-BE49-F238E27FC236}">
              <a16:creationId xmlns:a16="http://schemas.microsoft.com/office/drawing/2014/main" id="{00000000-0008-0000-0400-00008F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472" name="Rectangle 29">
          <a:extLst>
            <a:ext uri="{FF2B5EF4-FFF2-40B4-BE49-F238E27FC236}">
              <a16:creationId xmlns:a16="http://schemas.microsoft.com/office/drawing/2014/main" id="{00000000-0008-0000-0400-000090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473" name="Rectangle 33">
          <a:extLst>
            <a:ext uri="{FF2B5EF4-FFF2-40B4-BE49-F238E27FC236}">
              <a16:creationId xmlns:a16="http://schemas.microsoft.com/office/drawing/2014/main" id="{00000000-0008-0000-0400-000091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474" name="Rectangle 37">
          <a:extLst>
            <a:ext uri="{FF2B5EF4-FFF2-40B4-BE49-F238E27FC236}">
              <a16:creationId xmlns:a16="http://schemas.microsoft.com/office/drawing/2014/main" id="{00000000-0008-0000-0400-000092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475" name="Rectangle 15">
          <a:extLst>
            <a:ext uri="{FF2B5EF4-FFF2-40B4-BE49-F238E27FC236}">
              <a16:creationId xmlns:a16="http://schemas.microsoft.com/office/drawing/2014/main" id="{00000000-0008-0000-0400-000093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476" name="Rectangle 29">
          <a:extLst>
            <a:ext uri="{FF2B5EF4-FFF2-40B4-BE49-F238E27FC236}">
              <a16:creationId xmlns:a16="http://schemas.microsoft.com/office/drawing/2014/main" id="{00000000-0008-0000-0400-000094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477" name="Rectangle 33">
          <a:extLst>
            <a:ext uri="{FF2B5EF4-FFF2-40B4-BE49-F238E27FC236}">
              <a16:creationId xmlns:a16="http://schemas.microsoft.com/office/drawing/2014/main" id="{00000000-0008-0000-0400-000095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478" name="Rectangle 37">
          <a:extLst>
            <a:ext uri="{FF2B5EF4-FFF2-40B4-BE49-F238E27FC236}">
              <a16:creationId xmlns:a16="http://schemas.microsoft.com/office/drawing/2014/main" id="{00000000-0008-0000-0400-000096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479" name="Rectangle 15">
          <a:extLst>
            <a:ext uri="{FF2B5EF4-FFF2-40B4-BE49-F238E27FC236}">
              <a16:creationId xmlns:a16="http://schemas.microsoft.com/office/drawing/2014/main" id="{00000000-0008-0000-0400-000097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480" name="Rectangle 29">
          <a:extLst>
            <a:ext uri="{FF2B5EF4-FFF2-40B4-BE49-F238E27FC236}">
              <a16:creationId xmlns:a16="http://schemas.microsoft.com/office/drawing/2014/main" id="{00000000-0008-0000-0400-000098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481" name="Rectangle 33">
          <a:extLst>
            <a:ext uri="{FF2B5EF4-FFF2-40B4-BE49-F238E27FC236}">
              <a16:creationId xmlns:a16="http://schemas.microsoft.com/office/drawing/2014/main" id="{00000000-0008-0000-0400-000099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482" name="Rectangle 37">
          <a:extLst>
            <a:ext uri="{FF2B5EF4-FFF2-40B4-BE49-F238E27FC236}">
              <a16:creationId xmlns:a16="http://schemas.microsoft.com/office/drawing/2014/main" id="{00000000-0008-0000-0400-00009A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483" name="Rectangle 15">
          <a:extLst>
            <a:ext uri="{FF2B5EF4-FFF2-40B4-BE49-F238E27FC236}">
              <a16:creationId xmlns:a16="http://schemas.microsoft.com/office/drawing/2014/main" id="{00000000-0008-0000-0400-00009B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484" name="Rectangle 29">
          <a:extLst>
            <a:ext uri="{FF2B5EF4-FFF2-40B4-BE49-F238E27FC236}">
              <a16:creationId xmlns:a16="http://schemas.microsoft.com/office/drawing/2014/main" id="{00000000-0008-0000-0400-00009C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485" name="Rectangle 33">
          <a:extLst>
            <a:ext uri="{FF2B5EF4-FFF2-40B4-BE49-F238E27FC236}">
              <a16:creationId xmlns:a16="http://schemas.microsoft.com/office/drawing/2014/main" id="{00000000-0008-0000-0400-00009D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486" name="Rectangle 37">
          <a:extLst>
            <a:ext uri="{FF2B5EF4-FFF2-40B4-BE49-F238E27FC236}">
              <a16:creationId xmlns:a16="http://schemas.microsoft.com/office/drawing/2014/main" id="{00000000-0008-0000-0400-00009E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3487" name="Rectangle 15">
          <a:extLst>
            <a:ext uri="{FF2B5EF4-FFF2-40B4-BE49-F238E27FC236}">
              <a16:creationId xmlns:a16="http://schemas.microsoft.com/office/drawing/2014/main" id="{00000000-0008-0000-0400-00009F0D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3488" name="Rectangle 29">
          <a:extLst>
            <a:ext uri="{FF2B5EF4-FFF2-40B4-BE49-F238E27FC236}">
              <a16:creationId xmlns:a16="http://schemas.microsoft.com/office/drawing/2014/main" id="{00000000-0008-0000-0400-0000A00D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3489" name="Rectangle 33">
          <a:extLst>
            <a:ext uri="{FF2B5EF4-FFF2-40B4-BE49-F238E27FC236}">
              <a16:creationId xmlns:a16="http://schemas.microsoft.com/office/drawing/2014/main" id="{00000000-0008-0000-0400-0000A10D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3490" name="Rectangle 37">
          <a:extLst>
            <a:ext uri="{FF2B5EF4-FFF2-40B4-BE49-F238E27FC236}">
              <a16:creationId xmlns:a16="http://schemas.microsoft.com/office/drawing/2014/main" id="{00000000-0008-0000-0400-0000A20D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491" name="Rectangle 15">
          <a:extLst>
            <a:ext uri="{FF2B5EF4-FFF2-40B4-BE49-F238E27FC236}">
              <a16:creationId xmlns:a16="http://schemas.microsoft.com/office/drawing/2014/main" id="{00000000-0008-0000-0400-0000A30D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492" name="Rectangle 29">
          <a:extLst>
            <a:ext uri="{FF2B5EF4-FFF2-40B4-BE49-F238E27FC236}">
              <a16:creationId xmlns:a16="http://schemas.microsoft.com/office/drawing/2014/main" id="{00000000-0008-0000-0400-0000A40D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493" name="Rectangle 33">
          <a:extLst>
            <a:ext uri="{FF2B5EF4-FFF2-40B4-BE49-F238E27FC236}">
              <a16:creationId xmlns:a16="http://schemas.microsoft.com/office/drawing/2014/main" id="{00000000-0008-0000-0400-0000A50D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494" name="Rectangle 37">
          <a:extLst>
            <a:ext uri="{FF2B5EF4-FFF2-40B4-BE49-F238E27FC236}">
              <a16:creationId xmlns:a16="http://schemas.microsoft.com/office/drawing/2014/main" id="{00000000-0008-0000-0400-0000A60D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495" name="Rectangle 15">
          <a:extLst>
            <a:ext uri="{FF2B5EF4-FFF2-40B4-BE49-F238E27FC236}">
              <a16:creationId xmlns:a16="http://schemas.microsoft.com/office/drawing/2014/main" id="{00000000-0008-0000-0400-0000A70D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496" name="Rectangle 29">
          <a:extLst>
            <a:ext uri="{FF2B5EF4-FFF2-40B4-BE49-F238E27FC236}">
              <a16:creationId xmlns:a16="http://schemas.microsoft.com/office/drawing/2014/main" id="{00000000-0008-0000-0400-0000A80D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497" name="Rectangle 33">
          <a:extLst>
            <a:ext uri="{FF2B5EF4-FFF2-40B4-BE49-F238E27FC236}">
              <a16:creationId xmlns:a16="http://schemas.microsoft.com/office/drawing/2014/main" id="{00000000-0008-0000-0400-0000A90D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498" name="Rectangle 37">
          <a:extLst>
            <a:ext uri="{FF2B5EF4-FFF2-40B4-BE49-F238E27FC236}">
              <a16:creationId xmlns:a16="http://schemas.microsoft.com/office/drawing/2014/main" id="{00000000-0008-0000-0400-0000AA0D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499" name="Rectangle 15">
          <a:extLst>
            <a:ext uri="{FF2B5EF4-FFF2-40B4-BE49-F238E27FC236}">
              <a16:creationId xmlns:a16="http://schemas.microsoft.com/office/drawing/2014/main" id="{00000000-0008-0000-0400-0000AB0D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500" name="Rectangle 29">
          <a:extLst>
            <a:ext uri="{FF2B5EF4-FFF2-40B4-BE49-F238E27FC236}">
              <a16:creationId xmlns:a16="http://schemas.microsoft.com/office/drawing/2014/main" id="{00000000-0008-0000-0400-0000AC0D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501" name="Rectangle 33">
          <a:extLst>
            <a:ext uri="{FF2B5EF4-FFF2-40B4-BE49-F238E27FC236}">
              <a16:creationId xmlns:a16="http://schemas.microsoft.com/office/drawing/2014/main" id="{00000000-0008-0000-0400-0000AD0D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502" name="Rectangle 37">
          <a:extLst>
            <a:ext uri="{FF2B5EF4-FFF2-40B4-BE49-F238E27FC236}">
              <a16:creationId xmlns:a16="http://schemas.microsoft.com/office/drawing/2014/main" id="{00000000-0008-0000-0400-0000AE0D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503" name="Rectangle 15">
          <a:extLst>
            <a:ext uri="{FF2B5EF4-FFF2-40B4-BE49-F238E27FC236}">
              <a16:creationId xmlns:a16="http://schemas.microsoft.com/office/drawing/2014/main" id="{00000000-0008-0000-0400-0000AF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504" name="Rectangle 29">
          <a:extLst>
            <a:ext uri="{FF2B5EF4-FFF2-40B4-BE49-F238E27FC236}">
              <a16:creationId xmlns:a16="http://schemas.microsoft.com/office/drawing/2014/main" id="{00000000-0008-0000-0400-0000B0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505" name="Rectangle 33">
          <a:extLst>
            <a:ext uri="{FF2B5EF4-FFF2-40B4-BE49-F238E27FC236}">
              <a16:creationId xmlns:a16="http://schemas.microsoft.com/office/drawing/2014/main" id="{00000000-0008-0000-0400-0000B1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506" name="Rectangle 37">
          <a:extLst>
            <a:ext uri="{FF2B5EF4-FFF2-40B4-BE49-F238E27FC236}">
              <a16:creationId xmlns:a16="http://schemas.microsoft.com/office/drawing/2014/main" id="{00000000-0008-0000-0400-0000B2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507" name="Rectangle 15">
          <a:extLst>
            <a:ext uri="{FF2B5EF4-FFF2-40B4-BE49-F238E27FC236}">
              <a16:creationId xmlns:a16="http://schemas.microsoft.com/office/drawing/2014/main" id="{00000000-0008-0000-0400-0000B3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508" name="Rectangle 29">
          <a:extLst>
            <a:ext uri="{FF2B5EF4-FFF2-40B4-BE49-F238E27FC236}">
              <a16:creationId xmlns:a16="http://schemas.microsoft.com/office/drawing/2014/main" id="{00000000-0008-0000-0400-0000B4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509" name="Rectangle 33">
          <a:extLst>
            <a:ext uri="{FF2B5EF4-FFF2-40B4-BE49-F238E27FC236}">
              <a16:creationId xmlns:a16="http://schemas.microsoft.com/office/drawing/2014/main" id="{00000000-0008-0000-0400-0000B5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510" name="Rectangle 37">
          <a:extLst>
            <a:ext uri="{FF2B5EF4-FFF2-40B4-BE49-F238E27FC236}">
              <a16:creationId xmlns:a16="http://schemas.microsoft.com/office/drawing/2014/main" id="{00000000-0008-0000-0400-0000B6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511" name="Rectangle 15">
          <a:extLst>
            <a:ext uri="{FF2B5EF4-FFF2-40B4-BE49-F238E27FC236}">
              <a16:creationId xmlns:a16="http://schemas.microsoft.com/office/drawing/2014/main" id="{00000000-0008-0000-0400-0000B7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512" name="Rectangle 29">
          <a:extLst>
            <a:ext uri="{FF2B5EF4-FFF2-40B4-BE49-F238E27FC236}">
              <a16:creationId xmlns:a16="http://schemas.microsoft.com/office/drawing/2014/main" id="{00000000-0008-0000-0400-0000B8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513" name="Rectangle 33">
          <a:extLst>
            <a:ext uri="{FF2B5EF4-FFF2-40B4-BE49-F238E27FC236}">
              <a16:creationId xmlns:a16="http://schemas.microsoft.com/office/drawing/2014/main" id="{00000000-0008-0000-0400-0000B9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514" name="Rectangle 37">
          <a:extLst>
            <a:ext uri="{FF2B5EF4-FFF2-40B4-BE49-F238E27FC236}">
              <a16:creationId xmlns:a16="http://schemas.microsoft.com/office/drawing/2014/main" id="{00000000-0008-0000-0400-0000BA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515" name="Rectangle 15">
          <a:extLst>
            <a:ext uri="{FF2B5EF4-FFF2-40B4-BE49-F238E27FC236}">
              <a16:creationId xmlns:a16="http://schemas.microsoft.com/office/drawing/2014/main" id="{00000000-0008-0000-0400-0000BB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516" name="Rectangle 29">
          <a:extLst>
            <a:ext uri="{FF2B5EF4-FFF2-40B4-BE49-F238E27FC236}">
              <a16:creationId xmlns:a16="http://schemas.microsoft.com/office/drawing/2014/main" id="{00000000-0008-0000-0400-0000BC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517" name="Rectangle 33">
          <a:extLst>
            <a:ext uri="{FF2B5EF4-FFF2-40B4-BE49-F238E27FC236}">
              <a16:creationId xmlns:a16="http://schemas.microsoft.com/office/drawing/2014/main" id="{00000000-0008-0000-0400-0000BD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518" name="Rectangle 37">
          <a:extLst>
            <a:ext uri="{FF2B5EF4-FFF2-40B4-BE49-F238E27FC236}">
              <a16:creationId xmlns:a16="http://schemas.microsoft.com/office/drawing/2014/main" id="{00000000-0008-0000-0400-0000BE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519" name="Rectangle 15">
          <a:extLst>
            <a:ext uri="{FF2B5EF4-FFF2-40B4-BE49-F238E27FC236}">
              <a16:creationId xmlns:a16="http://schemas.microsoft.com/office/drawing/2014/main" id="{00000000-0008-0000-0400-0000BF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520" name="Rectangle 29">
          <a:extLst>
            <a:ext uri="{FF2B5EF4-FFF2-40B4-BE49-F238E27FC236}">
              <a16:creationId xmlns:a16="http://schemas.microsoft.com/office/drawing/2014/main" id="{00000000-0008-0000-0400-0000C0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521" name="Rectangle 33">
          <a:extLst>
            <a:ext uri="{FF2B5EF4-FFF2-40B4-BE49-F238E27FC236}">
              <a16:creationId xmlns:a16="http://schemas.microsoft.com/office/drawing/2014/main" id="{00000000-0008-0000-0400-0000C1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522" name="Rectangle 37">
          <a:extLst>
            <a:ext uri="{FF2B5EF4-FFF2-40B4-BE49-F238E27FC236}">
              <a16:creationId xmlns:a16="http://schemas.microsoft.com/office/drawing/2014/main" id="{00000000-0008-0000-0400-0000C2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523" name="Rectangle 15">
          <a:extLst>
            <a:ext uri="{FF2B5EF4-FFF2-40B4-BE49-F238E27FC236}">
              <a16:creationId xmlns:a16="http://schemas.microsoft.com/office/drawing/2014/main" id="{00000000-0008-0000-0400-0000C3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524" name="Rectangle 29">
          <a:extLst>
            <a:ext uri="{FF2B5EF4-FFF2-40B4-BE49-F238E27FC236}">
              <a16:creationId xmlns:a16="http://schemas.microsoft.com/office/drawing/2014/main" id="{00000000-0008-0000-0400-0000C4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525" name="Rectangle 33">
          <a:extLst>
            <a:ext uri="{FF2B5EF4-FFF2-40B4-BE49-F238E27FC236}">
              <a16:creationId xmlns:a16="http://schemas.microsoft.com/office/drawing/2014/main" id="{00000000-0008-0000-0400-0000C5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526" name="Rectangle 37">
          <a:extLst>
            <a:ext uri="{FF2B5EF4-FFF2-40B4-BE49-F238E27FC236}">
              <a16:creationId xmlns:a16="http://schemas.microsoft.com/office/drawing/2014/main" id="{00000000-0008-0000-0400-0000C6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527" name="Rectangle 15">
          <a:extLst>
            <a:ext uri="{FF2B5EF4-FFF2-40B4-BE49-F238E27FC236}">
              <a16:creationId xmlns:a16="http://schemas.microsoft.com/office/drawing/2014/main" id="{00000000-0008-0000-0400-0000C7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528" name="Rectangle 29">
          <a:extLst>
            <a:ext uri="{FF2B5EF4-FFF2-40B4-BE49-F238E27FC236}">
              <a16:creationId xmlns:a16="http://schemas.microsoft.com/office/drawing/2014/main" id="{00000000-0008-0000-0400-0000C8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529" name="Rectangle 33">
          <a:extLst>
            <a:ext uri="{FF2B5EF4-FFF2-40B4-BE49-F238E27FC236}">
              <a16:creationId xmlns:a16="http://schemas.microsoft.com/office/drawing/2014/main" id="{00000000-0008-0000-0400-0000C9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530" name="Rectangle 37">
          <a:extLst>
            <a:ext uri="{FF2B5EF4-FFF2-40B4-BE49-F238E27FC236}">
              <a16:creationId xmlns:a16="http://schemas.microsoft.com/office/drawing/2014/main" id="{00000000-0008-0000-0400-0000CA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531" name="Rectangle 15">
          <a:extLst>
            <a:ext uri="{FF2B5EF4-FFF2-40B4-BE49-F238E27FC236}">
              <a16:creationId xmlns:a16="http://schemas.microsoft.com/office/drawing/2014/main" id="{00000000-0008-0000-0400-0000CB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532" name="Rectangle 29">
          <a:extLst>
            <a:ext uri="{FF2B5EF4-FFF2-40B4-BE49-F238E27FC236}">
              <a16:creationId xmlns:a16="http://schemas.microsoft.com/office/drawing/2014/main" id="{00000000-0008-0000-0400-0000CC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533" name="Rectangle 33">
          <a:extLst>
            <a:ext uri="{FF2B5EF4-FFF2-40B4-BE49-F238E27FC236}">
              <a16:creationId xmlns:a16="http://schemas.microsoft.com/office/drawing/2014/main" id="{00000000-0008-0000-0400-0000CD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534" name="Rectangle 37">
          <a:extLst>
            <a:ext uri="{FF2B5EF4-FFF2-40B4-BE49-F238E27FC236}">
              <a16:creationId xmlns:a16="http://schemas.microsoft.com/office/drawing/2014/main" id="{00000000-0008-0000-0400-0000CE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3535" name="Rectangle 15">
          <a:extLst>
            <a:ext uri="{FF2B5EF4-FFF2-40B4-BE49-F238E27FC236}">
              <a16:creationId xmlns:a16="http://schemas.microsoft.com/office/drawing/2014/main" id="{00000000-0008-0000-0400-0000CF0D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3536" name="Rectangle 29">
          <a:extLst>
            <a:ext uri="{FF2B5EF4-FFF2-40B4-BE49-F238E27FC236}">
              <a16:creationId xmlns:a16="http://schemas.microsoft.com/office/drawing/2014/main" id="{00000000-0008-0000-0400-0000D00D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3537" name="Rectangle 33">
          <a:extLst>
            <a:ext uri="{FF2B5EF4-FFF2-40B4-BE49-F238E27FC236}">
              <a16:creationId xmlns:a16="http://schemas.microsoft.com/office/drawing/2014/main" id="{00000000-0008-0000-0400-0000D10D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3538" name="Rectangle 37">
          <a:extLst>
            <a:ext uri="{FF2B5EF4-FFF2-40B4-BE49-F238E27FC236}">
              <a16:creationId xmlns:a16="http://schemas.microsoft.com/office/drawing/2014/main" id="{00000000-0008-0000-0400-0000D20D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539" name="Rectangle 15">
          <a:extLst>
            <a:ext uri="{FF2B5EF4-FFF2-40B4-BE49-F238E27FC236}">
              <a16:creationId xmlns:a16="http://schemas.microsoft.com/office/drawing/2014/main" id="{00000000-0008-0000-0400-0000D30D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540" name="Rectangle 29">
          <a:extLst>
            <a:ext uri="{FF2B5EF4-FFF2-40B4-BE49-F238E27FC236}">
              <a16:creationId xmlns:a16="http://schemas.microsoft.com/office/drawing/2014/main" id="{00000000-0008-0000-0400-0000D40D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541" name="Rectangle 33">
          <a:extLst>
            <a:ext uri="{FF2B5EF4-FFF2-40B4-BE49-F238E27FC236}">
              <a16:creationId xmlns:a16="http://schemas.microsoft.com/office/drawing/2014/main" id="{00000000-0008-0000-0400-0000D50D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542" name="Rectangle 37">
          <a:extLst>
            <a:ext uri="{FF2B5EF4-FFF2-40B4-BE49-F238E27FC236}">
              <a16:creationId xmlns:a16="http://schemas.microsoft.com/office/drawing/2014/main" id="{00000000-0008-0000-0400-0000D60D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543" name="Rectangle 15">
          <a:extLst>
            <a:ext uri="{FF2B5EF4-FFF2-40B4-BE49-F238E27FC236}">
              <a16:creationId xmlns:a16="http://schemas.microsoft.com/office/drawing/2014/main" id="{00000000-0008-0000-0400-0000D70D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544" name="Rectangle 29">
          <a:extLst>
            <a:ext uri="{FF2B5EF4-FFF2-40B4-BE49-F238E27FC236}">
              <a16:creationId xmlns:a16="http://schemas.microsoft.com/office/drawing/2014/main" id="{00000000-0008-0000-0400-0000D80D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545" name="Rectangle 33">
          <a:extLst>
            <a:ext uri="{FF2B5EF4-FFF2-40B4-BE49-F238E27FC236}">
              <a16:creationId xmlns:a16="http://schemas.microsoft.com/office/drawing/2014/main" id="{00000000-0008-0000-0400-0000D90D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546" name="Rectangle 37">
          <a:extLst>
            <a:ext uri="{FF2B5EF4-FFF2-40B4-BE49-F238E27FC236}">
              <a16:creationId xmlns:a16="http://schemas.microsoft.com/office/drawing/2014/main" id="{00000000-0008-0000-0400-0000DA0D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547" name="Rectangle 15">
          <a:extLst>
            <a:ext uri="{FF2B5EF4-FFF2-40B4-BE49-F238E27FC236}">
              <a16:creationId xmlns:a16="http://schemas.microsoft.com/office/drawing/2014/main" id="{00000000-0008-0000-0400-0000DB0D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548" name="Rectangle 29">
          <a:extLst>
            <a:ext uri="{FF2B5EF4-FFF2-40B4-BE49-F238E27FC236}">
              <a16:creationId xmlns:a16="http://schemas.microsoft.com/office/drawing/2014/main" id="{00000000-0008-0000-0400-0000DC0D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549" name="Rectangle 33">
          <a:extLst>
            <a:ext uri="{FF2B5EF4-FFF2-40B4-BE49-F238E27FC236}">
              <a16:creationId xmlns:a16="http://schemas.microsoft.com/office/drawing/2014/main" id="{00000000-0008-0000-0400-0000DD0D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550" name="Rectangle 37">
          <a:extLst>
            <a:ext uri="{FF2B5EF4-FFF2-40B4-BE49-F238E27FC236}">
              <a16:creationId xmlns:a16="http://schemas.microsoft.com/office/drawing/2014/main" id="{00000000-0008-0000-0400-0000DE0D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551" name="Rectangle 15">
          <a:extLst>
            <a:ext uri="{FF2B5EF4-FFF2-40B4-BE49-F238E27FC236}">
              <a16:creationId xmlns:a16="http://schemas.microsoft.com/office/drawing/2014/main" id="{00000000-0008-0000-0400-0000DF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552" name="Rectangle 29">
          <a:extLst>
            <a:ext uri="{FF2B5EF4-FFF2-40B4-BE49-F238E27FC236}">
              <a16:creationId xmlns:a16="http://schemas.microsoft.com/office/drawing/2014/main" id="{00000000-0008-0000-0400-0000E0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553" name="Rectangle 33">
          <a:extLst>
            <a:ext uri="{FF2B5EF4-FFF2-40B4-BE49-F238E27FC236}">
              <a16:creationId xmlns:a16="http://schemas.microsoft.com/office/drawing/2014/main" id="{00000000-0008-0000-0400-0000E1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554" name="Rectangle 37">
          <a:extLst>
            <a:ext uri="{FF2B5EF4-FFF2-40B4-BE49-F238E27FC236}">
              <a16:creationId xmlns:a16="http://schemas.microsoft.com/office/drawing/2014/main" id="{00000000-0008-0000-0400-0000E2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555" name="Rectangle 15">
          <a:extLst>
            <a:ext uri="{FF2B5EF4-FFF2-40B4-BE49-F238E27FC236}">
              <a16:creationId xmlns:a16="http://schemas.microsoft.com/office/drawing/2014/main" id="{00000000-0008-0000-0400-0000E3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556" name="Rectangle 29">
          <a:extLst>
            <a:ext uri="{FF2B5EF4-FFF2-40B4-BE49-F238E27FC236}">
              <a16:creationId xmlns:a16="http://schemas.microsoft.com/office/drawing/2014/main" id="{00000000-0008-0000-0400-0000E4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557" name="Rectangle 33">
          <a:extLst>
            <a:ext uri="{FF2B5EF4-FFF2-40B4-BE49-F238E27FC236}">
              <a16:creationId xmlns:a16="http://schemas.microsoft.com/office/drawing/2014/main" id="{00000000-0008-0000-0400-0000E5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558" name="Rectangle 37">
          <a:extLst>
            <a:ext uri="{FF2B5EF4-FFF2-40B4-BE49-F238E27FC236}">
              <a16:creationId xmlns:a16="http://schemas.microsoft.com/office/drawing/2014/main" id="{00000000-0008-0000-0400-0000E6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559" name="Rectangle 15">
          <a:extLst>
            <a:ext uri="{FF2B5EF4-FFF2-40B4-BE49-F238E27FC236}">
              <a16:creationId xmlns:a16="http://schemas.microsoft.com/office/drawing/2014/main" id="{00000000-0008-0000-0400-0000E7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560" name="Rectangle 29">
          <a:extLst>
            <a:ext uri="{FF2B5EF4-FFF2-40B4-BE49-F238E27FC236}">
              <a16:creationId xmlns:a16="http://schemas.microsoft.com/office/drawing/2014/main" id="{00000000-0008-0000-0400-0000E8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561" name="Rectangle 33">
          <a:extLst>
            <a:ext uri="{FF2B5EF4-FFF2-40B4-BE49-F238E27FC236}">
              <a16:creationId xmlns:a16="http://schemas.microsoft.com/office/drawing/2014/main" id="{00000000-0008-0000-0400-0000E9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562" name="Rectangle 37">
          <a:extLst>
            <a:ext uri="{FF2B5EF4-FFF2-40B4-BE49-F238E27FC236}">
              <a16:creationId xmlns:a16="http://schemas.microsoft.com/office/drawing/2014/main" id="{00000000-0008-0000-0400-0000EA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563" name="Rectangle 15">
          <a:extLst>
            <a:ext uri="{FF2B5EF4-FFF2-40B4-BE49-F238E27FC236}">
              <a16:creationId xmlns:a16="http://schemas.microsoft.com/office/drawing/2014/main" id="{00000000-0008-0000-0400-0000EB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564" name="Rectangle 29">
          <a:extLst>
            <a:ext uri="{FF2B5EF4-FFF2-40B4-BE49-F238E27FC236}">
              <a16:creationId xmlns:a16="http://schemas.microsoft.com/office/drawing/2014/main" id="{00000000-0008-0000-0400-0000EC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565" name="Rectangle 33">
          <a:extLst>
            <a:ext uri="{FF2B5EF4-FFF2-40B4-BE49-F238E27FC236}">
              <a16:creationId xmlns:a16="http://schemas.microsoft.com/office/drawing/2014/main" id="{00000000-0008-0000-0400-0000ED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566" name="Rectangle 37">
          <a:extLst>
            <a:ext uri="{FF2B5EF4-FFF2-40B4-BE49-F238E27FC236}">
              <a16:creationId xmlns:a16="http://schemas.microsoft.com/office/drawing/2014/main" id="{00000000-0008-0000-0400-0000EE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567" name="Rectangle 15">
          <a:extLst>
            <a:ext uri="{FF2B5EF4-FFF2-40B4-BE49-F238E27FC236}">
              <a16:creationId xmlns:a16="http://schemas.microsoft.com/office/drawing/2014/main" id="{00000000-0008-0000-0400-0000EF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568" name="Rectangle 29">
          <a:extLst>
            <a:ext uri="{FF2B5EF4-FFF2-40B4-BE49-F238E27FC236}">
              <a16:creationId xmlns:a16="http://schemas.microsoft.com/office/drawing/2014/main" id="{00000000-0008-0000-0400-0000F0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569" name="Rectangle 33">
          <a:extLst>
            <a:ext uri="{FF2B5EF4-FFF2-40B4-BE49-F238E27FC236}">
              <a16:creationId xmlns:a16="http://schemas.microsoft.com/office/drawing/2014/main" id="{00000000-0008-0000-0400-0000F1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570" name="Rectangle 37">
          <a:extLst>
            <a:ext uri="{FF2B5EF4-FFF2-40B4-BE49-F238E27FC236}">
              <a16:creationId xmlns:a16="http://schemas.microsoft.com/office/drawing/2014/main" id="{00000000-0008-0000-0400-0000F2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571" name="Rectangle 15">
          <a:extLst>
            <a:ext uri="{FF2B5EF4-FFF2-40B4-BE49-F238E27FC236}">
              <a16:creationId xmlns:a16="http://schemas.microsoft.com/office/drawing/2014/main" id="{00000000-0008-0000-0400-0000F3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572" name="Rectangle 29">
          <a:extLst>
            <a:ext uri="{FF2B5EF4-FFF2-40B4-BE49-F238E27FC236}">
              <a16:creationId xmlns:a16="http://schemas.microsoft.com/office/drawing/2014/main" id="{00000000-0008-0000-0400-0000F4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573" name="Rectangle 33">
          <a:extLst>
            <a:ext uri="{FF2B5EF4-FFF2-40B4-BE49-F238E27FC236}">
              <a16:creationId xmlns:a16="http://schemas.microsoft.com/office/drawing/2014/main" id="{00000000-0008-0000-0400-0000F5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574" name="Rectangle 37">
          <a:extLst>
            <a:ext uri="{FF2B5EF4-FFF2-40B4-BE49-F238E27FC236}">
              <a16:creationId xmlns:a16="http://schemas.microsoft.com/office/drawing/2014/main" id="{00000000-0008-0000-0400-0000F6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575" name="Rectangle 15">
          <a:extLst>
            <a:ext uri="{FF2B5EF4-FFF2-40B4-BE49-F238E27FC236}">
              <a16:creationId xmlns:a16="http://schemas.microsoft.com/office/drawing/2014/main" id="{00000000-0008-0000-0400-0000F7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576" name="Rectangle 29">
          <a:extLst>
            <a:ext uri="{FF2B5EF4-FFF2-40B4-BE49-F238E27FC236}">
              <a16:creationId xmlns:a16="http://schemas.microsoft.com/office/drawing/2014/main" id="{00000000-0008-0000-0400-0000F8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577" name="Rectangle 33">
          <a:extLst>
            <a:ext uri="{FF2B5EF4-FFF2-40B4-BE49-F238E27FC236}">
              <a16:creationId xmlns:a16="http://schemas.microsoft.com/office/drawing/2014/main" id="{00000000-0008-0000-0400-0000F9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578" name="Rectangle 37">
          <a:extLst>
            <a:ext uri="{FF2B5EF4-FFF2-40B4-BE49-F238E27FC236}">
              <a16:creationId xmlns:a16="http://schemas.microsoft.com/office/drawing/2014/main" id="{00000000-0008-0000-0400-0000FA0D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579" name="Rectangle 15">
          <a:extLst>
            <a:ext uri="{FF2B5EF4-FFF2-40B4-BE49-F238E27FC236}">
              <a16:creationId xmlns:a16="http://schemas.microsoft.com/office/drawing/2014/main" id="{00000000-0008-0000-0400-0000FB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580" name="Rectangle 29">
          <a:extLst>
            <a:ext uri="{FF2B5EF4-FFF2-40B4-BE49-F238E27FC236}">
              <a16:creationId xmlns:a16="http://schemas.microsoft.com/office/drawing/2014/main" id="{00000000-0008-0000-0400-0000FC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581" name="Rectangle 33">
          <a:extLst>
            <a:ext uri="{FF2B5EF4-FFF2-40B4-BE49-F238E27FC236}">
              <a16:creationId xmlns:a16="http://schemas.microsoft.com/office/drawing/2014/main" id="{00000000-0008-0000-0400-0000FD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582" name="Rectangle 37">
          <a:extLst>
            <a:ext uri="{FF2B5EF4-FFF2-40B4-BE49-F238E27FC236}">
              <a16:creationId xmlns:a16="http://schemas.microsoft.com/office/drawing/2014/main" id="{00000000-0008-0000-0400-0000FE0D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3583" name="Rectangle 15">
          <a:extLst>
            <a:ext uri="{FF2B5EF4-FFF2-40B4-BE49-F238E27FC236}">
              <a16:creationId xmlns:a16="http://schemas.microsoft.com/office/drawing/2014/main" id="{00000000-0008-0000-0400-0000FF0D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3584" name="Rectangle 29">
          <a:extLst>
            <a:ext uri="{FF2B5EF4-FFF2-40B4-BE49-F238E27FC236}">
              <a16:creationId xmlns:a16="http://schemas.microsoft.com/office/drawing/2014/main" id="{00000000-0008-0000-0400-0000000E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3585" name="Rectangle 33">
          <a:extLst>
            <a:ext uri="{FF2B5EF4-FFF2-40B4-BE49-F238E27FC236}">
              <a16:creationId xmlns:a16="http://schemas.microsoft.com/office/drawing/2014/main" id="{00000000-0008-0000-0400-0000010E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3586" name="Rectangle 37">
          <a:extLst>
            <a:ext uri="{FF2B5EF4-FFF2-40B4-BE49-F238E27FC236}">
              <a16:creationId xmlns:a16="http://schemas.microsoft.com/office/drawing/2014/main" id="{00000000-0008-0000-0400-0000020E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587" name="Rectangle 15">
          <a:extLst>
            <a:ext uri="{FF2B5EF4-FFF2-40B4-BE49-F238E27FC236}">
              <a16:creationId xmlns:a16="http://schemas.microsoft.com/office/drawing/2014/main" id="{00000000-0008-0000-0400-000003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588" name="Rectangle 29">
          <a:extLst>
            <a:ext uri="{FF2B5EF4-FFF2-40B4-BE49-F238E27FC236}">
              <a16:creationId xmlns:a16="http://schemas.microsoft.com/office/drawing/2014/main" id="{00000000-0008-0000-0400-000004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589" name="Rectangle 33">
          <a:extLst>
            <a:ext uri="{FF2B5EF4-FFF2-40B4-BE49-F238E27FC236}">
              <a16:creationId xmlns:a16="http://schemas.microsoft.com/office/drawing/2014/main" id="{00000000-0008-0000-0400-000005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590" name="Rectangle 37">
          <a:extLst>
            <a:ext uri="{FF2B5EF4-FFF2-40B4-BE49-F238E27FC236}">
              <a16:creationId xmlns:a16="http://schemas.microsoft.com/office/drawing/2014/main" id="{00000000-0008-0000-0400-000006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591" name="Rectangle 15">
          <a:extLst>
            <a:ext uri="{FF2B5EF4-FFF2-40B4-BE49-F238E27FC236}">
              <a16:creationId xmlns:a16="http://schemas.microsoft.com/office/drawing/2014/main" id="{00000000-0008-0000-0400-000007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592" name="Rectangle 29">
          <a:extLst>
            <a:ext uri="{FF2B5EF4-FFF2-40B4-BE49-F238E27FC236}">
              <a16:creationId xmlns:a16="http://schemas.microsoft.com/office/drawing/2014/main" id="{00000000-0008-0000-0400-000008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593" name="Rectangle 33">
          <a:extLst>
            <a:ext uri="{FF2B5EF4-FFF2-40B4-BE49-F238E27FC236}">
              <a16:creationId xmlns:a16="http://schemas.microsoft.com/office/drawing/2014/main" id="{00000000-0008-0000-0400-000009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594" name="Rectangle 37">
          <a:extLst>
            <a:ext uri="{FF2B5EF4-FFF2-40B4-BE49-F238E27FC236}">
              <a16:creationId xmlns:a16="http://schemas.microsoft.com/office/drawing/2014/main" id="{00000000-0008-0000-0400-00000A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595" name="Rectangle 15">
          <a:extLst>
            <a:ext uri="{FF2B5EF4-FFF2-40B4-BE49-F238E27FC236}">
              <a16:creationId xmlns:a16="http://schemas.microsoft.com/office/drawing/2014/main" id="{00000000-0008-0000-0400-00000B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596" name="Rectangle 29">
          <a:extLst>
            <a:ext uri="{FF2B5EF4-FFF2-40B4-BE49-F238E27FC236}">
              <a16:creationId xmlns:a16="http://schemas.microsoft.com/office/drawing/2014/main" id="{00000000-0008-0000-0400-00000C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597" name="Rectangle 33">
          <a:extLst>
            <a:ext uri="{FF2B5EF4-FFF2-40B4-BE49-F238E27FC236}">
              <a16:creationId xmlns:a16="http://schemas.microsoft.com/office/drawing/2014/main" id="{00000000-0008-0000-0400-00000D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598" name="Rectangle 37">
          <a:extLst>
            <a:ext uri="{FF2B5EF4-FFF2-40B4-BE49-F238E27FC236}">
              <a16:creationId xmlns:a16="http://schemas.microsoft.com/office/drawing/2014/main" id="{00000000-0008-0000-0400-00000E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599" name="Rectangle 15">
          <a:extLst>
            <a:ext uri="{FF2B5EF4-FFF2-40B4-BE49-F238E27FC236}">
              <a16:creationId xmlns:a16="http://schemas.microsoft.com/office/drawing/2014/main" id="{00000000-0008-0000-0400-00000F0E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600" name="Rectangle 29">
          <a:extLst>
            <a:ext uri="{FF2B5EF4-FFF2-40B4-BE49-F238E27FC236}">
              <a16:creationId xmlns:a16="http://schemas.microsoft.com/office/drawing/2014/main" id="{00000000-0008-0000-0400-0000100E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601" name="Rectangle 33">
          <a:extLst>
            <a:ext uri="{FF2B5EF4-FFF2-40B4-BE49-F238E27FC236}">
              <a16:creationId xmlns:a16="http://schemas.microsoft.com/office/drawing/2014/main" id="{00000000-0008-0000-0400-0000110E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602" name="Rectangle 37">
          <a:extLst>
            <a:ext uri="{FF2B5EF4-FFF2-40B4-BE49-F238E27FC236}">
              <a16:creationId xmlns:a16="http://schemas.microsoft.com/office/drawing/2014/main" id="{00000000-0008-0000-0400-0000120E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603" name="Rectangle 15">
          <a:extLst>
            <a:ext uri="{FF2B5EF4-FFF2-40B4-BE49-F238E27FC236}">
              <a16:creationId xmlns:a16="http://schemas.microsoft.com/office/drawing/2014/main" id="{00000000-0008-0000-0400-0000130E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604" name="Rectangle 29">
          <a:extLst>
            <a:ext uri="{FF2B5EF4-FFF2-40B4-BE49-F238E27FC236}">
              <a16:creationId xmlns:a16="http://schemas.microsoft.com/office/drawing/2014/main" id="{00000000-0008-0000-0400-0000140E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605" name="Rectangle 33">
          <a:extLst>
            <a:ext uri="{FF2B5EF4-FFF2-40B4-BE49-F238E27FC236}">
              <a16:creationId xmlns:a16="http://schemas.microsoft.com/office/drawing/2014/main" id="{00000000-0008-0000-0400-0000150E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606" name="Rectangle 37">
          <a:extLst>
            <a:ext uri="{FF2B5EF4-FFF2-40B4-BE49-F238E27FC236}">
              <a16:creationId xmlns:a16="http://schemas.microsoft.com/office/drawing/2014/main" id="{00000000-0008-0000-0400-0000160E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607" name="Rectangle 15">
          <a:extLst>
            <a:ext uri="{FF2B5EF4-FFF2-40B4-BE49-F238E27FC236}">
              <a16:creationId xmlns:a16="http://schemas.microsoft.com/office/drawing/2014/main" id="{00000000-0008-0000-0400-0000170E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608" name="Rectangle 29">
          <a:extLst>
            <a:ext uri="{FF2B5EF4-FFF2-40B4-BE49-F238E27FC236}">
              <a16:creationId xmlns:a16="http://schemas.microsoft.com/office/drawing/2014/main" id="{00000000-0008-0000-0400-0000180E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609" name="Rectangle 33">
          <a:extLst>
            <a:ext uri="{FF2B5EF4-FFF2-40B4-BE49-F238E27FC236}">
              <a16:creationId xmlns:a16="http://schemas.microsoft.com/office/drawing/2014/main" id="{00000000-0008-0000-0400-0000190E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610" name="Rectangle 37">
          <a:extLst>
            <a:ext uri="{FF2B5EF4-FFF2-40B4-BE49-F238E27FC236}">
              <a16:creationId xmlns:a16="http://schemas.microsoft.com/office/drawing/2014/main" id="{00000000-0008-0000-0400-00001A0E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611" name="Rectangle 15">
          <a:extLst>
            <a:ext uri="{FF2B5EF4-FFF2-40B4-BE49-F238E27FC236}">
              <a16:creationId xmlns:a16="http://schemas.microsoft.com/office/drawing/2014/main" id="{00000000-0008-0000-0400-00001B0E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612" name="Rectangle 29">
          <a:extLst>
            <a:ext uri="{FF2B5EF4-FFF2-40B4-BE49-F238E27FC236}">
              <a16:creationId xmlns:a16="http://schemas.microsoft.com/office/drawing/2014/main" id="{00000000-0008-0000-0400-00001C0E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613" name="Rectangle 33">
          <a:extLst>
            <a:ext uri="{FF2B5EF4-FFF2-40B4-BE49-F238E27FC236}">
              <a16:creationId xmlns:a16="http://schemas.microsoft.com/office/drawing/2014/main" id="{00000000-0008-0000-0400-00001D0E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614" name="Rectangle 37">
          <a:extLst>
            <a:ext uri="{FF2B5EF4-FFF2-40B4-BE49-F238E27FC236}">
              <a16:creationId xmlns:a16="http://schemas.microsoft.com/office/drawing/2014/main" id="{00000000-0008-0000-0400-00001E0E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615" name="Rectangle 15">
          <a:extLst>
            <a:ext uri="{FF2B5EF4-FFF2-40B4-BE49-F238E27FC236}">
              <a16:creationId xmlns:a16="http://schemas.microsoft.com/office/drawing/2014/main" id="{00000000-0008-0000-0400-00001F0E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616" name="Rectangle 29">
          <a:extLst>
            <a:ext uri="{FF2B5EF4-FFF2-40B4-BE49-F238E27FC236}">
              <a16:creationId xmlns:a16="http://schemas.microsoft.com/office/drawing/2014/main" id="{00000000-0008-0000-0400-0000200E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617" name="Rectangle 33">
          <a:extLst>
            <a:ext uri="{FF2B5EF4-FFF2-40B4-BE49-F238E27FC236}">
              <a16:creationId xmlns:a16="http://schemas.microsoft.com/office/drawing/2014/main" id="{00000000-0008-0000-0400-0000210E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618" name="Rectangle 37">
          <a:extLst>
            <a:ext uri="{FF2B5EF4-FFF2-40B4-BE49-F238E27FC236}">
              <a16:creationId xmlns:a16="http://schemas.microsoft.com/office/drawing/2014/main" id="{00000000-0008-0000-0400-0000220E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619" name="Rectangle 15">
          <a:extLst>
            <a:ext uri="{FF2B5EF4-FFF2-40B4-BE49-F238E27FC236}">
              <a16:creationId xmlns:a16="http://schemas.microsoft.com/office/drawing/2014/main" id="{00000000-0008-0000-0400-0000230E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620" name="Rectangle 29">
          <a:extLst>
            <a:ext uri="{FF2B5EF4-FFF2-40B4-BE49-F238E27FC236}">
              <a16:creationId xmlns:a16="http://schemas.microsoft.com/office/drawing/2014/main" id="{00000000-0008-0000-0400-0000240E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621" name="Rectangle 33">
          <a:extLst>
            <a:ext uri="{FF2B5EF4-FFF2-40B4-BE49-F238E27FC236}">
              <a16:creationId xmlns:a16="http://schemas.microsoft.com/office/drawing/2014/main" id="{00000000-0008-0000-0400-0000250E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622" name="Rectangle 37">
          <a:extLst>
            <a:ext uri="{FF2B5EF4-FFF2-40B4-BE49-F238E27FC236}">
              <a16:creationId xmlns:a16="http://schemas.microsoft.com/office/drawing/2014/main" id="{00000000-0008-0000-0400-0000260E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623" name="Rectangle 15">
          <a:extLst>
            <a:ext uri="{FF2B5EF4-FFF2-40B4-BE49-F238E27FC236}">
              <a16:creationId xmlns:a16="http://schemas.microsoft.com/office/drawing/2014/main" id="{00000000-0008-0000-0400-0000270E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624" name="Rectangle 29">
          <a:extLst>
            <a:ext uri="{FF2B5EF4-FFF2-40B4-BE49-F238E27FC236}">
              <a16:creationId xmlns:a16="http://schemas.microsoft.com/office/drawing/2014/main" id="{00000000-0008-0000-0400-0000280E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625" name="Rectangle 33">
          <a:extLst>
            <a:ext uri="{FF2B5EF4-FFF2-40B4-BE49-F238E27FC236}">
              <a16:creationId xmlns:a16="http://schemas.microsoft.com/office/drawing/2014/main" id="{00000000-0008-0000-0400-0000290E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626" name="Rectangle 37">
          <a:extLst>
            <a:ext uri="{FF2B5EF4-FFF2-40B4-BE49-F238E27FC236}">
              <a16:creationId xmlns:a16="http://schemas.microsoft.com/office/drawing/2014/main" id="{00000000-0008-0000-0400-00002A0E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627" name="Rectangle 15">
          <a:extLst>
            <a:ext uri="{FF2B5EF4-FFF2-40B4-BE49-F238E27FC236}">
              <a16:creationId xmlns:a16="http://schemas.microsoft.com/office/drawing/2014/main" id="{00000000-0008-0000-0400-00002B0E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628" name="Rectangle 29">
          <a:extLst>
            <a:ext uri="{FF2B5EF4-FFF2-40B4-BE49-F238E27FC236}">
              <a16:creationId xmlns:a16="http://schemas.microsoft.com/office/drawing/2014/main" id="{00000000-0008-0000-0400-00002C0E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629" name="Rectangle 33">
          <a:extLst>
            <a:ext uri="{FF2B5EF4-FFF2-40B4-BE49-F238E27FC236}">
              <a16:creationId xmlns:a16="http://schemas.microsoft.com/office/drawing/2014/main" id="{00000000-0008-0000-0400-00002D0E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630" name="Rectangle 37">
          <a:extLst>
            <a:ext uri="{FF2B5EF4-FFF2-40B4-BE49-F238E27FC236}">
              <a16:creationId xmlns:a16="http://schemas.microsoft.com/office/drawing/2014/main" id="{00000000-0008-0000-0400-00002E0E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3631" name="Rectangle 15">
          <a:extLst>
            <a:ext uri="{FF2B5EF4-FFF2-40B4-BE49-F238E27FC236}">
              <a16:creationId xmlns:a16="http://schemas.microsoft.com/office/drawing/2014/main" id="{00000000-0008-0000-0400-00002F0E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3632" name="Rectangle 29">
          <a:extLst>
            <a:ext uri="{FF2B5EF4-FFF2-40B4-BE49-F238E27FC236}">
              <a16:creationId xmlns:a16="http://schemas.microsoft.com/office/drawing/2014/main" id="{00000000-0008-0000-0400-0000300E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3633" name="Rectangle 33">
          <a:extLst>
            <a:ext uri="{FF2B5EF4-FFF2-40B4-BE49-F238E27FC236}">
              <a16:creationId xmlns:a16="http://schemas.microsoft.com/office/drawing/2014/main" id="{00000000-0008-0000-0400-0000310E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3634" name="Rectangle 37">
          <a:extLst>
            <a:ext uri="{FF2B5EF4-FFF2-40B4-BE49-F238E27FC236}">
              <a16:creationId xmlns:a16="http://schemas.microsoft.com/office/drawing/2014/main" id="{00000000-0008-0000-0400-0000320E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635" name="Rectangle 15">
          <a:extLst>
            <a:ext uri="{FF2B5EF4-FFF2-40B4-BE49-F238E27FC236}">
              <a16:creationId xmlns:a16="http://schemas.microsoft.com/office/drawing/2014/main" id="{00000000-0008-0000-0400-000033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636" name="Rectangle 29">
          <a:extLst>
            <a:ext uri="{FF2B5EF4-FFF2-40B4-BE49-F238E27FC236}">
              <a16:creationId xmlns:a16="http://schemas.microsoft.com/office/drawing/2014/main" id="{00000000-0008-0000-0400-000034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637" name="Rectangle 33">
          <a:extLst>
            <a:ext uri="{FF2B5EF4-FFF2-40B4-BE49-F238E27FC236}">
              <a16:creationId xmlns:a16="http://schemas.microsoft.com/office/drawing/2014/main" id="{00000000-0008-0000-0400-000035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638" name="Rectangle 37">
          <a:extLst>
            <a:ext uri="{FF2B5EF4-FFF2-40B4-BE49-F238E27FC236}">
              <a16:creationId xmlns:a16="http://schemas.microsoft.com/office/drawing/2014/main" id="{00000000-0008-0000-0400-000036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639" name="Rectangle 15">
          <a:extLst>
            <a:ext uri="{FF2B5EF4-FFF2-40B4-BE49-F238E27FC236}">
              <a16:creationId xmlns:a16="http://schemas.microsoft.com/office/drawing/2014/main" id="{00000000-0008-0000-0400-000037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640" name="Rectangle 29">
          <a:extLst>
            <a:ext uri="{FF2B5EF4-FFF2-40B4-BE49-F238E27FC236}">
              <a16:creationId xmlns:a16="http://schemas.microsoft.com/office/drawing/2014/main" id="{00000000-0008-0000-0400-000038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641" name="Rectangle 33">
          <a:extLst>
            <a:ext uri="{FF2B5EF4-FFF2-40B4-BE49-F238E27FC236}">
              <a16:creationId xmlns:a16="http://schemas.microsoft.com/office/drawing/2014/main" id="{00000000-0008-0000-0400-000039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642" name="Rectangle 37">
          <a:extLst>
            <a:ext uri="{FF2B5EF4-FFF2-40B4-BE49-F238E27FC236}">
              <a16:creationId xmlns:a16="http://schemas.microsoft.com/office/drawing/2014/main" id="{00000000-0008-0000-0400-00003A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643" name="Rectangle 15">
          <a:extLst>
            <a:ext uri="{FF2B5EF4-FFF2-40B4-BE49-F238E27FC236}">
              <a16:creationId xmlns:a16="http://schemas.microsoft.com/office/drawing/2014/main" id="{00000000-0008-0000-0400-00003B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644" name="Rectangle 29">
          <a:extLst>
            <a:ext uri="{FF2B5EF4-FFF2-40B4-BE49-F238E27FC236}">
              <a16:creationId xmlns:a16="http://schemas.microsoft.com/office/drawing/2014/main" id="{00000000-0008-0000-0400-00003C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645" name="Rectangle 33">
          <a:extLst>
            <a:ext uri="{FF2B5EF4-FFF2-40B4-BE49-F238E27FC236}">
              <a16:creationId xmlns:a16="http://schemas.microsoft.com/office/drawing/2014/main" id="{00000000-0008-0000-0400-00003D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646" name="Rectangle 37">
          <a:extLst>
            <a:ext uri="{FF2B5EF4-FFF2-40B4-BE49-F238E27FC236}">
              <a16:creationId xmlns:a16="http://schemas.microsoft.com/office/drawing/2014/main" id="{00000000-0008-0000-0400-00003E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647" name="Rectangle 15">
          <a:extLst>
            <a:ext uri="{FF2B5EF4-FFF2-40B4-BE49-F238E27FC236}">
              <a16:creationId xmlns:a16="http://schemas.microsoft.com/office/drawing/2014/main" id="{00000000-0008-0000-0400-00003F0E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648" name="Rectangle 29">
          <a:extLst>
            <a:ext uri="{FF2B5EF4-FFF2-40B4-BE49-F238E27FC236}">
              <a16:creationId xmlns:a16="http://schemas.microsoft.com/office/drawing/2014/main" id="{00000000-0008-0000-0400-0000400E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649" name="Rectangle 33">
          <a:extLst>
            <a:ext uri="{FF2B5EF4-FFF2-40B4-BE49-F238E27FC236}">
              <a16:creationId xmlns:a16="http://schemas.microsoft.com/office/drawing/2014/main" id="{00000000-0008-0000-0400-0000410E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650" name="Rectangle 37">
          <a:extLst>
            <a:ext uri="{FF2B5EF4-FFF2-40B4-BE49-F238E27FC236}">
              <a16:creationId xmlns:a16="http://schemas.microsoft.com/office/drawing/2014/main" id="{00000000-0008-0000-0400-0000420E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651" name="Rectangle 15">
          <a:extLst>
            <a:ext uri="{FF2B5EF4-FFF2-40B4-BE49-F238E27FC236}">
              <a16:creationId xmlns:a16="http://schemas.microsoft.com/office/drawing/2014/main" id="{00000000-0008-0000-0400-0000430E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652" name="Rectangle 29">
          <a:extLst>
            <a:ext uri="{FF2B5EF4-FFF2-40B4-BE49-F238E27FC236}">
              <a16:creationId xmlns:a16="http://schemas.microsoft.com/office/drawing/2014/main" id="{00000000-0008-0000-0400-0000440E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653" name="Rectangle 33">
          <a:extLst>
            <a:ext uri="{FF2B5EF4-FFF2-40B4-BE49-F238E27FC236}">
              <a16:creationId xmlns:a16="http://schemas.microsoft.com/office/drawing/2014/main" id="{00000000-0008-0000-0400-0000450E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654" name="Rectangle 37">
          <a:extLst>
            <a:ext uri="{FF2B5EF4-FFF2-40B4-BE49-F238E27FC236}">
              <a16:creationId xmlns:a16="http://schemas.microsoft.com/office/drawing/2014/main" id="{00000000-0008-0000-0400-0000460E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655" name="Rectangle 15">
          <a:extLst>
            <a:ext uri="{FF2B5EF4-FFF2-40B4-BE49-F238E27FC236}">
              <a16:creationId xmlns:a16="http://schemas.microsoft.com/office/drawing/2014/main" id="{00000000-0008-0000-0400-0000470E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656" name="Rectangle 29">
          <a:extLst>
            <a:ext uri="{FF2B5EF4-FFF2-40B4-BE49-F238E27FC236}">
              <a16:creationId xmlns:a16="http://schemas.microsoft.com/office/drawing/2014/main" id="{00000000-0008-0000-0400-0000480E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657" name="Rectangle 33">
          <a:extLst>
            <a:ext uri="{FF2B5EF4-FFF2-40B4-BE49-F238E27FC236}">
              <a16:creationId xmlns:a16="http://schemas.microsoft.com/office/drawing/2014/main" id="{00000000-0008-0000-0400-0000490E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658" name="Rectangle 37">
          <a:extLst>
            <a:ext uri="{FF2B5EF4-FFF2-40B4-BE49-F238E27FC236}">
              <a16:creationId xmlns:a16="http://schemas.microsoft.com/office/drawing/2014/main" id="{00000000-0008-0000-0400-00004A0E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659" name="Rectangle 15">
          <a:extLst>
            <a:ext uri="{FF2B5EF4-FFF2-40B4-BE49-F238E27FC236}">
              <a16:creationId xmlns:a16="http://schemas.microsoft.com/office/drawing/2014/main" id="{00000000-0008-0000-0400-00004B0E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660" name="Rectangle 29">
          <a:extLst>
            <a:ext uri="{FF2B5EF4-FFF2-40B4-BE49-F238E27FC236}">
              <a16:creationId xmlns:a16="http://schemas.microsoft.com/office/drawing/2014/main" id="{00000000-0008-0000-0400-00004C0E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661" name="Rectangle 33">
          <a:extLst>
            <a:ext uri="{FF2B5EF4-FFF2-40B4-BE49-F238E27FC236}">
              <a16:creationId xmlns:a16="http://schemas.microsoft.com/office/drawing/2014/main" id="{00000000-0008-0000-0400-00004D0E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662" name="Rectangle 37">
          <a:extLst>
            <a:ext uri="{FF2B5EF4-FFF2-40B4-BE49-F238E27FC236}">
              <a16:creationId xmlns:a16="http://schemas.microsoft.com/office/drawing/2014/main" id="{00000000-0008-0000-0400-00004E0E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663" name="Rectangle 15">
          <a:extLst>
            <a:ext uri="{FF2B5EF4-FFF2-40B4-BE49-F238E27FC236}">
              <a16:creationId xmlns:a16="http://schemas.microsoft.com/office/drawing/2014/main" id="{00000000-0008-0000-0400-00004F0E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664" name="Rectangle 29">
          <a:extLst>
            <a:ext uri="{FF2B5EF4-FFF2-40B4-BE49-F238E27FC236}">
              <a16:creationId xmlns:a16="http://schemas.microsoft.com/office/drawing/2014/main" id="{00000000-0008-0000-0400-0000500E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665" name="Rectangle 33">
          <a:extLst>
            <a:ext uri="{FF2B5EF4-FFF2-40B4-BE49-F238E27FC236}">
              <a16:creationId xmlns:a16="http://schemas.microsoft.com/office/drawing/2014/main" id="{00000000-0008-0000-0400-0000510E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666" name="Rectangle 37">
          <a:extLst>
            <a:ext uri="{FF2B5EF4-FFF2-40B4-BE49-F238E27FC236}">
              <a16:creationId xmlns:a16="http://schemas.microsoft.com/office/drawing/2014/main" id="{00000000-0008-0000-0400-0000520E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667" name="Rectangle 15">
          <a:extLst>
            <a:ext uri="{FF2B5EF4-FFF2-40B4-BE49-F238E27FC236}">
              <a16:creationId xmlns:a16="http://schemas.microsoft.com/office/drawing/2014/main" id="{00000000-0008-0000-0400-0000530E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668" name="Rectangle 29">
          <a:extLst>
            <a:ext uri="{FF2B5EF4-FFF2-40B4-BE49-F238E27FC236}">
              <a16:creationId xmlns:a16="http://schemas.microsoft.com/office/drawing/2014/main" id="{00000000-0008-0000-0400-0000540E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669" name="Rectangle 33">
          <a:extLst>
            <a:ext uri="{FF2B5EF4-FFF2-40B4-BE49-F238E27FC236}">
              <a16:creationId xmlns:a16="http://schemas.microsoft.com/office/drawing/2014/main" id="{00000000-0008-0000-0400-0000550E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670" name="Rectangle 37">
          <a:extLst>
            <a:ext uri="{FF2B5EF4-FFF2-40B4-BE49-F238E27FC236}">
              <a16:creationId xmlns:a16="http://schemas.microsoft.com/office/drawing/2014/main" id="{00000000-0008-0000-0400-0000560E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671" name="Rectangle 15">
          <a:extLst>
            <a:ext uri="{FF2B5EF4-FFF2-40B4-BE49-F238E27FC236}">
              <a16:creationId xmlns:a16="http://schemas.microsoft.com/office/drawing/2014/main" id="{00000000-0008-0000-0400-0000570E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672" name="Rectangle 29">
          <a:extLst>
            <a:ext uri="{FF2B5EF4-FFF2-40B4-BE49-F238E27FC236}">
              <a16:creationId xmlns:a16="http://schemas.microsoft.com/office/drawing/2014/main" id="{00000000-0008-0000-0400-0000580E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673" name="Rectangle 33">
          <a:extLst>
            <a:ext uri="{FF2B5EF4-FFF2-40B4-BE49-F238E27FC236}">
              <a16:creationId xmlns:a16="http://schemas.microsoft.com/office/drawing/2014/main" id="{00000000-0008-0000-0400-0000590E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674" name="Rectangle 37">
          <a:extLst>
            <a:ext uri="{FF2B5EF4-FFF2-40B4-BE49-F238E27FC236}">
              <a16:creationId xmlns:a16="http://schemas.microsoft.com/office/drawing/2014/main" id="{00000000-0008-0000-0400-00005A0E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675" name="Rectangle 15">
          <a:extLst>
            <a:ext uri="{FF2B5EF4-FFF2-40B4-BE49-F238E27FC236}">
              <a16:creationId xmlns:a16="http://schemas.microsoft.com/office/drawing/2014/main" id="{00000000-0008-0000-0400-00005B0E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676" name="Rectangle 29">
          <a:extLst>
            <a:ext uri="{FF2B5EF4-FFF2-40B4-BE49-F238E27FC236}">
              <a16:creationId xmlns:a16="http://schemas.microsoft.com/office/drawing/2014/main" id="{00000000-0008-0000-0400-00005C0E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677" name="Rectangle 33">
          <a:extLst>
            <a:ext uri="{FF2B5EF4-FFF2-40B4-BE49-F238E27FC236}">
              <a16:creationId xmlns:a16="http://schemas.microsoft.com/office/drawing/2014/main" id="{00000000-0008-0000-0400-00005D0E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678" name="Rectangle 37">
          <a:extLst>
            <a:ext uri="{FF2B5EF4-FFF2-40B4-BE49-F238E27FC236}">
              <a16:creationId xmlns:a16="http://schemas.microsoft.com/office/drawing/2014/main" id="{00000000-0008-0000-0400-00005E0E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3679" name="Rectangle 15">
          <a:extLst>
            <a:ext uri="{FF2B5EF4-FFF2-40B4-BE49-F238E27FC236}">
              <a16:creationId xmlns:a16="http://schemas.microsoft.com/office/drawing/2014/main" id="{00000000-0008-0000-0400-00005F0E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3680" name="Rectangle 29">
          <a:extLst>
            <a:ext uri="{FF2B5EF4-FFF2-40B4-BE49-F238E27FC236}">
              <a16:creationId xmlns:a16="http://schemas.microsoft.com/office/drawing/2014/main" id="{00000000-0008-0000-0400-0000600E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3681" name="Rectangle 33">
          <a:extLst>
            <a:ext uri="{FF2B5EF4-FFF2-40B4-BE49-F238E27FC236}">
              <a16:creationId xmlns:a16="http://schemas.microsoft.com/office/drawing/2014/main" id="{00000000-0008-0000-0400-0000610E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3682" name="Rectangle 37">
          <a:extLst>
            <a:ext uri="{FF2B5EF4-FFF2-40B4-BE49-F238E27FC236}">
              <a16:creationId xmlns:a16="http://schemas.microsoft.com/office/drawing/2014/main" id="{00000000-0008-0000-0400-0000620E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683" name="Rectangle 15">
          <a:extLst>
            <a:ext uri="{FF2B5EF4-FFF2-40B4-BE49-F238E27FC236}">
              <a16:creationId xmlns:a16="http://schemas.microsoft.com/office/drawing/2014/main" id="{00000000-0008-0000-0400-000063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684" name="Rectangle 29">
          <a:extLst>
            <a:ext uri="{FF2B5EF4-FFF2-40B4-BE49-F238E27FC236}">
              <a16:creationId xmlns:a16="http://schemas.microsoft.com/office/drawing/2014/main" id="{00000000-0008-0000-0400-000064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685" name="Rectangle 33">
          <a:extLst>
            <a:ext uri="{FF2B5EF4-FFF2-40B4-BE49-F238E27FC236}">
              <a16:creationId xmlns:a16="http://schemas.microsoft.com/office/drawing/2014/main" id="{00000000-0008-0000-0400-000065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686" name="Rectangle 37">
          <a:extLst>
            <a:ext uri="{FF2B5EF4-FFF2-40B4-BE49-F238E27FC236}">
              <a16:creationId xmlns:a16="http://schemas.microsoft.com/office/drawing/2014/main" id="{00000000-0008-0000-0400-000066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687" name="Rectangle 15">
          <a:extLst>
            <a:ext uri="{FF2B5EF4-FFF2-40B4-BE49-F238E27FC236}">
              <a16:creationId xmlns:a16="http://schemas.microsoft.com/office/drawing/2014/main" id="{00000000-0008-0000-0400-000067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688" name="Rectangle 29">
          <a:extLst>
            <a:ext uri="{FF2B5EF4-FFF2-40B4-BE49-F238E27FC236}">
              <a16:creationId xmlns:a16="http://schemas.microsoft.com/office/drawing/2014/main" id="{00000000-0008-0000-0400-000068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689" name="Rectangle 33">
          <a:extLst>
            <a:ext uri="{FF2B5EF4-FFF2-40B4-BE49-F238E27FC236}">
              <a16:creationId xmlns:a16="http://schemas.microsoft.com/office/drawing/2014/main" id="{00000000-0008-0000-0400-000069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690" name="Rectangle 37">
          <a:extLst>
            <a:ext uri="{FF2B5EF4-FFF2-40B4-BE49-F238E27FC236}">
              <a16:creationId xmlns:a16="http://schemas.microsoft.com/office/drawing/2014/main" id="{00000000-0008-0000-0400-00006A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691" name="Rectangle 15">
          <a:extLst>
            <a:ext uri="{FF2B5EF4-FFF2-40B4-BE49-F238E27FC236}">
              <a16:creationId xmlns:a16="http://schemas.microsoft.com/office/drawing/2014/main" id="{00000000-0008-0000-0400-00006B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692" name="Rectangle 29">
          <a:extLst>
            <a:ext uri="{FF2B5EF4-FFF2-40B4-BE49-F238E27FC236}">
              <a16:creationId xmlns:a16="http://schemas.microsoft.com/office/drawing/2014/main" id="{00000000-0008-0000-0400-00006C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693" name="Rectangle 33">
          <a:extLst>
            <a:ext uri="{FF2B5EF4-FFF2-40B4-BE49-F238E27FC236}">
              <a16:creationId xmlns:a16="http://schemas.microsoft.com/office/drawing/2014/main" id="{00000000-0008-0000-0400-00006D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694" name="Rectangle 37">
          <a:extLst>
            <a:ext uri="{FF2B5EF4-FFF2-40B4-BE49-F238E27FC236}">
              <a16:creationId xmlns:a16="http://schemas.microsoft.com/office/drawing/2014/main" id="{00000000-0008-0000-0400-00006E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695" name="Rectangle 15">
          <a:extLst>
            <a:ext uri="{FF2B5EF4-FFF2-40B4-BE49-F238E27FC236}">
              <a16:creationId xmlns:a16="http://schemas.microsoft.com/office/drawing/2014/main" id="{00000000-0008-0000-0400-00006F0E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696" name="Rectangle 29">
          <a:extLst>
            <a:ext uri="{FF2B5EF4-FFF2-40B4-BE49-F238E27FC236}">
              <a16:creationId xmlns:a16="http://schemas.microsoft.com/office/drawing/2014/main" id="{00000000-0008-0000-0400-0000700E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697" name="Rectangle 33">
          <a:extLst>
            <a:ext uri="{FF2B5EF4-FFF2-40B4-BE49-F238E27FC236}">
              <a16:creationId xmlns:a16="http://schemas.microsoft.com/office/drawing/2014/main" id="{00000000-0008-0000-0400-0000710E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698" name="Rectangle 37">
          <a:extLst>
            <a:ext uri="{FF2B5EF4-FFF2-40B4-BE49-F238E27FC236}">
              <a16:creationId xmlns:a16="http://schemas.microsoft.com/office/drawing/2014/main" id="{00000000-0008-0000-0400-0000720E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699" name="Rectangle 15">
          <a:extLst>
            <a:ext uri="{FF2B5EF4-FFF2-40B4-BE49-F238E27FC236}">
              <a16:creationId xmlns:a16="http://schemas.microsoft.com/office/drawing/2014/main" id="{00000000-0008-0000-0400-0000730E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700" name="Rectangle 29">
          <a:extLst>
            <a:ext uri="{FF2B5EF4-FFF2-40B4-BE49-F238E27FC236}">
              <a16:creationId xmlns:a16="http://schemas.microsoft.com/office/drawing/2014/main" id="{00000000-0008-0000-0400-0000740E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701" name="Rectangle 33">
          <a:extLst>
            <a:ext uri="{FF2B5EF4-FFF2-40B4-BE49-F238E27FC236}">
              <a16:creationId xmlns:a16="http://schemas.microsoft.com/office/drawing/2014/main" id="{00000000-0008-0000-0400-0000750E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702" name="Rectangle 37">
          <a:extLst>
            <a:ext uri="{FF2B5EF4-FFF2-40B4-BE49-F238E27FC236}">
              <a16:creationId xmlns:a16="http://schemas.microsoft.com/office/drawing/2014/main" id="{00000000-0008-0000-0400-0000760E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703" name="Rectangle 15">
          <a:extLst>
            <a:ext uri="{FF2B5EF4-FFF2-40B4-BE49-F238E27FC236}">
              <a16:creationId xmlns:a16="http://schemas.microsoft.com/office/drawing/2014/main" id="{00000000-0008-0000-0400-0000770E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704" name="Rectangle 29">
          <a:extLst>
            <a:ext uri="{FF2B5EF4-FFF2-40B4-BE49-F238E27FC236}">
              <a16:creationId xmlns:a16="http://schemas.microsoft.com/office/drawing/2014/main" id="{00000000-0008-0000-0400-0000780E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705" name="Rectangle 33">
          <a:extLst>
            <a:ext uri="{FF2B5EF4-FFF2-40B4-BE49-F238E27FC236}">
              <a16:creationId xmlns:a16="http://schemas.microsoft.com/office/drawing/2014/main" id="{00000000-0008-0000-0400-0000790E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706" name="Rectangle 37">
          <a:extLst>
            <a:ext uri="{FF2B5EF4-FFF2-40B4-BE49-F238E27FC236}">
              <a16:creationId xmlns:a16="http://schemas.microsoft.com/office/drawing/2014/main" id="{00000000-0008-0000-0400-00007A0E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707" name="Rectangle 15">
          <a:extLst>
            <a:ext uri="{FF2B5EF4-FFF2-40B4-BE49-F238E27FC236}">
              <a16:creationId xmlns:a16="http://schemas.microsoft.com/office/drawing/2014/main" id="{00000000-0008-0000-0400-00007B0E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708" name="Rectangle 29">
          <a:extLst>
            <a:ext uri="{FF2B5EF4-FFF2-40B4-BE49-F238E27FC236}">
              <a16:creationId xmlns:a16="http://schemas.microsoft.com/office/drawing/2014/main" id="{00000000-0008-0000-0400-00007C0E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709" name="Rectangle 33">
          <a:extLst>
            <a:ext uri="{FF2B5EF4-FFF2-40B4-BE49-F238E27FC236}">
              <a16:creationId xmlns:a16="http://schemas.microsoft.com/office/drawing/2014/main" id="{00000000-0008-0000-0400-00007D0E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710" name="Rectangle 37">
          <a:extLst>
            <a:ext uri="{FF2B5EF4-FFF2-40B4-BE49-F238E27FC236}">
              <a16:creationId xmlns:a16="http://schemas.microsoft.com/office/drawing/2014/main" id="{00000000-0008-0000-0400-00007E0E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711" name="Rectangle 15">
          <a:extLst>
            <a:ext uri="{FF2B5EF4-FFF2-40B4-BE49-F238E27FC236}">
              <a16:creationId xmlns:a16="http://schemas.microsoft.com/office/drawing/2014/main" id="{00000000-0008-0000-0400-00007F0E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712" name="Rectangle 29">
          <a:extLst>
            <a:ext uri="{FF2B5EF4-FFF2-40B4-BE49-F238E27FC236}">
              <a16:creationId xmlns:a16="http://schemas.microsoft.com/office/drawing/2014/main" id="{00000000-0008-0000-0400-0000800E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713" name="Rectangle 33">
          <a:extLst>
            <a:ext uri="{FF2B5EF4-FFF2-40B4-BE49-F238E27FC236}">
              <a16:creationId xmlns:a16="http://schemas.microsoft.com/office/drawing/2014/main" id="{00000000-0008-0000-0400-0000810E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714" name="Rectangle 37">
          <a:extLst>
            <a:ext uri="{FF2B5EF4-FFF2-40B4-BE49-F238E27FC236}">
              <a16:creationId xmlns:a16="http://schemas.microsoft.com/office/drawing/2014/main" id="{00000000-0008-0000-0400-0000820E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715" name="Rectangle 15">
          <a:extLst>
            <a:ext uri="{FF2B5EF4-FFF2-40B4-BE49-F238E27FC236}">
              <a16:creationId xmlns:a16="http://schemas.microsoft.com/office/drawing/2014/main" id="{00000000-0008-0000-0400-0000830E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716" name="Rectangle 29">
          <a:extLst>
            <a:ext uri="{FF2B5EF4-FFF2-40B4-BE49-F238E27FC236}">
              <a16:creationId xmlns:a16="http://schemas.microsoft.com/office/drawing/2014/main" id="{00000000-0008-0000-0400-0000840E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717" name="Rectangle 33">
          <a:extLst>
            <a:ext uri="{FF2B5EF4-FFF2-40B4-BE49-F238E27FC236}">
              <a16:creationId xmlns:a16="http://schemas.microsoft.com/office/drawing/2014/main" id="{00000000-0008-0000-0400-0000850E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718" name="Rectangle 37">
          <a:extLst>
            <a:ext uri="{FF2B5EF4-FFF2-40B4-BE49-F238E27FC236}">
              <a16:creationId xmlns:a16="http://schemas.microsoft.com/office/drawing/2014/main" id="{00000000-0008-0000-0400-0000860E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719" name="Rectangle 15">
          <a:extLst>
            <a:ext uri="{FF2B5EF4-FFF2-40B4-BE49-F238E27FC236}">
              <a16:creationId xmlns:a16="http://schemas.microsoft.com/office/drawing/2014/main" id="{00000000-0008-0000-0400-0000870E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720" name="Rectangle 29">
          <a:extLst>
            <a:ext uri="{FF2B5EF4-FFF2-40B4-BE49-F238E27FC236}">
              <a16:creationId xmlns:a16="http://schemas.microsoft.com/office/drawing/2014/main" id="{00000000-0008-0000-0400-0000880E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721" name="Rectangle 33">
          <a:extLst>
            <a:ext uri="{FF2B5EF4-FFF2-40B4-BE49-F238E27FC236}">
              <a16:creationId xmlns:a16="http://schemas.microsoft.com/office/drawing/2014/main" id="{00000000-0008-0000-0400-0000890E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722" name="Rectangle 37">
          <a:extLst>
            <a:ext uri="{FF2B5EF4-FFF2-40B4-BE49-F238E27FC236}">
              <a16:creationId xmlns:a16="http://schemas.microsoft.com/office/drawing/2014/main" id="{00000000-0008-0000-0400-00008A0E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723" name="Rectangle 15">
          <a:extLst>
            <a:ext uri="{FF2B5EF4-FFF2-40B4-BE49-F238E27FC236}">
              <a16:creationId xmlns:a16="http://schemas.microsoft.com/office/drawing/2014/main" id="{00000000-0008-0000-0400-00008B0E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724" name="Rectangle 29">
          <a:extLst>
            <a:ext uri="{FF2B5EF4-FFF2-40B4-BE49-F238E27FC236}">
              <a16:creationId xmlns:a16="http://schemas.microsoft.com/office/drawing/2014/main" id="{00000000-0008-0000-0400-00008C0E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725" name="Rectangle 33">
          <a:extLst>
            <a:ext uri="{FF2B5EF4-FFF2-40B4-BE49-F238E27FC236}">
              <a16:creationId xmlns:a16="http://schemas.microsoft.com/office/drawing/2014/main" id="{00000000-0008-0000-0400-00008D0E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726" name="Rectangle 37">
          <a:extLst>
            <a:ext uri="{FF2B5EF4-FFF2-40B4-BE49-F238E27FC236}">
              <a16:creationId xmlns:a16="http://schemas.microsoft.com/office/drawing/2014/main" id="{00000000-0008-0000-0400-00008E0E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3727" name="Rectangle 15">
          <a:extLst>
            <a:ext uri="{FF2B5EF4-FFF2-40B4-BE49-F238E27FC236}">
              <a16:creationId xmlns:a16="http://schemas.microsoft.com/office/drawing/2014/main" id="{00000000-0008-0000-0400-00008F0E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3728" name="Rectangle 29">
          <a:extLst>
            <a:ext uri="{FF2B5EF4-FFF2-40B4-BE49-F238E27FC236}">
              <a16:creationId xmlns:a16="http://schemas.microsoft.com/office/drawing/2014/main" id="{00000000-0008-0000-0400-0000900E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3729" name="Rectangle 33">
          <a:extLst>
            <a:ext uri="{FF2B5EF4-FFF2-40B4-BE49-F238E27FC236}">
              <a16:creationId xmlns:a16="http://schemas.microsoft.com/office/drawing/2014/main" id="{00000000-0008-0000-0400-0000910E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154</xdr:row>
      <xdr:rowOff>75353</xdr:rowOff>
    </xdr:from>
    <xdr:to>
      <xdr:col>44</xdr:col>
      <xdr:colOff>264442</xdr:colOff>
      <xdr:row>154</xdr:row>
      <xdr:rowOff>75353</xdr:rowOff>
    </xdr:to>
    <xdr:sp macro="" textlink="">
      <xdr:nvSpPr>
        <xdr:cNvPr id="3730" name="Rectangle 37">
          <a:extLst>
            <a:ext uri="{FF2B5EF4-FFF2-40B4-BE49-F238E27FC236}">
              <a16:creationId xmlns:a16="http://schemas.microsoft.com/office/drawing/2014/main" id="{00000000-0008-0000-0400-0000920E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731" name="Rectangle 15">
          <a:extLst>
            <a:ext uri="{FF2B5EF4-FFF2-40B4-BE49-F238E27FC236}">
              <a16:creationId xmlns:a16="http://schemas.microsoft.com/office/drawing/2014/main" id="{00000000-0008-0000-0400-000093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732" name="Rectangle 29">
          <a:extLst>
            <a:ext uri="{FF2B5EF4-FFF2-40B4-BE49-F238E27FC236}">
              <a16:creationId xmlns:a16="http://schemas.microsoft.com/office/drawing/2014/main" id="{00000000-0008-0000-0400-000094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733" name="Rectangle 33">
          <a:extLst>
            <a:ext uri="{FF2B5EF4-FFF2-40B4-BE49-F238E27FC236}">
              <a16:creationId xmlns:a16="http://schemas.microsoft.com/office/drawing/2014/main" id="{00000000-0008-0000-0400-000095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734" name="Rectangle 37">
          <a:extLst>
            <a:ext uri="{FF2B5EF4-FFF2-40B4-BE49-F238E27FC236}">
              <a16:creationId xmlns:a16="http://schemas.microsoft.com/office/drawing/2014/main" id="{00000000-0008-0000-0400-000096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735" name="Rectangle 15">
          <a:extLst>
            <a:ext uri="{FF2B5EF4-FFF2-40B4-BE49-F238E27FC236}">
              <a16:creationId xmlns:a16="http://schemas.microsoft.com/office/drawing/2014/main" id="{00000000-0008-0000-0400-000097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736" name="Rectangle 29">
          <a:extLst>
            <a:ext uri="{FF2B5EF4-FFF2-40B4-BE49-F238E27FC236}">
              <a16:creationId xmlns:a16="http://schemas.microsoft.com/office/drawing/2014/main" id="{00000000-0008-0000-0400-000098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737" name="Rectangle 33">
          <a:extLst>
            <a:ext uri="{FF2B5EF4-FFF2-40B4-BE49-F238E27FC236}">
              <a16:creationId xmlns:a16="http://schemas.microsoft.com/office/drawing/2014/main" id="{00000000-0008-0000-0400-000099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738" name="Rectangle 37">
          <a:extLst>
            <a:ext uri="{FF2B5EF4-FFF2-40B4-BE49-F238E27FC236}">
              <a16:creationId xmlns:a16="http://schemas.microsoft.com/office/drawing/2014/main" id="{00000000-0008-0000-0400-00009A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739" name="Rectangle 15">
          <a:extLst>
            <a:ext uri="{FF2B5EF4-FFF2-40B4-BE49-F238E27FC236}">
              <a16:creationId xmlns:a16="http://schemas.microsoft.com/office/drawing/2014/main" id="{00000000-0008-0000-0400-00009B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740" name="Rectangle 29">
          <a:extLst>
            <a:ext uri="{FF2B5EF4-FFF2-40B4-BE49-F238E27FC236}">
              <a16:creationId xmlns:a16="http://schemas.microsoft.com/office/drawing/2014/main" id="{00000000-0008-0000-0400-00009C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741" name="Rectangle 33">
          <a:extLst>
            <a:ext uri="{FF2B5EF4-FFF2-40B4-BE49-F238E27FC236}">
              <a16:creationId xmlns:a16="http://schemas.microsoft.com/office/drawing/2014/main" id="{00000000-0008-0000-0400-00009D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148</xdr:row>
      <xdr:rowOff>75353</xdr:rowOff>
    </xdr:from>
    <xdr:to>
      <xdr:col>38</xdr:col>
      <xdr:colOff>264442</xdr:colOff>
      <xdr:row>148</xdr:row>
      <xdr:rowOff>75353</xdr:rowOff>
    </xdr:to>
    <xdr:sp macro="" textlink="">
      <xdr:nvSpPr>
        <xdr:cNvPr id="3742" name="Rectangle 37">
          <a:extLst>
            <a:ext uri="{FF2B5EF4-FFF2-40B4-BE49-F238E27FC236}">
              <a16:creationId xmlns:a16="http://schemas.microsoft.com/office/drawing/2014/main" id="{00000000-0008-0000-0400-00009E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743" name="Rectangle 15">
          <a:extLst>
            <a:ext uri="{FF2B5EF4-FFF2-40B4-BE49-F238E27FC236}">
              <a16:creationId xmlns:a16="http://schemas.microsoft.com/office/drawing/2014/main" id="{00000000-0008-0000-0400-00009F0E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744" name="Rectangle 29">
          <a:extLst>
            <a:ext uri="{FF2B5EF4-FFF2-40B4-BE49-F238E27FC236}">
              <a16:creationId xmlns:a16="http://schemas.microsoft.com/office/drawing/2014/main" id="{00000000-0008-0000-0400-0000A00E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745" name="Rectangle 33">
          <a:extLst>
            <a:ext uri="{FF2B5EF4-FFF2-40B4-BE49-F238E27FC236}">
              <a16:creationId xmlns:a16="http://schemas.microsoft.com/office/drawing/2014/main" id="{00000000-0008-0000-0400-0000A10E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746" name="Rectangle 37">
          <a:extLst>
            <a:ext uri="{FF2B5EF4-FFF2-40B4-BE49-F238E27FC236}">
              <a16:creationId xmlns:a16="http://schemas.microsoft.com/office/drawing/2014/main" id="{00000000-0008-0000-0400-0000A20E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747" name="Rectangle 15">
          <a:extLst>
            <a:ext uri="{FF2B5EF4-FFF2-40B4-BE49-F238E27FC236}">
              <a16:creationId xmlns:a16="http://schemas.microsoft.com/office/drawing/2014/main" id="{00000000-0008-0000-0400-0000A30E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748" name="Rectangle 29">
          <a:extLst>
            <a:ext uri="{FF2B5EF4-FFF2-40B4-BE49-F238E27FC236}">
              <a16:creationId xmlns:a16="http://schemas.microsoft.com/office/drawing/2014/main" id="{00000000-0008-0000-0400-0000A40E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749" name="Rectangle 33">
          <a:extLst>
            <a:ext uri="{FF2B5EF4-FFF2-40B4-BE49-F238E27FC236}">
              <a16:creationId xmlns:a16="http://schemas.microsoft.com/office/drawing/2014/main" id="{00000000-0008-0000-0400-0000A50E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750" name="Rectangle 37">
          <a:extLst>
            <a:ext uri="{FF2B5EF4-FFF2-40B4-BE49-F238E27FC236}">
              <a16:creationId xmlns:a16="http://schemas.microsoft.com/office/drawing/2014/main" id="{00000000-0008-0000-0400-0000A60E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751" name="Rectangle 15">
          <a:extLst>
            <a:ext uri="{FF2B5EF4-FFF2-40B4-BE49-F238E27FC236}">
              <a16:creationId xmlns:a16="http://schemas.microsoft.com/office/drawing/2014/main" id="{00000000-0008-0000-0400-0000A70E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752" name="Rectangle 29">
          <a:extLst>
            <a:ext uri="{FF2B5EF4-FFF2-40B4-BE49-F238E27FC236}">
              <a16:creationId xmlns:a16="http://schemas.microsoft.com/office/drawing/2014/main" id="{00000000-0008-0000-0400-0000A80E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753" name="Rectangle 33">
          <a:extLst>
            <a:ext uri="{FF2B5EF4-FFF2-40B4-BE49-F238E27FC236}">
              <a16:creationId xmlns:a16="http://schemas.microsoft.com/office/drawing/2014/main" id="{00000000-0008-0000-0400-0000A90E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148</xdr:row>
      <xdr:rowOff>75353</xdr:rowOff>
    </xdr:from>
    <xdr:to>
      <xdr:col>37</xdr:col>
      <xdr:colOff>264442</xdr:colOff>
      <xdr:row>148</xdr:row>
      <xdr:rowOff>75353</xdr:rowOff>
    </xdr:to>
    <xdr:sp macro="" textlink="">
      <xdr:nvSpPr>
        <xdr:cNvPr id="3754" name="Rectangle 37">
          <a:extLst>
            <a:ext uri="{FF2B5EF4-FFF2-40B4-BE49-F238E27FC236}">
              <a16:creationId xmlns:a16="http://schemas.microsoft.com/office/drawing/2014/main" id="{00000000-0008-0000-0400-0000AA0E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755" name="Rectangle 15">
          <a:extLst>
            <a:ext uri="{FF2B5EF4-FFF2-40B4-BE49-F238E27FC236}">
              <a16:creationId xmlns:a16="http://schemas.microsoft.com/office/drawing/2014/main" id="{00000000-0008-0000-0400-0000AB0E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756" name="Rectangle 29">
          <a:extLst>
            <a:ext uri="{FF2B5EF4-FFF2-40B4-BE49-F238E27FC236}">
              <a16:creationId xmlns:a16="http://schemas.microsoft.com/office/drawing/2014/main" id="{00000000-0008-0000-0400-0000AC0E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757" name="Rectangle 33">
          <a:extLst>
            <a:ext uri="{FF2B5EF4-FFF2-40B4-BE49-F238E27FC236}">
              <a16:creationId xmlns:a16="http://schemas.microsoft.com/office/drawing/2014/main" id="{00000000-0008-0000-0400-0000AD0E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148</xdr:row>
      <xdr:rowOff>142875</xdr:rowOff>
    </xdr:from>
    <xdr:to>
      <xdr:col>44</xdr:col>
      <xdr:colOff>228600</xdr:colOff>
      <xdr:row>148</xdr:row>
      <xdr:rowOff>142875</xdr:rowOff>
    </xdr:to>
    <xdr:sp macro="" textlink="">
      <xdr:nvSpPr>
        <xdr:cNvPr id="3758" name="Rectangle 37">
          <a:extLst>
            <a:ext uri="{FF2B5EF4-FFF2-40B4-BE49-F238E27FC236}">
              <a16:creationId xmlns:a16="http://schemas.microsoft.com/office/drawing/2014/main" id="{00000000-0008-0000-0400-0000AE0E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3761" name="Rectangle 15">
          <a:extLst>
            <a:ext uri="{FF2B5EF4-FFF2-40B4-BE49-F238E27FC236}">
              <a16:creationId xmlns:a16="http://schemas.microsoft.com/office/drawing/2014/main" id="{00000000-0008-0000-0400-0000B1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3762" name="Rectangle 29">
          <a:extLst>
            <a:ext uri="{FF2B5EF4-FFF2-40B4-BE49-F238E27FC236}">
              <a16:creationId xmlns:a16="http://schemas.microsoft.com/office/drawing/2014/main" id="{00000000-0008-0000-0400-0000B2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3763" name="Rectangle 33">
          <a:extLst>
            <a:ext uri="{FF2B5EF4-FFF2-40B4-BE49-F238E27FC236}">
              <a16:creationId xmlns:a16="http://schemas.microsoft.com/office/drawing/2014/main" id="{00000000-0008-0000-0400-0000B3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3764" name="Rectangle 37">
          <a:extLst>
            <a:ext uri="{FF2B5EF4-FFF2-40B4-BE49-F238E27FC236}">
              <a16:creationId xmlns:a16="http://schemas.microsoft.com/office/drawing/2014/main" id="{00000000-0008-0000-0400-0000B4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228600</xdr:colOff>
      <xdr:row>226</xdr:row>
      <xdr:rowOff>142875</xdr:rowOff>
    </xdr:from>
    <xdr:to>
      <xdr:col>45</xdr:col>
      <xdr:colOff>228600</xdr:colOff>
      <xdr:row>226</xdr:row>
      <xdr:rowOff>142875</xdr:rowOff>
    </xdr:to>
    <xdr:sp macro="" textlink="">
      <xdr:nvSpPr>
        <xdr:cNvPr id="3765" name="Rectangle 15">
          <a:extLst>
            <a:ext uri="{FF2B5EF4-FFF2-40B4-BE49-F238E27FC236}">
              <a16:creationId xmlns:a16="http://schemas.microsoft.com/office/drawing/2014/main" id="{00000000-0008-0000-0400-0000B50E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226</xdr:row>
      <xdr:rowOff>142875</xdr:rowOff>
    </xdr:from>
    <xdr:to>
      <xdr:col>45</xdr:col>
      <xdr:colOff>228600</xdr:colOff>
      <xdr:row>226</xdr:row>
      <xdr:rowOff>142875</xdr:rowOff>
    </xdr:to>
    <xdr:sp macro="" textlink="">
      <xdr:nvSpPr>
        <xdr:cNvPr id="3766" name="Rectangle 29">
          <a:extLst>
            <a:ext uri="{FF2B5EF4-FFF2-40B4-BE49-F238E27FC236}">
              <a16:creationId xmlns:a16="http://schemas.microsoft.com/office/drawing/2014/main" id="{00000000-0008-0000-0400-0000B60E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226</xdr:row>
      <xdr:rowOff>142875</xdr:rowOff>
    </xdr:from>
    <xdr:to>
      <xdr:col>45</xdr:col>
      <xdr:colOff>228600</xdr:colOff>
      <xdr:row>226</xdr:row>
      <xdr:rowOff>142875</xdr:rowOff>
    </xdr:to>
    <xdr:sp macro="" textlink="">
      <xdr:nvSpPr>
        <xdr:cNvPr id="3767" name="Rectangle 33">
          <a:extLst>
            <a:ext uri="{FF2B5EF4-FFF2-40B4-BE49-F238E27FC236}">
              <a16:creationId xmlns:a16="http://schemas.microsoft.com/office/drawing/2014/main" id="{00000000-0008-0000-0400-0000B70E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226</xdr:row>
      <xdr:rowOff>142875</xdr:rowOff>
    </xdr:from>
    <xdr:to>
      <xdr:col>45</xdr:col>
      <xdr:colOff>228600</xdr:colOff>
      <xdr:row>226</xdr:row>
      <xdr:rowOff>142875</xdr:rowOff>
    </xdr:to>
    <xdr:sp macro="" textlink="">
      <xdr:nvSpPr>
        <xdr:cNvPr id="3768" name="Rectangle 37">
          <a:extLst>
            <a:ext uri="{FF2B5EF4-FFF2-40B4-BE49-F238E27FC236}">
              <a16:creationId xmlns:a16="http://schemas.microsoft.com/office/drawing/2014/main" id="{00000000-0008-0000-0400-0000B80E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3769" name="Rectangle 15">
          <a:extLst>
            <a:ext uri="{FF2B5EF4-FFF2-40B4-BE49-F238E27FC236}">
              <a16:creationId xmlns:a16="http://schemas.microsoft.com/office/drawing/2014/main" id="{00000000-0008-0000-0400-0000B9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3770" name="Rectangle 29">
          <a:extLst>
            <a:ext uri="{FF2B5EF4-FFF2-40B4-BE49-F238E27FC236}">
              <a16:creationId xmlns:a16="http://schemas.microsoft.com/office/drawing/2014/main" id="{00000000-0008-0000-0400-0000BA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3771" name="Rectangle 33">
          <a:extLst>
            <a:ext uri="{FF2B5EF4-FFF2-40B4-BE49-F238E27FC236}">
              <a16:creationId xmlns:a16="http://schemas.microsoft.com/office/drawing/2014/main" id="{00000000-0008-0000-0400-0000BB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3772" name="Rectangle 37">
          <a:extLst>
            <a:ext uri="{FF2B5EF4-FFF2-40B4-BE49-F238E27FC236}">
              <a16:creationId xmlns:a16="http://schemas.microsoft.com/office/drawing/2014/main" id="{00000000-0008-0000-0400-0000BC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228600</xdr:colOff>
      <xdr:row>226</xdr:row>
      <xdr:rowOff>142875</xdr:rowOff>
    </xdr:from>
    <xdr:to>
      <xdr:col>45</xdr:col>
      <xdr:colOff>228600</xdr:colOff>
      <xdr:row>226</xdr:row>
      <xdr:rowOff>142875</xdr:rowOff>
    </xdr:to>
    <xdr:sp macro="" textlink="">
      <xdr:nvSpPr>
        <xdr:cNvPr id="3773" name="Rectangle 15">
          <a:extLst>
            <a:ext uri="{FF2B5EF4-FFF2-40B4-BE49-F238E27FC236}">
              <a16:creationId xmlns:a16="http://schemas.microsoft.com/office/drawing/2014/main" id="{00000000-0008-0000-0400-0000BD0E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226</xdr:row>
      <xdr:rowOff>142875</xdr:rowOff>
    </xdr:from>
    <xdr:to>
      <xdr:col>45</xdr:col>
      <xdr:colOff>228600</xdr:colOff>
      <xdr:row>226</xdr:row>
      <xdr:rowOff>142875</xdr:rowOff>
    </xdr:to>
    <xdr:sp macro="" textlink="">
      <xdr:nvSpPr>
        <xdr:cNvPr id="3774" name="Rectangle 29">
          <a:extLst>
            <a:ext uri="{FF2B5EF4-FFF2-40B4-BE49-F238E27FC236}">
              <a16:creationId xmlns:a16="http://schemas.microsoft.com/office/drawing/2014/main" id="{00000000-0008-0000-0400-0000BE0E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226</xdr:row>
      <xdr:rowOff>142875</xdr:rowOff>
    </xdr:from>
    <xdr:to>
      <xdr:col>45</xdr:col>
      <xdr:colOff>228600</xdr:colOff>
      <xdr:row>226</xdr:row>
      <xdr:rowOff>142875</xdr:rowOff>
    </xdr:to>
    <xdr:sp macro="" textlink="">
      <xdr:nvSpPr>
        <xdr:cNvPr id="3775" name="Rectangle 33">
          <a:extLst>
            <a:ext uri="{FF2B5EF4-FFF2-40B4-BE49-F238E27FC236}">
              <a16:creationId xmlns:a16="http://schemas.microsoft.com/office/drawing/2014/main" id="{00000000-0008-0000-0400-0000BF0E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226</xdr:row>
      <xdr:rowOff>142875</xdr:rowOff>
    </xdr:from>
    <xdr:to>
      <xdr:col>45</xdr:col>
      <xdr:colOff>228600</xdr:colOff>
      <xdr:row>226</xdr:row>
      <xdr:rowOff>142875</xdr:rowOff>
    </xdr:to>
    <xdr:sp macro="" textlink="">
      <xdr:nvSpPr>
        <xdr:cNvPr id="3776" name="Rectangle 37">
          <a:extLst>
            <a:ext uri="{FF2B5EF4-FFF2-40B4-BE49-F238E27FC236}">
              <a16:creationId xmlns:a16="http://schemas.microsoft.com/office/drawing/2014/main" id="{00000000-0008-0000-0400-0000C00E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264442</xdr:colOff>
      <xdr:row>232</xdr:row>
      <xdr:rowOff>75353</xdr:rowOff>
    </xdr:from>
    <xdr:to>
      <xdr:col>45</xdr:col>
      <xdr:colOff>264442</xdr:colOff>
      <xdr:row>232</xdr:row>
      <xdr:rowOff>75353</xdr:rowOff>
    </xdr:to>
    <xdr:sp macro="" textlink="">
      <xdr:nvSpPr>
        <xdr:cNvPr id="3777" name="Rectangle 15">
          <a:extLst>
            <a:ext uri="{FF2B5EF4-FFF2-40B4-BE49-F238E27FC236}">
              <a16:creationId xmlns:a16="http://schemas.microsoft.com/office/drawing/2014/main" id="{00000000-0008-0000-0400-0000C10E0000}"/>
            </a:ext>
          </a:extLst>
        </xdr:cNvPr>
        <xdr:cNvSpPr>
          <a:spLocks noChangeArrowheads="1"/>
        </xdr:cNvSpPr>
      </xdr:nvSpPr>
      <xdr:spPr bwMode="auto">
        <a:xfrm>
          <a:off x="11731421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264442</xdr:colOff>
      <xdr:row>232</xdr:row>
      <xdr:rowOff>75353</xdr:rowOff>
    </xdr:from>
    <xdr:to>
      <xdr:col>45</xdr:col>
      <xdr:colOff>264442</xdr:colOff>
      <xdr:row>232</xdr:row>
      <xdr:rowOff>75353</xdr:rowOff>
    </xdr:to>
    <xdr:sp macro="" textlink="">
      <xdr:nvSpPr>
        <xdr:cNvPr id="3778" name="Rectangle 29">
          <a:extLst>
            <a:ext uri="{FF2B5EF4-FFF2-40B4-BE49-F238E27FC236}">
              <a16:creationId xmlns:a16="http://schemas.microsoft.com/office/drawing/2014/main" id="{00000000-0008-0000-0400-0000C20E0000}"/>
            </a:ext>
          </a:extLst>
        </xdr:cNvPr>
        <xdr:cNvSpPr>
          <a:spLocks noChangeArrowheads="1"/>
        </xdr:cNvSpPr>
      </xdr:nvSpPr>
      <xdr:spPr bwMode="auto">
        <a:xfrm>
          <a:off x="11731421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264442</xdr:colOff>
      <xdr:row>232</xdr:row>
      <xdr:rowOff>75353</xdr:rowOff>
    </xdr:from>
    <xdr:to>
      <xdr:col>45</xdr:col>
      <xdr:colOff>264442</xdr:colOff>
      <xdr:row>232</xdr:row>
      <xdr:rowOff>75353</xdr:rowOff>
    </xdr:to>
    <xdr:sp macro="" textlink="">
      <xdr:nvSpPr>
        <xdr:cNvPr id="3779" name="Rectangle 33">
          <a:extLst>
            <a:ext uri="{FF2B5EF4-FFF2-40B4-BE49-F238E27FC236}">
              <a16:creationId xmlns:a16="http://schemas.microsoft.com/office/drawing/2014/main" id="{00000000-0008-0000-0400-0000C30E0000}"/>
            </a:ext>
          </a:extLst>
        </xdr:cNvPr>
        <xdr:cNvSpPr>
          <a:spLocks noChangeArrowheads="1"/>
        </xdr:cNvSpPr>
      </xdr:nvSpPr>
      <xdr:spPr bwMode="auto">
        <a:xfrm>
          <a:off x="11731421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264442</xdr:colOff>
      <xdr:row>232</xdr:row>
      <xdr:rowOff>75353</xdr:rowOff>
    </xdr:from>
    <xdr:to>
      <xdr:col>45</xdr:col>
      <xdr:colOff>264442</xdr:colOff>
      <xdr:row>232</xdr:row>
      <xdr:rowOff>75353</xdr:rowOff>
    </xdr:to>
    <xdr:sp macro="" textlink="">
      <xdr:nvSpPr>
        <xdr:cNvPr id="3780" name="Rectangle 37">
          <a:extLst>
            <a:ext uri="{FF2B5EF4-FFF2-40B4-BE49-F238E27FC236}">
              <a16:creationId xmlns:a16="http://schemas.microsoft.com/office/drawing/2014/main" id="{00000000-0008-0000-0400-0000C40E0000}"/>
            </a:ext>
          </a:extLst>
        </xdr:cNvPr>
        <xdr:cNvSpPr>
          <a:spLocks noChangeArrowheads="1"/>
        </xdr:cNvSpPr>
      </xdr:nvSpPr>
      <xdr:spPr bwMode="auto">
        <a:xfrm>
          <a:off x="11731421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226</xdr:row>
      <xdr:rowOff>75353</xdr:rowOff>
    </xdr:from>
    <xdr:to>
      <xdr:col>39</xdr:col>
      <xdr:colOff>264442</xdr:colOff>
      <xdr:row>226</xdr:row>
      <xdr:rowOff>75353</xdr:rowOff>
    </xdr:to>
    <xdr:sp macro="" textlink="">
      <xdr:nvSpPr>
        <xdr:cNvPr id="3781" name="Rectangle 15">
          <a:extLst>
            <a:ext uri="{FF2B5EF4-FFF2-40B4-BE49-F238E27FC236}">
              <a16:creationId xmlns:a16="http://schemas.microsoft.com/office/drawing/2014/main" id="{00000000-0008-0000-0400-0000C50E0000}"/>
            </a:ext>
          </a:extLst>
        </xdr:cNvPr>
        <xdr:cNvSpPr>
          <a:spLocks noChangeArrowheads="1"/>
        </xdr:cNvSpPr>
      </xdr:nvSpPr>
      <xdr:spPr bwMode="auto">
        <a:xfrm>
          <a:off x="10252245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226</xdr:row>
      <xdr:rowOff>75353</xdr:rowOff>
    </xdr:from>
    <xdr:to>
      <xdr:col>39</xdr:col>
      <xdr:colOff>264442</xdr:colOff>
      <xdr:row>226</xdr:row>
      <xdr:rowOff>75353</xdr:rowOff>
    </xdr:to>
    <xdr:sp macro="" textlink="">
      <xdr:nvSpPr>
        <xdr:cNvPr id="3782" name="Rectangle 29">
          <a:extLst>
            <a:ext uri="{FF2B5EF4-FFF2-40B4-BE49-F238E27FC236}">
              <a16:creationId xmlns:a16="http://schemas.microsoft.com/office/drawing/2014/main" id="{00000000-0008-0000-0400-0000C60E0000}"/>
            </a:ext>
          </a:extLst>
        </xdr:cNvPr>
        <xdr:cNvSpPr>
          <a:spLocks noChangeArrowheads="1"/>
        </xdr:cNvSpPr>
      </xdr:nvSpPr>
      <xdr:spPr bwMode="auto">
        <a:xfrm>
          <a:off x="10252245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226</xdr:row>
      <xdr:rowOff>75353</xdr:rowOff>
    </xdr:from>
    <xdr:to>
      <xdr:col>39</xdr:col>
      <xdr:colOff>264442</xdr:colOff>
      <xdr:row>226</xdr:row>
      <xdr:rowOff>75353</xdr:rowOff>
    </xdr:to>
    <xdr:sp macro="" textlink="">
      <xdr:nvSpPr>
        <xdr:cNvPr id="3783" name="Rectangle 33">
          <a:extLst>
            <a:ext uri="{FF2B5EF4-FFF2-40B4-BE49-F238E27FC236}">
              <a16:creationId xmlns:a16="http://schemas.microsoft.com/office/drawing/2014/main" id="{00000000-0008-0000-0400-0000C70E0000}"/>
            </a:ext>
          </a:extLst>
        </xdr:cNvPr>
        <xdr:cNvSpPr>
          <a:spLocks noChangeArrowheads="1"/>
        </xdr:cNvSpPr>
      </xdr:nvSpPr>
      <xdr:spPr bwMode="auto">
        <a:xfrm>
          <a:off x="10252245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226</xdr:row>
      <xdr:rowOff>75353</xdr:rowOff>
    </xdr:from>
    <xdr:to>
      <xdr:col>39</xdr:col>
      <xdr:colOff>264442</xdr:colOff>
      <xdr:row>226</xdr:row>
      <xdr:rowOff>75353</xdr:rowOff>
    </xdr:to>
    <xdr:sp macro="" textlink="">
      <xdr:nvSpPr>
        <xdr:cNvPr id="3784" name="Rectangle 37">
          <a:extLst>
            <a:ext uri="{FF2B5EF4-FFF2-40B4-BE49-F238E27FC236}">
              <a16:creationId xmlns:a16="http://schemas.microsoft.com/office/drawing/2014/main" id="{00000000-0008-0000-0400-0000C80E0000}"/>
            </a:ext>
          </a:extLst>
        </xdr:cNvPr>
        <xdr:cNvSpPr>
          <a:spLocks noChangeArrowheads="1"/>
        </xdr:cNvSpPr>
      </xdr:nvSpPr>
      <xdr:spPr bwMode="auto">
        <a:xfrm>
          <a:off x="10252245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226</xdr:row>
      <xdr:rowOff>75353</xdr:rowOff>
    </xdr:from>
    <xdr:to>
      <xdr:col>39</xdr:col>
      <xdr:colOff>264442</xdr:colOff>
      <xdr:row>226</xdr:row>
      <xdr:rowOff>75353</xdr:rowOff>
    </xdr:to>
    <xdr:sp macro="" textlink="">
      <xdr:nvSpPr>
        <xdr:cNvPr id="3785" name="Rectangle 15">
          <a:extLst>
            <a:ext uri="{FF2B5EF4-FFF2-40B4-BE49-F238E27FC236}">
              <a16:creationId xmlns:a16="http://schemas.microsoft.com/office/drawing/2014/main" id="{00000000-0008-0000-0400-0000C90E0000}"/>
            </a:ext>
          </a:extLst>
        </xdr:cNvPr>
        <xdr:cNvSpPr>
          <a:spLocks noChangeArrowheads="1"/>
        </xdr:cNvSpPr>
      </xdr:nvSpPr>
      <xdr:spPr bwMode="auto">
        <a:xfrm>
          <a:off x="10252245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226</xdr:row>
      <xdr:rowOff>75353</xdr:rowOff>
    </xdr:from>
    <xdr:to>
      <xdr:col>39</xdr:col>
      <xdr:colOff>264442</xdr:colOff>
      <xdr:row>226</xdr:row>
      <xdr:rowOff>75353</xdr:rowOff>
    </xdr:to>
    <xdr:sp macro="" textlink="">
      <xdr:nvSpPr>
        <xdr:cNvPr id="3786" name="Rectangle 29">
          <a:extLst>
            <a:ext uri="{FF2B5EF4-FFF2-40B4-BE49-F238E27FC236}">
              <a16:creationId xmlns:a16="http://schemas.microsoft.com/office/drawing/2014/main" id="{00000000-0008-0000-0400-0000CA0E0000}"/>
            </a:ext>
          </a:extLst>
        </xdr:cNvPr>
        <xdr:cNvSpPr>
          <a:spLocks noChangeArrowheads="1"/>
        </xdr:cNvSpPr>
      </xdr:nvSpPr>
      <xdr:spPr bwMode="auto">
        <a:xfrm>
          <a:off x="10252245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226</xdr:row>
      <xdr:rowOff>75353</xdr:rowOff>
    </xdr:from>
    <xdr:to>
      <xdr:col>39</xdr:col>
      <xdr:colOff>264442</xdr:colOff>
      <xdr:row>226</xdr:row>
      <xdr:rowOff>75353</xdr:rowOff>
    </xdr:to>
    <xdr:sp macro="" textlink="">
      <xdr:nvSpPr>
        <xdr:cNvPr id="3787" name="Rectangle 33">
          <a:extLst>
            <a:ext uri="{FF2B5EF4-FFF2-40B4-BE49-F238E27FC236}">
              <a16:creationId xmlns:a16="http://schemas.microsoft.com/office/drawing/2014/main" id="{00000000-0008-0000-0400-0000CB0E0000}"/>
            </a:ext>
          </a:extLst>
        </xdr:cNvPr>
        <xdr:cNvSpPr>
          <a:spLocks noChangeArrowheads="1"/>
        </xdr:cNvSpPr>
      </xdr:nvSpPr>
      <xdr:spPr bwMode="auto">
        <a:xfrm>
          <a:off x="10252245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226</xdr:row>
      <xdr:rowOff>75353</xdr:rowOff>
    </xdr:from>
    <xdr:to>
      <xdr:col>39</xdr:col>
      <xdr:colOff>264442</xdr:colOff>
      <xdr:row>226</xdr:row>
      <xdr:rowOff>75353</xdr:rowOff>
    </xdr:to>
    <xdr:sp macro="" textlink="">
      <xdr:nvSpPr>
        <xdr:cNvPr id="3788" name="Rectangle 37">
          <a:extLst>
            <a:ext uri="{FF2B5EF4-FFF2-40B4-BE49-F238E27FC236}">
              <a16:creationId xmlns:a16="http://schemas.microsoft.com/office/drawing/2014/main" id="{00000000-0008-0000-0400-0000CC0E0000}"/>
            </a:ext>
          </a:extLst>
        </xdr:cNvPr>
        <xdr:cNvSpPr>
          <a:spLocks noChangeArrowheads="1"/>
        </xdr:cNvSpPr>
      </xdr:nvSpPr>
      <xdr:spPr bwMode="auto">
        <a:xfrm>
          <a:off x="10252245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226</xdr:row>
      <xdr:rowOff>75353</xdr:rowOff>
    </xdr:from>
    <xdr:to>
      <xdr:col>39</xdr:col>
      <xdr:colOff>264442</xdr:colOff>
      <xdr:row>226</xdr:row>
      <xdr:rowOff>75353</xdr:rowOff>
    </xdr:to>
    <xdr:sp macro="" textlink="">
      <xdr:nvSpPr>
        <xdr:cNvPr id="3789" name="Rectangle 15">
          <a:extLst>
            <a:ext uri="{FF2B5EF4-FFF2-40B4-BE49-F238E27FC236}">
              <a16:creationId xmlns:a16="http://schemas.microsoft.com/office/drawing/2014/main" id="{00000000-0008-0000-0400-0000CD0E0000}"/>
            </a:ext>
          </a:extLst>
        </xdr:cNvPr>
        <xdr:cNvSpPr>
          <a:spLocks noChangeArrowheads="1"/>
        </xdr:cNvSpPr>
      </xdr:nvSpPr>
      <xdr:spPr bwMode="auto">
        <a:xfrm>
          <a:off x="10252245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226</xdr:row>
      <xdr:rowOff>75353</xdr:rowOff>
    </xdr:from>
    <xdr:to>
      <xdr:col>39</xdr:col>
      <xdr:colOff>264442</xdr:colOff>
      <xdr:row>226</xdr:row>
      <xdr:rowOff>75353</xdr:rowOff>
    </xdr:to>
    <xdr:sp macro="" textlink="">
      <xdr:nvSpPr>
        <xdr:cNvPr id="3790" name="Rectangle 29">
          <a:extLst>
            <a:ext uri="{FF2B5EF4-FFF2-40B4-BE49-F238E27FC236}">
              <a16:creationId xmlns:a16="http://schemas.microsoft.com/office/drawing/2014/main" id="{00000000-0008-0000-0400-0000CE0E0000}"/>
            </a:ext>
          </a:extLst>
        </xdr:cNvPr>
        <xdr:cNvSpPr>
          <a:spLocks noChangeArrowheads="1"/>
        </xdr:cNvSpPr>
      </xdr:nvSpPr>
      <xdr:spPr bwMode="auto">
        <a:xfrm>
          <a:off x="10252245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226</xdr:row>
      <xdr:rowOff>75353</xdr:rowOff>
    </xdr:from>
    <xdr:to>
      <xdr:col>39</xdr:col>
      <xdr:colOff>264442</xdr:colOff>
      <xdr:row>226</xdr:row>
      <xdr:rowOff>75353</xdr:rowOff>
    </xdr:to>
    <xdr:sp macro="" textlink="">
      <xdr:nvSpPr>
        <xdr:cNvPr id="3791" name="Rectangle 33">
          <a:extLst>
            <a:ext uri="{FF2B5EF4-FFF2-40B4-BE49-F238E27FC236}">
              <a16:creationId xmlns:a16="http://schemas.microsoft.com/office/drawing/2014/main" id="{00000000-0008-0000-0400-0000CF0E0000}"/>
            </a:ext>
          </a:extLst>
        </xdr:cNvPr>
        <xdr:cNvSpPr>
          <a:spLocks noChangeArrowheads="1"/>
        </xdr:cNvSpPr>
      </xdr:nvSpPr>
      <xdr:spPr bwMode="auto">
        <a:xfrm>
          <a:off x="10252245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226</xdr:row>
      <xdr:rowOff>75353</xdr:rowOff>
    </xdr:from>
    <xdr:to>
      <xdr:col>39</xdr:col>
      <xdr:colOff>264442</xdr:colOff>
      <xdr:row>226</xdr:row>
      <xdr:rowOff>75353</xdr:rowOff>
    </xdr:to>
    <xdr:sp macro="" textlink="">
      <xdr:nvSpPr>
        <xdr:cNvPr id="3792" name="Rectangle 37">
          <a:extLst>
            <a:ext uri="{FF2B5EF4-FFF2-40B4-BE49-F238E27FC236}">
              <a16:creationId xmlns:a16="http://schemas.microsoft.com/office/drawing/2014/main" id="{00000000-0008-0000-0400-0000D00E0000}"/>
            </a:ext>
          </a:extLst>
        </xdr:cNvPr>
        <xdr:cNvSpPr>
          <a:spLocks noChangeArrowheads="1"/>
        </xdr:cNvSpPr>
      </xdr:nvSpPr>
      <xdr:spPr bwMode="auto">
        <a:xfrm>
          <a:off x="10252245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3793" name="Rectangle 15">
          <a:extLst>
            <a:ext uri="{FF2B5EF4-FFF2-40B4-BE49-F238E27FC236}">
              <a16:creationId xmlns:a16="http://schemas.microsoft.com/office/drawing/2014/main" id="{00000000-0008-0000-0400-0000D1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3794" name="Rectangle 29">
          <a:extLst>
            <a:ext uri="{FF2B5EF4-FFF2-40B4-BE49-F238E27FC236}">
              <a16:creationId xmlns:a16="http://schemas.microsoft.com/office/drawing/2014/main" id="{00000000-0008-0000-0400-0000D2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3795" name="Rectangle 33">
          <a:extLst>
            <a:ext uri="{FF2B5EF4-FFF2-40B4-BE49-F238E27FC236}">
              <a16:creationId xmlns:a16="http://schemas.microsoft.com/office/drawing/2014/main" id="{00000000-0008-0000-0400-0000D3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3796" name="Rectangle 37">
          <a:extLst>
            <a:ext uri="{FF2B5EF4-FFF2-40B4-BE49-F238E27FC236}">
              <a16:creationId xmlns:a16="http://schemas.microsoft.com/office/drawing/2014/main" id="{00000000-0008-0000-0400-0000D4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228600</xdr:colOff>
      <xdr:row>226</xdr:row>
      <xdr:rowOff>142875</xdr:rowOff>
    </xdr:from>
    <xdr:to>
      <xdr:col>45</xdr:col>
      <xdr:colOff>228600</xdr:colOff>
      <xdr:row>226</xdr:row>
      <xdr:rowOff>142875</xdr:rowOff>
    </xdr:to>
    <xdr:sp macro="" textlink="">
      <xdr:nvSpPr>
        <xdr:cNvPr id="3797" name="Rectangle 15">
          <a:extLst>
            <a:ext uri="{FF2B5EF4-FFF2-40B4-BE49-F238E27FC236}">
              <a16:creationId xmlns:a16="http://schemas.microsoft.com/office/drawing/2014/main" id="{00000000-0008-0000-0400-0000D50E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226</xdr:row>
      <xdr:rowOff>142875</xdr:rowOff>
    </xdr:from>
    <xdr:to>
      <xdr:col>45</xdr:col>
      <xdr:colOff>228600</xdr:colOff>
      <xdr:row>226</xdr:row>
      <xdr:rowOff>142875</xdr:rowOff>
    </xdr:to>
    <xdr:sp macro="" textlink="">
      <xdr:nvSpPr>
        <xdr:cNvPr id="3798" name="Rectangle 29">
          <a:extLst>
            <a:ext uri="{FF2B5EF4-FFF2-40B4-BE49-F238E27FC236}">
              <a16:creationId xmlns:a16="http://schemas.microsoft.com/office/drawing/2014/main" id="{00000000-0008-0000-0400-0000D60E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226</xdr:row>
      <xdr:rowOff>142875</xdr:rowOff>
    </xdr:from>
    <xdr:to>
      <xdr:col>45</xdr:col>
      <xdr:colOff>228600</xdr:colOff>
      <xdr:row>226</xdr:row>
      <xdr:rowOff>142875</xdr:rowOff>
    </xdr:to>
    <xdr:sp macro="" textlink="">
      <xdr:nvSpPr>
        <xdr:cNvPr id="3799" name="Rectangle 33">
          <a:extLst>
            <a:ext uri="{FF2B5EF4-FFF2-40B4-BE49-F238E27FC236}">
              <a16:creationId xmlns:a16="http://schemas.microsoft.com/office/drawing/2014/main" id="{00000000-0008-0000-0400-0000D70E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226</xdr:row>
      <xdr:rowOff>142875</xdr:rowOff>
    </xdr:from>
    <xdr:to>
      <xdr:col>45</xdr:col>
      <xdr:colOff>228600</xdr:colOff>
      <xdr:row>226</xdr:row>
      <xdr:rowOff>142875</xdr:rowOff>
    </xdr:to>
    <xdr:sp macro="" textlink="">
      <xdr:nvSpPr>
        <xdr:cNvPr id="3800" name="Rectangle 37">
          <a:extLst>
            <a:ext uri="{FF2B5EF4-FFF2-40B4-BE49-F238E27FC236}">
              <a16:creationId xmlns:a16="http://schemas.microsoft.com/office/drawing/2014/main" id="{00000000-0008-0000-0400-0000D80E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3801" name="Rectangle 15">
          <a:extLst>
            <a:ext uri="{FF2B5EF4-FFF2-40B4-BE49-F238E27FC236}">
              <a16:creationId xmlns:a16="http://schemas.microsoft.com/office/drawing/2014/main" id="{00000000-0008-0000-0400-0000D9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3802" name="Rectangle 29">
          <a:extLst>
            <a:ext uri="{FF2B5EF4-FFF2-40B4-BE49-F238E27FC236}">
              <a16:creationId xmlns:a16="http://schemas.microsoft.com/office/drawing/2014/main" id="{00000000-0008-0000-0400-0000DA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3803" name="Rectangle 33">
          <a:extLst>
            <a:ext uri="{FF2B5EF4-FFF2-40B4-BE49-F238E27FC236}">
              <a16:creationId xmlns:a16="http://schemas.microsoft.com/office/drawing/2014/main" id="{00000000-0008-0000-0400-0000DB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3804" name="Rectangle 37">
          <a:extLst>
            <a:ext uri="{FF2B5EF4-FFF2-40B4-BE49-F238E27FC236}">
              <a16:creationId xmlns:a16="http://schemas.microsoft.com/office/drawing/2014/main" id="{00000000-0008-0000-0400-0000DC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228600</xdr:colOff>
      <xdr:row>226</xdr:row>
      <xdr:rowOff>142875</xdr:rowOff>
    </xdr:from>
    <xdr:to>
      <xdr:col>45</xdr:col>
      <xdr:colOff>228600</xdr:colOff>
      <xdr:row>226</xdr:row>
      <xdr:rowOff>142875</xdr:rowOff>
    </xdr:to>
    <xdr:sp macro="" textlink="">
      <xdr:nvSpPr>
        <xdr:cNvPr id="3805" name="Rectangle 15">
          <a:extLst>
            <a:ext uri="{FF2B5EF4-FFF2-40B4-BE49-F238E27FC236}">
              <a16:creationId xmlns:a16="http://schemas.microsoft.com/office/drawing/2014/main" id="{00000000-0008-0000-0400-0000DD0E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226</xdr:row>
      <xdr:rowOff>142875</xdr:rowOff>
    </xdr:from>
    <xdr:to>
      <xdr:col>45</xdr:col>
      <xdr:colOff>228600</xdr:colOff>
      <xdr:row>226</xdr:row>
      <xdr:rowOff>142875</xdr:rowOff>
    </xdr:to>
    <xdr:sp macro="" textlink="">
      <xdr:nvSpPr>
        <xdr:cNvPr id="3806" name="Rectangle 29">
          <a:extLst>
            <a:ext uri="{FF2B5EF4-FFF2-40B4-BE49-F238E27FC236}">
              <a16:creationId xmlns:a16="http://schemas.microsoft.com/office/drawing/2014/main" id="{00000000-0008-0000-0400-0000DE0E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226</xdr:row>
      <xdr:rowOff>142875</xdr:rowOff>
    </xdr:from>
    <xdr:to>
      <xdr:col>45</xdr:col>
      <xdr:colOff>228600</xdr:colOff>
      <xdr:row>226</xdr:row>
      <xdr:rowOff>142875</xdr:rowOff>
    </xdr:to>
    <xdr:sp macro="" textlink="">
      <xdr:nvSpPr>
        <xdr:cNvPr id="3807" name="Rectangle 33">
          <a:extLst>
            <a:ext uri="{FF2B5EF4-FFF2-40B4-BE49-F238E27FC236}">
              <a16:creationId xmlns:a16="http://schemas.microsoft.com/office/drawing/2014/main" id="{00000000-0008-0000-0400-0000DF0E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226</xdr:row>
      <xdr:rowOff>142875</xdr:rowOff>
    </xdr:from>
    <xdr:to>
      <xdr:col>45</xdr:col>
      <xdr:colOff>228600</xdr:colOff>
      <xdr:row>226</xdr:row>
      <xdr:rowOff>142875</xdr:rowOff>
    </xdr:to>
    <xdr:sp macro="" textlink="">
      <xdr:nvSpPr>
        <xdr:cNvPr id="3808" name="Rectangle 37">
          <a:extLst>
            <a:ext uri="{FF2B5EF4-FFF2-40B4-BE49-F238E27FC236}">
              <a16:creationId xmlns:a16="http://schemas.microsoft.com/office/drawing/2014/main" id="{00000000-0008-0000-0400-0000E00E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3809" name="Rectangle 15">
          <a:extLst>
            <a:ext uri="{FF2B5EF4-FFF2-40B4-BE49-F238E27FC236}">
              <a16:creationId xmlns:a16="http://schemas.microsoft.com/office/drawing/2014/main" id="{00000000-0008-0000-0400-0000E1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3810" name="Rectangle 29">
          <a:extLst>
            <a:ext uri="{FF2B5EF4-FFF2-40B4-BE49-F238E27FC236}">
              <a16:creationId xmlns:a16="http://schemas.microsoft.com/office/drawing/2014/main" id="{00000000-0008-0000-0400-0000E2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3811" name="Rectangle 33">
          <a:extLst>
            <a:ext uri="{FF2B5EF4-FFF2-40B4-BE49-F238E27FC236}">
              <a16:creationId xmlns:a16="http://schemas.microsoft.com/office/drawing/2014/main" id="{00000000-0008-0000-0400-0000E3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3812" name="Rectangle 37">
          <a:extLst>
            <a:ext uri="{FF2B5EF4-FFF2-40B4-BE49-F238E27FC236}">
              <a16:creationId xmlns:a16="http://schemas.microsoft.com/office/drawing/2014/main" id="{00000000-0008-0000-0400-0000E4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228600</xdr:colOff>
      <xdr:row>226</xdr:row>
      <xdr:rowOff>142875</xdr:rowOff>
    </xdr:from>
    <xdr:to>
      <xdr:col>45</xdr:col>
      <xdr:colOff>228600</xdr:colOff>
      <xdr:row>226</xdr:row>
      <xdr:rowOff>142875</xdr:rowOff>
    </xdr:to>
    <xdr:sp macro="" textlink="">
      <xdr:nvSpPr>
        <xdr:cNvPr id="3813" name="Rectangle 15">
          <a:extLst>
            <a:ext uri="{FF2B5EF4-FFF2-40B4-BE49-F238E27FC236}">
              <a16:creationId xmlns:a16="http://schemas.microsoft.com/office/drawing/2014/main" id="{00000000-0008-0000-0400-0000E50E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226</xdr:row>
      <xdr:rowOff>142875</xdr:rowOff>
    </xdr:from>
    <xdr:to>
      <xdr:col>45</xdr:col>
      <xdr:colOff>228600</xdr:colOff>
      <xdr:row>226</xdr:row>
      <xdr:rowOff>142875</xdr:rowOff>
    </xdr:to>
    <xdr:sp macro="" textlink="">
      <xdr:nvSpPr>
        <xdr:cNvPr id="3814" name="Rectangle 29">
          <a:extLst>
            <a:ext uri="{FF2B5EF4-FFF2-40B4-BE49-F238E27FC236}">
              <a16:creationId xmlns:a16="http://schemas.microsoft.com/office/drawing/2014/main" id="{00000000-0008-0000-0400-0000E60E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226</xdr:row>
      <xdr:rowOff>142875</xdr:rowOff>
    </xdr:from>
    <xdr:to>
      <xdr:col>45</xdr:col>
      <xdr:colOff>228600</xdr:colOff>
      <xdr:row>226</xdr:row>
      <xdr:rowOff>142875</xdr:rowOff>
    </xdr:to>
    <xdr:sp macro="" textlink="">
      <xdr:nvSpPr>
        <xdr:cNvPr id="3815" name="Rectangle 33">
          <a:extLst>
            <a:ext uri="{FF2B5EF4-FFF2-40B4-BE49-F238E27FC236}">
              <a16:creationId xmlns:a16="http://schemas.microsoft.com/office/drawing/2014/main" id="{00000000-0008-0000-0400-0000E70E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226</xdr:row>
      <xdr:rowOff>142875</xdr:rowOff>
    </xdr:from>
    <xdr:to>
      <xdr:col>45</xdr:col>
      <xdr:colOff>228600</xdr:colOff>
      <xdr:row>226</xdr:row>
      <xdr:rowOff>142875</xdr:rowOff>
    </xdr:to>
    <xdr:sp macro="" textlink="">
      <xdr:nvSpPr>
        <xdr:cNvPr id="3816" name="Rectangle 37">
          <a:extLst>
            <a:ext uri="{FF2B5EF4-FFF2-40B4-BE49-F238E27FC236}">
              <a16:creationId xmlns:a16="http://schemas.microsoft.com/office/drawing/2014/main" id="{00000000-0008-0000-0400-0000E80E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3817" name="Rectangle 15">
          <a:extLst>
            <a:ext uri="{FF2B5EF4-FFF2-40B4-BE49-F238E27FC236}">
              <a16:creationId xmlns:a16="http://schemas.microsoft.com/office/drawing/2014/main" id="{00000000-0008-0000-0400-0000E9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3818" name="Rectangle 29">
          <a:extLst>
            <a:ext uri="{FF2B5EF4-FFF2-40B4-BE49-F238E27FC236}">
              <a16:creationId xmlns:a16="http://schemas.microsoft.com/office/drawing/2014/main" id="{00000000-0008-0000-0400-0000EA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3819" name="Rectangle 33">
          <a:extLst>
            <a:ext uri="{FF2B5EF4-FFF2-40B4-BE49-F238E27FC236}">
              <a16:creationId xmlns:a16="http://schemas.microsoft.com/office/drawing/2014/main" id="{00000000-0008-0000-0400-0000EB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3820" name="Rectangle 37">
          <a:extLst>
            <a:ext uri="{FF2B5EF4-FFF2-40B4-BE49-F238E27FC236}">
              <a16:creationId xmlns:a16="http://schemas.microsoft.com/office/drawing/2014/main" id="{00000000-0008-0000-0400-0000EC0E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228600</xdr:colOff>
      <xdr:row>226</xdr:row>
      <xdr:rowOff>142875</xdr:rowOff>
    </xdr:from>
    <xdr:to>
      <xdr:col>45</xdr:col>
      <xdr:colOff>228600</xdr:colOff>
      <xdr:row>226</xdr:row>
      <xdr:rowOff>142875</xdr:rowOff>
    </xdr:to>
    <xdr:sp macro="" textlink="">
      <xdr:nvSpPr>
        <xdr:cNvPr id="3821" name="Rectangle 15">
          <a:extLst>
            <a:ext uri="{FF2B5EF4-FFF2-40B4-BE49-F238E27FC236}">
              <a16:creationId xmlns:a16="http://schemas.microsoft.com/office/drawing/2014/main" id="{00000000-0008-0000-0400-0000ED0E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226</xdr:row>
      <xdr:rowOff>142875</xdr:rowOff>
    </xdr:from>
    <xdr:to>
      <xdr:col>45</xdr:col>
      <xdr:colOff>228600</xdr:colOff>
      <xdr:row>226</xdr:row>
      <xdr:rowOff>142875</xdr:rowOff>
    </xdr:to>
    <xdr:sp macro="" textlink="">
      <xdr:nvSpPr>
        <xdr:cNvPr id="3822" name="Rectangle 29">
          <a:extLst>
            <a:ext uri="{FF2B5EF4-FFF2-40B4-BE49-F238E27FC236}">
              <a16:creationId xmlns:a16="http://schemas.microsoft.com/office/drawing/2014/main" id="{00000000-0008-0000-0400-0000EE0E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226</xdr:row>
      <xdr:rowOff>142875</xdr:rowOff>
    </xdr:from>
    <xdr:to>
      <xdr:col>45</xdr:col>
      <xdr:colOff>228600</xdr:colOff>
      <xdr:row>226</xdr:row>
      <xdr:rowOff>142875</xdr:rowOff>
    </xdr:to>
    <xdr:sp macro="" textlink="">
      <xdr:nvSpPr>
        <xdr:cNvPr id="3823" name="Rectangle 33">
          <a:extLst>
            <a:ext uri="{FF2B5EF4-FFF2-40B4-BE49-F238E27FC236}">
              <a16:creationId xmlns:a16="http://schemas.microsoft.com/office/drawing/2014/main" id="{00000000-0008-0000-0400-0000EF0E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226</xdr:row>
      <xdr:rowOff>142875</xdr:rowOff>
    </xdr:from>
    <xdr:to>
      <xdr:col>45</xdr:col>
      <xdr:colOff>228600</xdr:colOff>
      <xdr:row>226</xdr:row>
      <xdr:rowOff>142875</xdr:rowOff>
    </xdr:to>
    <xdr:sp macro="" textlink="">
      <xdr:nvSpPr>
        <xdr:cNvPr id="3824" name="Rectangle 37">
          <a:extLst>
            <a:ext uri="{FF2B5EF4-FFF2-40B4-BE49-F238E27FC236}">
              <a16:creationId xmlns:a16="http://schemas.microsoft.com/office/drawing/2014/main" id="{00000000-0008-0000-0400-0000F00E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264442</xdr:colOff>
      <xdr:row>232</xdr:row>
      <xdr:rowOff>75353</xdr:rowOff>
    </xdr:from>
    <xdr:to>
      <xdr:col>45</xdr:col>
      <xdr:colOff>264442</xdr:colOff>
      <xdr:row>232</xdr:row>
      <xdr:rowOff>75353</xdr:rowOff>
    </xdr:to>
    <xdr:sp macro="" textlink="">
      <xdr:nvSpPr>
        <xdr:cNvPr id="3825" name="Rectangle 15">
          <a:extLst>
            <a:ext uri="{FF2B5EF4-FFF2-40B4-BE49-F238E27FC236}">
              <a16:creationId xmlns:a16="http://schemas.microsoft.com/office/drawing/2014/main" id="{00000000-0008-0000-0400-0000F10E0000}"/>
            </a:ext>
          </a:extLst>
        </xdr:cNvPr>
        <xdr:cNvSpPr>
          <a:spLocks noChangeArrowheads="1"/>
        </xdr:cNvSpPr>
      </xdr:nvSpPr>
      <xdr:spPr bwMode="auto">
        <a:xfrm>
          <a:off x="11731421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264442</xdr:colOff>
      <xdr:row>232</xdr:row>
      <xdr:rowOff>75353</xdr:rowOff>
    </xdr:from>
    <xdr:to>
      <xdr:col>45</xdr:col>
      <xdr:colOff>264442</xdr:colOff>
      <xdr:row>232</xdr:row>
      <xdr:rowOff>75353</xdr:rowOff>
    </xdr:to>
    <xdr:sp macro="" textlink="">
      <xdr:nvSpPr>
        <xdr:cNvPr id="3826" name="Rectangle 29">
          <a:extLst>
            <a:ext uri="{FF2B5EF4-FFF2-40B4-BE49-F238E27FC236}">
              <a16:creationId xmlns:a16="http://schemas.microsoft.com/office/drawing/2014/main" id="{00000000-0008-0000-0400-0000F20E0000}"/>
            </a:ext>
          </a:extLst>
        </xdr:cNvPr>
        <xdr:cNvSpPr>
          <a:spLocks noChangeArrowheads="1"/>
        </xdr:cNvSpPr>
      </xdr:nvSpPr>
      <xdr:spPr bwMode="auto">
        <a:xfrm>
          <a:off x="11731421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264442</xdr:colOff>
      <xdr:row>232</xdr:row>
      <xdr:rowOff>75353</xdr:rowOff>
    </xdr:from>
    <xdr:to>
      <xdr:col>45</xdr:col>
      <xdr:colOff>264442</xdr:colOff>
      <xdr:row>232</xdr:row>
      <xdr:rowOff>75353</xdr:rowOff>
    </xdr:to>
    <xdr:sp macro="" textlink="">
      <xdr:nvSpPr>
        <xdr:cNvPr id="3827" name="Rectangle 33">
          <a:extLst>
            <a:ext uri="{FF2B5EF4-FFF2-40B4-BE49-F238E27FC236}">
              <a16:creationId xmlns:a16="http://schemas.microsoft.com/office/drawing/2014/main" id="{00000000-0008-0000-0400-0000F30E0000}"/>
            </a:ext>
          </a:extLst>
        </xdr:cNvPr>
        <xdr:cNvSpPr>
          <a:spLocks noChangeArrowheads="1"/>
        </xdr:cNvSpPr>
      </xdr:nvSpPr>
      <xdr:spPr bwMode="auto">
        <a:xfrm>
          <a:off x="11731421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264442</xdr:colOff>
      <xdr:row>232</xdr:row>
      <xdr:rowOff>75353</xdr:rowOff>
    </xdr:from>
    <xdr:to>
      <xdr:col>45</xdr:col>
      <xdr:colOff>264442</xdr:colOff>
      <xdr:row>232</xdr:row>
      <xdr:rowOff>75353</xdr:rowOff>
    </xdr:to>
    <xdr:sp macro="" textlink="">
      <xdr:nvSpPr>
        <xdr:cNvPr id="3828" name="Rectangle 37">
          <a:extLst>
            <a:ext uri="{FF2B5EF4-FFF2-40B4-BE49-F238E27FC236}">
              <a16:creationId xmlns:a16="http://schemas.microsoft.com/office/drawing/2014/main" id="{00000000-0008-0000-0400-0000F40E0000}"/>
            </a:ext>
          </a:extLst>
        </xdr:cNvPr>
        <xdr:cNvSpPr>
          <a:spLocks noChangeArrowheads="1"/>
        </xdr:cNvSpPr>
      </xdr:nvSpPr>
      <xdr:spPr bwMode="auto">
        <a:xfrm>
          <a:off x="11731421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226</xdr:row>
      <xdr:rowOff>75353</xdr:rowOff>
    </xdr:from>
    <xdr:to>
      <xdr:col>39</xdr:col>
      <xdr:colOff>264442</xdr:colOff>
      <xdr:row>226</xdr:row>
      <xdr:rowOff>75353</xdr:rowOff>
    </xdr:to>
    <xdr:sp macro="" textlink="">
      <xdr:nvSpPr>
        <xdr:cNvPr id="3829" name="Rectangle 15">
          <a:extLst>
            <a:ext uri="{FF2B5EF4-FFF2-40B4-BE49-F238E27FC236}">
              <a16:creationId xmlns:a16="http://schemas.microsoft.com/office/drawing/2014/main" id="{00000000-0008-0000-0400-0000F50E0000}"/>
            </a:ext>
          </a:extLst>
        </xdr:cNvPr>
        <xdr:cNvSpPr>
          <a:spLocks noChangeArrowheads="1"/>
        </xdr:cNvSpPr>
      </xdr:nvSpPr>
      <xdr:spPr bwMode="auto">
        <a:xfrm>
          <a:off x="10252245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226</xdr:row>
      <xdr:rowOff>75353</xdr:rowOff>
    </xdr:from>
    <xdr:to>
      <xdr:col>39</xdr:col>
      <xdr:colOff>264442</xdr:colOff>
      <xdr:row>226</xdr:row>
      <xdr:rowOff>75353</xdr:rowOff>
    </xdr:to>
    <xdr:sp macro="" textlink="">
      <xdr:nvSpPr>
        <xdr:cNvPr id="3830" name="Rectangle 29">
          <a:extLst>
            <a:ext uri="{FF2B5EF4-FFF2-40B4-BE49-F238E27FC236}">
              <a16:creationId xmlns:a16="http://schemas.microsoft.com/office/drawing/2014/main" id="{00000000-0008-0000-0400-0000F60E0000}"/>
            </a:ext>
          </a:extLst>
        </xdr:cNvPr>
        <xdr:cNvSpPr>
          <a:spLocks noChangeArrowheads="1"/>
        </xdr:cNvSpPr>
      </xdr:nvSpPr>
      <xdr:spPr bwMode="auto">
        <a:xfrm>
          <a:off x="10252245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226</xdr:row>
      <xdr:rowOff>75353</xdr:rowOff>
    </xdr:from>
    <xdr:to>
      <xdr:col>39</xdr:col>
      <xdr:colOff>264442</xdr:colOff>
      <xdr:row>226</xdr:row>
      <xdr:rowOff>75353</xdr:rowOff>
    </xdr:to>
    <xdr:sp macro="" textlink="">
      <xdr:nvSpPr>
        <xdr:cNvPr id="3831" name="Rectangle 33">
          <a:extLst>
            <a:ext uri="{FF2B5EF4-FFF2-40B4-BE49-F238E27FC236}">
              <a16:creationId xmlns:a16="http://schemas.microsoft.com/office/drawing/2014/main" id="{00000000-0008-0000-0400-0000F70E0000}"/>
            </a:ext>
          </a:extLst>
        </xdr:cNvPr>
        <xdr:cNvSpPr>
          <a:spLocks noChangeArrowheads="1"/>
        </xdr:cNvSpPr>
      </xdr:nvSpPr>
      <xdr:spPr bwMode="auto">
        <a:xfrm>
          <a:off x="10252245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226</xdr:row>
      <xdr:rowOff>75353</xdr:rowOff>
    </xdr:from>
    <xdr:to>
      <xdr:col>39</xdr:col>
      <xdr:colOff>264442</xdr:colOff>
      <xdr:row>226</xdr:row>
      <xdr:rowOff>75353</xdr:rowOff>
    </xdr:to>
    <xdr:sp macro="" textlink="">
      <xdr:nvSpPr>
        <xdr:cNvPr id="3832" name="Rectangle 37">
          <a:extLst>
            <a:ext uri="{FF2B5EF4-FFF2-40B4-BE49-F238E27FC236}">
              <a16:creationId xmlns:a16="http://schemas.microsoft.com/office/drawing/2014/main" id="{00000000-0008-0000-0400-0000F80E0000}"/>
            </a:ext>
          </a:extLst>
        </xdr:cNvPr>
        <xdr:cNvSpPr>
          <a:spLocks noChangeArrowheads="1"/>
        </xdr:cNvSpPr>
      </xdr:nvSpPr>
      <xdr:spPr bwMode="auto">
        <a:xfrm>
          <a:off x="10252245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226</xdr:row>
      <xdr:rowOff>75353</xdr:rowOff>
    </xdr:from>
    <xdr:to>
      <xdr:col>39</xdr:col>
      <xdr:colOff>264442</xdr:colOff>
      <xdr:row>226</xdr:row>
      <xdr:rowOff>75353</xdr:rowOff>
    </xdr:to>
    <xdr:sp macro="" textlink="">
      <xdr:nvSpPr>
        <xdr:cNvPr id="3833" name="Rectangle 15">
          <a:extLst>
            <a:ext uri="{FF2B5EF4-FFF2-40B4-BE49-F238E27FC236}">
              <a16:creationId xmlns:a16="http://schemas.microsoft.com/office/drawing/2014/main" id="{00000000-0008-0000-0400-0000F90E0000}"/>
            </a:ext>
          </a:extLst>
        </xdr:cNvPr>
        <xdr:cNvSpPr>
          <a:spLocks noChangeArrowheads="1"/>
        </xdr:cNvSpPr>
      </xdr:nvSpPr>
      <xdr:spPr bwMode="auto">
        <a:xfrm>
          <a:off x="10252245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226</xdr:row>
      <xdr:rowOff>75353</xdr:rowOff>
    </xdr:from>
    <xdr:to>
      <xdr:col>39</xdr:col>
      <xdr:colOff>264442</xdr:colOff>
      <xdr:row>226</xdr:row>
      <xdr:rowOff>75353</xdr:rowOff>
    </xdr:to>
    <xdr:sp macro="" textlink="">
      <xdr:nvSpPr>
        <xdr:cNvPr id="3834" name="Rectangle 29">
          <a:extLst>
            <a:ext uri="{FF2B5EF4-FFF2-40B4-BE49-F238E27FC236}">
              <a16:creationId xmlns:a16="http://schemas.microsoft.com/office/drawing/2014/main" id="{00000000-0008-0000-0400-0000FA0E0000}"/>
            </a:ext>
          </a:extLst>
        </xdr:cNvPr>
        <xdr:cNvSpPr>
          <a:spLocks noChangeArrowheads="1"/>
        </xdr:cNvSpPr>
      </xdr:nvSpPr>
      <xdr:spPr bwMode="auto">
        <a:xfrm>
          <a:off x="10252245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226</xdr:row>
      <xdr:rowOff>75353</xdr:rowOff>
    </xdr:from>
    <xdr:to>
      <xdr:col>39</xdr:col>
      <xdr:colOff>264442</xdr:colOff>
      <xdr:row>226</xdr:row>
      <xdr:rowOff>75353</xdr:rowOff>
    </xdr:to>
    <xdr:sp macro="" textlink="">
      <xdr:nvSpPr>
        <xdr:cNvPr id="3835" name="Rectangle 33">
          <a:extLst>
            <a:ext uri="{FF2B5EF4-FFF2-40B4-BE49-F238E27FC236}">
              <a16:creationId xmlns:a16="http://schemas.microsoft.com/office/drawing/2014/main" id="{00000000-0008-0000-0400-0000FB0E0000}"/>
            </a:ext>
          </a:extLst>
        </xdr:cNvPr>
        <xdr:cNvSpPr>
          <a:spLocks noChangeArrowheads="1"/>
        </xdr:cNvSpPr>
      </xdr:nvSpPr>
      <xdr:spPr bwMode="auto">
        <a:xfrm>
          <a:off x="10252245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226</xdr:row>
      <xdr:rowOff>75353</xdr:rowOff>
    </xdr:from>
    <xdr:to>
      <xdr:col>39</xdr:col>
      <xdr:colOff>264442</xdr:colOff>
      <xdr:row>226</xdr:row>
      <xdr:rowOff>75353</xdr:rowOff>
    </xdr:to>
    <xdr:sp macro="" textlink="">
      <xdr:nvSpPr>
        <xdr:cNvPr id="3836" name="Rectangle 37">
          <a:extLst>
            <a:ext uri="{FF2B5EF4-FFF2-40B4-BE49-F238E27FC236}">
              <a16:creationId xmlns:a16="http://schemas.microsoft.com/office/drawing/2014/main" id="{00000000-0008-0000-0400-0000FC0E0000}"/>
            </a:ext>
          </a:extLst>
        </xdr:cNvPr>
        <xdr:cNvSpPr>
          <a:spLocks noChangeArrowheads="1"/>
        </xdr:cNvSpPr>
      </xdr:nvSpPr>
      <xdr:spPr bwMode="auto">
        <a:xfrm>
          <a:off x="10252245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226</xdr:row>
      <xdr:rowOff>75353</xdr:rowOff>
    </xdr:from>
    <xdr:to>
      <xdr:col>39</xdr:col>
      <xdr:colOff>264442</xdr:colOff>
      <xdr:row>226</xdr:row>
      <xdr:rowOff>75353</xdr:rowOff>
    </xdr:to>
    <xdr:sp macro="" textlink="">
      <xdr:nvSpPr>
        <xdr:cNvPr id="3837" name="Rectangle 15">
          <a:extLst>
            <a:ext uri="{FF2B5EF4-FFF2-40B4-BE49-F238E27FC236}">
              <a16:creationId xmlns:a16="http://schemas.microsoft.com/office/drawing/2014/main" id="{00000000-0008-0000-0400-0000FD0E0000}"/>
            </a:ext>
          </a:extLst>
        </xdr:cNvPr>
        <xdr:cNvSpPr>
          <a:spLocks noChangeArrowheads="1"/>
        </xdr:cNvSpPr>
      </xdr:nvSpPr>
      <xdr:spPr bwMode="auto">
        <a:xfrm>
          <a:off x="10252245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226</xdr:row>
      <xdr:rowOff>75353</xdr:rowOff>
    </xdr:from>
    <xdr:to>
      <xdr:col>39</xdr:col>
      <xdr:colOff>264442</xdr:colOff>
      <xdr:row>226</xdr:row>
      <xdr:rowOff>75353</xdr:rowOff>
    </xdr:to>
    <xdr:sp macro="" textlink="">
      <xdr:nvSpPr>
        <xdr:cNvPr id="3838" name="Rectangle 29">
          <a:extLst>
            <a:ext uri="{FF2B5EF4-FFF2-40B4-BE49-F238E27FC236}">
              <a16:creationId xmlns:a16="http://schemas.microsoft.com/office/drawing/2014/main" id="{00000000-0008-0000-0400-0000FE0E0000}"/>
            </a:ext>
          </a:extLst>
        </xdr:cNvPr>
        <xdr:cNvSpPr>
          <a:spLocks noChangeArrowheads="1"/>
        </xdr:cNvSpPr>
      </xdr:nvSpPr>
      <xdr:spPr bwMode="auto">
        <a:xfrm>
          <a:off x="10252245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226</xdr:row>
      <xdr:rowOff>75353</xdr:rowOff>
    </xdr:from>
    <xdr:to>
      <xdr:col>39</xdr:col>
      <xdr:colOff>264442</xdr:colOff>
      <xdr:row>226</xdr:row>
      <xdr:rowOff>75353</xdr:rowOff>
    </xdr:to>
    <xdr:sp macro="" textlink="">
      <xdr:nvSpPr>
        <xdr:cNvPr id="3839" name="Rectangle 33">
          <a:extLst>
            <a:ext uri="{FF2B5EF4-FFF2-40B4-BE49-F238E27FC236}">
              <a16:creationId xmlns:a16="http://schemas.microsoft.com/office/drawing/2014/main" id="{00000000-0008-0000-0400-0000FF0E0000}"/>
            </a:ext>
          </a:extLst>
        </xdr:cNvPr>
        <xdr:cNvSpPr>
          <a:spLocks noChangeArrowheads="1"/>
        </xdr:cNvSpPr>
      </xdr:nvSpPr>
      <xdr:spPr bwMode="auto">
        <a:xfrm>
          <a:off x="10252245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226</xdr:row>
      <xdr:rowOff>75353</xdr:rowOff>
    </xdr:from>
    <xdr:to>
      <xdr:col>39</xdr:col>
      <xdr:colOff>264442</xdr:colOff>
      <xdr:row>226</xdr:row>
      <xdr:rowOff>75353</xdr:rowOff>
    </xdr:to>
    <xdr:sp macro="" textlink="">
      <xdr:nvSpPr>
        <xdr:cNvPr id="3840" name="Rectangle 37">
          <a:extLst>
            <a:ext uri="{FF2B5EF4-FFF2-40B4-BE49-F238E27FC236}">
              <a16:creationId xmlns:a16="http://schemas.microsoft.com/office/drawing/2014/main" id="{00000000-0008-0000-0400-0000000F0000}"/>
            </a:ext>
          </a:extLst>
        </xdr:cNvPr>
        <xdr:cNvSpPr>
          <a:spLocks noChangeArrowheads="1"/>
        </xdr:cNvSpPr>
      </xdr:nvSpPr>
      <xdr:spPr bwMode="auto">
        <a:xfrm>
          <a:off x="10252245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3841" name="Rectangle 15">
          <a:extLst>
            <a:ext uri="{FF2B5EF4-FFF2-40B4-BE49-F238E27FC236}">
              <a16:creationId xmlns:a16="http://schemas.microsoft.com/office/drawing/2014/main" id="{00000000-0008-0000-0400-0000010F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3842" name="Rectangle 29">
          <a:extLst>
            <a:ext uri="{FF2B5EF4-FFF2-40B4-BE49-F238E27FC236}">
              <a16:creationId xmlns:a16="http://schemas.microsoft.com/office/drawing/2014/main" id="{00000000-0008-0000-0400-0000020F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3843" name="Rectangle 33">
          <a:extLst>
            <a:ext uri="{FF2B5EF4-FFF2-40B4-BE49-F238E27FC236}">
              <a16:creationId xmlns:a16="http://schemas.microsoft.com/office/drawing/2014/main" id="{00000000-0008-0000-0400-0000030F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3844" name="Rectangle 37">
          <a:extLst>
            <a:ext uri="{FF2B5EF4-FFF2-40B4-BE49-F238E27FC236}">
              <a16:creationId xmlns:a16="http://schemas.microsoft.com/office/drawing/2014/main" id="{00000000-0008-0000-0400-0000040F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228600</xdr:colOff>
      <xdr:row>226</xdr:row>
      <xdr:rowOff>142875</xdr:rowOff>
    </xdr:from>
    <xdr:to>
      <xdr:col>45</xdr:col>
      <xdr:colOff>228600</xdr:colOff>
      <xdr:row>226</xdr:row>
      <xdr:rowOff>142875</xdr:rowOff>
    </xdr:to>
    <xdr:sp macro="" textlink="">
      <xdr:nvSpPr>
        <xdr:cNvPr id="3845" name="Rectangle 15">
          <a:extLst>
            <a:ext uri="{FF2B5EF4-FFF2-40B4-BE49-F238E27FC236}">
              <a16:creationId xmlns:a16="http://schemas.microsoft.com/office/drawing/2014/main" id="{00000000-0008-0000-0400-0000050F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226</xdr:row>
      <xdr:rowOff>142875</xdr:rowOff>
    </xdr:from>
    <xdr:to>
      <xdr:col>45</xdr:col>
      <xdr:colOff>228600</xdr:colOff>
      <xdr:row>226</xdr:row>
      <xdr:rowOff>142875</xdr:rowOff>
    </xdr:to>
    <xdr:sp macro="" textlink="">
      <xdr:nvSpPr>
        <xdr:cNvPr id="3846" name="Rectangle 29">
          <a:extLst>
            <a:ext uri="{FF2B5EF4-FFF2-40B4-BE49-F238E27FC236}">
              <a16:creationId xmlns:a16="http://schemas.microsoft.com/office/drawing/2014/main" id="{00000000-0008-0000-0400-0000060F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226</xdr:row>
      <xdr:rowOff>142875</xdr:rowOff>
    </xdr:from>
    <xdr:to>
      <xdr:col>45</xdr:col>
      <xdr:colOff>228600</xdr:colOff>
      <xdr:row>226</xdr:row>
      <xdr:rowOff>142875</xdr:rowOff>
    </xdr:to>
    <xdr:sp macro="" textlink="">
      <xdr:nvSpPr>
        <xdr:cNvPr id="3847" name="Rectangle 33">
          <a:extLst>
            <a:ext uri="{FF2B5EF4-FFF2-40B4-BE49-F238E27FC236}">
              <a16:creationId xmlns:a16="http://schemas.microsoft.com/office/drawing/2014/main" id="{00000000-0008-0000-0400-0000070F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226</xdr:row>
      <xdr:rowOff>142875</xdr:rowOff>
    </xdr:from>
    <xdr:to>
      <xdr:col>45</xdr:col>
      <xdr:colOff>228600</xdr:colOff>
      <xdr:row>226</xdr:row>
      <xdr:rowOff>142875</xdr:rowOff>
    </xdr:to>
    <xdr:sp macro="" textlink="">
      <xdr:nvSpPr>
        <xdr:cNvPr id="3848" name="Rectangle 37">
          <a:extLst>
            <a:ext uri="{FF2B5EF4-FFF2-40B4-BE49-F238E27FC236}">
              <a16:creationId xmlns:a16="http://schemas.microsoft.com/office/drawing/2014/main" id="{00000000-0008-0000-0400-0000080F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3849" name="Rectangle 15">
          <a:extLst>
            <a:ext uri="{FF2B5EF4-FFF2-40B4-BE49-F238E27FC236}">
              <a16:creationId xmlns:a16="http://schemas.microsoft.com/office/drawing/2014/main" id="{00000000-0008-0000-0400-0000090F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3850" name="Rectangle 29">
          <a:extLst>
            <a:ext uri="{FF2B5EF4-FFF2-40B4-BE49-F238E27FC236}">
              <a16:creationId xmlns:a16="http://schemas.microsoft.com/office/drawing/2014/main" id="{00000000-0008-0000-0400-00000A0F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3851" name="Rectangle 33">
          <a:extLst>
            <a:ext uri="{FF2B5EF4-FFF2-40B4-BE49-F238E27FC236}">
              <a16:creationId xmlns:a16="http://schemas.microsoft.com/office/drawing/2014/main" id="{00000000-0008-0000-0400-00000B0F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3852" name="Rectangle 37">
          <a:extLst>
            <a:ext uri="{FF2B5EF4-FFF2-40B4-BE49-F238E27FC236}">
              <a16:creationId xmlns:a16="http://schemas.microsoft.com/office/drawing/2014/main" id="{00000000-0008-0000-0400-00000C0F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228600</xdr:colOff>
      <xdr:row>226</xdr:row>
      <xdr:rowOff>142875</xdr:rowOff>
    </xdr:from>
    <xdr:to>
      <xdr:col>45</xdr:col>
      <xdr:colOff>228600</xdr:colOff>
      <xdr:row>226</xdr:row>
      <xdr:rowOff>142875</xdr:rowOff>
    </xdr:to>
    <xdr:sp macro="" textlink="">
      <xdr:nvSpPr>
        <xdr:cNvPr id="3853" name="Rectangle 15">
          <a:extLst>
            <a:ext uri="{FF2B5EF4-FFF2-40B4-BE49-F238E27FC236}">
              <a16:creationId xmlns:a16="http://schemas.microsoft.com/office/drawing/2014/main" id="{00000000-0008-0000-0400-00000D0F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226</xdr:row>
      <xdr:rowOff>142875</xdr:rowOff>
    </xdr:from>
    <xdr:to>
      <xdr:col>45</xdr:col>
      <xdr:colOff>228600</xdr:colOff>
      <xdr:row>226</xdr:row>
      <xdr:rowOff>142875</xdr:rowOff>
    </xdr:to>
    <xdr:sp macro="" textlink="">
      <xdr:nvSpPr>
        <xdr:cNvPr id="3854" name="Rectangle 29">
          <a:extLst>
            <a:ext uri="{FF2B5EF4-FFF2-40B4-BE49-F238E27FC236}">
              <a16:creationId xmlns:a16="http://schemas.microsoft.com/office/drawing/2014/main" id="{00000000-0008-0000-0400-00000E0F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226</xdr:row>
      <xdr:rowOff>142875</xdr:rowOff>
    </xdr:from>
    <xdr:to>
      <xdr:col>45</xdr:col>
      <xdr:colOff>228600</xdr:colOff>
      <xdr:row>226</xdr:row>
      <xdr:rowOff>142875</xdr:rowOff>
    </xdr:to>
    <xdr:sp macro="" textlink="">
      <xdr:nvSpPr>
        <xdr:cNvPr id="3855" name="Rectangle 33">
          <a:extLst>
            <a:ext uri="{FF2B5EF4-FFF2-40B4-BE49-F238E27FC236}">
              <a16:creationId xmlns:a16="http://schemas.microsoft.com/office/drawing/2014/main" id="{00000000-0008-0000-0400-00000F0F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226</xdr:row>
      <xdr:rowOff>142875</xdr:rowOff>
    </xdr:from>
    <xdr:to>
      <xdr:col>45</xdr:col>
      <xdr:colOff>228600</xdr:colOff>
      <xdr:row>226</xdr:row>
      <xdr:rowOff>142875</xdr:rowOff>
    </xdr:to>
    <xdr:sp macro="" textlink="">
      <xdr:nvSpPr>
        <xdr:cNvPr id="3856" name="Rectangle 37">
          <a:extLst>
            <a:ext uri="{FF2B5EF4-FFF2-40B4-BE49-F238E27FC236}">
              <a16:creationId xmlns:a16="http://schemas.microsoft.com/office/drawing/2014/main" id="{00000000-0008-0000-0400-0000100F0000}"/>
            </a:ext>
          </a:extLst>
        </xdr:cNvPr>
        <xdr:cNvSpPr>
          <a:spLocks noChangeArrowheads="1"/>
        </xdr:cNvSpPr>
      </xdr:nvSpPr>
      <xdr:spPr bwMode="auto">
        <a:xfrm>
          <a:off x="11714629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35</xdr:col>
      <xdr:colOff>264442</xdr:colOff>
      <xdr:row>226</xdr:row>
      <xdr:rowOff>75353</xdr:rowOff>
    </xdr:from>
    <xdr:to>
      <xdr:col>35</xdr:col>
      <xdr:colOff>264442</xdr:colOff>
      <xdr:row>226</xdr:row>
      <xdr:rowOff>75353</xdr:rowOff>
    </xdr:to>
    <xdr:sp macro="" textlink="">
      <xdr:nvSpPr>
        <xdr:cNvPr id="3857" name="Rectangle 15">
          <a:extLst>
            <a:ext uri="{FF2B5EF4-FFF2-40B4-BE49-F238E27FC236}">
              <a16:creationId xmlns:a16="http://schemas.microsoft.com/office/drawing/2014/main" id="{00000000-0008-0000-0400-0000110F0000}"/>
            </a:ext>
          </a:extLst>
        </xdr:cNvPr>
        <xdr:cNvSpPr>
          <a:spLocks noChangeArrowheads="1"/>
        </xdr:cNvSpPr>
      </xdr:nvSpPr>
      <xdr:spPr bwMode="auto">
        <a:xfrm>
          <a:off x="9266127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226</xdr:row>
      <xdr:rowOff>75353</xdr:rowOff>
    </xdr:from>
    <xdr:to>
      <xdr:col>35</xdr:col>
      <xdr:colOff>264442</xdr:colOff>
      <xdr:row>226</xdr:row>
      <xdr:rowOff>75353</xdr:rowOff>
    </xdr:to>
    <xdr:sp macro="" textlink="">
      <xdr:nvSpPr>
        <xdr:cNvPr id="3858" name="Rectangle 29">
          <a:extLst>
            <a:ext uri="{FF2B5EF4-FFF2-40B4-BE49-F238E27FC236}">
              <a16:creationId xmlns:a16="http://schemas.microsoft.com/office/drawing/2014/main" id="{00000000-0008-0000-0400-0000120F0000}"/>
            </a:ext>
          </a:extLst>
        </xdr:cNvPr>
        <xdr:cNvSpPr>
          <a:spLocks noChangeArrowheads="1"/>
        </xdr:cNvSpPr>
      </xdr:nvSpPr>
      <xdr:spPr bwMode="auto">
        <a:xfrm>
          <a:off x="9266127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226</xdr:row>
      <xdr:rowOff>75353</xdr:rowOff>
    </xdr:from>
    <xdr:to>
      <xdr:col>35</xdr:col>
      <xdr:colOff>264442</xdr:colOff>
      <xdr:row>226</xdr:row>
      <xdr:rowOff>75353</xdr:rowOff>
    </xdr:to>
    <xdr:sp macro="" textlink="">
      <xdr:nvSpPr>
        <xdr:cNvPr id="3859" name="Rectangle 33">
          <a:extLst>
            <a:ext uri="{FF2B5EF4-FFF2-40B4-BE49-F238E27FC236}">
              <a16:creationId xmlns:a16="http://schemas.microsoft.com/office/drawing/2014/main" id="{00000000-0008-0000-0400-0000130F0000}"/>
            </a:ext>
          </a:extLst>
        </xdr:cNvPr>
        <xdr:cNvSpPr>
          <a:spLocks noChangeArrowheads="1"/>
        </xdr:cNvSpPr>
      </xdr:nvSpPr>
      <xdr:spPr bwMode="auto">
        <a:xfrm>
          <a:off x="9266127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226</xdr:row>
      <xdr:rowOff>75353</xdr:rowOff>
    </xdr:from>
    <xdr:to>
      <xdr:col>35</xdr:col>
      <xdr:colOff>264442</xdr:colOff>
      <xdr:row>226</xdr:row>
      <xdr:rowOff>75353</xdr:rowOff>
    </xdr:to>
    <xdr:sp macro="" textlink="">
      <xdr:nvSpPr>
        <xdr:cNvPr id="3860" name="Rectangle 37">
          <a:extLst>
            <a:ext uri="{FF2B5EF4-FFF2-40B4-BE49-F238E27FC236}">
              <a16:creationId xmlns:a16="http://schemas.microsoft.com/office/drawing/2014/main" id="{00000000-0008-0000-0400-0000140F0000}"/>
            </a:ext>
          </a:extLst>
        </xdr:cNvPr>
        <xdr:cNvSpPr>
          <a:spLocks noChangeArrowheads="1"/>
        </xdr:cNvSpPr>
      </xdr:nvSpPr>
      <xdr:spPr bwMode="auto">
        <a:xfrm>
          <a:off x="9266127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42</xdr:col>
      <xdr:colOff>228600</xdr:colOff>
      <xdr:row>226</xdr:row>
      <xdr:rowOff>142875</xdr:rowOff>
    </xdr:from>
    <xdr:to>
      <xdr:col>42</xdr:col>
      <xdr:colOff>228600</xdr:colOff>
      <xdr:row>226</xdr:row>
      <xdr:rowOff>142875</xdr:rowOff>
    </xdr:to>
    <xdr:sp macro="" textlink="">
      <xdr:nvSpPr>
        <xdr:cNvPr id="3861" name="Rectangle 15">
          <a:extLst>
            <a:ext uri="{FF2B5EF4-FFF2-40B4-BE49-F238E27FC236}">
              <a16:creationId xmlns:a16="http://schemas.microsoft.com/office/drawing/2014/main" id="{00000000-0008-0000-0400-0000150F0000}"/>
            </a:ext>
          </a:extLst>
        </xdr:cNvPr>
        <xdr:cNvSpPr>
          <a:spLocks noChangeArrowheads="1"/>
        </xdr:cNvSpPr>
      </xdr:nvSpPr>
      <xdr:spPr bwMode="auto">
        <a:xfrm>
          <a:off x="10975041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226</xdr:row>
      <xdr:rowOff>142875</xdr:rowOff>
    </xdr:from>
    <xdr:to>
      <xdr:col>42</xdr:col>
      <xdr:colOff>228600</xdr:colOff>
      <xdr:row>226</xdr:row>
      <xdr:rowOff>142875</xdr:rowOff>
    </xdr:to>
    <xdr:sp macro="" textlink="">
      <xdr:nvSpPr>
        <xdr:cNvPr id="3862" name="Rectangle 29">
          <a:extLst>
            <a:ext uri="{FF2B5EF4-FFF2-40B4-BE49-F238E27FC236}">
              <a16:creationId xmlns:a16="http://schemas.microsoft.com/office/drawing/2014/main" id="{00000000-0008-0000-0400-0000160F0000}"/>
            </a:ext>
          </a:extLst>
        </xdr:cNvPr>
        <xdr:cNvSpPr>
          <a:spLocks noChangeArrowheads="1"/>
        </xdr:cNvSpPr>
      </xdr:nvSpPr>
      <xdr:spPr bwMode="auto">
        <a:xfrm>
          <a:off x="10975041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226</xdr:row>
      <xdr:rowOff>142875</xdr:rowOff>
    </xdr:from>
    <xdr:to>
      <xdr:col>42</xdr:col>
      <xdr:colOff>228600</xdr:colOff>
      <xdr:row>226</xdr:row>
      <xdr:rowOff>142875</xdr:rowOff>
    </xdr:to>
    <xdr:sp macro="" textlink="">
      <xdr:nvSpPr>
        <xdr:cNvPr id="3863" name="Rectangle 33">
          <a:extLst>
            <a:ext uri="{FF2B5EF4-FFF2-40B4-BE49-F238E27FC236}">
              <a16:creationId xmlns:a16="http://schemas.microsoft.com/office/drawing/2014/main" id="{00000000-0008-0000-0400-0000170F0000}"/>
            </a:ext>
          </a:extLst>
        </xdr:cNvPr>
        <xdr:cNvSpPr>
          <a:spLocks noChangeArrowheads="1"/>
        </xdr:cNvSpPr>
      </xdr:nvSpPr>
      <xdr:spPr bwMode="auto">
        <a:xfrm>
          <a:off x="10975041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226</xdr:row>
      <xdr:rowOff>142875</xdr:rowOff>
    </xdr:from>
    <xdr:to>
      <xdr:col>42</xdr:col>
      <xdr:colOff>228600</xdr:colOff>
      <xdr:row>226</xdr:row>
      <xdr:rowOff>142875</xdr:rowOff>
    </xdr:to>
    <xdr:sp macro="" textlink="">
      <xdr:nvSpPr>
        <xdr:cNvPr id="3864" name="Rectangle 37">
          <a:extLst>
            <a:ext uri="{FF2B5EF4-FFF2-40B4-BE49-F238E27FC236}">
              <a16:creationId xmlns:a16="http://schemas.microsoft.com/office/drawing/2014/main" id="{00000000-0008-0000-0400-0000180F0000}"/>
            </a:ext>
          </a:extLst>
        </xdr:cNvPr>
        <xdr:cNvSpPr>
          <a:spLocks noChangeArrowheads="1"/>
        </xdr:cNvSpPr>
      </xdr:nvSpPr>
      <xdr:spPr bwMode="auto">
        <a:xfrm>
          <a:off x="10975041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35</xdr:col>
      <xdr:colOff>264442</xdr:colOff>
      <xdr:row>226</xdr:row>
      <xdr:rowOff>75353</xdr:rowOff>
    </xdr:from>
    <xdr:to>
      <xdr:col>35</xdr:col>
      <xdr:colOff>264442</xdr:colOff>
      <xdr:row>226</xdr:row>
      <xdr:rowOff>75353</xdr:rowOff>
    </xdr:to>
    <xdr:sp macro="" textlink="">
      <xdr:nvSpPr>
        <xdr:cNvPr id="3865" name="Rectangle 15">
          <a:extLst>
            <a:ext uri="{FF2B5EF4-FFF2-40B4-BE49-F238E27FC236}">
              <a16:creationId xmlns:a16="http://schemas.microsoft.com/office/drawing/2014/main" id="{00000000-0008-0000-0400-0000190F0000}"/>
            </a:ext>
          </a:extLst>
        </xdr:cNvPr>
        <xdr:cNvSpPr>
          <a:spLocks noChangeArrowheads="1"/>
        </xdr:cNvSpPr>
      </xdr:nvSpPr>
      <xdr:spPr bwMode="auto">
        <a:xfrm>
          <a:off x="9266127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226</xdr:row>
      <xdr:rowOff>75353</xdr:rowOff>
    </xdr:from>
    <xdr:to>
      <xdr:col>35</xdr:col>
      <xdr:colOff>264442</xdr:colOff>
      <xdr:row>226</xdr:row>
      <xdr:rowOff>75353</xdr:rowOff>
    </xdr:to>
    <xdr:sp macro="" textlink="">
      <xdr:nvSpPr>
        <xdr:cNvPr id="3866" name="Rectangle 29">
          <a:extLst>
            <a:ext uri="{FF2B5EF4-FFF2-40B4-BE49-F238E27FC236}">
              <a16:creationId xmlns:a16="http://schemas.microsoft.com/office/drawing/2014/main" id="{00000000-0008-0000-0400-00001A0F0000}"/>
            </a:ext>
          </a:extLst>
        </xdr:cNvPr>
        <xdr:cNvSpPr>
          <a:spLocks noChangeArrowheads="1"/>
        </xdr:cNvSpPr>
      </xdr:nvSpPr>
      <xdr:spPr bwMode="auto">
        <a:xfrm>
          <a:off x="9266127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226</xdr:row>
      <xdr:rowOff>75353</xdr:rowOff>
    </xdr:from>
    <xdr:to>
      <xdr:col>35</xdr:col>
      <xdr:colOff>264442</xdr:colOff>
      <xdr:row>226</xdr:row>
      <xdr:rowOff>75353</xdr:rowOff>
    </xdr:to>
    <xdr:sp macro="" textlink="">
      <xdr:nvSpPr>
        <xdr:cNvPr id="3867" name="Rectangle 33">
          <a:extLst>
            <a:ext uri="{FF2B5EF4-FFF2-40B4-BE49-F238E27FC236}">
              <a16:creationId xmlns:a16="http://schemas.microsoft.com/office/drawing/2014/main" id="{00000000-0008-0000-0400-00001B0F0000}"/>
            </a:ext>
          </a:extLst>
        </xdr:cNvPr>
        <xdr:cNvSpPr>
          <a:spLocks noChangeArrowheads="1"/>
        </xdr:cNvSpPr>
      </xdr:nvSpPr>
      <xdr:spPr bwMode="auto">
        <a:xfrm>
          <a:off x="9266127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226</xdr:row>
      <xdr:rowOff>75353</xdr:rowOff>
    </xdr:from>
    <xdr:to>
      <xdr:col>35</xdr:col>
      <xdr:colOff>264442</xdr:colOff>
      <xdr:row>226</xdr:row>
      <xdr:rowOff>75353</xdr:rowOff>
    </xdr:to>
    <xdr:sp macro="" textlink="">
      <xdr:nvSpPr>
        <xdr:cNvPr id="3868" name="Rectangle 37">
          <a:extLst>
            <a:ext uri="{FF2B5EF4-FFF2-40B4-BE49-F238E27FC236}">
              <a16:creationId xmlns:a16="http://schemas.microsoft.com/office/drawing/2014/main" id="{00000000-0008-0000-0400-00001C0F0000}"/>
            </a:ext>
          </a:extLst>
        </xdr:cNvPr>
        <xdr:cNvSpPr>
          <a:spLocks noChangeArrowheads="1"/>
        </xdr:cNvSpPr>
      </xdr:nvSpPr>
      <xdr:spPr bwMode="auto">
        <a:xfrm>
          <a:off x="9266127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42</xdr:col>
      <xdr:colOff>228600</xdr:colOff>
      <xdr:row>226</xdr:row>
      <xdr:rowOff>142875</xdr:rowOff>
    </xdr:from>
    <xdr:to>
      <xdr:col>42</xdr:col>
      <xdr:colOff>228600</xdr:colOff>
      <xdr:row>226</xdr:row>
      <xdr:rowOff>142875</xdr:rowOff>
    </xdr:to>
    <xdr:sp macro="" textlink="">
      <xdr:nvSpPr>
        <xdr:cNvPr id="3869" name="Rectangle 15">
          <a:extLst>
            <a:ext uri="{FF2B5EF4-FFF2-40B4-BE49-F238E27FC236}">
              <a16:creationId xmlns:a16="http://schemas.microsoft.com/office/drawing/2014/main" id="{00000000-0008-0000-0400-00001D0F0000}"/>
            </a:ext>
          </a:extLst>
        </xdr:cNvPr>
        <xdr:cNvSpPr>
          <a:spLocks noChangeArrowheads="1"/>
        </xdr:cNvSpPr>
      </xdr:nvSpPr>
      <xdr:spPr bwMode="auto">
        <a:xfrm>
          <a:off x="10975041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226</xdr:row>
      <xdr:rowOff>142875</xdr:rowOff>
    </xdr:from>
    <xdr:to>
      <xdr:col>42</xdr:col>
      <xdr:colOff>228600</xdr:colOff>
      <xdr:row>226</xdr:row>
      <xdr:rowOff>142875</xdr:rowOff>
    </xdr:to>
    <xdr:sp macro="" textlink="">
      <xdr:nvSpPr>
        <xdr:cNvPr id="3870" name="Rectangle 29">
          <a:extLst>
            <a:ext uri="{FF2B5EF4-FFF2-40B4-BE49-F238E27FC236}">
              <a16:creationId xmlns:a16="http://schemas.microsoft.com/office/drawing/2014/main" id="{00000000-0008-0000-0400-00001E0F0000}"/>
            </a:ext>
          </a:extLst>
        </xdr:cNvPr>
        <xdr:cNvSpPr>
          <a:spLocks noChangeArrowheads="1"/>
        </xdr:cNvSpPr>
      </xdr:nvSpPr>
      <xdr:spPr bwMode="auto">
        <a:xfrm>
          <a:off x="10975041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226</xdr:row>
      <xdr:rowOff>142875</xdr:rowOff>
    </xdr:from>
    <xdr:to>
      <xdr:col>42</xdr:col>
      <xdr:colOff>228600</xdr:colOff>
      <xdr:row>226</xdr:row>
      <xdr:rowOff>142875</xdr:rowOff>
    </xdr:to>
    <xdr:sp macro="" textlink="">
      <xdr:nvSpPr>
        <xdr:cNvPr id="3871" name="Rectangle 33">
          <a:extLst>
            <a:ext uri="{FF2B5EF4-FFF2-40B4-BE49-F238E27FC236}">
              <a16:creationId xmlns:a16="http://schemas.microsoft.com/office/drawing/2014/main" id="{00000000-0008-0000-0400-00001F0F0000}"/>
            </a:ext>
          </a:extLst>
        </xdr:cNvPr>
        <xdr:cNvSpPr>
          <a:spLocks noChangeArrowheads="1"/>
        </xdr:cNvSpPr>
      </xdr:nvSpPr>
      <xdr:spPr bwMode="auto">
        <a:xfrm>
          <a:off x="10975041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226</xdr:row>
      <xdr:rowOff>142875</xdr:rowOff>
    </xdr:from>
    <xdr:to>
      <xdr:col>42</xdr:col>
      <xdr:colOff>228600</xdr:colOff>
      <xdr:row>226</xdr:row>
      <xdr:rowOff>142875</xdr:rowOff>
    </xdr:to>
    <xdr:sp macro="" textlink="">
      <xdr:nvSpPr>
        <xdr:cNvPr id="3872" name="Rectangle 37">
          <a:extLst>
            <a:ext uri="{FF2B5EF4-FFF2-40B4-BE49-F238E27FC236}">
              <a16:creationId xmlns:a16="http://schemas.microsoft.com/office/drawing/2014/main" id="{00000000-0008-0000-0400-0000200F0000}"/>
            </a:ext>
          </a:extLst>
        </xdr:cNvPr>
        <xdr:cNvSpPr>
          <a:spLocks noChangeArrowheads="1"/>
        </xdr:cNvSpPr>
      </xdr:nvSpPr>
      <xdr:spPr bwMode="auto">
        <a:xfrm>
          <a:off x="10975041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264442</xdr:colOff>
      <xdr:row>232</xdr:row>
      <xdr:rowOff>75353</xdr:rowOff>
    </xdr:from>
    <xdr:to>
      <xdr:col>42</xdr:col>
      <xdr:colOff>264442</xdr:colOff>
      <xdr:row>232</xdr:row>
      <xdr:rowOff>75353</xdr:rowOff>
    </xdr:to>
    <xdr:sp macro="" textlink="">
      <xdr:nvSpPr>
        <xdr:cNvPr id="3873" name="Rectangle 15">
          <a:extLst>
            <a:ext uri="{FF2B5EF4-FFF2-40B4-BE49-F238E27FC236}">
              <a16:creationId xmlns:a16="http://schemas.microsoft.com/office/drawing/2014/main" id="{00000000-0008-0000-0400-0000210F0000}"/>
            </a:ext>
          </a:extLst>
        </xdr:cNvPr>
        <xdr:cNvSpPr>
          <a:spLocks noChangeArrowheads="1"/>
        </xdr:cNvSpPr>
      </xdr:nvSpPr>
      <xdr:spPr bwMode="auto">
        <a:xfrm>
          <a:off x="10991833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42</xdr:col>
      <xdr:colOff>264442</xdr:colOff>
      <xdr:row>232</xdr:row>
      <xdr:rowOff>75353</xdr:rowOff>
    </xdr:from>
    <xdr:to>
      <xdr:col>42</xdr:col>
      <xdr:colOff>264442</xdr:colOff>
      <xdr:row>232</xdr:row>
      <xdr:rowOff>75353</xdr:rowOff>
    </xdr:to>
    <xdr:sp macro="" textlink="">
      <xdr:nvSpPr>
        <xdr:cNvPr id="3874" name="Rectangle 29">
          <a:extLst>
            <a:ext uri="{FF2B5EF4-FFF2-40B4-BE49-F238E27FC236}">
              <a16:creationId xmlns:a16="http://schemas.microsoft.com/office/drawing/2014/main" id="{00000000-0008-0000-0400-0000220F0000}"/>
            </a:ext>
          </a:extLst>
        </xdr:cNvPr>
        <xdr:cNvSpPr>
          <a:spLocks noChangeArrowheads="1"/>
        </xdr:cNvSpPr>
      </xdr:nvSpPr>
      <xdr:spPr bwMode="auto">
        <a:xfrm>
          <a:off x="10991833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42</xdr:col>
      <xdr:colOff>264442</xdr:colOff>
      <xdr:row>232</xdr:row>
      <xdr:rowOff>75353</xdr:rowOff>
    </xdr:from>
    <xdr:to>
      <xdr:col>42</xdr:col>
      <xdr:colOff>264442</xdr:colOff>
      <xdr:row>232</xdr:row>
      <xdr:rowOff>75353</xdr:rowOff>
    </xdr:to>
    <xdr:sp macro="" textlink="">
      <xdr:nvSpPr>
        <xdr:cNvPr id="3875" name="Rectangle 33">
          <a:extLst>
            <a:ext uri="{FF2B5EF4-FFF2-40B4-BE49-F238E27FC236}">
              <a16:creationId xmlns:a16="http://schemas.microsoft.com/office/drawing/2014/main" id="{00000000-0008-0000-0400-0000230F0000}"/>
            </a:ext>
          </a:extLst>
        </xdr:cNvPr>
        <xdr:cNvSpPr>
          <a:spLocks noChangeArrowheads="1"/>
        </xdr:cNvSpPr>
      </xdr:nvSpPr>
      <xdr:spPr bwMode="auto">
        <a:xfrm>
          <a:off x="10991833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42</xdr:col>
      <xdr:colOff>264442</xdr:colOff>
      <xdr:row>232</xdr:row>
      <xdr:rowOff>75353</xdr:rowOff>
    </xdr:from>
    <xdr:to>
      <xdr:col>42</xdr:col>
      <xdr:colOff>264442</xdr:colOff>
      <xdr:row>232</xdr:row>
      <xdr:rowOff>75353</xdr:rowOff>
    </xdr:to>
    <xdr:sp macro="" textlink="">
      <xdr:nvSpPr>
        <xdr:cNvPr id="3876" name="Rectangle 37">
          <a:extLst>
            <a:ext uri="{FF2B5EF4-FFF2-40B4-BE49-F238E27FC236}">
              <a16:creationId xmlns:a16="http://schemas.microsoft.com/office/drawing/2014/main" id="{00000000-0008-0000-0400-0000240F0000}"/>
            </a:ext>
          </a:extLst>
        </xdr:cNvPr>
        <xdr:cNvSpPr>
          <a:spLocks noChangeArrowheads="1"/>
        </xdr:cNvSpPr>
      </xdr:nvSpPr>
      <xdr:spPr bwMode="auto">
        <a:xfrm>
          <a:off x="10991833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226</xdr:row>
      <xdr:rowOff>75353</xdr:rowOff>
    </xdr:from>
    <xdr:to>
      <xdr:col>36</xdr:col>
      <xdr:colOff>264442</xdr:colOff>
      <xdr:row>226</xdr:row>
      <xdr:rowOff>75353</xdr:rowOff>
    </xdr:to>
    <xdr:sp macro="" textlink="">
      <xdr:nvSpPr>
        <xdr:cNvPr id="3877" name="Rectangle 15">
          <a:extLst>
            <a:ext uri="{FF2B5EF4-FFF2-40B4-BE49-F238E27FC236}">
              <a16:creationId xmlns:a16="http://schemas.microsoft.com/office/drawing/2014/main" id="{00000000-0008-0000-0400-0000250F0000}"/>
            </a:ext>
          </a:extLst>
        </xdr:cNvPr>
        <xdr:cNvSpPr>
          <a:spLocks noChangeArrowheads="1"/>
        </xdr:cNvSpPr>
      </xdr:nvSpPr>
      <xdr:spPr bwMode="auto">
        <a:xfrm>
          <a:off x="9512657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226</xdr:row>
      <xdr:rowOff>75353</xdr:rowOff>
    </xdr:from>
    <xdr:to>
      <xdr:col>36</xdr:col>
      <xdr:colOff>264442</xdr:colOff>
      <xdr:row>226</xdr:row>
      <xdr:rowOff>75353</xdr:rowOff>
    </xdr:to>
    <xdr:sp macro="" textlink="">
      <xdr:nvSpPr>
        <xdr:cNvPr id="3878" name="Rectangle 29">
          <a:extLst>
            <a:ext uri="{FF2B5EF4-FFF2-40B4-BE49-F238E27FC236}">
              <a16:creationId xmlns:a16="http://schemas.microsoft.com/office/drawing/2014/main" id="{00000000-0008-0000-0400-0000260F0000}"/>
            </a:ext>
          </a:extLst>
        </xdr:cNvPr>
        <xdr:cNvSpPr>
          <a:spLocks noChangeArrowheads="1"/>
        </xdr:cNvSpPr>
      </xdr:nvSpPr>
      <xdr:spPr bwMode="auto">
        <a:xfrm>
          <a:off x="9512657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226</xdr:row>
      <xdr:rowOff>75353</xdr:rowOff>
    </xdr:from>
    <xdr:to>
      <xdr:col>36</xdr:col>
      <xdr:colOff>264442</xdr:colOff>
      <xdr:row>226</xdr:row>
      <xdr:rowOff>75353</xdr:rowOff>
    </xdr:to>
    <xdr:sp macro="" textlink="">
      <xdr:nvSpPr>
        <xdr:cNvPr id="3879" name="Rectangle 33">
          <a:extLst>
            <a:ext uri="{FF2B5EF4-FFF2-40B4-BE49-F238E27FC236}">
              <a16:creationId xmlns:a16="http://schemas.microsoft.com/office/drawing/2014/main" id="{00000000-0008-0000-0400-0000270F0000}"/>
            </a:ext>
          </a:extLst>
        </xdr:cNvPr>
        <xdr:cNvSpPr>
          <a:spLocks noChangeArrowheads="1"/>
        </xdr:cNvSpPr>
      </xdr:nvSpPr>
      <xdr:spPr bwMode="auto">
        <a:xfrm>
          <a:off x="9512657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226</xdr:row>
      <xdr:rowOff>75353</xdr:rowOff>
    </xdr:from>
    <xdr:to>
      <xdr:col>36</xdr:col>
      <xdr:colOff>264442</xdr:colOff>
      <xdr:row>226</xdr:row>
      <xdr:rowOff>75353</xdr:rowOff>
    </xdr:to>
    <xdr:sp macro="" textlink="">
      <xdr:nvSpPr>
        <xdr:cNvPr id="3880" name="Rectangle 37">
          <a:extLst>
            <a:ext uri="{FF2B5EF4-FFF2-40B4-BE49-F238E27FC236}">
              <a16:creationId xmlns:a16="http://schemas.microsoft.com/office/drawing/2014/main" id="{00000000-0008-0000-0400-0000280F0000}"/>
            </a:ext>
          </a:extLst>
        </xdr:cNvPr>
        <xdr:cNvSpPr>
          <a:spLocks noChangeArrowheads="1"/>
        </xdr:cNvSpPr>
      </xdr:nvSpPr>
      <xdr:spPr bwMode="auto">
        <a:xfrm>
          <a:off x="9512657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226</xdr:row>
      <xdr:rowOff>75353</xdr:rowOff>
    </xdr:from>
    <xdr:to>
      <xdr:col>36</xdr:col>
      <xdr:colOff>264442</xdr:colOff>
      <xdr:row>226</xdr:row>
      <xdr:rowOff>75353</xdr:rowOff>
    </xdr:to>
    <xdr:sp macro="" textlink="">
      <xdr:nvSpPr>
        <xdr:cNvPr id="3881" name="Rectangle 15">
          <a:extLst>
            <a:ext uri="{FF2B5EF4-FFF2-40B4-BE49-F238E27FC236}">
              <a16:creationId xmlns:a16="http://schemas.microsoft.com/office/drawing/2014/main" id="{00000000-0008-0000-0400-0000290F0000}"/>
            </a:ext>
          </a:extLst>
        </xdr:cNvPr>
        <xdr:cNvSpPr>
          <a:spLocks noChangeArrowheads="1"/>
        </xdr:cNvSpPr>
      </xdr:nvSpPr>
      <xdr:spPr bwMode="auto">
        <a:xfrm>
          <a:off x="9512657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226</xdr:row>
      <xdr:rowOff>75353</xdr:rowOff>
    </xdr:from>
    <xdr:to>
      <xdr:col>36</xdr:col>
      <xdr:colOff>264442</xdr:colOff>
      <xdr:row>226</xdr:row>
      <xdr:rowOff>75353</xdr:rowOff>
    </xdr:to>
    <xdr:sp macro="" textlink="">
      <xdr:nvSpPr>
        <xdr:cNvPr id="3882" name="Rectangle 29">
          <a:extLst>
            <a:ext uri="{FF2B5EF4-FFF2-40B4-BE49-F238E27FC236}">
              <a16:creationId xmlns:a16="http://schemas.microsoft.com/office/drawing/2014/main" id="{00000000-0008-0000-0400-00002A0F0000}"/>
            </a:ext>
          </a:extLst>
        </xdr:cNvPr>
        <xdr:cNvSpPr>
          <a:spLocks noChangeArrowheads="1"/>
        </xdr:cNvSpPr>
      </xdr:nvSpPr>
      <xdr:spPr bwMode="auto">
        <a:xfrm>
          <a:off x="9512657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226</xdr:row>
      <xdr:rowOff>75353</xdr:rowOff>
    </xdr:from>
    <xdr:to>
      <xdr:col>36</xdr:col>
      <xdr:colOff>264442</xdr:colOff>
      <xdr:row>226</xdr:row>
      <xdr:rowOff>75353</xdr:rowOff>
    </xdr:to>
    <xdr:sp macro="" textlink="">
      <xdr:nvSpPr>
        <xdr:cNvPr id="3883" name="Rectangle 33">
          <a:extLst>
            <a:ext uri="{FF2B5EF4-FFF2-40B4-BE49-F238E27FC236}">
              <a16:creationId xmlns:a16="http://schemas.microsoft.com/office/drawing/2014/main" id="{00000000-0008-0000-0400-00002B0F0000}"/>
            </a:ext>
          </a:extLst>
        </xdr:cNvPr>
        <xdr:cNvSpPr>
          <a:spLocks noChangeArrowheads="1"/>
        </xdr:cNvSpPr>
      </xdr:nvSpPr>
      <xdr:spPr bwMode="auto">
        <a:xfrm>
          <a:off x="9512657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226</xdr:row>
      <xdr:rowOff>75353</xdr:rowOff>
    </xdr:from>
    <xdr:to>
      <xdr:col>36</xdr:col>
      <xdr:colOff>264442</xdr:colOff>
      <xdr:row>226</xdr:row>
      <xdr:rowOff>75353</xdr:rowOff>
    </xdr:to>
    <xdr:sp macro="" textlink="">
      <xdr:nvSpPr>
        <xdr:cNvPr id="3884" name="Rectangle 37">
          <a:extLst>
            <a:ext uri="{FF2B5EF4-FFF2-40B4-BE49-F238E27FC236}">
              <a16:creationId xmlns:a16="http://schemas.microsoft.com/office/drawing/2014/main" id="{00000000-0008-0000-0400-00002C0F0000}"/>
            </a:ext>
          </a:extLst>
        </xdr:cNvPr>
        <xdr:cNvSpPr>
          <a:spLocks noChangeArrowheads="1"/>
        </xdr:cNvSpPr>
      </xdr:nvSpPr>
      <xdr:spPr bwMode="auto">
        <a:xfrm>
          <a:off x="9512657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226</xdr:row>
      <xdr:rowOff>75353</xdr:rowOff>
    </xdr:from>
    <xdr:to>
      <xdr:col>36</xdr:col>
      <xdr:colOff>264442</xdr:colOff>
      <xdr:row>226</xdr:row>
      <xdr:rowOff>75353</xdr:rowOff>
    </xdr:to>
    <xdr:sp macro="" textlink="">
      <xdr:nvSpPr>
        <xdr:cNvPr id="3885" name="Rectangle 15">
          <a:extLst>
            <a:ext uri="{FF2B5EF4-FFF2-40B4-BE49-F238E27FC236}">
              <a16:creationId xmlns:a16="http://schemas.microsoft.com/office/drawing/2014/main" id="{00000000-0008-0000-0400-00002D0F0000}"/>
            </a:ext>
          </a:extLst>
        </xdr:cNvPr>
        <xdr:cNvSpPr>
          <a:spLocks noChangeArrowheads="1"/>
        </xdr:cNvSpPr>
      </xdr:nvSpPr>
      <xdr:spPr bwMode="auto">
        <a:xfrm>
          <a:off x="9512657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226</xdr:row>
      <xdr:rowOff>75353</xdr:rowOff>
    </xdr:from>
    <xdr:to>
      <xdr:col>36</xdr:col>
      <xdr:colOff>264442</xdr:colOff>
      <xdr:row>226</xdr:row>
      <xdr:rowOff>75353</xdr:rowOff>
    </xdr:to>
    <xdr:sp macro="" textlink="">
      <xdr:nvSpPr>
        <xdr:cNvPr id="3886" name="Rectangle 29">
          <a:extLst>
            <a:ext uri="{FF2B5EF4-FFF2-40B4-BE49-F238E27FC236}">
              <a16:creationId xmlns:a16="http://schemas.microsoft.com/office/drawing/2014/main" id="{00000000-0008-0000-0400-00002E0F0000}"/>
            </a:ext>
          </a:extLst>
        </xdr:cNvPr>
        <xdr:cNvSpPr>
          <a:spLocks noChangeArrowheads="1"/>
        </xdr:cNvSpPr>
      </xdr:nvSpPr>
      <xdr:spPr bwMode="auto">
        <a:xfrm>
          <a:off x="9512657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226</xdr:row>
      <xdr:rowOff>75353</xdr:rowOff>
    </xdr:from>
    <xdr:to>
      <xdr:col>36</xdr:col>
      <xdr:colOff>264442</xdr:colOff>
      <xdr:row>226</xdr:row>
      <xdr:rowOff>75353</xdr:rowOff>
    </xdr:to>
    <xdr:sp macro="" textlink="">
      <xdr:nvSpPr>
        <xdr:cNvPr id="3887" name="Rectangle 33">
          <a:extLst>
            <a:ext uri="{FF2B5EF4-FFF2-40B4-BE49-F238E27FC236}">
              <a16:creationId xmlns:a16="http://schemas.microsoft.com/office/drawing/2014/main" id="{00000000-0008-0000-0400-00002F0F0000}"/>
            </a:ext>
          </a:extLst>
        </xdr:cNvPr>
        <xdr:cNvSpPr>
          <a:spLocks noChangeArrowheads="1"/>
        </xdr:cNvSpPr>
      </xdr:nvSpPr>
      <xdr:spPr bwMode="auto">
        <a:xfrm>
          <a:off x="9512657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226</xdr:row>
      <xdr:rowOff>75353</xdr:rowOff>
    </xdr:from>
    <xdr:to>
      <xdr:col>36</xdr:col>
      <xdr:colOff>264442</xdr:colOff>
      <xdr:row>226</xdr:row>
      <xdr:rowOff>75353</xdr:rowOff>
    </xdr:to>
    <xdr:sp macro="" textlink="">
      <xdr:nvSpPr>
        <xdr:cNvPr id="3888" name="Rectangle 37">
          <a:extLst>
            <a:ext uri="{FF2B5EF4-FFF2-40B4-BE49-F238E27FC236}">
              <a16:creationId xmlns:a16="http://schemas.microsoft.com/office/drawing/2014/main" id="{00000000-0008-0000-0400-0000300F0000}"/>
            </a:ext>
          </a:extLst>
        </xdr:cNvPr>
        <xdr:cNvSpPr>
          <a:spLocks noChangeArrowheads="1"/>
        </xdr:cNvSpPr>
      </xdr:nvSpPr>
      <xdr:spPr bwMode="auto">
        <a:xfrm>
          <a:off x="9512657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226</xdr:row>
      <xdr:rowOff>75353</xdr:rowOff>
    </xdr:from>
    <xdr:to>
      <xdr:col>35</xdr:col>
      <xdr:colOff>264442</xdr:colOff>
      <xdr:row>226</xdr:row>
      <xdr:rowOff>75353</xdr:rowOff>
    </xdr:to>
    <xdr:sp macro="" textlink="">
      <xdr:nvSpPr>
        <xdr:cNvPr id="3889" name="Rectangle 15">
          <a:extLst>
            <a:ext uri="{FF2B5EF4-FFF2-40B4-BE49-F238E27FC236}">
              <a16:creationId xmlns:a16="http://schemas.microsoft.com/office/drawing/2014/main" id="{00000000-0008-0000-0400-0000310F0000}"/>
            </a:ext>
          </a:extLst>
        </xdr:cNvPr>
        <xdr:cNvSpPr>
          <a:spLocks noChangeArrowheads="1"/>
        </xdr:cNvSpPr>
      </xdr:nvSpPr>
      <xdr:spPr bwMode="auto">
        <a:xfrm>
          <a:off x="9266127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226</xdr:row>
      <xdr:rowOff>75353</xdr:rowOff>
    </xdr:from>
    <xdr:to>
      <xdr:col>35</xdr:col>
      <xdr:colOff>264442</xdr:colOff>
      <xdr:row>226</xdr:row>
      <xdr:rowOff>75353</xdr:rowOff>
    </xdr:to>
    <xdr:sp macro="" textlink="">
      <xdr:nvSpPr>
        <xdr:cNvPr id="3890" name="Rectangle 29">
          <a:extLst>
            <a:ext uri="{FF2B5EF4-FFF2-40B4-BE49-F238E27FC236}">
              <a16:creationId xmlns:a16="http://schemas.microsoft.com/office/drawing/2014/main" id="{00000000-0008-0000-0400-0000320F0000}"/>
            </a:ext>
          </a:extLst>
        </xdr:cNvPr>
        <xdr:cNvSpPr>
          <a:spLocks noChangeArrowheads="1"/>
        </xdr:cNvSpPr>
      </xdr:nvSpPr>
      <xdr:spPr bwMode="auto">
        <a:xfrm>
          <a:off x="9266127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226</xdr:row>
      <xdr:rowOff>75353</xdr:rowOff>
    </xdr:from>
    <xdr:to>
      <xdr:col>35</xdr:col>
      <xdr:colOff>264442</xdr:colOff>
      <xdr:row>226</xdr:row>
      <xdr:rowOff>75353</xdr:rowOff>
    </xdr:to>
    <xdr:sp macro="" textlink="">
      <xdr:nvSpPr>
        <xdr:cNvPr id="3891" name="Rectangle 33">
          <a:extLst>
            <a:ext uri="{FF2B5EF4-FFF2-40B4-BE49-F238E27FC236}">
              <a16:creationId xmlns:a16="http://schemas.microsoft.com/office/drawing/2014/main" id="{00000000-0008-0000-0400-0000330F0000}"/>
            </a:ext>
          </a:extLst>
        </xdr:cNvPr>
        <xdr:cNvSpPr>
          <a:spLocks noChangeArrowheads="1"/>
        </xdr:cNvSpPr>
      </xdr:nvSpPr>
      <xdr:spPr bwMode="auto">
        <a:xfrm>
          <a:off x="9266127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226</xdr:row>
      <xdr:rowOff>75353</xdr:rowOff>
    </xdr:from>
    <xdr:to>
      <xdr:col>35</xdr:col>
      <xdr:colOff>264442</xdr:colOff>
      <xdr:row>226</xdr:row>
      <xdr:rowOff>75353</xdr:rowOff>
    </xdr:to>
    <xdr:sp macro="" textlink="">
      <xdr:nvSpPr>
        <xdr:cNvPr id="3892" name="Rectangle 37">
          <a:extLst>
            <a:ext uri="{FF2B5EF4-FFF2-40B4-BE49-F238E27FC236}">
              <a16:creationId xmlns:a16="http://schemas.microsoft.com/office/drawing/2014/main" id="{00000000-0008-0000-0400-0000340F0000}"/>
            </a:ext>
          </a:extLst>
        </xdr:cNvPr>
        <xdr:cNvSpPr>
          <a:spLocks noChangeArrowheads="1"/>
        </xdr:cNvSpPr>
      </xdr:nvSpPr>
      <xdr:spPr bwMode="auto">
        <a:xfrm>
          <a:off x="9266127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42</xdr:col>
      <xdr:colOff>228600</xdr:colOff>
      <xdr:row>226</xdr:row>
      <xdr:rowOff>142875</xdr:rowOff>
    </xdr:from>
    <xdr:to>
      <xdr:col>42</xdr:col>
      <xdr:colOff>228600</xdr:colOff>
      <xdr:row>226</xdr:row>
      <xdr:rowOff>142875</xdr:rowOff>
    </xdr:to>
    <xdr:sp macro="" textlink="">
      <xdr:nvSpPr>
        <xdr:cNvPr id="3893" name="Rectangle 15">
          <a:extLst>
            <a:ext uri="{FF2B5EF4-FFF2-40B4-BE49-F238E27FC236}">
              <a16:creationId xmlns:a16="http://schemas.microsoft.com/office/drawing/2014/main" id="{00000000-0008-0000-0400-0000350F0000}"/>
            </a:ext>
          </a:extLst>
        </xdr:cNvPr>
        <xdr:cNvSpPr>
          <a:spLocks noChangeArrowheads="1"/>
        </xdr:cNvSpPr>
      </xdr:nvSpPr>
      <xdr:spPr bwMode="auto">
        <a:xfrm>
          <a:off x="10975041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226</xdr:row>
      <xdr:rowOff>142875</xdr:rowOff>
    </xdr:from>
    <xdr:to>
      <xdr:col>42</xdr:col>
      <xdr:colOff>228600</xdr:colOff>
      <xdr:row>226</xdr:row>
      <xdr:rowOff>142875</xdr:rowOff>
    </xdr:to>
    <xdr:sp macro="" textlink="">
      <xdr:nvSpPr>
        <xdr:cNvPr id="3894" name="Rectangle 29">
          <a:extLst>
            <a:ext uri="{FF2B5EF4-FFF2-40B4-BE49-F238E27FC236}">
              <a16:creationId xmlns:a16="http://schemas.microsoft.com/office/drawing/2014/main" id="{00000000-0008-0000-0400-0000360F0000}"/>
            </a:ext>
          </a:extLst>
        </xdr:cNvPr>
        <xdr:cNvSpPr>
          <a:spLocks noChangeArrowheads="1"/>
        </xdr:cNvSpPr>
      </xdr:nvSpPr>
      <xdr:spPr bwMode="auto">
        <a:xfrm>
          <a:off x="10975041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226</xdr:row>
      <xdr:rowOff>142875</xdr:rowOff>
    </xdr:from>
    <xdr:to>
      <xdr:col>42</xdr:col>
      <xdr:colOff>228600</xdr:colOff>
      <xdr:row>226</xdr:row>
      <xdr:rowOff>142875</xdr:rowOff>
    </xdr:to>
    <xdr:sp macro="" textlink="">
      <xdr:nvSpPr>
        <xdr:cNvPr id="3895" name="Rectangle 33">
          <a:extLst>
            <a:ext uri="{FF2B5EF4-FFF2-40B4-BE49-F238E27FC236}">
              <a16:creationId xmlns:a16="http://schemas.microsoft.com/office/drawing/2014/main" id="{00000000-0008-0000-0400-0000370F0000}"/>
            </a:ext>
          </a:extLst>
        </xdr:cNvPr>
        <xdr:cNvSpPr>
          <a:spLocks noChangeArrowheads="1"/>
        </xdr:cNvSpPr>
      </xdr:nvSpPr>
      <xdr:spPr bwMode="auto">
        <a:xfrm>
          <a:off x="10975041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226</xdr:row>
      <xdr:rowOff>142875</xdr:rowOff>
    </xdr:from>
    <xdr:to>
      <xdr:col>42</xdr:col>
      <xdr:colOff>228600</xdr:colOff>
      <xdr:row>226</xdr:row>
      <xdr:rowOff>142875</xdr:rowOff>
    </xdr:to>
    <xdr:sp macro="" textlink="">
      <xdr:nvSpPr>
        <xdr:cNvPr id="3896" name="Rectangle 37">
          <a:extLst>
            <a:ext uri="{FF2B5EF4-FFF2-40B4-BE49-F238E27FC236}">
              <a16:creationId xmlns:a16="http://schemas.microsoft.com/office/drawing/2014/main" id="{00000000-0008-0000-0400-0000380F0000}"/>
            </a:ext>
          </a:extLst>
        </xdr:cNvPr>
        <xdr:cNvSpPr>
          <a:spLocks noChangeArrowheads="1"/>
        </xdr:cNvSpPr>
      </xdr:nvSpPr>
      <xdr:spPr bwMode="auto">
        <a:xfrm>
          <a:off x="10975041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35</xdr:col>
      <xdr:colOff>264442</xdr:colOff>
      <xdr:row>226</xdr:row>
      <xdr:rowOff>75353</xdr:rowOff>
    </xdr:from>
    <xdr:to>
      <xdr:col>35</xdr:col>
      <xdr:colOff>264442</xdr:colOff>
      <xdr:row>226</xdr:row>
      <xdr:rowOff>75353</xdr:rowOff>
    </xdr:to>
    <xdr:sp macro="" textlink="">
      <xdr:nvSpPr>
        <xdr:cNvPr id="3897" name="Rectangle 15">
          <a:extLst>
            <a:ext uri="{FF2B5EF4-FFF2-40B4-BE49-F238E27FC236}">
              <a16:creationId xmlns:a16="http://schemas.microsoft.com/office/drawing/2014/main" id="{00000000-0008-0000-0400-0000390F0000}"/>
            </a:ext>
          </a:extLst>
        </xdr:cNvPr>
        <xdr:cNvSpPr>
          <a:spLocks noChangeArrowheads="1"/>
        </xdr:cNvSpPr>
      </xdr:nvSpPr>
      <xdr:spPr bwMode="auto">
        <a:xfrm>
          <a:off x="9266127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226</xdr:row>
      <xdr:rowOff>75353</xdr:rowOff>
    </xdr:from>
    <xdr:to>
      <xdr:col>35</xdr:col>
      <xdr:colOff>264442</xdr:colOff>
      <xdr:row>226</xdr:row>
      <xdr:rowOff>75353</xdr:rowOff>
    </xdr:to>
    <xdr:sp macro="" textlink="">
      <xdr:nvSpPr>
        <xdr:cNvPr id="3898" name="Rectangle 29">
          <a:extLst>
            <a:ext uri="{FF2B5EF4-FFF2-40B4-BE49-F238E27FC236}">
              <a16:creationId xmlns:a16="http://schemas.microsoft.com/office/drawing/2014/main" id="{00000000-0008-0000-0400-00003A0F0000}"/>
            </a:ext>
          </a:extLst>
        </xdr:cNvPr>
        <xdr:cNvSpPr>
          <a:spLocks noChangeArrowheads="1"/>
        </xdr:cNvSpPr>
      </xdr:nvSpPr>
      <xdr:spPr bwMode="auto">
        <a:xfrm>
          <a:off x="9266127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226</xdr:row>
      <xdr:rowOff>75353</xdr:rowOff>
    </xdr:from>
    <xdr:to>
      <xdr:col>35</xdr:col>
      <xdr:colOff>264442</xdr:colOff>
      <xdr:row>226</xdr:row>
      <xdr:rowOff>75353</xdr:rowOff>
    </xdr:to>
    <xdr:sp macro="" textlink="">
      <xdr:nvSpPr>
        <xdr:cNvPr id="3899" name="Rectangle 33">
          <a:extLst>
            <a:ext uri="{FF2B5EF4-FFF2-40B4-BE49-F238E27FC236}">
              <a16:creationId xmlns:a16="http://schemas.microsoft.com/office/drawing/2014/main" id="{00000000-0008-0000-0400-00003B0F0000}"/>
            </a:ext>
          </a:extLst>
        </xdr:cNvPr>
        <xdr:cNvSpPr>
          <a:spLocks noChangeArrowheads="1"/>
        </xdr:cNvSpPr>
      </xdr:nvSpPr>
      <xdr:spPr bwMode="auto">
        <a:xfrm>
          <a:off x="9266127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226</xdr:row>
      <xdr:rowOff>75353</xdr:rowOff>
    </xdr:from>
    <xdr:to>
      <xdr:col>35</xdr:col>
      <xdr:colOff>264442</xdr:colOff>
      <xdr:row>226</xdr:row>
      <xdr:rowOff>75353</xdr:rowOff>
    </xdr:to>
    <xdr:sp macro="" textlink="">
      <xdr:nvSpPr>
        <xdr:cNvPr id="3900" name="Rectangle 37">
          <a:extLst>
            <a:ext uri="{FF2B5EF4-FFF2-40B4-BE49-F238E27FC236}">
              <a16:creationId xmlns:a16="http://schemas.microsoft.com/office/drawing/2014/main" id="{00000000-0008-0000-0400-00003C0F0000}"/>
            </a:ext>
          </a:extLst>
        </xdr:cNvPr>
        <xdr:cNvSpPr>
          <a:spLocks noChangeArrowheads="1"/>
        </xdr:cNvSpPr>
      </xdr:nvSpPr>
      <xdr:spPr bwMode="auto">
        <a:xfrm>
          <a:off x="9266127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42</xdr:col>
      <xdr:colOff>228600</xdr:colOff>
      <xdr:row>226</xdr:row>
      <xdr:rowOff>142875</xdr:rowOff>
    </xdr:from>
    <xdr:to>
      <xdr:col>42</xdr:col>
      <xdr:colOff>228600</xdr:colOff>
      <xdr:row>226</xdr:row>
      <xdr:rowOff>142875</xdr:rowOff>
    </xdr:to>
    <xdr:sp macro="" textlink="">
      <xdr:nvSpPr>
        <xdr:cNvPr id="3901" name="Rectangle 15">
          <a:extLst>
            <a:ext uri="{FF2B5EF4-FFF2-40B4-BE49-F238E27FC236}">
              <a16:creationId xmlns:a16="http://schemas.microsoft.com/office/drawing/2014/main" id="{00000000-0008-0000-0400-00003D0F0000}"/>
            </a:ext>
          </a:extLst>
        </xdr:cNvPr>
        <xdr:cNvSpPr>
          <a:spLocks noChangeArrowheads="1"/>
        </xdr:cNvSpPr>
      </xdr:nvSpPr>
      <xdr:spPr bwMode="auto">
        <a:xfrm>
          <a:off x="10975041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226</xdr:row>
      <xdr:rowOff>142875</xdr:rowOff>
    </xdr:from>
    <xdr:to>
      <xdr:col>42</xdr:col>
      <xdr:colOff>228600</xdr:colOff>
      <xdr:row>226</xdr:row>
      <xdr:rowOff>142875</xdr:rowOff>
    </xdr:to>
    <xdr:sp macro="" textlink="">
      <xdr:nvSpPr>
        <xdr:cNvPr id="3902" name="Rectangle 29">
          <a:extLst>
            <a:ext uri="{FF2B5EF4-FFF2-40B4-BE49-F238E27FC236}">
              <a16:creationId xmlns:a16="http://schemas.microsoft.com/office/drawing/2014/main" id="{00000000-0008-0000-0400-00003E0F0000}"/>
            </a:ext>
          </a:extLst>
        </xdr:cNvPr>
        <xdr:cNvSpPr>
          <a:spLocks noChangeArrowheads="1"/>
        </xdr:cNvSpPr>
      </xdr:nvSpPr>
      <xdr:spPr bwMode="auto">
        <a:xfrm>
          <a:off x="10975041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226</xdr:row>
      <xdr:rowOff>142875</xdr:rowOff>
    </xdr:from>
    <xdr:to>
      <xdr:col>42</xdr:col>
      <xdr:colOff>228600</xdr:colOff>
      <xdr:row>226</xdr:row>
      <xdr:rowOff>142875</xdr:rowOff>
    </xdr:to>
    <xdr:sp macro="" textlink="">
      <xdr:nvSpPr>
        <xdr:cNvPr id="3903" name="Rectangle 33">
          <a:extLst>
            <a:ext uri="{FF2B5EF4-FFF2-40B4-BE49-F238E27FC236}">
              <a16:creationId xmlns:a16="http://schemas.microsoft.com/office/drawing/2014/main" id="{00000000-0008-0000-0400-00003F0F0000}"/>
            </a:ext>
          </a:extLst>
        </xdr:cNvPr>
        <xdr:cNvSpPr>
          <a:spLocks noChangeArrowheads="1"/>
        </xdr:cNvSpPr>
      </xdr:nvSpPr>
      <xdr:spPr bwMode="auto">
        <a:xfrm>
          <a:off x="10975041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226</xdr:row>
      <xdr:rowOff>142875</xdr:rowOff>
    </xdr:from>
    <xdr:to>
      <xdr:col>42</xdr:col>
      <xdr:colOff>228600</xdr:colOff>
      <xdr:row>226</xdr:row>
      <xdr:rowOff>142875</xdr:rowOff>
    </xdr:to>
    <xdr:sp macro="" textlink="">
      <xdr:nvSpPr>
        <xdr:cNvPr id="3904" name="Rectangle 37">
          <a:extLst>
            <a:ext uri="{FF2B5EF4-FFF2-40B4-BE49-F238E27FC236}">
              <a16:creationId xmlns:a16="http://schemas.microsoft.com/office/drawing/2014/main" id="{00000000-0008-0000-0400-0000400F0000}"/>
            </a:ext>
          </a:extLst>
        </xdr:cNvPr>
        <xdr:cNvSpPr>
          <a:spLocks noChangeArrowheads="1"/>
        </xdr:cNvSpPr>
      </xdr:nvSpPr>
      <xdr:spPr bwMode="auto">
        <a:xfrm>
          <a:off x="10975041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3905" name="Rectangle 15">
          <a:extLst>
            <a:ext uri="{FF2B5EF4-FFF2-40B4-BE49-F238E27FC236}">
              <a16:creationId xmlns:a16="http://schemas.microsoft.com/office/drawing/2014/main" id="{00000000-0008-0000-0400-0000410F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3906" name="Rectangle 29">
          <a:extLst>
            <a:ext uri="{FF2B5EF4-FFF2-40B4-BE49-F238E27FC236}">
              <a16:creationId xmlns:a16="http://schemas.microsoft.com/office/drawing/2014/main" id="{00000000-0008-0000-0400-0000420F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3907" name="Rectangle 33">
          <a:extLst>
            <a:ext uri="{FF2B5EF4-FFF2-40B4-BE49-F238E27FC236}">
              <a16:creationId xmlns:a16="http://schemas.microsoft.com/office/drawing/2014/main" id="{00000000-0008-0000-0400-0000430F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3908" name="Rectangle 37">
          <a:extLst>
            <a:ext uri="{FF2B5EF4-FFF2-40B4-BE49-F238E27FC236}">
              <a16:creationId xmlns:a16="http://schemas.microsoft.com/office/drawing/2014/main" id="{00000000-0008-0000-0400-0000440F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3909" name="Rectangle 15">
          <a:extLst>
            <a:ext uri="{FF2B5EF4-FFF2-40B4-BE49-F238E27FC236}">
              <a16:creationId xmlns:a16="http://schemas.microsoft.com/office/drawing/2014/main" id="{00000000-0008-0000-0400-0000450F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3910" name="Rectangle 29">
          <a:extLst>
            <a:ext uri="{FF2B5EF4-FFF2-40B4-BE49-F238E27FC236}">
              <a16:creationId xmlns:a16="http://schemas.microsoft.com/office/drawing/2014/main" id="{00000000-0008-0000-0400-0000460F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3911" name="Rectangle 33">
          <a:extLst>
            <a:ext uri="{FF2B5EF4-FFF2-40B4-BE49-F238E27FC236}">
              <a16:creationId xmlns:a16="http://schemas.microsoft.com/office/drawing/2014/main" id="{00000000-0008-0000-0400-0000470F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3912" name="Rectangle 37">
          <a:extLst>
            <a:ext uri="{FF2B5EF4-FFF2-40B4-BE49-F238E27FC236}">
              <a16:creationId xmlns:a16="http://schemas.microsoft.com/office/drawing/2014/main" id="{00000000-0008-0000-0400-0000480F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3913" name="Rectangle 15">
          <a:extLst>
            <a:ext uri="{FF2B5EF4-FFF2-40B4-BE49-F238E27FC236}">
              <a16:creationId xmlns:a16="http://schemas.microsoft.com/office/drawing/2014/main" id="{00000000-0008-0000-0400-0000490F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3914" name="Rectangle 29">
          <a:extLst>
            <a:ext uri="{FF2B5EF4-FFF2-40B4-BE49-F238E27FC236}">
              <a16:creationId xmlns:a16="http://schemas.microsoft.com/office/drawing/2014/main" id="{00000000-0008-0000-0400-00004A0F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3915" name="Rectangle 33">
          <a:extLst>
            <a:ext uri="{FF2B5EF4-FFF2-40B4-BE49-F238E27FC236}">
              <a16:creationId xmlns:a16="http://schemas.microsoft.com/office/drawing/2014/main" id="{00000000-0008-0000-0400-00004B0F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3916" name="Rectangle 37">
          <a:extLst>
            <a:ext uri="{FF2B5EF4-FFF2-40B4-BE49-F238E27FC236}">
              <a16:creationId xmlns:a16="http://schemas.microsoft.com/office/drawing/2014/main" id="{00000000-0008-0000-0400-00004C0F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3917" name="Rectangle 15">
          <a:extLst>
            <a:ext uri="{FF2B5EF4-FFF2-40B4-BE49-F238E27FC236}">
              <a16:creationId xmlns:a16="http://schemas.microsoft.com/office/drawing/2014/main" id="{00000000-0008-0000-0400-00004D0F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3918" name="Rectangle 29">
          <a:extLst>
            <a:ext uri="{FF2B5EF4-FFF2-40B4-BE49-F238E27FC236}">
              <a16:creationId xmlns:a16="http://schemas.microsoft.com/office/drawing/2014/main" id="{00000000-0008-0000-0400-00004E0F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3919" name="Rectangle 33">
          <a:extLst>
            <a:ext uri="{FF2B5EF4-FFF2-40B4-BE49-F238E27FC236}">
              <a16:creationId xmlns:a16="http://schemas.microsoft.com/office/drawing/2014/main" id="{00000000-0008-0000-0400-00004F0F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3920" name="Rectangle 37">
          <a:extLst>
            <a:ext uri="{FF2B5EF4-FFF2-40B4-BE49-F238E27FC236}">
              <a16:creationId xmlns:a16="http://schemas.microsoft.com/office/drawing/2014/main" id="{00000000-0008-0000-0400-0000500F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232</xdr:row>
      <xdr:rowOff>75353</xdr:rowOff>
    </xdr:from>
    <xdr:to>
      <xdr:col>47</xdr:col>
      <xdr:colOff>264442</xdr:colOff>
      <xdr:row>232</xdr:row>
      <xdr:rowOff>75353</xdr:rowOff>
    </xdr:to>
    <xdr:sp macro="" textlink="">
      <xdr:nvSpPr>
        <xdr:cNvPr id="3921" name="Rectangle 15">
          <a:extLst>
            <a:ext uri="{FF2B5EF4-FFF2-40B4-BE49-F238E27FC236}">
              <a16:creationId xmlns:a16="http://schemas.microsoft.com/office/drawing/2014/main" id="{00000000-0008-0000-0400-0000510F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232</xdr:row>
      <xdr:rowOff>75353</xdr:rowOff>
    </xdr:from>
    <xdr:to>
      <xdr:col>47</xdr:col>
      <xdr:colOff>264442</xdr:colOff>
      <xdr:row>232</xdr:row>
      <xdr:rowOff>75353</xdr:rowOff>
    </xdr:to>
    <xdr:sp macro="" textlink="">
      <xdr:nvSpPr>
        <xdr:cNvPr id="3922" name="Rectangle 29">
          <a:extLst>
            <a:ext uri="{FF2B5EF4-FFF2-40B4-BE49-F238E27FC236}">
              <a16:creationId xmlns:a16="http://schemas.microsoft.com/office/drawing/2014/main" id="{00000000-0008-0000-0400-0000520F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232</xdr:row>
      <xdr:rowOff>75353</xdr:rowOff>
    </xdr:from>
    <xdr:to>
      <xdr:col>47</xdr:col>
      <xdr:colOff>264442</xdr:colOff>
      <xdr:row>232</xdr:row>
      <xdr:rowOff>75353</xdr:rowOff>
    </xdr:to>
    <xdr:sp macro="" textlink="">
      <xdr:nvSpPr>
        <xdr:cNvPr id="3923" name="Rectangle 33">
          <a:extLst>
            <a:ext uri="{FF2B5EF4-FFF2-40B4-BE49-F238E27FC236}">
              <a16:creationId xmlns:a16="http://schemas.microsoft.com/office/drawing/2014/main" id="{00000000-0008-0000-0400-0000530F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232</xdr:row>
      <xdr:rowOff>75353</xdr:rowOff>
    </xdr:from>
    <xdr:to>
      <xdr:col>47</xdr:col>
      <xdr:colOff>264442</xdr:colOff>
      <xdr:row>232</xdr:row>
      <xdr:rowOff>75353</xdr:rowOff>
    </xdr:to>
    <xdr:sp macro="" textlink="">
      <xdr:nvSpPr>
        <xdr:cNvPr id="3924" name="Rectangle 37">
          <a:extLst>
            <a:ext uri="{FF2B5EF4-FFF2-40B4-BE49-F238E27FC236}">
              <a16:creationId xmlns:a16="http://schemas.microsoft.com/office/drawing/2014/main" id="{00000000-0008-0000-0400-0000540F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3925" name="Rectangle 15">
          <a:extLst>
            <a:ext uri="{FF2B5EF4-FFF2-40B4-BE49-F238E27FC236}">
              <a16:creationId xmlns:a16="http://schemas.microsoft.com/office/drawing/2014/main" id="{00000000-0008-0000-0400-0000550F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3926" name="Rectangle 29">
          <a:extLst>
            <a:ext uri="{FF2B5EF4-FFF2-40B4-BE49-F238E27FC236}">
              <a16:creationId xmlns:a16="http://schemas.microsoft.com/office/drawing/2014/main" id="{00000000-0008-0000-0400-0000560F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3927" name="Rectangle 33">
          <a:extLst>
            <a:ext uri="{FF2B5EF4-FFF2-40B4-BE49-F238E27FC236}">
              <a16:creationId xmlns:a16="http://schemas.microsoft.com/office/drawing/2014/main" id="{00000000-0008-0000-0400-0000570F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3928" name="Rectangle 37">
          <a:extLst>
            <a:ext uri="{FF2B5EF4-FFF2-40B4-BE49-F238E27FC236}">
              <a16:creationId xmlns:a16="http://schemas.microsoft.com/office/drawing/2014/main" id="{00000000-0008-0000-0400-0000580F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3929" name="Rectangle 15">
          <a:extLst>
            <a:ext uri="{FF2B5EF4-FFF2-40B4-BE49-F238E27FC236}">
              <a16:creationId xmlns:a16="http://schemas.microsoft.com/office/drawing/2014/main" id="{00000000-0008-0000-0400-0000590F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3930" name="Rectangle 29">
          <a:extLst>
            <a:ext uri="{FF2B5EF4-FFF2-40B4-BE49-F238E27FC236}">
              <a16:creationId xmlns:a16="http://schemas.microsoft.com/office/drawing/2014/main" id="{00000000-0008-0000-0400-00005A0F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3931" name="Rectangle 33">
          <a:extLst>
            <a:ext uri="{FF2B5EF4-FFF2-40B4-BE49-F238E27FC236}">
              <a16:creationId xmlns:a16="http://schemas.microsoft.com/office/drawing/2014/main" id="{00000000-0008-0000-0400-00005B0F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3932" name="Rectangle 37">
          <a:extLst>
            <a:ext uri="{FF2B5EF4-FFF2-40B4-BE49-F238E27FC236}">
              <a16:creationId xmlns:a16="http://schemas.microsoft.com/office/drawing/2014/main" id="{00000000-0008-0000-0400-00005C0F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3933" name="Rectangle 15">
          <a:extLst>
            <a:ext uri="{FF2B5EF4-FFF2-40B4-BE49-F238E27FC236}">
              <a16:creationId xmlns:a16="http://schemas.microsoft.com/office/drawing/2014/main" id="{00000000-0008-0000-0400-00005D0F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3934" name="Rectangle 29">
          <a:extLst>
            <a:ext uri="{FF2B5EF4-FFF2-40B4-BE49-F238E27FC236}">
              <a16:creationId xmlns:a16="http://schemas.microsoft.com/office/drawing/2014/main" id="{00000000-0008-0000-0400-00005E0F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3935" name="Rectangle 33">
          <a:extLst>
            <a:ext uri="{FF2B5EF4-FFF2-40B4-BE49-F238E27FC236}">
              <a16:creationId xmlns:a16="http://schemas.microsoft.com/office/drawing/2014/main" id="{00000000-0008-0000-0400-00005F0F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3936" name="Rectangle 37">
          <a:extLst>
            <a:ext uri="{FF2B5EF4-FFF2-40B4-BE49-F238E27FC236}">
              <a16:creationId xmlns:a16="http://schemas.microsoft.com/office/drawing/2014/main" id="{00000000-0008-0000-0400-0000600F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3937" name="Rectangle 15">
          <a:extLst>
            <a:ext uri="{FF2B5EF4-FFF2-40B4-BE49-F238E27FC236}">
              <a16:creationId xmlns:a16="http://schemas.microsoft.com/office/drawing/2014/main" id="{00000000-0008-0000-0400-0000610F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3938" name="Rectangle 29">
          <a:extLst>
            <a:ext uri="{FF2B5EF4-FFF2-40B4-BE49-F238E27FC236}">
              <a16:creationId xmlns:a16="http://schemas.microsoft.com/office/drawing/2014/main" id="{00000000-0008-0000-0400-0000620F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3939" name="Rectangle 33">
          <a:extLst>
            <a:ext uri="{FF2B5EF4-FFF2-40B4-BE49-F238E27FC236}">
              <a16:creationId xmlns:a16="http://schemas.microsoft.com/office/drawing/2014/main" id="{00000000-0008-0000-0400-0000630F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3940" name="Rectangle 37">
          <a:extLst>
            <a:ext uri="{FF2B5EF4-FFF2-40B4-BE49-F238E27FC236}">
              <a16:creationId xmlns:a16="http://schemas.microsoft.com/office/drawing/2014/main" id="{00000000-0008-0000-0400-0000640F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3941" name="Rectangle 15">
          <a:extLst>
            <a:ext uri="{FF2B5EF4-FFF2-40B4-BE49-F238E27FC236}">
              <a16:creationId xmlns:a16="http://schemas.microsoft.com/office/drawing/2014/main" id="{00000000-0008-0000-0400-0000650F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3942" name="Rectangle 29">
          <a:extLst>
            <a:ext uri="{FF2B5EF4-FFF2-40B4-BE49-F238E27FC236}">
              <a16:creationId xmlns:a16="http://schemas.microsoft.com/office/drawing/2014/main" id="{00000000-0008-0000-0400-0000660F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3943" name="Rectangle 33">
          <a:extLst>
            <a:ext uri="{FF2B5EF4-FFF2-40B4-BE49-F238E27FC236}">
              <a16:creationId xmlns:a16="http://schemas.microsoft.com/office/drawing/2014/main" id="{00000000-0008-0000-0400-0000670F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3944" name="Rectangle 37">
          <a:extLst>
            <a:ext uri="{FF2B5EF4-FFF2-40B4-BE49-F238E27FC236}">
              <a16:creationId xmlns:a16="http://schemas.microsoft.com/office/drawing/2014/main" id="{00000000-0008-0000-0400-0000680F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3945" name="Rectangle 15">
          <a:extLst>
            <a:ext uri="{FF2B5EF4-FFF2-40B4-BE49-F238E27FC236}">
              <a16:creationId xmlns:a16="http://schemas.microsoft.com/office/drawing/2014/main" id="{00000000-0008-0000-0400-0000690F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3946" name="Rectangle 29">
          <a:extLst>
            <a:ext uri="{FF2B5EF4-FFF2-40B4-BE49-F238E27FC236}">
              <a16:creationId xmlns:a16="http://schemas.microsoft.com/office/drawing/2014/main" id="{00000000-0008-0000-0400-00006A0F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3947" name="Rectangle 33">
          <a:extLst>
            <a:ext uri="{FF2B5EF4-FFF2-40B4-BE49-F238E27FC236}">
              <a16:creationId xmlns:a16="http://schemas.microsoft.com/office/drawing/2014/main" id="{00000000-0008-0000-0400-00006B0F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3948" name="Rectangle 37">
          <a:extLst>
            <a:ext uri="{FF2B5EF4-FFF2-40B4-BE49-F238E27FC236}">
              <a16:creationId xmlns:a16="http://schemas.microsoft.com/office/drawing/2014/main" id="{00000000-0008-0000-0400-00006C0F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3949" name="Rectangle 15">
          <a:extLst>
            <a:ext uri="{FF2B5EF4-FFF2-40B4-BE49-F238E27FC236}">
              <a16:creationId xmlns:a16="http://schemas.microsoft.com/office/drawing/2014/main" id="{00000000-0008-0000-0400-00006D0F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3950" name="Rectangle 29">
          <a:extLst>
            <a:ext uri="{FF2B5EF4-FFF2-40B4-BE49-F238E27FC236}">
              <a16:creationId xmlns:a16="http://schemas.microsoft.com/office/drawing/2014/main" id="{00000000-0008-0000-0400-00006E0F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3951" name="Rectangle 33">
          <a:extLst>
            <a:ext uri="{FF2B5EF4-FFF2-40B4-BE49-F238E27FC236}">
              <a16:creationId xmlns:a16="http://schemas.microsoft.com/office/drawing/2014/main" id="{00000000-0008-0000-0400-00006F0F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3952" name="Rectangle 37">
          <a:extLst>
            <a:ext uri="{FF2B5EF4-FFF2-40B4-BE49-F238E27FC236}">
              <a16:creationId xmlns:a16="http://schemas.microsoft.com/office/drawing/2014/main" id="{00000000-0008-0000-0400-0000700F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3953" name="Rectangle 15">
          <a:extLst>
            <a:ext uri="{FF2B5EF4-FFF2-40B4-BE49-F238E27FC236}">
              <a16:creationId xmlns:a16="http://schemas.microsoft.com/office/drawing/2014/main" id="{00000000-0008-0000-0400-0000710F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3954" name="Rectangle 29">
          <a:extLst>
            <a:ext uri="{FF2B5EF4-FFF2-40B4-BE49-F238E27FC236}">
              <a16:creationId xmlns:a16="http://schemas.microsoft.com/office/drawing/2014/main" id="{00000000-0008-0000-0400-0000720F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3955" name="Rectangle 33">
          <a:extLst>
            <a:ext uri="{FF2B5EF4-FFF2-40B4-BE49-F238E27FC236}">
              <a16:creationId xmlns:a16="http://schemas.microsoft.com/office/drawing/2014/main" id="{00000000-0008-0000-0400-0000730F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3956" name="Rectangle 37">
          <a:extLst>
            <a:ext uri="{FF2B5EF4-FFF2-40B4-BE49-F238E27FC236}">
              <a16:creationId xmlns:a16="http://schemas.microsoft.com/office/drawing/2014/main" id="{00000000-0008-0000-0400-0000740F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3957" name="Rectangle 15">
          <a:extLst>
            <a:ext uri="{FF2B5EF4-FFF2-40B4-BE49-F238E27FC236}">
              <a16:creationId xmlns:a16="http://schemas.microsoft.com/office/drawing/2014/main" id="{00000000-0008-0000-0400-0000750F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3958" name="Rectangle 29">
          <a:extLst>
            <a:ext uri="{FF2B5EF4-FFF2-40B4-BE49-F238E27FC236}">
              <a16:creationId xmlns:a16="http://schemas.microsoft.com/office/drawing/2014/main" id="{00000000-0008-0000-0400-0000760F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3959" name="Rectangle 33">
          <a:extLst>
            <a:ext uri="{FF2B5EF4-FFF2-40B4-BE49-F238E27FC236}">
              <a16:creationId xmlns:a16="http://schemas.microsoft.com/office/drawing/2014/main" id="{00000000-0008-0000-0400-0000770F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3960" name="Rectangle 37">
          <a:extLst>
            <a:ext uri="{FF2B5EF4-FFF2-40B4-BE49-F238E27FC236}">
              <a16:creationId xmlns:a16="http://schemas.microsoft.com/office/drawing/2014/main" id="{00000000-0008-0000-0400-0000780F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3961" name="Rectangle 15">
          <a:extLst>
            <a:ext uri="{FF2B5EF4-FFF2-40B4-BE49-F238E27FC236}">
              <a16:creationId xmlns:a16="http://schemas.microsoft.com/office/drawing/2014/main" id="{00000000-0008-0000-0400-0000790F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3962" name="Rectangle 29">
          <a:extLst>
            <a:ext uri="{FF2B5EF4-FFF2-40B4-BE49-F238E27FC236}">
              <a16:creationId xmlns:a16="http://schemas.microsoft.com/office/drawing/2014/main" id="{00000000-0008-0000-0400-00007A0F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3963" name="Rectangle 33">
          <a:extLst>
            <a:ext uri="{FF2B5EF4-FFF2-40B4-BE49-F238E27FC236}">
              <a16:creationId xmlns:a16="http://schemas.microsoft.com/office/drawing/2014/main" id="{00000000-0008-0000-0400-00007B0F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3964" name="Rectangle 37">
          <a:extLst>
            <a:ext uri="{FF2B5EF4-FFF2-40B4-BE49-F238E27FC236}">
              <a16:creationId xmlns:a16="http://schemas.microsoft.com/office/drawing/2014/main" id="{00000000-0008-0000-0400-00007C0F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3965" name="Rectangle 15">
          <a:extLst>
            <a:ext uri="{FF2B5EF4-FFF2-40B4-BE49-F238E27FC236}">
              <a16:creationId xmlns:a16="http://schemas.microsoft.com/office/drawing/2014/main" id="{00000000-0008-0000-0400-00007D0F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3966" name="Rectangle 29">
          <a:extLst>
            <a:ext uri="{FF2B5EF4-FFF2-40B4-BE49-F238E27FC236}">
              <a16:creationId xmlns:a16="http://schemas.microsoft.com/office/drawing/2014/main" id="{00000000-0008-0000-0400-00007E0F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3967" name="Rectangle 33">
          <a:extLst>
            <a:ext uri="{FF2B5EF4-FFF2-40B4-BE49-F238E27FC236}">
              <a16:creationId xmlns:a16="http://schemas.microsoft.com/office/drawing/2014/main" id="{00000000-0008-0000-0400-00007F0F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3968" name="Rectangle 37">
          <a:extLst>
            <a:ext uri="{FF2B5EF4-FFF2-40B4-BE49-F238E27FC236}">
              <a16:creationId xmlns:a16="http://schemas.microsoft.com/office/drawing/2014/main" id="{00000000-0008-0000-0400-0000800F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3969" name="Rectangle 15">
          <a:extLst>
            <a:ext uri="{FF2B5EF4-FFF2-40B4-BE49-F238E27FC236}">
              <a16:creationId xmlns:a16="http://schemas.microsoft.com/office/drawing/2014/main" id="{00000000-0008-0000-0400-0000810F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3970" name="Rectangle 29">
          <a:extLst>
            <a:ext uri="{FF2B5EF4-FFF2-40B4-BE49-F238E27FC236}">
              <a16:creationId xmlns:a16="http://schemas.microsoft.com/office/drawing/2014/main" id="{00000000-0008-0000-0400-0000820F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3971" name="Rectangle 33">
          <a:extLst>
            <a:ext uri="{FF2B5EF4-FFF2-40B4-BE49-F238E27FC236}">
              <a16:creationId xmlns:a16="http://schemas.microsoft.com/office/drawing/2014/main" id="{00000000-0008-0000-0400-0000830F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3972" name="Rectangle 37">
          <a:extLst>
            <a:ext uri="{FF2B5EF4-FFF2-40B4-BE49-F238E27FC236}">
              <a16:creationId xmlns:a16="http://schemas.microsoft.com/office/drawing/2014/main" id="{00000000-0008-0000-0400-0000840F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3973" name="Rectangle 15">
          <a:extLst>
            <a:ext uri="{FF2B5EF4-FFF2-40B4-BE49-F238E27FC236}">
              <a16:creationId xmlns:a16="http://schemas.microsoft.com/office/drawing/2014/main" id="{00000000-0008-0000-0400-0000850F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3974" name="Rectangle 29">
          <a:extLst>
            <a:ext uri="{FF2B5EF4-FFF2-40B4-BE49-F238E27FC236}">
              <a16:creationId xmlns:a16="http://schemas.microsoft.com/office/drawing/2014/main" id="{00000000-0008-0000-0400-0000860F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3975" name="Rectangle 33">
          <a:extLst>
            <a:ext uri="{FF2B5EF4-FFF2-40B4-BE49-F238E27FC236}">
              <a16:creationId xmlns:a16="http://schemas.microsoft.com/office/drawing/2014/main" id="{00000000-0008-0000-0400-0000870F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3976" name="Rectangle 37">
          <a:extLst>
            <a:ext uri="{FF2B5EF4-FFF2-40B4-BE49-F238E27FC236}">
              <a16:creationId xmlns:a16="http://schemas.microsoft.com/office/drawing/2014/main" id="{00000000-0008-0000-0400-0000880F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3977" name="Rectangle 15">
          <a:extLst>
            <a:ext uri="{FF2B5EF4-FFF2-40B4-BE49-F238E27FC236}">
              <a16:creationId xmlns:a16="http://schemas.microsoft.com/office/drawing/2014/main" id="{00000000-0008-0000-0400-0000890F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3978" name="Rectangle 29">
          <a:extLst>
            <a:ext uri="{FF2B5EF4-FFF2-40B4-BE49-F238E27FC236}">
              <a16:creationId xmlns:a16="http://schemas.microsoft.com/office/drawing/2014/main" id="{00000000-0008-0000-0400-00008A0F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3979" name="Rectangle 33">
          <a:extLst>
            <a:ext uri="{FF2B5EF4-FFF2-40B4-BE49-F238E27FC236}">
              <a16:creationId xmlns:a16="http://schemas.microsoft.com/office/drawing/2014/main" id="{00000000-0008-0000-0400-00008B0F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3980" name="Rectangle 37">
          <a:extLst>
            <a:ext uri="{FF2B5EF4-FFF2-40B4-BE49-F238E27FC236}">
              <a16:creationId xmlns:a16="http://schemas.microsoft.com/office/drawing/2014/main" id="{00000000-0008-0000-0400-00008C0F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3981" name="Rectangle 15">
          <a:extLst>
            <a:ext uri="{FF2B5EF4-FFF2-40B4-BE49-F238E27FC236}">
              <a16:creationId xmlns:a16="http://schemas.microsoft.com/office/drawing/2014/main" id="{00000000-0008-0000-0400-00008D0F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3982" name="Rectangle 29">
          <a:extLst>
            <a:ext uri="{FF2B5EF4-FFF2-40B4-BE49-F238E27FC236}">
              <a16:creationId xmlns:a16="http://schemas.microsoft.com/office/drawing/2014/main" id="{00000000-0008-0000-0400-00008E0F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3983" name="Rectangle 33">
          <a:extLst>
            <a:ext uri="{FF2B5EF4-FFF2-40B4-BE49-F238E27FC236}">
              <a16:creationId xmlns:a16="http://schemas.microsoft.com/office/drawing/2014/main" id="{00000000-0008-0000-0400-00008F0F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3984" name="Rectangle 37">
          <a:extLst>
            <a:ext uri="{FF2B5EF4-FFF2-40B4-BE49-F238E27FC236}">
              <a16:creationId xmlns:a16="http://schemas.microsoft.com/office/drawing/2014/main" id="{00000000-0008-0000-0400-0000900F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3985" name="Rectangle 15">
          <a:extLst>
            <a:ext uri="{FF2B5EF4-FFF2-40B4-BE49-F238E27FC236}">
              <a16:creationId xmlns:a16="http://schemas.microsoft.com/office/drawing/2014/main" id="{00000000-0008-0000-0400-0000910F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3986" name="Rectangle 29">
          <a:extLst>
            <a:ext uri="{FF2B5EF4-FFF2-40B4-BE49-F238E27FC236}">
              <a16:creationId xmlns:a16="http://schemas.microsoft.com/office/drawing/2014/main" id="{00000000-0008-0000-0400-0000920F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3987" name="Rectangle 33">
          <a:extLst>
            <a:ext uri="{FF2B5EF4-FFF2-40B4-BE49-F238E27FC236}">
              <a16:creationId xmlns:a16="http://schemas.microsoft.com/office/drawing/2014/main" id="{00000000-0008-0000-0400-0000930F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3988" name="Rectangle 37">
          <a:extLst>
            <a:ext uri="{FF2B5EF4-FFF2-40B4-BE49-F238E27FC236}">
              <a16:creationId xmlns:a16="http://schemas.microsoft.com/office/drawing/2014/main" id="{00000000-0008-0000-0400-0000940F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3989" name="Rectangle 15">
          <a:extLst>
            <a:ext uri="{FF2B5EF4-FFF2-40B4-BE49-F238E27FC236}">
              <a16:creationId xmlns:a16="http://schemas.microsoft.com/office/drawing/2014/main" id="{00000000-0008-0000-0400-0000950F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3990" name="Rectangle 29">
          <a:extLst>
            <a:ext uri="{FF2B5EF4-FFF2-40B4-BE49-F238E27FC236}">
              <a16:creationId xmlns:a16="http://schemas.microsoft.com/office/drawing/2014/main" id="{00000000-0008-0000-0400-0000960F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3991" name="Rectangle 33">
          <a:extLst>
            <a:ext uri="{FF2B5EF4-FFF2-40B4-BE49-F238E27FC236}">
              <a16:creationId xmlns:a16="http://schemas.microsoft.com/office/drawing/2014/main" id="{00000000-0008-0000-0400-0000970F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3992" name="Rectangle 37">
          <a:extLst>
            <a:ext uri="{FF2B5EF4-FFF2-40B4-BE49-F238E27FC236}">
              <a16:creationId xmlns:a16="http://schemas.microsoft.com/office/drawing/2014/main" id="{00000000-0008-0000-0400-0000980F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3993" name="Rectangle 15">
          <a:extLst>
            <a:ext uri="{FF2B5EF4-FFF2-40B4-BE49-F238E27FC236}">
              <a16:creationId xmlns:a16="http://schemas.microsoft.com/office/drawing/2014/main" id="{00000000-0008-0000-0400-0000990F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3994" name="Rectangle 29">
          <a:extLst>
            <a:ext uri="{FF2B5EF4-FFF2-40B4-BE49-F238E27FC236}">
              <a16:creationId xmlns:a16="http://schemas.microsoft.com/office/drawing/2014/main" id="{00000000-0008-0000-0400-00009A0F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3995" name="Rectangle 33">
          <a:extLst>
            <a:ext uri="{FF2B5EF4-FFF2-40B4-BE49-F238E27FC236}">
              <a16:creationId xmlns:a16="http://schemas.microsoft.com/office/drawing/2014/main" id="{00000000-0008-0000-0400-00009B0F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3996" name="Rectangle 37">
          <a:extLst>
            <a:ext uri="{FF2B5EF4-FFF2-40B4-BE49-F238E27FC236}">
              <a16:creationId xmlns:a16="http://schemas.microsoft.com/office/drawing/2014/main" id="{00000000-0008-0000-0400-00009C0F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3997" name="Rectangle 15">
          <a:extLst>
            <a:ext uri="{FF2B5EF4-FFF2-40B4-BE49-F238E27FC236}">
              <a16:creationId xmlns:a16="http://schemas.microsoft.com/office/drawing/2014/main" id="{00000000-0008-0000-0400-00009D0F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3998" name="Rectangle 29">
          <a:extLst>
            <a:ext uri="{FF2B5EF4-FFF2-40B4-BE49-F238E27FC236}">
              <a16:creationId xmlns:a16="http://schemas.microsoft.com/office/drawing/2014/main" id="{00000000-0008-0000-0400-00009E0F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3999" name="Rectangle 33">
          <a:extLst>
            <a:ext uri="{FF2B5EF4-FFF2-40B4-BE49-F238E27FC236}">
              <a16:creationId xmlns:a16="http://schemas.microsoft.com/office/drawing/2014/main" id="{00000000-0008-0000-0400-00009F0F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000" name="Rectangle 37">
          <a:extLst>
            <a:ext uri="{FF2B5EF4-FFF2-40B4-BE49-F238E27FC236}">
              <a16:creationId xmlns:a16="http://schemas.microsoft.com/office/drawing/2014/main" id="{00000000-0008-0000-0400-0000A00F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001" name="Rectangle 15">
          <a:extLst>
            <a:ext uri="{FF2B5EF4-FFF2-40B4-BE49-F238E27FC236}">
              <a16:creationId xmlns:a16="http://schemas.microsoft.com/office/drawing/2014/main" id="{00000000-0008-0000-0400-0000A10F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002" name="Rectangle 29">
          <a:extLst>
            <a:ext uri="{FF2B5EF4-FFF2-40B4-BE49-F238E27FC236}">
              <a16:creationId xmlns:a16="http://schemas.microsoft.com/office/drawing/2014/main" id="{00000000-0008-0000-0400-0000A20F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003" name="Rectangle 33">
          <a:extLst>
            <a:ext uri="{FF2B5EF4-FFF2-40B4-BE49-F238E27FC236}">
              <a16:creationId xmlns:a16="http://schemas.microsoft.com/office/drawing/2014/main" id="{00000000-0008-0000-0400-0000A30F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004" name="Rectangle 37">
          <a:extLst>
            <a:ext uri="{FF2B5EF4-FFF2-40B4-BE49-F238E27FC236}">
              <a16:creationId xmlns:a16="http://schemas.microsoft.com/office/drawing/2014/main" id="{00000000-0008-0000-0400-0000A40F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005" name="Rectangle 15">
          <a:extLst>
            <a:ext uri="{FF2B5EF4-FFF2-40B4-BE49-F238E27FC236}">
              <a16:creationId xmlns:a16="http://schemas.microsoft.com/office/drawing/2014/main" id="{00000000-0008-0000-0400-0000A50F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006" name="Rectangle 29">
          <a:extLst>
            <a:ext uri="{FF2B5EF4-FFF2-40B4-BE49-F238E27FC236}">
              <a16:creationId xmlns:a16="http://schemas.microsoft.com/office/drawing/2014/main" id="{00000000-0008-0000-0400-0000A60F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007" name="Rectangle 33">
          <a:extLst>
            <a:ext uri="{FF2B5EF4-FFF2-40B4-BE49-F238E27FC236}">
              <a16:creationId xmlns:a16="http://schemas.microsoft.com/office/drawing/2014/main" id="{00000000-0008-0000-0400-0000A70F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008" name="Rectangle 37">
          <a:extLst>
            <a:ext uri="{FF2B5EF4-FFF2-40B4-BE49-F238E27FC236}">
              <a16:creationId xmlns:a16="http://schemas.microsoft.com/office/drawing/2014/main" id="{00000000-0008-0000-0400-0000A80F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009" name="Rectangle 15">
          <a:extLst>
            <a:ext uri="{FF2B5EF4-FFF2-40B4-BE49-F238E27FC236}">
              <a16:creationId xmlns:a16="http://schemas.microsoft.com/office/drawing/2014/main" id="{00000000-0008-0000-0400-0000A90F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010" name="Rectangle 29">
          <a:extLst>
            <a:ext uri="{FF2B5EF4-FFF2-40B4-BE49-F238E27FC236}">
              <a16:creationId xmlns:a16="http://schemas.microsoft.com/office/drawing/2014/main" id="{00000000-0008-0000-0400-0000AA0F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011" name="Rectangle 33">
          <a:extLst>
            <a:ext uri="{FF2B5EF4-FFF2-40B4-BE49-F238E27FC236}">
              <a16:creationId xmlns:a16="http://schemas.microsoft.com/office/drawing/2014/main" id="{00000000-0008-0000-0400-0000AB0F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012" name="Rectangle 37">
          <a:extLst>
            <a:ext uri="{FF2B5EF4-FFF2-40B4-BE49-F238E27FC236}">
              <a16:creationId xmlns:a16="http://schemas.microsoft.com/office/drawing/2014/main" id="{00000000-0008-0000-0400-0000AC0F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013" name="Rectangle 15">
          <a:extLst>
            <a:ext uri="{FF2B5EF4-FFF2-40B4-BE49-F238E27FC236}">
              <a16:creationId xmlns:a16="http://schemas.microsoft.com/office/drawing/2014/main" id="{00000000-0008-0000-0400-0000AD0F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014" name="Rectangle 29">
          <a:extLst>
            <a:ext uri="{FF2B5EF4-FFF2-40B4-BE49-F238E27FC236}">
              <a16:creationId xmlns:a16="http://schemas.microsoft.com/office/drawing/2014/main" id="{00000000-0008-0000-0400-0000AE0F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015" name="Rectangle 33">
          <a:extLst>
            <a:ext uri="{FF2B5EF4-FFF2-40B4-BE49-F238E27FC236}">
              <a16:creationId xmlns:a16="http://schemas.microsoft.com/office/drawing/2014/main" id="{00000000-0008-0000-0400-0000AF0F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016" name="Rectangle 37">
          <a:extLst>
            <a:ext uri="{FF2B5EF4-FFF2-40B4-BE49-F238E27FC236}">
              <a16:creationId xmlns:a16="http://schemas.microsoft.com/office/drawing/2014/main" id="{00000000-0008-0000-0400-0000B00F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4017" name="Rectangle 15">
          <a:extLst>
            <a:ext uri="{FF2B5EF4-FFF2-40B4-BE49-F238E27FC236}">
              <a16:creationId xmlns:a16="http://schemas.microsoft.com/office/drawing/2014/main" id="{00000000-0008-0000-0400-0000B10F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4018" name="Rectangle 29">
          <a:extLst>
            <a:ext uri="{FF2B5EF4-FFF2-40B4-BE49-F238E27FC236}">
              <a16:creationId xmlns:a16="http://schemas.microsoft.com/office/drawing/2014/main" id="{00000000-0008-0000-0400-0000B20F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4019" name="Rectangle 33">
          <a:extLst>
            <a:ext uri="{FF2B5EF4-FFF2-40B4-BE49-F238E27FC236}">
              <a16:creationId xmlns:a16="http://schemas.microsoft.com/office/drawing/2014/main" id="{00000000-0008-0000-0400-0000B30F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4020" name="Rectangle 37">
          <a:extLst>
            <a:ext uri="{FF2B5EF4-FFF2-40B4-BE49-F238E27FC236}">
              <a16:creationId xmlns:a16="http://schemas.microsoft.com/office/drawing/2014/main" id="{00000000-0008-0000-0400-0000B40F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021" name="Rectangle 15">
          <a:extLst>
            <a:ext uri="{FF2B5EF4-FFF2-40B4-BE49-F238E27FC236}">
              <a16:creationId xmlns:a16="http://schemas.microsoft.com/office/drawing/2014/main" id="{00000000-0008-0000-0400-0000B50F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022" name="Rectangle 29">
          <a:extLst>
            <a:ext uri="{FF2B5EF4-FFF2-40B4-BE49-F238E27FC236}">
              <a16:creationId xmlns:a16="http://schemas.microsoft.com/office/drawing/2014/main" id="{00000000-0008-0000-0400-0000B60F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023" name="Rectangle 33">
          <a:extLst>
            <a:ext uri="{FF2B5EF4-FFF2-40B4-BE49-F238E27FC236}">
              <a16:creationId xmlns:a16="http://schemas.microsoft.com/office/drawing/2014/main" id="{00000000-0008-0000-0400-0000B70F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024" name="Rectangle 37">
          <a:extLst>
            <a:ext uri="{FF2B5EF4-FFF2-40B4-BE49-F238E27FC236}">
              <a16:creationId xmlns:a16="http://schemas.microsoft.com/office/drawing/2014/main" id="{00000000-0008-0000-0400-0000B80F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025" name="Rectangle 15">
          <a:extLst>
            <a:ext uri="{FF2B5EF4-FFF2-40B4-BE49-F238E27FC236}">
              <a16:creationId xmlns:a16="http://schemas.microsoft.com/office/drawing/2014/main" id="{00000000-0008-0000-0400-0000B90F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026" name="Rectangle 29">
          <a:extLst>
            <a:ext uri="{FF2B5EF4-FFF2-40B4-BE49-F238E27FC236}">
              <a16:creationId xmlns:a16="http://schemas.microsoft.com/office/drawing/2014/main" id="{00000000-0008-0000-0400-0000BA0F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027" name="Rectangle 33">
          <a:extLst>
            <a:ext uri="{FF2B5EF4-FFF2-40B4-BE49-F238E27FC236}">
              <a16:creationId xmlns:a16="http://schemas.microsoft.com/office/drawing/2014/main" id="{00000000-0008-0000-0400-0000BB0F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028" name="Rectangle 37">
          <a:extLst>
            <a:ext uri="{FF2B5EF4-FFF2-40B4-BE49-F238E27FC236}">
              <a16:creationId xmlns:a16="http://schemas.microsoft.com/office/drawing/2014/main" id="{00000000-0008-0000-0400-0000BC0F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029" name="Rectangle 15">
          <a:extLst>
            <a:ext uri="{FF2B5EF4-FFF2-40B4-BE49-F238E27FC236}">
              <a16:creationId xmlns:a16="http://schemas.microsoft.com/office/drawing/2014/main" id="{00000000-0008-0000-0400-0000BD0F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030" name="Rectangle 29">
          <a:extLst>
            <a:ext uri="{FF2B5EF4-FFF2-40B4-BE49-F238E27FC236}">
              <a16:creationId xmlns:a16="http://schemas.microsoft.com/office/drawing/2014/main" id="{00000000-0008-0000-0400-0000BE0F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031" name="Rectangle 33">
          <a:extLst>
            <a:ext uri="{FF2B5EF4-FFF2-40B4-BE49-F238E27FC236}">
              <a16:creationId xmlns:a16="http://schemas.microsoft.com/office/drawing/2014/main" id="{00000000-0008-0000-0400-0000BF0F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032" name="Rectangle 37">
          <a:extLst>
            <a:ext uri="{FF2B5EF4-FFF2-40B4-BE49-F238E27FC236}">
              <a16:creationId xmlns:a16="http://schemas.microsoft.com/office/drawing/2014/main" id="{00000000-0008-0000-0400-0000C00F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033" name="Rectangle 15">
          <a:extLst>
            <a:ext uri="{FF2B5EF4-FFF2-40B4-BE49-F238E27FC236}">
              <a16:creationId xmlns:a16="http://schemas.microsoft.com/office/drawing/2014/main" id="{00000000-0008-0000-0400-0000C10F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034" name="Rectangle 29">
          <a:extLst>
            <a:ext uri="{FF2B5EF4-FFF2-40B4-BE49-F238E27FC236}">
              <a16:creationId xmlns:a16="http://schemas.microsoft.com/office/drawing/2014/main" id="{00000000-0008-0000-0400-0000C20F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035" name="Rectangle 33">
          <a:extLst>
            <a:ext uri="{FF2B5EF4-FFF2-40B4-BE49-F238E27FC236}">
              <a16:creationId xmlns:a16="http://schemas.microsoft.com/office/drawing/2014/main" id="{00000000-0008-0000-0400-0000C30F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036" name="Rectangle 37">
          <a:extLst>
            <a:ext uri="{FF2B5EF4-FFF2-40B4-BE49-F238E27FC236}">
              <a16:creationId xmlns:a16="http://schemas.microsoft.com/office/drawing/2014/main" id="{00000000-0008-0000-0400-0000C40F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037" name="Rectangle 15">
          <a:extLst>
            <a:ext uri="{FF2B5EF4-FFF2-40B4-BE49-F238E27FC236}">
              <a16:creationId xmlns:a16="http://schemas.microsoft.com/office/drawing/2014/main" id="{00000000-0008-0000-0400-0000C50F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038" name="Rectangle 29">
          <a:extLst>
            <a:ext uri="{FF2B5EF4-FFF2-40B4-BE49-F238E27FC236}">
              <a16:creationId xmlns:a16="http://schemas.microsoft.com/office/drawing/2014/main" id="{00000000-0008-0000-0400-0000C60F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039" name="Rectangle 33">
          <a:extLst>
            <a:ext uri="{FF2B5EF4-FFF2-40B4-BE49-F238E27FC236}">
              <a16:creationId xmlns:a16="http://schemas.microsoft.com/office/drawing/2014/main" id="{00000000-0008-0000-0400-0000C70F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040" name="Rectangle 37">
          <a:extLst>
            <a:ext uri="{FF2B5EF4-FFF2-40B4-BE49-F238E27FC236}">
              <a16:creationId xmlns:a16="http://schemas.microsoft.com/office/drawing/2014/main" id="{00000000-0008-0000-0400-0000C80F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041" name="Rectangle 15">
          <a:extLst>
            <a:ext uri="{FF2B5EF4-FFF2-40B4-BE49-F238E27FC236}">
              <a16:creationId xmlns:a16="http://schemas.microsoft.com/office/drawing/2014/main" id="{00000000-0008-0000-0400-0000C90F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042" name="Rectangle 29">
          <a:extLst>
            <a:ext uri="{FF2B5EF4-FFF2-40B4-BE49-F238E27FC236}">
              <a16:creationId xmlns:a16="http://schemas.microsoft.com/office/drawing/2014/main" id="{00000000-0008-0000-0400-0000CA0F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043" name="Rectangle 33">
          <a:extLst>
            <a:ext uri="{FF2B5EF4-FFF2-40B4-BE49-F238E27FC236}">
              <a16:creationId xmlns:a16="http://schemas.microsoft.com/office/drawing/2014/main" id="{00000000-0008-0000-0400-0000CB0F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044" name="Rectangle 37">
          <a:extLst>
            <a:ext uri="{FF2B5EF4-FFF2-40B4-BE49-F238E27FC236}">
              <a16:creationId xmlns:a16="http://schemas.microsoft.com/office/drawing/2014/main" id="{00000000-0008-0000-0400-0000CC0F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045" name="Rectangle 15">
          <a:extLst>
            <a:ext uri="{FF2B5EF4-FFF2-40B4-BE49-F238E27FC236}">
              <a16:creationId xmlns:a16="http://schemas.microsoft.com/office/drawing/2014/main" id="{00000000-0008-0000-0400-0000CD0F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046" name="Rectangle 29">
          <a:extLst>
            <a:ext uri="{FF2B5EF4-FFF2-40B4-BE49-F238E27FC236}">
              <a16:creationId xmlns:a16="http://schemas.microsoft.com/office/drawing/2014/main" id="{00000000-0008-0000-0400-0000CE0F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047" name="Rectangle 33">
          <a:extLst>
            <a:ext uri="{FF2B5EF4-FFF2-40B4-BE49-F238E27FC236}">
              <a16:creationId xmlns:a16="http://schemas.microsoft.com/office/drawing/2014/main" id="{00000000-0008-0000-0400-0000CF0F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048" name="Rectangle 37">
          <a:extLst>
            <a:ext uri="{FF2B5EF4-FFF2-40B4-BE49-F238E27FC236}">
              <a16:creationId xmlns:a16="http://schemas.microsoft.com/office/drawing/2014/main" id="{00000000-0008-0000-0400-0000D00F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049" name="Rectangle 15">
          <a:extLst>
            <a:ext uri="{FF2B5EF4-FFF2-40B4-BE49-F238E27FC236}">
              <a16:creationId xmlns:a16="http://schemas.microsoft.com/office/drawing/2014/main" id="{00000000-0008-0000-0400-0000D10F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050" name="Rectangle 29">
          <a:extLst>
            <a:ext uri="{FF2B5EF4-FFF2-40B4-BE49-F238E27FC236}">
              <a16:creationId xmlns:a16="http://schemas.microsoft.com/office/drawing/2014/main" id="{00000000-0008-0000-0400-0000D20F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051" name="Rectangle 33">
          <a:extLst>
            <a:ext uri="{FF2B5EF4-FFF2-40B4-BE49-F238E27FC236}">
              <a16:creationId xmlns:a16="http://schemas.microsoft.com/office/drawing/2014/main" id="{00000000-0008-0000-0400-0000D30F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052" name="Rectangle 37">
          <a:extLst>
            <a:ext uri="{FF2B5EF4-FFF2-40B4-BE49-F238E27FC236}">
              <a16:creationId xmlns:a16="http://schemas.microsoft.com/office/drawing/2014/main" id="{00000000-0008-0000-0400-0000D40F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053" name="Rectangle 15">
          <a:extLst>
            <a:ext uri="{FF2B5EF4-FFF2-40B4-BE49-F238E27FC236}">
              <a16:creationId xmlns:a16="http://schemas.microsoft.com/office/drawing/2014/main" id="{00000000-0008-0000-0400-0000D50F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054" name="Rectangle 29">
          <a:extLst>
            <a:ext uri="{FF2B5EF4-FFF2-40B4-BE49-F238E27FC236}">
              <a16:creationId xmlns:a16="http://schemas.microsoft.com/office/drawing/2014/main" id="{00000000-0008-0000-0400-0000D60F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055" name="Rectangle 33">
          <a:extLst>
            <a:ext uri="{FF2B5EF4-FFF2-40B4-BE49-F238E27FC236}">
              <a16:creationId xmlns:a16="http://schemas.microsoft.com/office/drawing/2014/main" id="{00000000-0008-0000-0400-0000D70F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056" name="Rectangle 37">
          <a:extLst>
            <a:ext uri="{FF2B5EF4-FFF2-40B4-BE49-F238E27FC236}">
              <a16:creationId xmlns:a16="http://schemas.microsoft.com/office/drawing/2014/main" id="{00000000-0008-0000-0400-0000D80F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057" name="Rectangle 15">
          <a:extLst>
            <a:ext uri="{FF2B5EF4-FFF2-40B4-BE49-F238E27FC236}">
              <a16:creationId xmlns:a16="http://schemas.microsoft.com/office/drawing/2014/main" id="{00000000-0008-0000-0400-0000D90F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058" name="Rectangle 29">
          <a:extLst>
            <a:ext uri="{FF2B5EF4-FFF2-40B4-BE49-F238E27FC236}">
              <a16:creationId xmlns:a16="http://schemas.microsoft.com/office/drawing/2014/main" id="{00000000-0008-0000-0400-0000DA0F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059" name="Rectangle 33">
          <a:extLst>
            <a:ext uri="{FF2B5EF4-FFF2-40B4-BE49-F238E27FC236}">
              <a16:creationId xmlns:a16="http://schemas.microsoft.com/office/drawing/2014/main" id="{00000000-0008-0000-0400-0000DB0F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060" name="Rectangle 37">
          <a:extLst>
            <a:ext uri="{FF2B5EF4-FFF2-40B4-BE49-F238E27FC236}">
              <a16:creationId xmlns:a16="http://schemas.microsoft.com/office/drawing/2014/main" id="{00000000-0008-0000-0400-0000DC0F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061" name="Rectangle 15">
          <a:extLst>
            <a:ext uri="{FF2B5EF4-FFF2-40B4-BE49-F238E27FC236}">
              <a16:creationId xmlns:a16="http://schemas.microsoft.com/office/drawing/2014/main" id="{00000000-0008-0000-0400-0000DD0F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062" name="Rectangle 29">
          <a:extLst>
            <a:ext uri="{FF2B5EF4-FFF2-40B4-BE49-F238E27FC236}">
              <a16:creationId xmlns:a16="http://schemas.microsoft.com/office/drawing/2014/main" id="{00000000-0008-0000-0400-0000DE0F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063" name="Rectangle 33">
          <a:extLst>
            <a:ext uri="{FF2B5EF4-FFF2-40B4-BE49-F238E27FC236}">
              <a16:creationId xmlns:a16="http://schemas.microsoft.com/office/drawing/2014/main" id="{00000000-0008-0000-0400-0000DF0F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064" name="Rectangle 37">
          <a:extLst>
            <a:ext uri="{FF2B5EF4-FFF2-40B4-BE49-F238E27FC236}">
              <a16:creationId xmlns:a16="http://schemas.microsoft.com/office/drawing/2014/main" id="{00000000-0008-0000-0400-0000E00F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4065" name="Rectangle 15">
          <a:extLst>
            <a:ext uri="{FF2B5EF4-FFF2-40B4-BE49-F238E27FC236}">
              <a16:creationId xmlns:a16="http://schemas.microsoft.com/office/drawing/2014/main" id="{00000000-0008-0000-0400-0000E10F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4066" name="Rectangle 29">
          <a:extLst>
            <a:ext uri="{FF2B5EF4-FFF2-40B4-BE49-F238E27FC236}">
              <a16:creationId xmlns:a16="http://schemas.microsoft.com/office/drawing/2014/main" id="{00000000-0008-0000-0400-0000E20F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4067" name="Rectangle 33">
          <a:extLst>
            <a:ext uri="{FF2B5EF4-FFF2-40B4-BE49-F238E27FC236}">
              <a16:creationId xmlns:a16="http://schemas.microsoft.com/office/drawing/2014/main" id="{00000000-0008-0000-0400-0000E30F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4068" name="Rectangle 37">
          <a:extLst>
            <a:ext uri="{FF2B5EF4-FFF2-40B4-BE49-F238E27FC236}">
              <a16:creationId xmlns:a16="http://schemas.microsoft.com/office/drawing/2014/main" id="{00000000-0008-0000-0400-0000E40F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069" name="Rectangle 15">
          <a:extLst>
            <a:ext uri="{FF2B5EF4-FFF2-40B4-BE49-F238E27FC236}">
              <a16:creationId xmlns:a16="http://schemas.microsoft.com/office/drawing/2014/main" id="{00000000-0008-0000-0400-0000E50F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070" name="Rectangle 29">
          <a:extLst>
            <a:ext uri="{FF2B5EF4-FFF2-40B4-BE49-F238E27FC236}">
              <a16:creationId xmlns:a16="http://schemas.microsoft.com/office/drawing/2014/main" id="{00000000-0008-0000-0400-0000E60F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071" name="Rectangle 33">
          <a:extLst>
            <a:ext uri="{FF2B5EF4-FFF2-40B4-BE49-F238E27FC236}">
              <a16:creationId xmlns:a16="http://schemas.microsoft.com/office/drawing/2014/main" id="{00000000-0008-0000-0400-0000E70F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072" name="Rectangle 37">
          <a:extLst>
            <a:ext uri="{FF2B5EF4-FFF2-40B4-BE49-F238E27FC236}">
              <a16:creationId xmlns:a16="http://schemas.microsoft.com/office/drawing/2014/main" id="{00000000-0008-0000-0400-0000E80F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073" name="Rectangle 15">
          <a:extLst>
            <a:ext uri="{FF2B5EF4-FFF2-40B4-BE49-F238E27FC236}">
              <a16:creationId xmlns:a16="http://schemas.microsoft.com/office/drawing/2014/main" id="{00000000-0008-0000-0400-0000E90F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074" name="Rectangle 29">
          <a:extLst>
            <a:ext uri="{FF2B5EF4-FFF2-40B4-BE49-F238E27FC236}">
              <a16:creationId xmlns:a16="http://schemas.microsoft.com/office/drawing/2014/main" id="{00000000-0008-0000-0400-0000EA0F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075" name="Rectangle 33">
          <a:extLst>
            <a:ext uri="{FF2B5EF4-FFF2-40B4-BE49-F238E27FC236}">
              <a16:creationId xmlns:a16="http://schemas.microsoft.com/office/drawing/2014/main" id="{00000000-0008-0000-0400-0000EB0F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076" name="Rectangle 37">
          <a:extLst>
            <a:ext uri="{FF2B5EF4-FFF2-40B4-BE49-F238E27FC236}">
              <a16:creationId xmlns:a16="http://schemas.microsoft.com/office/drawing/2014/main" id="{00000000-0008-0000-0400-0000EC0F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077" name="Rectangle 15">
          <a:extLst>
            <a:ext uri="{FF2B5EF4-FFF2-40B4-BE49-F238E27FC236}">
              <a16:creationId xmlns:a16="http://schemas.microsoft.com/office/drawing/2014/main" id="{00000000-0008-0000-0400-0000ED0F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078" name="Rectangle 29">
          <a:extLst>
            <a:ext uri="{FF2B5EF4-FFF2-40B4-BE49-F238E27FC236}">
              <a16:creationId xmlns:a16="http://schemas.microsoft.com/office/drawing/2014/main" id="{00000000-0008-0000-0400-0000EE0F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079" name="Rectangle 33">
          <a:extLst>
            <a:ext uri="{FF2B5EF4-FFF2-40B4-BE49-F238E27FC236}">
              <a16:creationId xmlns:a16="http://schemas.microsoft.com/office/drawing/2014/main" id="{00000000-0008-0000-0400-0000EF0F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080" name="Rectangle 37">
          <a:extLst>
            <a:ext uri="{FF2B5EF4-FFF2-40B4-BE49-F238E27FC236}">
              <a16:creationId xmlns:a16="http://schemas.microsoft.com/office/drawing/2014/main" id="{00000000-0008-0000-0400-0000F00F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081" name="Rectangle 15">
          <a:extLst>
            <a:ext uri="{FF2B5EF4-FFF2-40B4-BE49-F238E27FC236}">
              <a16:creationId xmlns:a16="http://schemas.microsoft.com/office/drawing/2014/main" id="{00000000-0008-0000-0400-0000F10F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082" name="Rectangle 29">
          <a:extLst>
            <a:ext uri="{FF2B5EF4-FFF2-40B4-BE49-F238E27FC236}">
              <a16:creationId xmlns:a16="http://schemas.microsoft.com/office/drawing/2014/main" id="{00000000-0008-0000-0400-0000F20F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083" name="Rectangle 33">
          <a:extLst>
            <a:ext uri="{FF2B5EF4-FFF2-40B4-BE49-F238E27FC236}">
              <a16:creationId xmlns:a16="http://schemas.microsoft.com/office/drawing/2014/main" id="{00000000-0008-0000-0400-0000F30F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084" name="Rectangle 37">
          <a:extLst>
            <a:ext uri="{FF2B5EF4-FFF2-40B4-BE49-F238E27FC236}">
              <a16:creationId xmlns:a16="http://schemas.microsoft.com/office/drawing/2014/main" id="{00000000-0008-0000-0400-0000F40F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085" name="Rectangle 15">
          <a:extLst>
            <a:ext uri="{FF2B5EF4-FFF2-40B4-BE49-F238E27FC236}">
              <a16:creationId xmlns:a16="http://schemas.microsoft.com/office/drawing/2014/main" id="{00000000-0008-0000-0400-0000F50F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086" name="Rectangle 29">
          <a:extLst>
            <a:ext uri="{FF2B5EF4-FFF2-40B4-BE49-F238E27FC236}">
              <a16:creationId xmlns:a16="http://schemas.microsoft.com/office/drawing/2014/main" id="{00000000-0008-0000-0400-0000F60F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087" name="Rectangle 33">
          <a:extLst>
            <a:ext uri="{FF2B5EF4-FFF2-40B4-BE49-F238E27FC236}">
              <a16:creationId xmlns:a16="http://schemas.microsoft.com/office/drawing/2014/main" id="{00000000-0008-0000-0400-0000F70F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088" name="Rectangle 37">
          <a:extLst>
            <a:ext uri="{FF2B5EF4-FFF2-40B4-BE49-F238E27FC236}">
              <a16:creationId xmlns:a16="http://schemas.microsoft.com/office/drawing/2014/main" id="{00000000-0008-0000-0400-0000F80F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089" name="Rectangle 15">
          <a:extLst>
            <a:ext uri="{FF2B5EF4-FFF2-40B4-BE49-F238E27FC236}">
              <a16:creationId xmlns:a16="http://schemas.microsoft.com/office/drawing/2014/main" id="{00000000-0008-0000-0400-0000F90F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090" name="Rectangle 29">
          <a:extLst>
            <a:ext uri="{FF2B5EF4-FFF2-40B4-BE49-F238E27FC236}">
              <a16:creationId xmlns:a16="http://schemas.microsoft.com/office/drawing/2014/main" id="{00000000-0008-0000-0400-0000FA0F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091" name="Rectangle 33">
          <a:extLst>
            <a:ext uri="{FF2B5EF4-FFF2-40B4-BE49-F238E27FC236}">
              <a16:creationId xmlns:a16="http://schemas.microsoft.com/office/drawing/2014/main" id="{00000000-0008-0000-0400-0000FB0F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092" name="Rectangle 37">
          <a:extLst>
            <a:ext uri="{FF2B5EF4-FFF2-40B4-BE49-F238E27FC236}">
              <a16:creationId xmlns:a16="http://schemas.microsoft.com/office/drawing/2014/main" id="{00000000-0008-0000-0400-0000FC0F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093" name="Rectangle 15">
          <a:extLst>
            <a:ext uri="{FF2B5EF4-FFF2-40B4-BE49-F238E27FC236}">
              <a16:creationId xmlns:a16="http://schemas.microsoft.com/office/drawing/2014/main" id="{00000000-0008-0000-0400-0000FD0F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094" name="Rectangle 29">
          <a:extLst>
            <a:ext uri="{FF2B5EF4-FFF2-40B4-BE49-F238E27FC236}">
              <a16:creationId xmlns:a16="http://schemas.microsoft.com/office/drawing/2014/main" id="{00000000-0008-0000-0400-0000FE0F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095" name="Rectangle 33">
          <a:extLst>
            <a:ext uri="{FF2B5EF4-FFF2-40B4-BE49-F238E27FC236}">
              <a16:creationId xmlns:a16="http://schemas.microsoft.com/office/drawing/2014/main" id="{00000000-0008-0000-0400-0000FF0F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096" name="Rectangle 37">
          <a:extLst>
            <a:ext uri="{FF2B5EF4-FFF2-40B4-BE49-F238E27FC236}">
              <a16:creationId xmlns:a16="http://schemas.microsoft.com/office/drawing/2014/main" id="{00000000-0008-0000-0400-00000010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097" name="Rectangle 15">
          <a:extLst>
            <a:ext uri="{FF2B5EF4-FFF2-40B4-BE49-F238E27FC236}">
              <a16:creationId xmlns:a16="http://schemas.microsoft.com/office/drawing/2014/main" id="{00000000-0008-0000-0400-00000110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098" name="Rectangle 29">
          <a:extLst>
            <a:ext uri="{FF2B5EF4-FFF2-40B4-BE49-F238E27FC236}">
              <a16:creationId xmlns:a16="http://schemas.microsoft.com/office/drawing/2014/main" id="{00000000-0008-0000-0400-00000210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099" name="Rectangle 33">
          <a:extLst>
            <a:ext uri="{FF2B5EF4-FFF2-40B4-BE49-F238E27FC236}">
              <a16:creationId xmlns:a16="http://schemas.microsoft.com/office/drawing/2014/main" id="{00000000-0008-0000-0400-00000310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100" name="Rectangle 37">
          <a:extLst>
            <a:ext uri="{FF2B5EF4-FFF2-40B4-BE49-F238E27FC236}">
              <a16:creationId xmlns:a16="http://schemas.microsoft.com/office/drawing/2014/main" id="{00000000-0008-0000-0400-00000410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101" name="Rectangle 15">
          <a:extLst>
            <a:ext uri="{FF2B5EF4-FFF2-40B4-BE49-F238E27FC236}">
              <a16:creationId xmlns:a16="http://schemas.microsoft.com/office/drawing/2014/main" id="{00000000-0008-0000-0400-00000510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102" name="Rectangle 29">
          <a:extLst>
            <a:ext uri="{FF2B5EF4-FFF2-40B4-BE49-F238E27FC236}">
              <a16:creationId xmlns:a16="http://schemas.microsoft.com/office/drawing/2014/main" id="{00000000-0008-0000-0400-00000610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103" name="Rectangle 33">
          <a:extLst>
            <a:ext uri="{FF2B5EF4-FFF2-40B4-BE49-F238E27FC236}">
              <a16:creationId xmlns:a16="http://schemas.microsoft.com/office/drawing/2014/main" id="{00000000-0008-0000-0400-00000710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104" name="Rectangle 37">
          <a:extLst>
            <a:ext uri="{FF2B5EF4-FFF2-40B4-BE49-F238E27FC236}">
              <a16:creationId xmlns:a16="http://schemas.microsoft.com/office/drawing/2014/main" id="{00000000-0008-0000-0400-00000810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105" name="Rectangle 15">
          <a:extLst>
            <a:ext uri="{FF2B5EF4-FFF2-40B4-BE49-F238E27FC236}">
              <a16:creationId xmlns:a16="http://schemas.microsoft.com/office/drawing/2014/main" id="{00000000-0008-0000-0400-00000910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106" name="Rectangle 29">
          <a:extLst>
            <a:ext uri="{FF2B5EF4-FFF2-40B4-BE49-F238E27FC236}">
              <a16:creationId xmlns:a16="http://schemas.microsoft.com/office/drawing/2014/main" id="{00000000-0008-0000-0400-00000A10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107" name="Rectangle 33">
          <a:extLst>
            <a:ext uri="{FF2B5EF4-FFF2-40B4-BE49-F238E27FC236}">
              <a16:creationId xmlns:a16="http://schemas.microsoft.com/office/drawing/2014/main" id="{00000000-0008-0000-0400-00000B10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108" name="Rectangle 37">
          <a:extLst>
            <a:ext uri="{FF2B5EF4-FFF2-40B4-BE49-F238E27FC236}">
              <a16:creationId xmlns:a16="http://schemas.microsoft.com/office/drawing/2014/main" id="{00000000-0008-0000-0400-00000C10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109" name="Rectangle 15">
          <a:extLst>
            <a:ext uri="{FF2B5EF4-FFF2-40B4-BE49-F238E27FC236}">
              <a16:creationId xmlns:a16="http://schemas.microsoft.com/office/drawing/2014/main" id="{00000000-0008-0000-0400-00000D10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110" name="Rectangle 29">
          <a:extLst>
            <a:ext uri="{FF2B5EF4-FFF2-40B4-BE49-F238E27FC236}">
              <a16:creationId xmlns:a16="http://schemas.microsoft.com/office/drawing/2014/main" id="{00000000-0008-0000-0400-00000E10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111" name="Rectangle 33">
          <a:extLst>
            <a:ext uri="{FF2B5EF4-FFF2-40B4-BE49-F238E27FC236}">
              <a16:creationId xmlns:a16="http://schemas.microsoft.com/office/drawing/2014/main" id="{00000000-0008-0000-0400-00000F10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112" name="Rectangle 37">
          <a:extLst>
            <a:ext uri="{FF2B5EF4-FFF2-40B4-BE49-F238E27FC236}">
              <a16:creationId xmlns:a16="http://schemas.microsoft.com/office/drawing/2014/main" id="{00000000-0008-0000-0400-00001010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232</xdr:row>
      <xdr:rowOff>75353</xdr:rowOff>
    </xdr:from>
    <xdr:to>
      <xdr:col>47</xdr:col>
      <xdr:colOff>264442</xdr:colOff>
      <xdr:row>232</xdr:row>
      <xdr:rowOff>75353</xdr:rowOff>
    </xdr:to>
    <xdr:sp macro="" textlink="">
      <xdr:nvSpPr>
        <xdr:cNvPr id="4113" name="Rectangle 15">
          <a:extLst>
            <a:ext uri="{FF2B5EF4-FFF2-40B4-BE49-F238E27FC236}">
              <a16:creationId xmlns:a16="http://schemas.microsoft.com/office/drawing/2014/main" id="{00000000-0008-0000-0400-00001110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232</xdr:row>
      <xdr:rowOff>75353</xdr:rowOff>
    </xdr:from>
    <xdr:to>
      <xdr:col>47</xdr:col>
      <xdr:colOff>264442</xdr:colOff>
      <xdr:row>232</xdr:row>
      <xdr:rowOff>75353</xdr:rowOff>
    </xdr:to>
    <xdr:sp macro="" textlink="">
      <xdr:nvSpPr>
        <xdr:cNvPr id="4114" name="Rectangle 29">
          <a:extLst>
            <a:ext uri="{FF2B5EF4-FFF2-40B4-BE49-F238E27FC236}">
              <a16:creationId xmlns:a16="http://schemas.microsoft.com/office/drawing/2014/main" id="{00000000-0008-0000-0400-00001210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232</xdr:row>
      <xdr:rowOff>75353</xdr:rowOff>
    </xdr:from>
    <xdr:to>
      <xdr:col>47</xdr:col>
      <xdr:colOff>264442</xdr:colOff>
      <xdr:row>232</xdr:row>
      <xdr:rowOff>75353</xdr:rowOff>
    </xdr:to>
    <xdr:sp macro="" textlink="">
      <xdr:nvSpPr>
        <xdr:cNvPr id="4115" name="Rectangle 33">
          <a:extLst>
            <a:ext uri="{FF2B5EF4-FFF2-40B4-BE49-F238E27FC236}">
              <a16:creationId xmlns:a16="http://schemas.microsoft.com/office/drawing/2014/main" id="{00000000-0008-0000-0400-00001310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232</xdr:row>
      <xdr:rowOff>75353</xdr:rowOff>
    </xdr:from>
    <xdr:to>
      <xdr:col>47</xdr:col>
      <xdr:colOff>264442</xdr:colOff>
      <xdr:row>232</xdr:row>
      <xdr:rowOff>75353</xdr:rowOff>
    </xdr:to>
    <xdr:sp macro="" textlink="">
      <xdr:nvSpPr>
        <xdr:cNvPr id="4116" name="Rectangle 37">
          <a:extLst>
            <a:ext uri="{FF2B5EF4-FFF2-40B4-BE49-F238E27FC236}">
              <a16:creationId xmlns:a16="http://schemas.microsoft.com/office/drawing/2014/main" id="{00000000-0008-0000-0400-00001410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117" name="Rectangle 15">
          <a:extLst>
            <a:ext uri="{FF2B5EF4-FFF2-40B4-BE49-F238E27FC236}">
              <a16:creationId xmlns:a16="http://schemas.microsoft.com/office/drawing/2014/main" id="{00000000-0008-0000-0400-00001510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118" name="Rectangle 29">
          <a:extLst>
            <a:ext uri="{FF2B5EF4-FFF2-40B4-BE49-F238E27FC236}">
              <a16:creationId xmlns:a16="http://schemas.microsoft.com/office/drawing/2014/main" id="{00000000-0008-0000-0400-00001610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119" name="Rectangle 33">
          <a:extLst>
            <a:ext uri="{FF2B5EF4-FFF2-40B4-BE49-F238E27FC236}">
              <a16:creationId xmlns:a16="http://schemas.microsoft.com/office/drawing/2014/main" id="{00000000-0008-0000-0400-00001710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120" name="Rectangle 37">
          <a:extLst>
            <a:ext uri="{FF2B5EF4-FFF2-40B4-BE49-F238E27FC236}">
              <a16:creationId xmlns:a16="http://schemas.microsoft.com/office/drawing/2014/main" id="{00000000-0008-0000-0400-00001810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121" name="Rectangle 15">
          <a:extLst>
            <a:ext uri="{FF2B5EF4-FFF2-40B4-BE49-F238E27FC236}">
              <a16:creationId xmlns:a16="http://schemas.microsoft.com/office/drawing/2014/main" id="{00000000-0008-0000-0400-00001910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122" name="Rectangle 29">
          <a:extLst>
            <a:ext uri="{FF2B5EF4-FFF2-40B4-BE49-F238E27FC236}">
              <a16:creationId xmlns:a16="http://schemas.microsoft.com/office/drawing/2014/main" id="{00000000-0008-0000-0400-00001A10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123" name="Rectangle 33">
          <a:extLst>
            <a:ext uri="{FF2B5EF4-FFF2-40B4-BE49-F238E27FC236}">
              <a16:creationId xmlns:a16="http://schemas.microsoft.com/office/drawing/2014/main" id="{00000000-0008-0000-0400-00001B10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124" name="Rectangle 37">
          <a:extLst>
            <a:ext uri="{FF2B5EF4-FFF2-40B4-BE49-F238E27FC236}">
              <a16:creationId xmlns:a16="http://schemas.microsoft.com/office/drawing/2014/main" id="{00000000-0008-0000-0400-00001C10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125" name="Rectangle 15">
          <a:extLst>
            <a:ext uri="{FF2B5EF4-FFF2-40B4-BE49-F238E27FC236}">
              <a16:creationId xmlns:a16="http://schemas.microsoft.com/office/drawing/2014/main" id="{00000000-0008-0000-0400-00001D10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126" name="Rectangle 29">
          <a:extLst>
            <a:ext uri="{FF2B5EF4-FFF2-40B4-BE49-F238E27FC236}">
              <a16:creationId xmlns:a16="http://schemas.microsoft.com/office/drawing/2014/main" id="{00000000-0008-0000-0400-00001E10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127" name="Rectangle 33">
          <a:extLst>
            <a:ext uri="{FF2B5EF4-FFF2-40B4-BE49-F238E27FC236}">
              <a16:creationId xmlns:a16="http://schemas.microsoft.com/office/drawing/2014/main" id="{00000000-0008-0000-0400-00001F10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128" name="Rectangle 37">
          <a:extLst>
            <a:ext uri="{FF2B5EF4-FFF2-40B4-BE49-F238E27FC236}">
              <a16:creationId xmlns:a16="http://schemas.microsoft.com/office/drawing/2014/main" id="{00000000-0008-0000-0400-00002010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129" name="Rectangle 15">
          <a:extLst>
            <a:ext uri="{FF2B5EF4-FFF2-40B4-BE49-F238E27FC236}">
              <a16:creationId xmlns:a16="http://schemas.microsoft.com/office/drawing/2014/main" id="{00000000-0008-0000-0400-00002110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130" name="Rectangle 29">
          <a:extLst>
            <a:ext uri="{FF2B5EF4-FFF2-40B4-BE49-F238E27FC236}">
              <a16:creationId xmlns:a16="http://schemas.microsoft.com/office/drawing/2014/main" id="{00000000-0008-0000-0400-00002210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131" name="Rectangle 33">
          <a:extLst>
            <a:ext uri="{FF2B5EF4-FFF2-40B4-BE49-F238E27FC236}">
              <a16:creationId xmlns:a16="http://schemas.microsoft.com/office/drawing/2014/main" id="{00000000-0008-0000-0400-00002310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132" name="Rectangle 37">
          <a:extLst>
            <a:ext uri="{FF2B5EF4-FFF2-40B4-BE49-F238E27FC236}">
              <a16:creationId xmlns:a16="http://schemas.microsoft.com/office/drawing/2014/main" id="{00000000-0008-0000-0400-00002410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133" name="Rectangle 15">
          <a:extLst>
            <a:ext uri="{FF2B5EF4-FFF2-40B4-BE49-F238E27FC236}">
              <a16:creationId xmlns:a16="http://schemas.microsoft.com/office/drawing/2014/main" id="{00000000-0008-0000-0400-00002510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134" name="Rectangle 29">
          <a:extLst>
            <a:ext uri="{FF2B5EF4-FFF2-40B4-BE49-F238E27FC236}">
              <a16:creationId xmlns:a16="http://schemas.microsoft.com/office/drawing/2014/main" id="{00000000-0008-0000-0400-00002610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135" name="Rectangle 33">
          <a:extLst>
            <a:ext uri="{FF2B5EF4-FFF2-40B4-BE49-F238E27FC236}">
              <a16:creationId xmlns:a16="http://schemas.microsoft.com/office/drawing/2014/main" id="{00000000-0008-0000-0400-00002710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136" name="Rectangle 37">
          <a:extLst>
            <a:ext uri="{FF2B5EF4-FFF2-40B4-BE49-F238E27FC236}">
              <a16:creationId xmlns:a16="http://schemas.microsoft.com/office/drawing/2014/main" id="{00000000-0008-0000-0400-00002810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137" name="Rectangle 15">
          <a:extLst>
            <a:ext uri="{FF2B5EF4-FFF2-40B4-BE49-F238E27FC236}">
              <a16:creationId xmlns:a16="http://schemas.microsoft.com/office/drawing/2014/main" id="{00000000-0008-0000-0400-00002910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138" name="Rectangle 29">
          <a:extLst>
            <a:ext uri="{FF2B5EF4-FFF2-40B4-BE49-F238E27FC236}">
              <a16:creationId xmlns:a16="http://schemas.microsoft.com/office/drawing/2014/main" id="{00000000-0008-0000-0400-00002A10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139" name="Rectangle 33">
          <a:extLst>
            <a:ext uri="{FF2B5EF4-FFF2-40B4-BE49-F238E27FC236}">
              <a16:creationId xmlns:a16="http://schemas.microsoft.com/office/drawing/2014/main" id="{00000000-0008-0000-0400-00002B10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140" name="Rectangle 37">
          <a:extLst>
            <a:ext uri="{FF2B5EF4-FFF2-40B4-BE49-F238E27FC236}">
              <a16:creationId xmlns:a16="http://schemas.microsoft.com/office/drawing/2014/main" id="{00000000-0008-0000-0400-00002C10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141" name="Rectangle 15">
          <a:extLst>
            <a:ext uri="{FF2B5EF4-FFF2-40B4-BE49-F238E27FC236}">
              <a16:creationId xmlns:a16="http://schemas.microsoft.com/office/drawing/2014/main" id="{00000000-0008-0000-0400-00002D10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142" name="Rectangle 29">
          <a:extLst>
            <a:ext uri="{FF2B5EF4-FFF2-40B4-BE49-F238E27FC236}">
              <a16:creationId xmlns:a16="http://schemas.microsoft.com/office/drawing/2014/main" id="{00000000-0008-0000-0400-00002E10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143" name="Rectangle 33">
          <a:extLst>
            <a:ext uri="{FF2B5EF4-FFF2-40B4-BE49-F238E27FC236}">
              <a16:creationId xmlns:a16="http://schemas.microsoft.com/office/drawing/2014/main" id="{00000000-0008-0000-0400-00002F10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144" name="Rectangle 37">
          <a:extLst>
            <a:ext uri="{FF2B5EF4-FFF2-40B4-BE49-F238E27FC236}">
              <a16:creationId xmlns:a16="http://schemas.microsoft.com/office/drawing/2014/main" id="{00000000-0008-0000-0400-00003010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145" name="Rectangle 15">
          <a:extLst>
            <a:ext uri="{FF2B5EF4-FFF2-40B4-BE49-F238E27FC236}">
              <a16:creationId xmlns:a16="http://schemas.microsoft.com/office/drawing/2014/main" id="{00000000-0008-0000-0400-00003110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146" name="Rectangle 29">
          <a:extLst>
            <a:ext uri="{FF2B5EF4-FFF2-40B4-BE49-F238E27FC236}">
              <a16:creationId xmlns:a16="http://schemas.microsoft.com/office/drawing/2014/main" id="{00000000-0008-0000-0400-00003210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147" name="Rectangle 33">
          <a:extLst>
            <a:ext uri="{FF2B5EF4-FFF2-40B4-BE49-F238E27FC236}">
              <a16:creationId xmlns:a16="http://schemas.microsoft.com/office/drawing/2014/main" id="{00000000-0008-0000-0400-00003310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148" name="Rectangle 37">
          <a:extLst>
            <a:ext uri="{FF2B5EF4-FFF2-40B4-BE49-F238E27FC236}">
              <a16:creationId xmlns:a16="http://schemas.microsoft.com/office/drawing/2014/main" id="{00000000-0008-0000-0400-00003410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149" name="Rectangle 15">
          <a:extLst>
            <a:ext uri="{FF2B5EF4-FFF2-40B4-BE49-F238E27FC236}">
              <a16:creationId xmlns:a16="http://schemas.microsoft.com/office/drawing/2014/main" id="{00000000-0008-0000-0400-00003510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150" name="Rectangle 29">
          <a:extLst>
            <a:ext uri="{FF2B5EF4-FFF2-40B4-BE49-F238E27FC236}">
              <a16:creationId xmlns:a16="http://schemas.microsoft.com/office/drawing/2014/main" id="{00000000-0008-0000-0400-00003610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151" name="Rectangle 33">
          <a:extLst>
            <a:ext uri="{FF2B5EF4-FFF2-40B4-BE49-F238E27FC236}">
              <a16:creationId xmlns:a16="http://schemas.microsoft.com/office/drawing/2014/main" id="{00000000-0008-0000-0400-00003710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152" name="Rectangle 37">
          <a:extLst>
            <a:ext uri="{FF2B5EF4-FFF2-40B4-BE49-F238E27FC236}">
              <a16:creationId xmlns:a16="http://schemas.microsoft.com/office/drawing/2014/main" id="{00000000-0008-0000-0400-00003810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153" name="Rectangle 15">
          <a:extLst>
            <a:ext uri="{FF2B5EF4-FFF2-40B4-BE49-F238E27FC236}">
              <a16:creationId xmlns:a16="http://schemas.microsoft.com/office/drawing/2014/main" id="{00000000-0008-0000-0400-00003910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154" name="Rectangle 29">
          <a:extLst>
            <a:ext uri="{FF2B5EF4-FFF2-40B4-BE49-F238E27FC236}">
              <a16:creationId xmlns:a16="http://schemas.microsoft.com/office/drawing/2014/main" id="{00000000-0008-0000-0400-00003A10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155" name="Rectangle 33">
          <a:extLst>
            <a:ext uri="{FF2B5EF4-FFF2-40B4-BE49-F238E27FC236}">
              <a16:creationId xmlns:a16="http://schemas.microsoft.com/office/drawing/2014/main" id="{00000000-0008-0000-0400-00003B10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156" name="Rectangle 37">
          <a:extLst>
            <a:ext uri="{FF2B5EF4-FFF2-40B4-BE49-F238E27FC236}">
              <a16:creationId xmlns:a16="http://schemas.microsoft.com/office/drawing/2014/main" id="{00000000-0008-0000-0400-00003C10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157" name="Rectangle 15">
          <a:extLst>
            <a:ext uri="{FF2B5EF4-FFF2-40B4-BE49-F238E27FC236}">
              <a16:creationId xmlns:a16="http://schemas.microsoft.com/office/drawing/2014/main" id="{00000000-0008-0000-0400-00003D10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158" name="Rectangle 29">
          <a:extLst>
            <a:ext uri="{FF2B5EF4-FFF2-40B4-BE49-F238E27FC236}">
              <a16:creationId xmlns:a16="http://schemas.microsoft.com/office/drawing/2014/main" id="{00000000-0008-0000-0400-00003E10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159" name="Rectangle 33">
          <a:extLst>
            <a:ext uri="{FF2B5EF4-FFF2-40B4-BE49-F238E27FC236}">
              <a16:creationId xmlns:a16="http://schemas.microsoft.com/office/drawing/2014/main" id="{00000000-0008-0000-0400-00003F10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160" name="Rectangle 37">
          <a:extLst>
            <a:ext uri="{FF2B5EF4-FFF2-40B4-BE49-F238E27FC236}">
              <a16:creationId xmlns:a16="http://schemas.microsoft.com/office/drawing/2014/main" id="{00000000-0008-0000-0400-00004010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232</xdr:row>
      <xdr:rowOff>75353</xdr:rowOff>
    </xdr:from>
    <xdr:to>
      <xdr:col>47</xdr:col>
      <xdr:colOff>264442</xdr:colOff>
      <xdr:row>232</xdr:row>
      <xdr:rowOff>75353</xdr:rowOff>
    </xdr:to>
    <xdr:sp macro="" textlink="">
      <xdr:nvSpPr>
        <xdr:cNvPr id="4161" name="Rectangle 15">
          <a:extLst>
            <a:ext uri="{FF2B5EF4-FFF2-40B4-BE49-F238E27FC236}">
              <a16:creationId xmlns:a16="http://schemas.microsoft.com/office/drawing/2014/main" id="{00000000-0008-0000-0400-00004110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232</xdr:row>
      <xdr:rowOff>75353</xdr:rowOff>
    </xdr:from>
    <xdr:to>
      <xdr:col>47</xdr:col>
      <xdr:colOff>264442</xdr:colOff>
      <xdr:row>232</xdr:row>
      <xdr:rowOff>75353</xdr:rowOff>
    </xdr:to>
    <xdr:sp macro="" textlink="">
      <xdr:nvSpPr>
        <xdr:cNvPr id="4162" name="Rectangle 29">
          <a:extLst>
            <a:ext uri="{FF2B5EF4-FFF2-40B4-BE49-F238E27FC236}">
              <a16:creationId xmlns:a16="http://schemas.microsoft.com/office/drawing/2014/main" id="{00000000-0008-0000-0400-00004210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232</xdr:row>
      <xdr:rowOff>75353</xdr:rowOff>
    </xdr:from>
    <xdr:to>
      <xdr:col>47</xdr:col>
      <xdr:colOff>264442</xdr:colOff>
      <xdr:row>232</xdr:row>
      <xdr:rowOff>75353</xdr:rowOff>
    </xdr:to>
    <xdr:sp macro="" textlink="">
      <xdr:nvSpPr>
        <xdr:cNvPr id="4163" name="Rectangle 33">
          <a:extLst>
            <a:ext uri="{FF2B5EF4-FFF2-40B4-BE49-F238E27FC236}">
              <a16:creationId xmlns:a16="http://schemas.microsoft.com/office/drawing/2014/main" id="{00000000-0008-0000-0400-00004310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232</xdr:row>
      <xdr:rowOff>75353</xdr:rowOff>
    </xdr:from>
    <xdr:to>
      <xdr:col>47</xdr:col>
      <xdr:colOff>264442</xdr:colOff>
      <xdr:row>232</xdr:row>
      <xdr:rowOff>75353</xdr:rowOff>
    </xdr:to>
    <xdr:sp macro="" textlink="">
      <xdr:nvSpPr>
        <xdr:cNvPr id="4164" name="Rectangle 37">
          <a:extLst>
            <a:ext uri="{FF2B5EF4-FFF2-40B4-BE49-F238E27FC236}">
              <a16:creationId xmlns:a16="http://schemas.microsoft.com/office/drawing/2014/main" id="{00000000-0008-0000-0400-00004410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165" name="Rectangle 15">
          <a:extLst>
            <a:ext uri="{FF2B5EF4-FFF2-40B4-BE49-F238E27FC236}">
              <a16:creationId xmlns:a16="http://schemas.microsoft.com/office/drawing/2014/main" id="{00000000-0008-0000-0400-00004510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166" name="Rectangle 29">
          <a:extLst>
            <a:ext uri="{FF2B5EF4-FFF2-40B4-BE49-F238E27FC236}">
              <a16:creationId xmlns:a16="http://schemas.microsoft.com/office/drawing/2014/main" id="{00000000-0008-0000-0400-00004610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167" name="Rectangle 33">
          <a:extLst>
            <a:ext uri="{FF2B5EF4-FFF2-40B4-BE49-F238E27FC236}">
              <a16:creationId xmlns:a16="http://schemas.microsoft.com/office/drawing/2014/main" id="{00000000-0008-0000-0400-00004710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168" name="Rectangle 37">
          <a:extLst>
            <a:ext uri="{FF2B5EF4-FFF2-40B4-BE49-F238E27FC236}">
              <a16:creationId xmlns:a16="http://schemas.microsoft.com/office/drawing/2014/main" id="{00000000-0008-0000-0400-00004810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169" name="Rectangle 15">
          <a:extLst>
            <a:ext uri="{FF2B5EF4-FFF2-40B4-BE49-F238E27FC236}">
              <a16:creationId xmlns:a16="http://schemas.microsoft.com/office/drawing/2014/main" id="{00000000-0008-0000-0400-00004910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170" name="Rectangle 29">
          <a:extLst>
            <a:ext uri="{FF2B5EF4-FFF2-40B4-BE49-F238E27FC236}">
              <a16:creationId xmlns:a16="http://schemas.microsoft.com/office/drawing/2014/main" id="{00000000-0008-0000-0400-00004A10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171" name="Rectangle 33">
          <a:extLst>
            <a:ext uri="{FF2B5EF4-FFF2-40B4-BE49-F238E27FC236}">
              <a16:creationId xmlns:a16="http://schemas.microsoft.com/office/drawing/2014/main" id="{00000000-0008-0000-0400-00004B10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172" name="Rectangle 37">
          <a:extLst>
            <a:ext uri="{FF2B5EF4-FFF2-40B4-BE49-F238E27FC236}">
              <a16:creationId xmlns:a16="http://schemas.microsoft.com/office/drawing/2014/main" id="{00000000-0008-0000-0400-00004C10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173" name="Rectangle 15">
          <a:extLst>
            <a:ext uri="{FF2B5EF4-FFF2-40B4-BE49-F238E27FC236}">
              <a16:creationId xmlns:a16="http://schemas.microsoft.com/office/drawing/2014/main" id="{00000000-0008-0000-0400-00004D10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174" name="Rectangle 29">
          <a:extLst>
            <a:ext uri="{FF2B5EF4-FFF2-40B4-BE49-F238E27FC236}">
              <a16:creationId xmlns:a16="http://schemas.microsoft.com/office/drawing/2014/main" id="{00000000-0008-0000-0400-00004E10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175" name="Rectangle 33">
          <a:extLst>
            <a:ext uri="{FF2B5EF4-FFF2-40B4-BE49-F238E27FC236}">
              <a16:creationId xmlns:a16="http://schemas.microsoft.com/office/drawing/2014/main" id="{00000000-0008-0000-0400-00004F10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176" name="Rectangle 37">
          <a:extLst>
            <a:ext uri="{FF2B5EF4-FFF2-40B4-BE49-F238E27FC236}">
              <a16:creationId xmlns:a16="http://schemas.microsoft.com/office/drawing/2014/main" id="{00000000-0008-0000-0400-00005010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177" name="Rectangle 15">
          <a:extLst>
            <a:ext uri="{FF2B5EF4-FFF2-40B4-BE49-F238E27FC236}">
              <a16:creationId xmlns:a16="http://schemas.microsoft.com/office/drawing/2014/main" id="{00000000-0008-0000-0400-00005110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178" name="Rectangle 29">
          <a:extLst>
            <a:ext uri="{FF2B5EF4-FFF2-40B4-BE49-F238E27FC236}">
              <a16:creationId xmlns:a16="http://schemas.microsoft.com/office/drawing/2014/main" id="{00000000-0008-0000-0400-00005210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179" name="Rectangle 33">
          <a:extLst>
            <a:ext uri="{FF2B5EF4-FFF2-40B4-BE49-F238E27FC236}">
              <a16:creationId xmlns:a16="http://schemas.microsoft.com/office/drawing/2014/main" id="{00000000-0008-0000-0400-00005310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180" name="Rectangle 37">
          <a:extLst>
            <a:ext uri="{FF2B5EF4-FFF2-40B4-BE49-F238E27FC236}">
              <a16:creationId xmlns:a16="http://schemas.microsoft.com/office/drawing/2014/main" id="{00000000-0008-0000-0400-00005410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181" name="Rectangle 15">
          <a:extLst>
            <a:ext uri="{FF2B5EF4-FFF2-40B4-BE49-F238E27FC236}">
              <a16:creationId xmlns:a16="http://schemas.microsoft.com/office/drawing/2014/main" id="{00000000-0008-0000-0400-00005510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182" name="Rectangle 29">
          <a:extLst>
            <a:ext uri="{FF2B5EF4-FFF2-40B4-BE49-F238E27FC236}">
              <a16:creationId xmlns:a16="http://schemas.microsoft.com/office/drawing/2014/main" id="{00000000-0008-0000-0400-00005610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183" name="Rectangle 33">
          <a:extLst>
            <a:ext uri="{FF2B5EF4-FFF2-40B4-BE49-F238E27FC236}">
              <a16:creationId xmlns:a16="http://schemas.microsoft.com/office/drawing/2014/main" id="{00000000-0008-0000-0400-00005710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184" name="Rectangle 37">
          <a:extLst>
            <a:ext uri="{FF2B5EF4-FFF2-40B4-BE49-F238E27FC236}">
              <a16:creationId xmlns:a16="http://schemas.microsoft.com/office/drawing/2014/main" id="{00000000-0008-0000-0400-00005810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185" name="Rectangle 15">
          <a:extLst>
            <a:ext uri="{FF2B5EF4-FFF2-40B4-BE49-F238E27FC236}">
              <a16:creationId xmlns:a16="http://schemas.microsoft.com/office/drawing/2014/main" id="{00000000-0008-0000-0400-00005910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186" name="Rectangle 29">
          <a:extLst>
            <a:ext uri="{FF2B5EF4-FFF2-40B4-BE49-F238E27FC236}">
              <a16:creationId xmlns:a16="http://schemas.microsoft.com/office/drawing/2014/main" id="{00000000-0008-0000-0400-00005A10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187" name="Rectangle 33">
          <a:extLst>
            <a:ext uri="{FF2B5EF4-FFF2-40B4-BE49-F238E27FC236}">
              <a16:creationId xmlns:a16="http://schemas.microsoft.com/office/drawing/2014/main" id="{00000000-0008-0000-0400-00005B10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188" name="Rectangle 37">
          <a:extLst>
            <a:ext uri="{FF2B5EF4-FFF2-40B4-BE49-F238E27FC236}">
              <a16:creationId xmlns:a16="http://schemas.microsoft.com/office/drawing/2014/main" id="{00000000-0008-0000-0400-00005C10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189" name="Rectangle 15">
          <a:extLst>
            <a:ext uri="{FF2B5EF4-FFF2-40B4-BE49-F238E27FC236}">
              <a16:creationId xmlns:a16="http://schemas.microsoft.com/office/drawing/2014/main" id="{00000000-0008-0000-0400-00005D10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190" name="Rectangle 29">
          <a:extLst>
            <a:ext uri="{FF2B5EF4-FFF2-40B4-BE49-F238E27FC236}">
              <a16:creationId xmlns:a16="http://schemas.microsoft.com/office/drawing/2014/main" id="{00000000-0008-0000-0400-00005E10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191" name="Rectangle 33">
          <a:extLst>
            <a:ext uri="{FF2B5EF4-FFF2-40B4-BE49-F238E27FC236}">
              <a16:creationId xmlns:a16="http://schemas.microsoft.com/office/drawing/2014/main" id="{00000000-0008-0000-0400-00005F10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192" name="Rectangle 37">
          <a:extLst>
            <a:ext uri="{FF2B5EF4-FFF2-40B4-BE49-F238E27FC236}">
              <a16:creationId xmlns:a16="http://schemas.microsoft.com/office/drawing/2014/main" id="{00000000-0008-0000-0400-00006010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193" name="Rectangle 15">
          <a:extLst>
            <a:ext uri="{FF2B5EF4-FFF2-40B4-BE49-F238E27FC236}">
              <a16:creationId xmlns:a16="http://schemas.microsoft.com/office/drawing/2014/main" id="{00000000-0008-0000-0400-00006110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194" name="Rectangle 29">
          <a:extLst>
            <a:ext uri="{FF2B5EF4-FFF2-40B4-BE49-F238E27FC236}">
              <a16:creationId xmlns:a16="http://schemas.microsoft.com/office/drawing/2014/main" id="{00000000-0008-0000-0400-00006210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195" name="Rectangle 33">
          <a:extLst>
            <a:ext uri="{FF2B5EF4-FFF2-40B4-BE49-F238E27FC236}">
              <a16:creationId xmlns:a16="http://schemas.microsoft.com/office/drawing/2014/main" id="{00000000-0008-0000-0400-00006310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196" name="Rectangle 37">
          <a:extLst>
            <a:ext uri="{FF2B5EF4-FFF2-40B4-BE49-F238E27FC236}">
              <a16:creationId xmlns:a16="http://schemas.microsoft.com/office/drawing/2014/main" id="{00000000-0008-0000-0400-00006410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197" name="Rectangle 15">
          <a:extLst>
            <a:ext uri="{FF2B5EF4-FFF2-40B4-BE49-F238E27FC236}">
              <a16:creationId xmlns:a16="http://schemas.microsoft.com/office/drawing/2014/main" id="{00000000-0008-0000-0400-00006510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198" name="Rectangle 29">
          <a:extLst>
            <a:ext uri="{FF2B5EF4-FFF2-40B4-BE49-F238E27FC236}">
              <a16:creationId xmlns:a16="http://schemas.microsoft.com/office/drawing/2014/main" id="{00000000-0008-0000-0400-00006610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199" name="Rectangle 33">
          <a:extLst>
            <a:ext uri="{FF2B5EF4-FFF2-40B4-BE49-F238E27FC236}">
              <a16:creationId xmlns:a16="http://schemas.microsoft.com/office/drawing/2014/main" id="{00000000-0008-0000-0400-00006710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200" name="Rectangle 37">
          <a:extLst>
            <a:ext uri="{FF2B5EF4-FFF2-40B4-BE49-F238E27FC236}">
              <a16:creationId xmlns:a16="http://schemas.microsoft.com/office/drawing/2014/main" id="{00000000-0008-0000-0400-00006810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201" name="Rectangle 15">
          <a:extLst>
            <a:ext uri="{FF2B5EF4-FFF2-40B4-BE49-F238E27FC236}">
              <a16:creationId xmlns:a16="http://schemas.microsoft.com/office/drawing/2014/main" id="{00000000-0008-0000-0400-00006910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202" name="Rectangle 29">
          <a:extLst>
            <a:ext uri="{FF2B5EF4-FFF2-40B4-BE49-F238E27FC236}">
              <a16:creationId xmlns:a16="http://schemas.microsoft.com/office/drawing/2014/main" id="{00000000-0008-0000-0400-00006A10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203" name="Rectangle 33">
          <a:extLst>
            <a:ext uri="{FF2B5EF4-FFF2-40B4-BE49-F238E27FC236}">
              <a16:creationId xmlns:a16="http://schemas.microsoft.com/office/drawing/2014/main" id="{00000000-0008-0000-0400-00006B10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204" name="Rectangle 37">
          <a:extLst>
            <a:ext uri="{FF2B5EF4-FFF2-40B4-BE49-F238E27FC236}">
              <a16:creationId xmlns:a16="http://schemas.microsoft.com/office/drawing/2014/main" id="{00000000-0008-0000-0400-00006C10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205" name="Rectangle 15">
          <a:extLst>
            <a:ext uri="{FF2B5EF4-FFF2-40B4-BE49-F238E27FC236}">
              <a16:creationId xmlns:a16="http://schemas.microsoft.com/office/drawing/2014/main" id="{00000000-0008-0000-0400-00006D10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206" name="Rectangle 29">
          <a:extLst>
            <a:ext uri="{FF2B5EF4-FFF2-40B4-BE49-F238E27FC236}">
              <a16:creationId xmlns:a16="http://schemas.microsoft.com/office/drawing/2014/main" id="{00000000-0008-0000-0400-00006E10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207" name="Rectangle 33">
          <a:extLst>
            <a:ext uri="{FF2B5EF4-FFF2-40B4-BE49-F238E27FC236}">
              <a16:creationId xmlns:a16="http://schemas.microsoft.com/office/drawing/2014/main" id="{00000000-0008-0000-0400-00006F10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208" name="Rectangle 37">
          <a:extLst>
            <a:ext uri="{FF2B5EF4-FFF2-40B4-BE49-F238E27FC236}">
              <a16:creationId xmlns:a16="http://schemas.microsoft.com/office/drawing/2014/main" id="{00000000-0008-0000-0400-00007010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4209" name="Rectangle 15">
          <a:extLst>
            <a:ext uri="{FF2B5EF4-FFF2-40B4-BE49-F238E27FC236}">
              <a16:creationId xmlns:a16="http://schemas.microsoft.com/office/drawing/2014/main" id="{00000000-0008-0000-0400-00007110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4210" name="Rectangle 29">
          <a:extLst>
            <a:ext uri="{FF2B5EF4-FFF2-40B4-BE49-F238E27FC236}">
              <a16:creationId xmlns:a16="http://schemas.microsoft.com/office/drawing/2014/main" id="{00000000-0008-0000-0400-00007210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4211" name="Rectangle 33">
          <a:extLst>
            <a:ext uri="{FF2B5EF4-FFF2-40B4-BE49-F238E27FC236}">
              <a16:creationId xmlns:a16="http://schemas.microsoft.com/office/drawing/2014/main" id="{00000000-0008-0000-0400-00007310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4212" name="Rectangle 37">
          <a:extLst>
            <a:ext uri="{FF2B5EF4-FFF2-40B4-BE49-F238E27FC236}">
              <a16:creationId xmlns:a16="http://schemas.microsoft.com/office/drawing/2014/main" id="{00000000-0008-0000-0400-00007410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213" name="Rectangle 15">
          <a:extLst>
            <a:ext uri="{FF2B5EF4-FFF2-40B4-BE49-F238E27FC236}">
              <a16:creationId xmlns:a16="http://schemas.microsoft.com/office/drawing/2014/main" id="{00000000-0008-0000-0400-00007510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214" name="Rectangle 29">
          <a:extLst>
            <a:ext uri="{FF2B5EF4-FFF2-40B4-BE49-F238E27FC236}">
              <a16:creationId xmlns:a16="http://schemas.microsoft.com/office/drawing/2014/main" id="{00000000-0008-0000-0400-00007610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215" name="Rectangle 33">
          <a:extLst>
            <a:ext uri="{FF2B5EF4-FFF2-40B4-BE49-F238E27FC236}">
              <a16:creationId xmlns:a16="http://schemas.microsoft.com/office/drawing/2014/main" id="{00000000-0008-0000-0400-00007710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216" name="Rectangle 37">
          <a:extLst>
            <a:ext uri="{FF2B5EF4-FFF2-40B4-BE49-F238E27FC236}">
              <a16:creationId xmlns:a16="http://schemas.microsoft.com/office/drawing/2014/main" id="{00000000-0008-0000-0400-00007810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217" name="Rectangle 15">
          <a:extLst>
            <a:ext uri="{FF2B5EF4-FFF2-40B4-BE49-F238E27FC236}">
              <a16:creationId xmlns:a16="http://schemas.microsoft.com/office/drawing/2014/main" id="{00000000-0008-0000-0400-00007910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218" name="Rectangle 29">
          <a:extLst>
            <a:ext uri="{FF2B5EF4-FFF2-40B4-BE49-F238E27FC236}">
              <a16:creationId xmlns:a16="http://schemas.microsoft.com/office/drawing/2014/main" id="{00000000-0008-0000-0400-00007A10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219" name="Rectangle 33">
          <a:extLst>
            <a:ext uri="{FF2B5EF4-FFF2-40B4-BE49-F238E27FC236}">
              <a16:creationId xmlns:a16="http://schemas.microsoft.com/office/drawing/2014/main" id="{00000000-0008-0000-0400-00007B10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220" name="Rectangle 37">
          <a:extLst>
            <a:ext uri="{FF2B5EF4-FFF2-40B4-BE49-F238E27FC236}">
              <a16:creationId xmlns:a16="http://schemas.microsoft.com/office/drawing/2014/main" id="{00000000-0008-0000-0400-00007C10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221" name="Rectangle 15">
          <a:extLst>
            <a:ext uri="{FF2B5EF4-FFF2-40B4-BE49-F238E27FC236}">
              <a16:creationId xmlns:a16="http://schemas.microsoft.com/office/drawing/2014/main" id="{00000000-0008-0000-0400-00007D10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222" name="Rectangle 29">
          <a:extLst>
            <a:ext uri="{FF2B5EF4-FFF2-40B4-BE49-F238E27FC236}">
              <a16:creationId xmlns:a16="http://schemas.microsoft.com/office/drawing/2014/main" id="{00000000-0008-0000-0400-00007E10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223" name="Rectangle 33">
          <a:extLst>
            <a:ext uri="{FF2B5EF4-FFF2-40B4-BE49-F238E27FC236}">
              <a16:creationId xmlns:a16="http://schemas.microsoft.com/office/drawing/2014/main" id="{00000000-0008-0000-0400-00007F10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224" name="Rectangle 37">
          <a:extLst>
            <a:ext uri="{FF2B5EF4-FFF2-40B4-BE49-F238E27FC236}">
              <a16:creationId xmlns:a16="http://schemas.microsoft.com/office/drawing/2014/main" id="{00000000-0008-0000-0400-00008010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225" name="Rectangle 15">
          <a:extLst>
            <a:ext uri="{FF2B5EF4-FFF2-40B4-BE49-F238E27FC236}">
              <a16:creationId xmlns:a16="http://schemas.microsoft.com/office/drawing/2014/main" id="{00000000-0008-0000-0400-00008110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226" name="Rectangle 29">
          <a:extLst>
            <a:ext uri="{FF2B5EF4-FFF2-40B4-BE49-F238E27FC236}">
              <a16:creationId xmlns:a16="http://schemas.microsoft.com/office/drawing/2014/main" id="{00000000-0008-0000-0400-00008210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227" name="Rectangle 33">
          <a:extLst>
            <a:ext uri="{FF2B5EF4-FFF2-40B4-BE49-F238E27FC236}">
              <a16:creationId xmlns:a16="http://schemas.microsoft.com/office/drawing/2014/main" id="{00000000-0008-0000-0400-00008310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228" name="Rectangle 37">
          <a:extLst>
            <a:ext uri="{FF2B5EF4-FFF2-40B4-BE49-F238E27FC236}">
              <a16:creationId xmlns:a16="http://schemas.microsoft.com/office/drawing/2014/main" id="{00000000-0008-0000-0400-00008410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229" name="Rectangle 15">
          <a:extLst>
            <a:ext uri="{FF2B5EF4-FFF2-40B4-BE49-F238E27FC236}">
              <a16:creationId xmlns:a16="http://schemas.microsoft.com/office/drawing/2014/main" id="{00000000-0008-0000-0400-00008510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230" name="Rectangle 29">
          <a:extLst>
            <a:ext uri="{FF2B5EF4-FFF2-40B4-BE49-F238E27FC236}">
              <a16:creationId xmlns:a16="http://schemas.microsoft.com/office/drawing/2014/main" id="{00000000-0008-0000-0400-00008610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231" name="Rectangle 33">
          <a:extLst>
            <a:ext uri="{FF2B5EF4-FFF2-40B4-BE49-F238E27FC236}">
              <a16:creationId xmlns:a16="http://schemas.microsoft.com/office/drawing/2014/main" id="{00000000-0008-0000-0400-00008710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232" name="Rectangle 37">
          <a:extLst>
            <a:ext uri="{FF2B5EF4-FFF2-40B4-BE49-F238E27FC236}">
              <a16:creationId xmlns:a16="http://schemas.microsoft.com/office/drawing/2014/main" id="{00000000-0008-0000-0400-00008810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233" name="Rectangle 15">
          <a:extLst>
            <a:ext uri="{FF2B5EF4-FFF2-40B4-BE49-F238E27FC236}">
              <a16:creationId xmlns:a16="http://schemas.microsoft.com/office/drawing/2014/main" id="{00000000-0008-0000-0400-00008910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234" name="Rectangle 29">
          <a:extLst>
            <a:ext uri="{FF2B5EF4-FFF2-40B4-BE49-F238E27FC236}">
              <a16:creationId xmlns:a16="http://schemas.microsoft.com/office/drawing/2014/main" id="{00000000-0008-0000-0400-00008A10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235" name="Rectangle 33">
          <a:extLst>
            <a:ext uri="{FF2B5EF4-FFF2-40B4-BE49-F238E27FC236}">
              <a16:creationId xmlns:a16="http://schemas.microsoft.com/office/drawing/2014/main" id="{00000000-0008-0000-0400-00008B10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236" name="Rectangle 37">
          <a:extLst>
            <a:ext uri="{FF2B5EF4-FFF2-40B4-BE49-F238E27FC236}">
              <a16:creationId xmlns:a16="http://schemas.microsoft.com/office/drawing/2014/main" id="{00000000-0008-0000-0400-00008C10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237" name="Rectangle 15">
          <a:extLst>
            <a:ext uri="{FF2B5EF4-FFF2-40B4-BE49-F238E27FC236}">
              <a16:creationId xmlns:a16="http://schemas.microsoft.com/office/drawing/2014/main" id="{00000000-0008-0000-0400-00008D10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238" name="Rectangle 29">
          <a:extLst>
            <a:ext uri="{FF2B5EF4-FFF2-40B4-BE49-F238E27FC236}">
              <a16:creationId xmlns:a16="http://schemas.microsoft.com/office/drawing/2014/main" id="{00000000-0008-0000-0400-00008E10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239" name="Rectangle 33">
          <a:extLst>
            <a:ext uri="{FF2B5EF4-FFF2-40B4-BE49-F238E27FC236}">
              <a16:creationId xmlns:a16="http://schemas.microsoft.com/office/drawing/2014/main" id="{00000000-0008-0000-0400-00008F10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240" name="Rectangle 37">
          <a:extLst>
            <a:ext uri="{FF2B5EF4-FFF2-40B4-BE49-F238E27FC236}">
              <a16:creationId xmlns:a16="http://schemas.microsoft.com/office/drawing/2014/main" id="{00000000-0008-0000-0400-00009010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241" name="Rectangle 15">
          <a:extLst>
            <a:ext uri="{FF2B5EF4-FFF2-40B4-BE49-F238E27FC236}">
              <a16:creationId xmlns:a16="http://schemas.microsoft.com/office/drawing/2014/main" id="{00000000-0008-0000-0400-00009110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242" name="Rectangle 29">
          <a:extLst>
            <a:ext uri="{FF2B5EF4-FFF2-40B4-BE49-F238E27FC236}">
              <a16:creationId xmlns:a16="http://schemas.microsoft.com/office/drawing/2014/main" id="{00000000-0008-0000-0400-00009210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243" name="Rectangle 33">
          <a:extLst>
            <a:ext uri="{FF2B5EF4-FFF2-40B4-BE49-F238E27FC236}">
              <a16:creationId xmlns:a16="http://schemas.microsoft.com/office/drawing/2014/main" id="{00000000-0008-0000-0400-00009310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244" name="Rectangle 37">
          <a:extLst>
            <a:ext uri="{FF2B5EF4-FFF2-40B4-BE49-F238E27FC236}">
              <a16:creationId xmlns:a16="http://schemas.microsoft.com/office/drawing/2014/main" id="{00000000-0008-0000-0400-00009410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245" name="Rectangle 15">
          <a:extLst>
            <a:ext uri="{FF2B5EF4-FFF2-40B4-BE49-F238E27FC236}">
              <a16:creationId xmlns:a16="http://schemas.microsoft.com/office/drawing/2014/main" id="{00000000-0008-0000-0400-00009510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246" name="Rectangle 29">
          <a:extLst>
            <a:ext uri="{FF2B5EF4-FFF2-40B4-BE49-F238E27FC236}">
              <a16:creationId xmlns:a16="http://schemas.microsoft.com/office/drawing/2014/main" id="{00000000-0008-0000-0400-00009610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247" name="Rectangle 33">
          <a:extLst>
            <a:ext uri="{FF2B5EF4-FFF2-40B4-BE49-F238E27FC236}">
              <a16:creationId xmlns:a16="http://schemas.microsoft.com/office/drawing/2014/main" id="{00000000-0008-0000-0400-00009710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248" name="Rectangle 37">
          <a:extLst>
            <a:ext uri="{FF2B5EF4-FFF2-40B4-BE49-F238E27FC236}">
              <a16:creationId xmlns:a16="http://schemas.microsoft.com/office/drawing/2014/main" id="{00000000-0008-0000-0400-00009810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249" name="Rectangle 15">
          <a:extLst>
            <a:ext uri="{FF2B5EF4-FFF2-40B4-BE49-F238E27FC236}">
              <a16:creationId xmlns:a16="http://schemas.microsoft.com/office/drawing/2014/main" id="{00000000-0008-0000-0400-00009910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250" name="Rectangle 29">
          <a:extLst>
            <a:ext uri="{FF2B5EF4-FFF2-40B4-BE49-F238E27FC236}">
              <a16:creationId xmlns:a16="http://schemas.microsoft.com/office/drawing/2014/main" id="{00000000-0008-0000-0400-00009A10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251" name="Rectangle 33">
          <a:extLst>
            <a:ext uri="{FF2B5EF4-FFF2-40B4-BE49-F238E27FC236}">
              <a16:creationId xmlns:a16="http://schemas.microsoft.com/office/drawing/2014/main" id="{00000000-0008-0000-0400-00009B10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252" name="Rectangle 37">
          <a:extLst>
            <a:ext uri="{FF2B5EF4-FFF2-40B4-BE49-F238E27FC236}">
              <a16:creationId xmlns:a16="http://schemas.microsoft.com/office/drawing/2014/main" id="{00000000-0008-0000-0400-00009C10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253" name="Rectangle 15">
          <a:extLst>
            <a:ext uri="{FF2B5EF4-FFF2-40B4-BE49-F238E27FC236}">
              <a16:creationId xmlns:a16="http://schemas.microsoft.com/office/drawing/2014/main" id="{00000000-0008-0000-0400-00009D10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254" name="Rectangle 29">
          <a:extLst>
            <a:ext uri="{FF2B5EF4-FFF2-40B4-BE49-F238E27FC236}">
              <a16:creationId xmlns:a16="http://schemas.microsoft.com/office/drawing/2014/main" id="{00000000-0008-0000-0400-00009E10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255" name="Rectangle 33">
          <a:extLst>
            <a:ext uri="{FF2B5EF4-FFF2-40B4-BE49-F238E27FC236}">
              <a16:creationId xmlns:a16="http://schemas.microsoft.com/office/drawing/2014/main" id="{00000000-0008-0000-0400-00009F10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256" name="Rectangle 37">
          <a:extLst>
            <a:ext uri="{FF2B5EF4-FFF2-40B4-BE49-F238E27FC236}">
              <a16:creationId xmlns:a16="http://schemas.microsoft.com/office/drawing/2014/main" id="{00000000-0008-0000-0400-0000A010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232</xdr:row>
      <xdr:rowOff>75353</xdr:rowOff>
    </xdr:from>
    <xdr:to>
      <xdr:col>47</xdr:col>
      <xdr:colOff>264442</xdr:colOff>
      <xdr:row>232</xdr:row>
      <xdr:rowOff>75353</xdr:rowOff>
    </xdr:to>
    <xdr:sp macro="" textlink="">
      <xdr:nvSpPr>
        <xdr:cNvPr id="4257" name="Rectangle 15">
          <a:extLst>
            <a:ext uri="{FF2B5EF4-FFF2-40B4-BE49-F238E27FC236}">
              <a16:creationId xmlns:a16="http://schemas.microsoft.com/office/drawing/2014/main" id="{00000000-0008-0000-0400-0000A110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232</xdr:row>
      <xdr:rowOff>75353</xdr:rowOff>
    </xdr:from>
    <xdr:to>
      <xdr:col>47</xdr:col>
      <xdr:colOff>264442</xdr:colOff>
      <xdr:row>232</xdr:row>
      <xdr:rowOff>75353</xdr:rowOff>
    </xdr:to>
    <xdr:sp macro="" textlink="">
      <xdr:nvSpPr>
        <xdr:cNvPr id="4258" name="Rectangle 29">
          <a:extLst>
            <a:ext uri="{FF2B5EF4-FFF2-40B4-BE49-F238E27FC236}">
              <a16:creationId xmlns:a16="http://schemas.microsoft.com/office/drawing/2014/main" id="{00000000-0008-0000-0400-0000A210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232</xdr:row>
      <xdr:rowOff>75353</xdr:rowOff>
    </xdr:from>
    <xdr:to>
      <xdr:col>47</xdr:col>
      <xdr:colOff>264442</xdr:colOff>
      <xdr:row>232</xdr:row>
      <xdr:rowOff>75353</xdr:rowOff>
    </xdr:to>
    <xdr:sp macro="" textlink="">
      <xdr:nvSpPr>
        <xdr:cNvPr id="4259" name="Rectangle 33">
          <a:extLst>
            <a:ext uri="{FF2B5EF4-FFF2-40B4-BE49-F238E27FC236}">
              <a16:creationId xmlns:a16="http://schemas.microsoft.com/office/drawing/2014/main" id="{00000000-0008-0000-0400-0000A310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232</xdr:row>
      <xdr:rowOff>75353</xdr:rowOff>
    </xdr:from>
    <xdr:to>
      <xdr:col>47</xdr:col>
      <xdr:colOff>264442</xdr:colOff>
      <xdr:row>232</xdr:row>
      <xdr:rowOff>75353</xdr:rowOff>
    </xdr:to>
    <xdr:sp macro="" textlink="">
      <xdr:nvSpPr>
        <xdr:cNvPr id="4260" name="Rectangle 37">
          <a:extLst>
            <a:ext uri="{FF2B5EF4-FFF2-40B4-BE49-F238E27FC236}">
              <a16:creationId xmlns:a16="http://schemas.microsoft.com/office/drawing/2014/main" id="{00000000-0008-0000-0400-0000A410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261" name="Rectangle 15">
          <a:extLst>
            <a:ext uri="{FF2B5EF4-FFF2-40B4-BE49-F238E27FC236}">
              <a16:creationId xmlns:a16="http://schemas.microsoft.com/office/drawing/2014/main" id="{00000000-0008-0000-0400-0000A510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262" name="Rectangle 29">
          <a:extLst>
            <a:ext uri="{FF2B5EF4-FFF2-40B4-BE49-F238E27FC236}">
              <a16:creationId xmlns:a16="http://schemas.microsoft.com/office/drawing/2014/main" id="{00000000-0008-0000-0400-0000A610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263" name="Rectangle 33">
          <a:extLst>
            <a:ext uri="{FF2B5EF4-FFF2-40B4-BE49-F238E27FC236}">
              <a16:creationId xmlns:a16="http://schemas.microsoft.com/office/drawing/2014/main" id="{00000000-0008-0000-0400-0000A710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264" name="Rectangle 37">
          <a:extLst>
            <a:ext uri="{FF2B5EF4-FFF2-40B4-BE49-F238E27FC236}">
              <a16:creationId xmlns:a16="http://schemas.microsoft.com/office/drawing/2014/main" id="{00000000-0008-0000-0400-0000A810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265" name="Rectangle 15">
          <a:extLst>
            <a:ext uri="{FF2B5EF4-FFF2-40B4-BE49-F238E27FC236}">
              <a16:creationId xmlns:a16="http://schemas.microsoft.com/office/drawing/2014/main" id="{00000000-0008-0000-0400-0000A910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266" name="Rectangle 29">
          <a:extLst>
            <a:ext uri="{FF2B5EF4-FFF2-40B4-BE49-F238E27FC236}">
              <a16:creationId xmlns:a16="http://schemas.microsoft.com/office/drawing/2014/main" id="{00000000-0008-0000-0400-0000AA10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267" name="Rectangle 33">
          <a:extLst>
            <a:ext uri="{FF2B5EF4-FFF2-40B4-BE49-F238E27FC236}">
              <a16:creationId xmlns:a16="http://schemas.microsoft.com/office/drawing/2014/main" id="{00000000-0008-0000-0400-0000AB10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268" name="Rectangle 37">
          <a:extLst>
            <a:ext uri="{FF2B5EF4-FFF2-40B4-BE49-F238E27FC236}">
              <a16:creationId xmlns:a16="http://schemas.microsoft.com/office/drawing/2014/main" id="{00000000-0008-0000-0400-0000AC10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269" name="Rectangle 15">
          <a:extLst>
            <a:ext uri="{FF2B5EF4-FFF2-40B4-BE49-F238E27FC236}">
              <a16:creationId xmlns:a16="http://schemas.microsoft.com/office/drawing/2014/main" id="{00000000-0008-0000-0400-0000AD10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270" name="Rectangle 29">
          <a:extLst>
            <a:ext uri="{FF2B5EF4-FFF2-40B4-BE49-F238E27FC236}">
              <a16:creationId xmlns:a16="http://schemas.microsoft.com/office/drawing/2014/main" id="{00000000-0008-0000-0400-0000AE10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271" name="Rectangle 33">
          <a:extLst>
            <a:ext uri="{FF2B5EF4-FFF2-40B4-BE49-F238E27FC236}">
              <a16:creationId xmlns:a16="http://schemas.microsoft.com/office/drawing/2014/main" id="{00000000-0008-0000-0400-0000AF10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272" name="Rectangle 37">
          <a:extLst>
            <a:ext uri="{FF2B5EF4-FFF2-40B4-BE49-F238E27FC236}">
              <a16:creationId xmlns:a16="http://schemas.microsoft.com/office/drawing/2014/main" id="{00000000-0008-0000-0400-0000B010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273" name="Rectangle 15">
          <a:extLst>
            <a:ext uri="{FF2B5EF4-FFF2-40B4-BE49-F238E27FC236}">
              <a16:creationId xmlns:a16="http://schemas.microsoft.com/office/drawing/2014/main" id="{00000000-0008-0000-0400-0000B110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274" name="Rectangle 29">
          <a:extLst>
            <a:ext uri="{FF2B5EF4-FFF2-40B4-BE49-F238E27FC236}">
              <a16:creationId xmlns:a16="http://schemas.microsoft.com/office/drawing/2014/main" id="{00000000-0008-0000-0400-0000B210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275" name="Rectangle 33">
          <a:extLst>
            <a:ext uri="{FF2B5EF4-FFF2-40B4-BE49-F238E27FC236}">
              <a16:creationId xmlns:a16="http://schemas.microsoft.com/office/drawing/2014/main" id="{00000000-0008-0000-0400-0000B310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276" name="Rectangle 37">
          <a:extLst>
            <a:ext uri="{FF2B5EF4-FFF2-40B4-BE49-F238E27FC236}">
              <a16:creationId xmlns:a16="http://schemas.microsoft.com/office/drawing/2014/main" id="{00000000-0008-0000-0400-0000B410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277" name="Rectangle 15">
          <a:extLst>
            <a:ext uri="{FF2B5EF4-FFF2-40B4-BE49-F238E27FC236}">
              <a16:creationId xmlns:a16="http://schemas.microsoft.com/office/drawing/2014/main" id="{00000000-0008-0000-0400-0000B510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278" name="Rectangle 29">
          <a:extLst>
            <a:ext uri="{FF2B5EF4-FFF2-40B4-BE49-F238E27FC236}">
              <a16:creationId xmlns:a16="http://schemas.microsoft.com/office/drawing/2014/main" id="{00000000-0008-0000-0400-0000B610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279" name="Rectangle 33">
          <a:extLst>
            <a:ext uri="{FF2B5EF4-FFF2-40B4-BE49-F238E27FC236}">
              <a16:creationId xmlns:a16="http://schemas.microsoft.com/office/drawing/2014/main" id="{00000000-0008-0000-0400-0000B710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280" name="Rectangle 37">
          <a:extLst>
            <a:ext uri="{FF2B5EF4-FFF2-40B4-BE49-F238E27FC236}">
              <a16:creationId xmlns:a16="http://schemas.microsoft.com/office/drawing/2014/main" id="{00000000-0008-0000-0400-0000B810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281" name="Rectangle 15">
          <a:extLst>
            <a:ext uri="{FF2B5EF4-FFF2-40B4-BE49-F238E27FC236}">
              <a16:creationId xmlns:a16="http://schemas.microsoft.com/office/drawing/2014/main" id="{00000000-0008-0000-0400-0000B910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282" name="Rectangle 29">
          <a:extLst>
            <a:ext uri="{FF2B5EF4-FFF2-40B4-BE49-F238E27FC236}">
              <a16:creationId xmlns:a16="http://schemas.microsoft.com/office/drawing/2014/main" id="{00000000-0008-0000-0400-0000BA10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283" name="Rectangle 33">
          <a:extLst>
            <a:ext uri="{FF2B5EF4-FFF2-40B4-BE49-F238E27FC236}">
              <a16:creationId xmlns:a16="http://schemas.microsoft.com/office/drawing/2014/main" id="{00000000-0008-0000-0400-0000BB10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284" name="Rectangle 37">
          <a:extLst>
            <a:ext uri="{FF2B5EF4-FFF2-40B4-BE49-F238E27FC236}">
              <a16:creationId xmlns:a16="http://schemas.microsoft.com/office/drawing/2014/main" id="{00000000-0008-0000-0400-0000BC10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285" name="Rectangle 15">
          <a:extLst>
            <a:ext uri="{FF2B5EF4-FFF2-40B4-BE49-F238E27FC236}">
              <a16:creationId xmlns:a16="http://schemas.microsoft.com/office/drawing/2014/main" id="{00000000-0008-0000-0400-0000BD10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286" name="Rectangle 29">
          <a:extLst>
            <a:ext uri="{FF2B5EF4-FFF2-40B4-BE49-F238E27FC236}">
              <a16:creationId xmlns:a16="http://schemas.microsoft.com/office/drawing/2014/main" id="{00000000-0008-0000-0400-0000BE10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287" name="Rectangle 33">
          <a:extLst>
            <a:ext uri="{FF2B5EF4-FFF2-40B4-BE49-F238E27FC236}">
              <a16:creationId xmlns:a16="http://schemas.microsoft.com/office/drawing/2014/main" id="{00000000-0008-0000-0400-0000BF10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288" name="Rectangle 37">
          <a:extLst>
            <a:ext uri="{FF2B5EF4-FFF2-40B4-BE49-F238E27FC236}">
              <a16:creationId xmlns:a16="http://schemas.microsoft.com/office/drawing/2014/main" id="{00000000-0008-0000-0400-0000C010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289" name="Rectangle 15">
          <a:extLst>
            <a:ext uri="{FF2B5EF4-FFF2-40B4-BE49-F238E27FC236}">
              <a16:creationId xmlns:a16="http://schemas.microsoft.com/office/drawing/2014/main" id="{00000000-0008-0000-0400-0000C110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290" name="Rectangle 29">
          <a:extLst>
            <a:ext uri="{FF2B5EF4-FFF2-40B4-BE49-F238E27FC236}">
              <a16:creationId xmlns:a16="http://schemas.microsoft.com/office/drawing/2014/main" id="{00000000-0008-0000-0400-0000C210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291" name="Rectangle 33">
          <a:extLst>
            <a:ext uri="{FF2B5EF4-FFF2-40B4-BE49-F238E27FC236}">
              <a16:creationId xmlns:a16="http://schemas.microsoft.com/office/drawing/2014/main" id="{00000000-0008-0000-0400-0000C310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292" name="Rectangle 37">
          <a:extLst>
            <a:ext uri="{FF2B5EF4-FFF2-40B4-BE49-F238E27FC236}">
              <a16:creationId xmlns:a16="http://schemas.microsoft.com/office/drawing/2014/main" id="{00000000-0008-0000-0400-0000C410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293" name="Rectangle 15">
          <a:extLst>
            <a:ext uri="{FF2B5EF4-FFF2-40B4-BE49-F238E27FC236}">
              <a16:creationId xmlns:a16="http://schemas.microsoft.com/office/drawing/2014/main" id="{00000000-0008-0000-0400-0000C510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294" name="Rectangle 29">
          <a:extLst>
            <a:ext uri="{FF2B5EF4-FFF2-40B4-BE49-F238E27FC236}">
              <a16:creationId xmlns:a16="http://schemas.microsoft.com/office/drawing/2014/main" id="{00000000-0008-0000-0400-0000C610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295" name="Rectangle 33">
          <a:extLst>
            <a:ext uri="{FF2B5EF4-FFF2-40B4-BE49-F238E27FC236}">
              <a16:creationId xmlns:a16="http://schemas.microsoft.com/office/drawing/2014/main" id="{00000000-0008-0000-0400-0000C710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296" name="Rectangle 37">
          <a:extLst>
            <a:ext uri="{FF2B5EF4-FFF2-40B4-BE49-F238E27FC236}">
              <a16:creationId xmlns:a16="http://schemas.microsoft.com/office/drawing/2014/main" id="{00000000-0008-0000-0400-0000C810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297" name="Rectangle 15">
          <a:extLst>
            <a:ext uri="{FF2B5EF4-FFF2-40B4-BE49-F238E27FC236}">
              <a16:creationId xmlns:a16="http://schemas.microsoft.com/office/drawing/2014/main" id="{00000000-0008-0000-0400-0000C910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298" name="Rectangle 29">
          <a:extLst>
            <a:ext uri="{FF2B5EF4-FFF2-40B4-BE49-F238E27FC236}">
              <a16:creationId xmlns:a16="http://schemas.microsoft.com/office/drawing/2014/main" id="{00000000-0008-0000-0400-0000CA10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299" name="Rectangle 33">
          <a:extLst>
            <a:ext uri="{FF2B5EF4-FFF2-40B4-BE49-F238E27FC236}">
              <a16:creationId xmlns:a16="http://schemas.microsoft.com/office/drawing/2014/main" id="{00000000-0008-0000-0400-0000CB10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300" name="Rectangle 37">
          <a:extLst>
            <a:ext uri="{FF2B5EF4-FFF2-40B4-BE49-F238E27FC236}">
              <a16:creationId xmlns:a16="http://schemas.microsoft.com/office/drawing/2014/main" id="{00000000-0008-0000-0400-0000CC10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301" name="Rectangle 15">
          <a:extLst>
            <a:ext uri="{FF2B5EF4-FFF2-40B4-BE49-F238E27FC236}">
              <a16:creationId xmlns:a16="http://schemas.microsoft.com/office/drawing/2014/main" id="{00000000-0008-0000-0400-0000CD10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302" name="Rectangle 29">
          <a:extLst>
            <a:ext uri="{FF2B5EF4-FFF2-40B4-BE49-F238E27FC236}">
              <a16:creationId xmlns:a16="http://schemas.microsoft.com/office/drawing/2014/main" id="{00000000-0008-0000-0400-0000CE10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303" name="Rectangle 33">
          <a:extLst>
            <a:ext uri="{FF2B5EF4-FFF2-40B4-BE49-F238E27FC236}">
              <a16:creationId xmlns:a16="http://schemas.microsoft.com/office/drawing/2014/main" id="{00000000-0008-0000-0400-0000CF10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304" name="Rectangle 37">
          <a:extLst>
            <a:ext uri="{FF2B5EF4-FFF2-40B4-BE49-F238E27FC236}">
              <a16:creationId xmlns:a16="http://schemas.microsoft.com/office/drawing/2014/main" id="{00000000-0008-0000-0400-0000D010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4305" name="Rectangle 15">
          <a:extLst>
            <a:ext uri="{FF2B5EF4-FFF2-40B4-BE49-F238E27FC236}">
              <a16:creationId xmlns:a16="http://schemas.microsoft.com/office/drawing/2014/main" id="{00000000-0008-0000-0400-0000D110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4306" name="Rectangle 29">
          <a:extLst>
            <a:ext uri="{FF2B5EF4-FFF2-40B4-BE49-F238E27FC236}">
              <a16:creationId xmlns:a16="http://schemas.microsoft.com/office/drawing/2014/main" id="{00000000-0008-0000-0400-0000D210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4307" name="Rectangle 33">
          <a:extLst>
            <a:ext uri="{FF2B5EF4-FFF2-40B4-BE49-F238E27FC236}">
              <a16:creationId xmlns:a16="http://schemas.microsoft.com/office/drawing/2014/main" id="{00000000-0008-0000-0400-0000D310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4308" name="Rectangle 37">
          <a:extLst>
            <a:ext uri="{FF2B5EF4-FFF2-40B4-BE49-F238E27FC236}">
              <a16:creationId xmlns:a16="http://schemas.microsoft.com/office/drawing/2014/main" id="{00000000-0008-0000-0400-0000D410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309" name="Rectangle 15">
          <a:extLst>
            <a:ext uri="{FF2B5EF4-FFF2-40B4-BE49-F238E27FC236}">
              <a16:creationId xmlns:a16="http://schemas.microsoft.com/office/drawing/2014/main" id="{00000000-0008-0000-0400-0000D510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310" name="Rectangle 29">
          <a:extLst>
            <a:ext uri="{FF2B5EF4-FFF2-40B4-BE49-F238E27FC236}">
              <a16:creationId xmlns:a16="http://schemas.microsoft.com/office/drawing/2014/main" id="{00000000-0008-0000-0400-0000D610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311" name="Rectangle 33">
          <a:extLst>
            <a:ext uri="{FF2B5EF4-FFF2-40B4-BE49-F238E27FC236}">
              <a16:creationId xmlns:a16="http://schemas.microsoft.com/office/drawing/2014/main" id="{00000000-0008-0000-0400-0000D710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312" name="Rectangle 37">
          <a:extLst>
            <a:ext uri="{FF2B5EF4-FFF2-40B4-BE49-F238E27FC236}">
              <a16:creationId xmlns:a16="http://schemas.microsoft.com/office/drawing/2014/main" id="{00000000-0008-0000-0400-0000D810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313" name="Rectangle 15">
          <a:extLst>
            <a:ext uri="{FF2B5EF4-FFF2-40B4-BE49-F238E27FC236}">
              <a16:creationId xmlns:a16="http://schemas.microsoft.com/office/drawing/2014/main" id="{00000000-0008-0000-0400-0000D910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314" name="Rectangle 29">
          <a:extLst>
            <a:ext uri="{FF2B5EF4-FFF2-40B4-BE49-F238E27FC236}">
              <a16:creationId xmlns:a16="http://schemas.microsoft.com/office/drawing/2014/main" id="{00000000-0008-0000-0400-0000DA10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315" name="Rectangle 33">
          <a:extLst>
            <a:ext uri="{FF2B5EF4-FFF2-40B4-BE49-F238E27FC236}">
              <a16:creationId xmlns:a16="http://schemas.microsoft.com/office/drawing/2014/main" id="{00000000-0008-0000-0400-0000DB10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316" name="Rectangle 37">
          <a:extLst>
            <a:ext uri="{FF2B5EF4-FFF2-40B4-BE49-F238E27FC236}">
              <a16:creationId xmlns:a16="http://schemas.microsoft.com/office/drawing/2014/main" id="{00000000-0008-0000-0400-0000DC10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317" name="Rectangle 15">
          <a:extLst>
            <a:ext uri="{FF2B5EF4-FFF2-40B4-BE49-F238E27FC236}">
              <a16:creationId xmlns:a16="http://schemas.microsoft.com/office/drawing/2014/main" id="{00000000-0008-0000-0400-0000DD10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318" name="Rectangle 29">
          <a:extLst>
            <a:ext uri="{FF2B5EF4-FFF2-40B4-BE49-F238E27FC236}">
              <a16:creationId xmlns:a16="http://schemas.microsoft.com/office/drawing/2014/main" id="{00000000-0008-0000-0400-0000DE10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319" name="Rectangle 33">
          <a:extLst>
            <a:ext uri="{FF2B5EF4-FFF2-40B4-BE49-F238E27FC236}">
              <a16:creationId xmlns:a16="http://schemas.microsoft.com/office/drawing/2014/main" id="{00000000-0008-0000-0400-0000DF10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320" name="Rectangle 37">
          <a:extLst>
            <a:ext uri="{FF2B5EF4-FFF2-40B4-BE49-F238E27FC236}">
              <a16:creationId xmlns:a16="http://schemas.microsoft.com/office/drawing/2014/main" id="{00000000-0008-0000-0400-0000E010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321" name="Rectangle 15">
          <a:extLst>
            <a:ext uri="{FF2B5EF4-FFF2-40B4-BE49-F238E27FC236}">
              <a16:creationId xmlns:a16="http://schemas.microsoft.com/office/drawing/2014/main" id="{00000000-0008-0000-0400-0000E110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322" name="Rectangle 29">
          <a:extLst>
            <a:ext uri="{FF2B5EF4-FFF2-40B4-BE49-F238E27FC236}">
              <a16:creationId xmlns:a16="http://schemas.microsoft.com/office/drawing/2014/main" id="{00000000-0008-0000-0400-0000E210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323" name="Rectangle 33">
          <a:extLst>
            <a:ext uri="{FF2B5EF4-FFF2-40B4-BE49-F238E27FC236}">
              <a16:creationId xmlns:a16="http://schemas.microsoft.com/office/drawing/2014/main" id="{00000000-0008-0000-0400-0000E310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324" name="Rectangle 37">
          <a:extLst>
            <a:ext uri="{FF2B5EF4-FFF2-40B4-BE49-F238E27FC236}">
              <a16:creationId xmlns:a16="http://schemas.microsoft.com/office/drawing/2014/main" id="{00000000-0008-0000-0400-0000E410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325" name="Rectangle 15">
          <a:extLst>
            <a:ext uri="{FF2B5EF4-FFF2-40B4-BE49-F238E27FC236}">
              <a16:creationId xmlns:a16="http://schemas.microsoft.com/office/drawing/2014/main" id="{00000000-0008-0000-0400-0000E510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326" name="Rectangle 29">
          <a:extLst>
            <a:ext uri="{FF2B5EF4-FFF2-40B4-BE49-F238E27FC236}">
              <a16:creationId xmlns:a16="http://schemas.microsoft.com/office/drawing/2014/main" id="{00000000-0008-0000-0400-0000E610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327" name="Rectangle 33">
          <a:extLst>
            <a:ext uri="{FF2B5EF4-FFF2-40B4-BE49-F238E27FC236}">
              <a16:creationId xmlns:a16="http://schemas.microsoft.com/office/drawing/2014/main" id="{00000000-0008-0000-0400-0000E710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328" name="Rectangle 37">
          <a:extLst>
            <a:ext uri="{FF2B5EF4-FFF2-40B4-BE49-F238E27FC236}">
              <a16:creationId xmlns:a16="http://schemas.microsoft.com/office/drawing/2014/main" id="{00000000-0008-0000-0400-0000E810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329" name="Rectangle 15">
          <a:extLst>
            <a:ext uri="{FF2B5EF4-FFF2-40B4-BE49-F238E27FC236}">
              <a16:creationId xmlns:a16="http://schemas.microsoft.com/office/drawing/2014/main" id="{00000000-0008-0000-0400-0000E910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330" name="Rectangle 29">
          <a:extLst>
            <a:ext uri="{FF2B5EF4-FFF2-40B4-BE49-F238E27FC236}">
              <a16:creationId xmlns:a16="http://schemas.microsoft.com/office/drawing/2014/main" id="{00000000-0008-0000-0400-0000EA10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331" name="Rectangle 33">
          <a:extLst>
            <a:ext uri="{FF2B5EF4-FFF2-40B4-BE49-F238E27FC236}">
              <a16:creationId xmlns:a16="http://schemas.microsoft.com/office/drawing/2014/main" id="{00000000-0008-0000-0400-0000EB10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332" name="Rectangle 37">
          <a:extLst>
            <a:ext uri="{FF2B5EF4-FFF2-40B4-BE49-F238E27FC236}">
              <a16:creationId xmlns:a16="http://schemas.microsoft.com/office/drawing/2014/main" id="{00000000-0008-0000-0400-0000EC10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333" name="Rectangle 15">
          <a:extLst>
            <a:ext uri="{FF2B5EF4-FFF2-40B4-BE49-F238E27FC236}">
              <a16:creationId xmlns:a16="http://schemas.microsoft.com/office/drawing/2014/main" id="{00000000-0008-0000-0400-0000ED10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334" name="Rectangle 29">
          <a:extLst>
            <a:ext uri="{FF2B5EF4-FFF2-40B4-BE49-F238E27FC236}">
              <a16:creationId xmlns:a16="http://schemas.microsoft.com/office/drawing/2014/main" id="{00000000-0008-0000-0400-0000EE10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335" name="Rectangle 33">
          <a:extLst>
            <a:ext uri="{FF2B5EF4-FFF2-40B4-BE49-F238E27FC236}">
              <a16:creationId xmlns:a16="http://schemas.microsoft.com/office/drawing/2014/main" id="{00000000-0008-0000-0400-0000EF10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336" name="Rectangle 37">
          <a:extLst>
            <a:ext uri="{FF2B5EF4-FFF2-40B4-BE49-F238E27FC236}">
              <a16:creationId xmlns:a16="http://schemas.microsoft.com/office/drawing/2014/main" id="{00000000-0008-0000-0400-0000F010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337" name="Rectangle 15">
          <a:extLst>
            <a:ext uri="{FF2B5EF4-FFF2-40B4-BE49-F238E27FC236}">
              <a16:creationId xmlns:a16="http://schemas.microsoft.com/office/drawing/2014/main" id="{00000000-0008-0000-0400-0000F110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338" name="Rectangle 29">
          <a:extLst>
            <a:ext uri="{FF2B5EF4-FFF2-40B4-BE49-F238E27FC236}">
              <a16:creationId xmlns:a16="http://schemas.microsoft.com/office/drawing/2014/main" id="{00000000-0008-0000-0400-0000F210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339" name="Rectangle 33">
          <a:extLst>
            <a:ext uri="{FF2B5EF4-FFF2-40B4-BE49-F238E27FC236}">
              <a16:creationId xmlns:a16="http://schemas.microsoft.com/office/drawing/2014/main" id="{00000000-0008-0000-0400-0000F310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340" name="Rectangle 37">
          <a:extLst>
            <a:ext uri="{FF2B5EF4-FFF2-40B4-BE49-F238E27FC236}">
              <a16:creationId xmlns:a16="http://schemas.microsoft.com/office/drawing/2014/main" id="{00000000-0008-0000-0400-0000F410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341" name="Rectangle 15">
          <a:extLst>
            <a:ext uri="{FF2B5EF4-FFF2-40B4-BE49-F238E27FC236}">
              <a16:creationId xmlns:a16="http://schemas.microsoft.com/office/drawing/2014/main" id="{00000000-0008-0000-0400-0000F510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342" name="Rectangle 29">
          <a:extLst>
            <a:ext uri="{FF2B5EF4-FFF2-40B4-BE49-F238E27FC236}">
              <a16:creationId xmlns:a16="http://schemas.microsoft.com/office/drawing/2014/main" id="{00000000-0008-0000-0400-0000F610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343" name="Rectangle 33">
          <a:extLst>
            <a:ext uri="{FF2B5EF4-FFF2-40B4-BE49-F238E27FC236}">
              <a16:creationId xmlns:a16="http://schemas.microsoft.com/office/drawing/2014/main" id="{00000000-0008-0000-0400-0000F710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344" name="Rectangle 37">
          <a:extLst>
            <a:ext uri="{FF2B5EF4-FFF2-40B4-BE49-F238E27FC236}">
              <a16:creationId xmlns:a16="http://schemas.microsoft.com/office/drawing/2014/main" id="{00000000-0008-0000-0400-0000F810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345" name="Rectangle 15">
          <a:extLst>
            <a:ext uri="{FF2B5EF4-FFF2-40B4-BE49-F238E27FC236}">
              <a16:creationId xmlns:a16="http://schemas.microsoft.com/office/drawing/2014/main" id="{00000000-0008-0000-0400-0000F910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346" name="Rectangle 29">
          <a:extLst>
            <a:ext uri="{FF2B5EF4-FFF2-40B4-BE49-F238E27FC236}">
              <a16:creationId xmlns:a16="http://schemas.microsoft.com/office/drawing/2014/main" id="{00000000-0008-0000-0400-0000FA10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347" name="Rectangle 33">
          <a:extLst>
            <a:ext uri="{FF2B5EF4-FFF2-40B4-BE49-F238E27FC236}">
              <a16:creationId xmlns:a16="http://schemas.microsoft.com/office/drawing/2014/main" id="{00000000-0008-0000-0400-0000FB10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348" name="Rectangle 37">
          <a:extLst>
            <a:ext uri="{FF2B5EF4-FFF2-40B4-BE49-F238E27FC236}">
              <a16:creationId xmlns:a16="http://schemas.microsoft.com/office/drawing/2014/main" id="{00000000-0008-0000-0400-0000FC10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349" name="Rectangle 15">
          <a:extLst>
            <a:ext uri="{FF2B5EF4-FFF2-40B4-BE49-F238E27FC236}">
              <a16:creationId xmlns:a16="http://schemas.microsoft.com/office/drawing/2014/main" id="{00000000-0008-0000-0400-0000FD10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350" name="Rectangle 29">
          <a:extLst>
            <a:ext uri="{FF2B5EF4-FFF2-40B4-BE49-F238E27FC236}">
              <a16:creationId xmlns:a16="http://schemas.microsoft.com/office/drawing/2014/main" id="{00000000-0008-0000-0400-0000FE10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351" name="Rectangle 33">
          <a:extLst>
            <a:ext uri="{FF2B5EF4-FFF2-40B4-BE49-F238E27FC236}">
              <a16:creationId xmlns:a16="http://schemas.microsoft.com/office/drawing/2014/main" id="{00000000-0008-0000-0400-0000FF10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352" name="Rectangle 37">
          <a:extLst>
            <a:ext uri="{FF2B5EF4-FFF2-40B4-BE49-F238E27FC236}">
              <a16:creationId xmlns:a16="http://schemas.microsoft.com/office/drawing/2014/main" id="{00000000-0008-0000-0400-000000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4353" name="Rectangle 15">
          <a:extLst>
            <a:ext uri="{FF2B5EF4-FFF2-40B4-BE49-F238E27FC236}">
              <a16:creationId xmlns:a16="http://schemas.microsoft.com/office/drawing/2014/main" id="{00000000-0008-0000-0400-00000111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4354" name="Rectangle 29">
          <a:extLst>
            <a:ext uri="{FF2B5EF4-FFF2-40B4-BE49-F238E27FC236}">
              <a16:creationId xmlns:a16="http://schemas.microsoft.com/office/drawing/2014/main" id="{00000000-0008-0000-0400-00000211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4355" name="Rectangle 33">
          <a:extLst>
            <a:ext uri="{FF2B5EF4-FFF2-40B4-BE49-F238E27FC236}">
              <a16:creationId xmlns:a16="http://schemas.microsoft.com/office/drawing/2014/main" id="{00000000-0008-0000-0400-00000311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4356" name="Rectangle 37">
          <a:extLst>
            <a:ext uri="{FF2B5EF4-FFF2-40B4-BE49-F238E27FC236}">
              <a16:creationId xmlns:a16="http://schemas.microsoft.com/office/drawing/2014/main" id="{00000000-0008-0000-0400-00000411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357" name="Rectangle 15">
          <a:extLst>
            <a:ext uri="{FF2B5EF4-FFF2-40B4-BE49-F238E27FC236}">
              <a16:creationId xmlns:a16="http://schemas.microsoft.com/office/drawing/2014/main" id="{00000000-0008-0000-0400-000005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358" name="Rectangle 29">
          <a:extLst>
            <a:ext uri="{FF2B5EF4-FFF2-40B4-BE49-F238E27FC236}">
              <a16:creationId xmlns:a16="http://schemas.microsoft.com/office/drawing/2014/main" id="{00000000-0008-0000-0400-000006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359" name="Rectangle 33">
          <a:extLst>
            <a:ext uri="{FF2B5EF4-FFF2-40B4-BE49-F238E27FC236}">
              <a16:creationId xmlns:a16="http://schemas.microsoft.com/office/drawing/2014/main" id="{00000000-0008-0000-0400-000007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360" name="Rectangle 37">
          <a:extLst>
            <a:ext uri="{FF2B5EF4-FFF2-40B4-BE49-F238E27FC236}">
              <a16:creationId xmlns:a16="http://schemas.microsoft.com/office/drawing/2014/main" id="{00000000-0008-0000-0400-000008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361" name="Rectangle 15">
          <a:extLst>
            <a:ext uri="{FF2B5EF4-FFF2-40B4-BE49-F238E27FC236}">
              <a16:creationId xmlns:a16="http://schemas.microsoft.com/office/drawing/2014/main" id="{00000000-0008-0000-0400-000009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362" name="Rectangle 29">
          <a:extLst>
            <a:ext uri="{FF2B5EF4-FFF2-40B4-BE49-F238E27FC236}">
              <a16:creationId xmlns:a16="http://schemas.microsoft.com/office/drawing/2014/main" id="{00000000-0008-0000-0400-00000A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363" name="Rectangle 33">
          <a:extLst>
            <a:ext uri="{FF2B5EF4-FFF2-40B4-BE49-F238E27FC236}">
              <a16:creationId xmlns:a16="http://schemas.microsoft.com/office/drawing/2014/main" id="{00000000-0008-0000-0400-00000B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364" name="Rectangle 37">
          <a:extLst>
            <a:ext uri="{FF2B5EF4-FFF2-40B4-BE49-F238E27FC236}">
              <a16:creationId xmlns:a16="http://schemas.microsoft.com/office/drawing/2014/main" id="{00000000-0008-0000-0400-00000C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365" name="Rectangle 15">
          <a:extLst>
            <a:ext uri="{FF2B5EF4-FFF2-40B4-BE49-F238E27FC236}">
              <a16:creationId xmlns:a16="http://schemas.microsoft.com/office/drawing/2014/main" id="{00000000-0008-0000-0400-00000D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366" name="Rectangle 29">
          <a:extLst>
            <a:ext uri="{FF2B5EF4-FFF2-40B4-BE49-F238E27FC236}">
              <a16:creationId xmlns:a16="http://schemas.microsoft.com/office/drawing/2014/main" id="{00000000-0008-0000-0400-00000E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367" name="Rectangle 33">
          <a:extLst>
            <a:ext uri="{FF2B5EF4-FFF2-40B4-BE49-F238E27FC236}">
              <a16:creationId xmlns:a16="http://schemas.microsoft.com/office/drawing/2014/main" id="{00000000-0008-0000-0400-00000F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368" name="Rectangle 37">
          <a:extLst>
            <a:ext uri="{FF2B5EF4-FFF2-40B4-BE49-F238E27FC236}">
              <a16:creationId xmlns:a16="http://schemas.microsoft.com/office/drawing/2014/main" id="{00000000-0008-0000-0400-000010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369" name="Rectangle 15">
          <a:extLst>
            <a:ext uri="{FF2B5EF4-FFF2-40B4-BE49-F238E27FC236}">
              <a16:creationId xmlns:a16="http://schemas.microsoft.com/office/drawing/2014/main" id="{00000000-0008-0000-0400-000011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370" name="Rectangle 29">
          <a:extLst>
            <a:ext uri="{FF2B5EF4-FFF2-40B4-BE49-F238E27FC236}">
              <a16:creationId xmlns:a16="http://schemas.microsoft.com/office/drawing/2014/main" id="{00000000-0008-0000-0400-000012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371" name="Rectangle 33">
          <a:extLst>
            <a:ext uri="{FF2B5EF4-FFF2-40B4-BE49-F238E27FC236}">
              <a16:creationId xmlns:a16="http://schemas.microsoft.com/office/drawing/2014/main" id="{00000000-0008-0000-0400-000013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372" name="Rectangle 37">
          <a:extLst>
            <a:ext uri="{FF2B5EF4-FFF2-40B4-BE49-F238E27FC236}">
              <a16:creationId xmlns:a16="http://schemas.microsoft.com/office/drawing/2014/main" id="{00000000-0008-0000-0400-000014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373" name="Rectangle 15">
          <a:extLst>
            <a:ext uri="{FF2B5EF4-FFF2-40B4-BE49-F238E27FC236}">
              <a16:creationId xmlns:a16="http://schemas.microsoft.com/office/drawing/2014/main" id="{00000000-0008-0000-0400-000015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374" name="Rectangle 29">
          <a:extLst>
            <a:ext uri="{FF2B5EF4-FFF2-40B4-BE49-F238E27FC236}">
              <a16:creationId xmlns:a16="http://schemas.microsoft.com/office/drawing/2014/main" id="{00000000-0008-0000-0400-000016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375" name="Rectangle 33">
          <a:extLst>
            <a:ext uri="{FF2B5EF4-FFF2-40B4-BE49-F238E27FC236}">
              <a16:creationId xmlns:a16="http://schemas.microsoft.com/office/drawing/2014/main" id="{00000000-0008-0000-0400-000017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376" name="Rectangle 37">
          <a:extLst>
            <a:ext uri="{FF2B5EF4-FFF2-40B4-BE49-F238E27FC236}">
              <a16:creationId xmlns:a16="http://schemas.microsoft.com/office/drawing/2014/main" id="{00000000-0008-0000-0400-000018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377" name="Rectangle 15">
          <a:extLst>
            <a:ext uri="{FF2B5EF4-FFF2-40B4-BE49-F238E27FC236}">
              <a16:creationId xmlns:a16="http://schemas.microsoft.com/office/drawing/2014/main" id="{00000000-0008-0000-0400-000019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378" name="Rectangle 29">
          <a:extLst>
            <a:ext uri="{FF2B5EF4-FFF2-40B4-BE49-F238E27FC236}">
              <a16:creationId xmlns:a16="http://schemas.microsoft.com/office/drawing/2014/main" id="{00000000-0008-0000-0400-00001A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379" name="Rectangle 33">
          <a:extLst>
            <a:ext uri="{FF2B5EF4-FFF2-40B4-BE49-F238E27FC236}">
              <a16:creationId xmlns:a16="http://schemas.microsoft.com/office/drawing/2014/main" id="{00000000-0008-0000-0400-00001B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380" name="Rectangle 37">
          <a:extLst>
            <a:ext uri="{FF2B5EF4-FFF2-40B4-BE49-F238E27FC236}">
              <a16:creationId xmlns:a16="http://schemas.microsoft.com/office/drawing/2014/main" id="{00000000-0008-0000-0400-00001C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381" name="Rectangle 15">
          <a:extLst>
            <a:ext uri="{FF2B5EF4-FFF2-40B4-BE49-F238E27FC236}">
              <a16:creationId xmlns:a16="http://schemas.microsoft.com/office/drawing/2014/main" id="{00000000-0008-0000-0400-00001D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382" name="Rectangle 29">
          <a:extLst>
            <a:ext uri="{FF2B5EF4-FFF2-40B4-BE49-F238E27FC236}">
              <a16:creationId xmlns:a16="http://schemas.microsoft.com/office/drawing/2014/main" id="{00000000-0008-0000-0400-00001E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383" name="Rectangle 33">
          <a:extLst>
            <a:ext uri="{FF2B5EF4-FFF2-40B4-BE49-F238E27FC236}">
              <a16:creationId xmlns:a16="http://schemas.microsoft.com/office/drawing/2014/main" id="{00000000-0008-0000-0400-00001F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384" name="Rectangle 37">
          <a:extLst>
            <a:ext uri="{FF2B5EF4-FFF2-40B4-BE49-F238E27FC236}">
              <a16:creationId xmlns:a16="http://schemas.microsoft.com/office/drawing/2014/main" id="{00000000-0008-0000-0400-000020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385" name="Rectangle 15">
          <a:extLst>
            <a:ext uri="{FF2B5EF4-FFF2-40B4-BE49-F238E27FC236}">
              <a16:creationId xmlns:a16="http://schemas.microsoft.com/office/drawing/2014/main" id="{00000000-0008-0000-0400-000021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386" name="Rectangle 29">
          <a:extLst>
            <a:ext uri="{FF2B5EF4-FFF2-40B4-BE49-F238E27FC236}">
              <a16:creationId xmlns:a16="http://schemas.microsoft.com/office/drawing/2014/main" id="{00000000-0008-0000-0400-000022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387" name="Rectangle 33">
          <a:extLst>
            <a:ext uri="{FF2B5EF4-FFF2-40B4-BE49-F238E27FC236}">
              <a16:creationId xmlns:a16="http://schemas.microsoft.com/office/drawing/2014/main" id="{00000000-0008-0000-0400-000023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388" name="Rectangle 37">
          <a:extLst>
            <a:ext uri="{FF2B5EF4-FFF2-40B4-BE49-F238E27FC236}">
              <a16:creationId xmlns:a16="http://schemas.microsoft.com/office/drawing/2014/main" id="{00000000-0008-0000-0400-000024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389" name="Rectangle 15">
          <a:extLst>
            <a:ext uri="{FF2B5EF4-FFF2-40B4-BE49-F238E27FC236}">
              <a16:creationId xmlns:a16="http://schemas.microsoft.com/office/drawing/2014/main" id="{00000000-0008-0000-0400-000025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390" name="Rectangle 29">
          <a:extLst>
            <a:ext uri="{FF2B5EF4-FFF2-40B4-BE49-F238E27FC236}">
              <a16:creationId xmlns:a16="http://schemas.microsoft.com/office/drawing/2014/main" id="{00000000-0008-0000-0400-000026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391" name="Rectangle 33">
          <a:extLst>
            <a:ext uri="{FF2B5EF4-FFF2-40B4-BE49-F238E27FC236}">
              <a16:creationId xmlns:a16="http://schemas.microsoft.com/office/drawing/2014/main" id="{00000000-0008-0000-0400-000027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392" name="Rectangle 37">
          <a:extLst>
            <a:ext uri="{FF2B5EF4-FFF2-40B4-BE49-F238E27FC236}">
              <a16:creationId xmlns:a16="http://schemas.microsoft.com/office/drawing/2014/main" id="{00000000-0008-0000-0400-000028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393" name="Rectangle 15">
          <a:extLst>
            <a:ext uri="{FF2B5EF4-FFF2-40B4-BE49-F238E27FC236}">
              <a16:creationId xmlns:a16="http://schemas.microsoft.com/office/drawing/2014/main" id="{00000000-0008-0000-0400-000029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394" name="Rectangle 29">
          <a:extLst>
            <a:ext uri="{FF2B5EF4-FFF2-40B4-BE49-F238E27FC236}">
              <a16:creationId xmlns:a16="http://schemas.microsoft.com/office/drawing/2014/main" id="{00000000-0008-0000-0400-00002A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395" name="Rectangle 33">
          <a:extLst>
            <a:ext uri="{FF2B5EF4-FFF2-40B4-BE49-F238E27FC236}">
              <a16:creationId xmlns:a16="http://schemas.microsoft.com/office/drawing/2014/main" id="{00000000-0008-0000-0400-00002B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396" name="Rectangle 37">
          <a:extLst>
            <a:ext uri="{FF2B5EF4-FFF2-40B4-BE49-F238E27FC236}">
              <a16:creationId xmlns:a16="http://schemas.microsoft.com/office/drawing/2014/main" id="{00000000-0008-0000-0400-00002C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397" name="Rectangle 15">
          <a:extLst>
            <a:ext uri="{FF2B5EF4-FFF2-40B4-BE49-F238E27FC236}">
              <a16:creationId xmlns:a16="http://schemas.microsoft.com/office/drawing/2014/main" id="{00000000-0008-0000-0400-00002D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398" name="Rectangle 29">
          <a:extLst>
            <a:ext uri="{FF2B5EF4-FFF2-40B4-BE49-F238E27FC236}">
              <a16:creationId xmlns:a16="http://schemas.microsoft.com/office/drawing/2014/main" id="{00000000-0008-0000-0400-00002E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399" name="Rectangle 33">
          <a:extLst>
            <a:ext uri="{FF2B5EF4-FFF2-40B4-BE49-F238E27FC236}">
              <a16:creationId xmlns:a16="http://schemas.microsoft.com/office/drawing/2014/main" id="{00000000-0008-0000-0400-00002F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400" name="Rectangle 37">
          <a:extLst>
            <a:ext uri="{FF2B5EF4-FFF2-40B4-BE49-F238E27FC236}">
              <a16:creationId xmlns:a16="http://schemas.microsoft.com/office/drawing/2014/main" id="{00000000-0008-0000-0400-000030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4401" name="Rectangle 15">
          <a:extLst>
            <a:ext uri="{FF2B5EF4-FFF2-40B4-BE49-F238E27FC236}">
              <a16:creationId xmlns:a16="http://schemas.microsoft.com/office/drawing/2014/main" id="{00000000-0008-0000-0400-00003111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4402" name="Rectangle 29">
          <a:extLst>
            <a:ext uri="{FF2B5EF4-FFF2-40B4-BE49-F238E27FC236}">
              <a16:creationId xmlns:a16="http://schemas.microsoft.com/office/drawing/2014/main" id="{00000000-0008-0000-0400-00003211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4403" name="Rectangle 33">
          <a:extLst>
            <a:ext uri="{FF2B5EF4-FFF2-40B4-BE49-F238E27FC236}">
              <a16:creationId xmlns:a16="http://schemas.microsoft.com/office/drawing/2014/main" id="{00000000-0008-0000-0400-00003311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4404" name="Rectangle 37">
          <a:extLst>
            <a:ext uri="{FF2B5EF4-FFF2-40B4-BE49-F238E27FC236}">
              <a16:creationId xmlns:a16="http://schemas.microsoft.com/office/drawing/2014/main" id="{00000000-0008-0000-0400-00003411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405" name="Rectangle 15">
          <a:extLst>
            <a:ext uri="{FF2B5EF4-FFF2-40B4-BE49-F238E27FC236}">
              <a16:creationId xmlns:a16="http://schemas.microsoft.com/office/drawing/2014/main" id="{00000000-0008-0000-0400-000035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406" name="Rectangle 29">
          <a:extLst>
            <a:ext uri="{FF2B5EF4-FFF2-40B4-BE49-F238E27FC236}">
              <a16:creationId xmlns:a16="http://schemas.microsoft.com/office/drawing/2014/main" id="{00000000-0008-0000-0400-000036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407" name="Rectangle 33">
          <a:extLst>
            <a:ext uri="{FF2B5EF4-FFF2-40B4-BE49-F238E27FC236}">
              <a16:creationId xmlns:a16="http://schemas.microsoft.com/office/drawing/2014/main" id="{00000000-0008-0000-0400-000037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408" name="Rectangle 37">
          <a:extLst>
            <a:ext uri="{FF2B5EF4-FFF2-40B4-BE49-F238E27FC236}">
              <a16:creationId xmlns:a16="http://schemas.microsoft.com/office/drawing/2014/main" id="{00000000-0008-0000-0400-000038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409" name="Rectangle 15">
          <a:extLst>
            <a:ext uri="{FF2B5EF4-FFF2-40B4-BE49-F238E27FC236}">
              <a16:creationId xmlns:a16="http://schemas.microsoft.com/office/drawing/2014/main" id="{00000000-0008-0000-0400-000039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410" name="Rectangle 29">
          <a:extLst>
            <a:ext uri="{FF2B5EF4-FFF2-40B4-BE49-F238E27FC236}">
              <a16:creationId xmlns:a16="http://schemas.microsoft.com/office/drawing/2014/main" id="{00000000-0008-0000-0400-00003A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411" name="Rectangle 33">
          <a:extLst>
            <a:ext uri="{FF2B5EF4-FFF2-40B4-BE49-F238E27FC236}">
              <a16:creationId xmlns:a16="http://schemas.microsoft.com/office/drawing/2014/main" id="{00000000-0008-0000-0400-00003B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412" name="Rectangle 37">
          <a:extLst>
            <a:ext uri="{FF2B5EF4-FFF2-40B4-BE49-F238E27FC236}">
              <a16:creationId xmlns:a16="http://schemas.microsoft.com/office/drawing/2014/main" id="{00000000-0008-0000-0400-00003C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413" name="Rectangle 15">
          <a:extLst>
            <a:ext uri="{FF2B5EF4-FFF2-40B4-BE49-F238E27FC236}">
              <a16:creationId xmlns:a16="http://schemas.microsoft.com/office/drawing/2014/main" id="{00000000-0008-0000-0400-00003D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414" name="Rectangle 29">
          <a:extLst>
            <a:ext uri="{FF2B5EF4-FFF2-40B4-BE49-F238E27FC236}">
              <a16:creationId xmlns:a16="http://schemas.microsoft.com/office/drawing/2014/main" id="{00000000-0008-0000-0400-00003E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415" name="Rectangle 33">
          <a:extLst>
            <a:ext uri="{FF2B5EF4-FFF2-40B4-BE49-F238E27FC236}">
              <a16:creationId xmlns:a16="http://schemas.microsoft.com/office/drawing/2014/main" id="{00000000-0008-0000-0400-00003F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416" name="Rectangle 37">
          <a:extLst>
            <a:ext uri="{FF2B5EF4-FFF2-40B4-BE49-F238E27FC236}">
              <a16:creationId xmlns:a16="http://schemas.microsoft.com/office/drawing/2014/main" id="{00000000-0008-0000-0400-000040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417" name="Rectangle 15">
          <a:extLst>
            <a:ext uri="{FF2B5EF4-FFF2-40B4-BE49-F238E27FC236}">
              <a16:creationId xmlns:a16="http://schemas.microsoft.com/office/drawing/2014/main" id="{00000000-0008-0000-0400-000041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418" name="Rectangle 29">
          <a:extLst>
            <a:ext uri="{FF2B5EF4-FFF2-40B4-BE49-F238E27FC236}">
              <a16:creationId xmlns:a16="http://schemas.microsoft.com/office/drawing/2014/main" id="{00000000-0008-0000-0400-000042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419" name="Rectangle 33">
          <a:extLst>
            <a:ext uri="{FF2B5EF4-FFF2-40B4-BE49-F238E27FC236}">
              <a16:creationId xmlns:a16="http://schemas.microsoft.com/office/drawing/2014/main" id="{00000000-0008-0000-0400-000043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420" name="Rectangle 37">
          <a:extLst>
            <a:ext uri="{FF2B5EF4-FFF2-40B4-BE49-F238E27FC236}">
              <a16:creationId xmlns:a16="http://schemas.microsoft.com/office/drawing/2014/main" id="{00000000-0008-0000-0400-000044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421" name="Rectangle 15">
          <a:extLst>
            <a:ext uri="{FF2B5EF4-FFF2-40B4-BE49-F238E27FC236}">
              <a16:creationId xmlns:a16="http://schemas.microsoft.com/office/drawing/2014/main" id="{00000000-0008-0000-0400-000045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422" name="Rectangle 29">
          <a:extLst>
            <a:ext uri="{FF2B5EF4-FFF2-40B4-BE49-F238E27FC236}">
              <a16:creationId xmlns:a16="http://schemas.microsoft.com/office/drawing/2014/main" id="{00000000-0008-0000-0400-000046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423" name="Rectangle 33">
          <a:extLst>
            <a:ext uri="{FF2B5EF4-FFF2-40B4-BE49-F238E27FC236}">
              <a16:creationId xmlns:a16="http://schemas.microsoft.com/office/drawing/2014/main" id="{00000000-0008-0000-0400-000047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424" name="Rectangle 37">
          <a:extLst>
            <a:ext uri="{FF2B5EF4-FFF2-40B4-BE49-F238E27FC236}">
              <a16:creationId xmlns:a16="http://schemas.microsoft.com/office/drawing/2014/main" id="{00000000-0008-0000-0400-000048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425" name="Rectangle 15">
          <a:extLst>
            <a:ext uri="{FF2B5EF4-FFF2-40B4-BE49-F238E27FC236}">
              <a16:creationId xmlns:a16="http://schemas.microsoft.com/office/drawing/2014/main" id="{00000000-0008-0000-0400-000049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426" name="Rectangle 29">
          <a:extLst>
            <a:ext uri="{FF2B5EF4-FFF2-40B4-BE49-F238E27FC236}">
              <a16:creationId xmlns:a16="http://schemas.microsoft.com/office/drawing/2014/main" id="{00000000-0008-0000-0400-00004A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427" name="Rectangle 33">
          <a:extLst>
            <a:ext uri="{FF2B5EF4-FFF2-40B4-BE49-F238E27FC236}">
              <a16:creationId xmlns:a16="http://schemas.microsoft.com/office/drawing/2014/main" id="{00000000-0008-0000-0400-00004B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428" name="Rectangle 37">
          <a:extLst>
            <a:ext uri="{FF2B5EF4-FFF2-40B4-BE49-F238E27FC236}">
              <a16:creationId xmlns:a16="http://schemas.microsoft.com/office/drawing/2014/main" id="{00000000-0008-0000-0400-00004C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429" name="Rectangle 15">
          <a:extLst>
            <a:ext uri="{FF2B5EF4-FFF2-40B4-BE49-F238E27FC236}">
              <a16:creationId xmlns:a16="http://schemas.microsoft.com/office/drawing/2014/main" id="{00000000-0008-0000-0400-00004D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430" name="Rectangle 29">
          <a:extLst>
            <a:ext uri="{FF2B5EF4-FFF2-40B4-BE49-F238E27FC236}">
              <a16:creationId xmlns:a16="http://schemas.microsoft.com/office/drawing/2014/main" id="{00000000-0008-0000-0400-00004E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431" name="Rectangle 33">
          <a:extLst>
            <a:ext uri="{FF2B5EF4-FFF2-40B4-BE49-F238E27FC236}">
              <a16:creationId xmlns:a16="http://schemas.microsoft.com/office/drawing/2014/main" id="{00000000-0008-0000-0400-00004F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432" name="Rectangle 37">
          <a:extLst>
            <a:ext uri="{FF2B5EF4-FFF2-40B4-BE49-F238E27FC236}">
              <a16:creationId xmlns:a16="http://schemas.microsoft.com/office/drawing/2014/main" id="{00000000-0008-0000-0400-000050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433" name="Rectangle 15">
          <a:extLst>
            <a:ext uri="{FF2B5EF4-FFF2-40B4-BE49-F238E27FC236}">
              <a16:creationId xmlns:a16="http://schemas.microsoft.com/office/drawing/2014/main" id="{00000000-0008-0000-0400-000051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434" name="Rectangle 29">
          <a:extLst>
            <a:ext uri="{FF2B5EF4-FFF2-40B4-BE49-F238E27FC236}">
              <a16:creationId xmlns:a16="http://schemas.microsoft.com/office/drawing/2014/main" id="{00000000-0008-0000-0400-000052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435" name="Rectangle 33">
          <a:extLst>
            <a:ext uri="{FF2B5EF4-FFF2-40B4-BE49-F238E27FC236}">
              <a16:creationId xmlns:a16="http://schemas.microsoft.com/office/drawing/2014/main" id="{00000000-0008-0000-0400-000053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436" name="Rectangle 37">
          <a:extLst>
            <a:ext uri="{FF2B5EF4-FFF2-40B4-BE49-F238E27FC236}">
              <a16:creationId xmlns:a16="http://schemas.microsoft.com/office/drawing/2014/main" id="{00000000-0008-0000-0400-000054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437" name="Rectangle 15">
          <a:extLst>
            <a:ext uri="{FF2B5EF4-FFF2-40B4-BE49-F238E27FC236}">
              <a16:creationId xmlns:a16="http://schemas.microsoft.com/office/drawing/2014/main" id="{00000000-0008-0000-0400-000055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438" name="Rectangle 29">
          <a:extLst>
            <a:ext uri="{FF2B5EF4-FFF2-40B4-BE49-F238E27FC236}">
              <a16:creationId xmlns:a16="http://schemas.microsoft.com/office/drawing/2014/main" id="{00000000-0008-0000-0400-000056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439" name="Rectangle 33">
          <a:extLst>
            <a:ext uri="{FF2B5EF4-FFF2-40B4-BE49-F238E27FC236}">
              <a16:creationId xmlns:a16="http://schemas.microsoft.com/office/drawing/2014/main" id="{00000000-0008-0000-0400-000057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440" name="Rectangle 37">
          <a:extLst>
            <a:ext uri="{FF2B5EF4-FFF2-40B4-BE49-F238E27FC236}">
              <a16:creationId xmlns:a16="http://schemas.microsoft.com/office/drawing/2014/main" id="{00000000-0008-0000-0400-000058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441" name="Rectangle 15">
          <a:extLst>
            <a:ext uri="{FF2B5EF4-FFF2-40B4-BE49-F238E27FC236}">
              <a16:creationId xmlns:a16="http://schemas.microsoft.com/office/drawing/2014/main" id="{00000000-0008-0000-0400-000059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442" name="Rectangle 29">
          <a:extLst>
            <a:ext uri="{FF2B5EF4-FFF2-40B4-BE49-F238E27FC236}">
              <a16:creationId xmlns:a16="http://schemas.microsoft.com/office/drawing/2014/main" id="{00000000-0008-0000-0400-00005A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443" name="Rectangle 33">
          <a:extLst>
            <a:ext uri="{FF2B5EF4-FFF2-40B4-BE49-F238E27FC236}">
              <a16:creationId xmlns:a16="http://schemas.microsoft.com/office/drawing/2014/main" id="{00000000-0008-0000-0400-00005B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444" name="Rectangle 37">
          <a:extLst>
            <a:ext uri="{FF2B5EF4-FFF2-40B4-BE49-F238E27FC236}">
              <a16:creationId xmlns:a16="http://schemas.microsoft.com/office/drawing/2014/main" id="{00000000-0008-0000-0400-00005C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445" name="Rectangle 15">
          <a:extLst>
            <a:ext uri="{FF2B5EF4-FFF2-40B4-BE49-F238E27FC236}">
              <a16:creationId xmlns:a16="http://schemas.microsoft.com/office/drawing/2014/main" id="{00000000-0008-0000-0400-00005D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446" name="Rectangle 29">
          <a:extLst>
            <a:ext uri="{FF2B5EF4-FFF2-40B4-BE49-F238E27FC236}">
              <a16:creationId xmlns:a16="http://schemas.microsoft.com/office/drawing/2014/main" id="{00000000-0008-0000-0400-00005E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447" name="Rectangle 33">
          <a:extLst>
            <a:ext uri="{FF2B5EF4-FFF2-40B4-BE49-F238E27FC236}">
              <a16:creationId xmlns:a16="http://schemas.microsoft.com/office/drawing/2014/main" id="{00000000-0008-0000-0400-00005F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448" name="Rectangle 37">
          <a:extLst>
            <a:ext uri="{FF2B5EF4-FFF2-40B4-BE49-F238E27FC236}">
              <a16:creationId xmlns:a16="http://schemas.microsoft.com/office/drawing/2014/main" id="{00000000-0008-0000-0400-000060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4449" name="Rectangle 15">
          <a:extLst>
            <a:ext uri="{FF2B5EF4-FFF2-40B4-BE49-F238E27FC236}">
              <a16:creationId xmlns:a16="http://schemas.microsoft.com/office/drawing/2014/main" id="{00000000-0008-0000-0400-00006111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4450" name="Rectangle 29">
          <a:extLst>
            <a:ext uri="{FF2B5EF4-FFF2-40B4-BE49-F238E27FC236}">
              <a16:creationId xmlns:a16="http://schemas.microsoft.com/office/drawing/2014/main" id="{00000000-0008-0000-0400-00006211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4451" name="Rectangle 33">
          <a:extLst>
            <a:ext uri="{FF2B5EF4-FFF2-40B4-BE49-F238E27FC236}">
              <a16:creationId xmlns:a16="http://schemas.microsoft.com/office/drawing/2014/main" id="{00000000-0008-0000-0400-00006311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4452" name="Rectangle 37">
          <a:extLst>
            <a:ext uri="{FF2B5EF4-FFF2-40B4-BE49-F238E27FC236}">
              <a16:creationId xmlns:a16="http://schemas.microsoft.com/office/drawing/2014/main" id="{00000000-0008-0000-0400-00006411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453" name="Rectangle 15">
          <a:extLst>
            <a:ext uri="{FF2B5EF4-FFF2-40B4-BE49-F238E27FC236}">
              <a16:creationId xmlns:a16="http://schemas.microsoft.com/office/drawing/2014/main" id="{00000000-0008-0000-0400-000065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454" name="Rectangle 29">
          <a:extLst>
            <a:ext uri="{FF2B5EF4-FFF2-40B4-BE49-F238E27FC236}">
              <a16:creationId xmlns:a16="http://schemas.microsoft.com/office/drawing/2014/main" id="{00000000-0008-0000-0400-000066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455" name="Rectangle 33">
          <a:extLst>
            <a:ext uri="{FF2B5EF4-FFF2-40B4-BE49-F238E27FC236}">
              <a16:creationId xmlns:a16="http://schemas.microsoft.com/office/drawing/2014/main" id="{00000000-0008-0000-0400-000067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456" name="Rectangle 37">
          <a:extLst>
            <a:ext uri="{FF2B5EF4-FFF2-40B4-BE49-F238E27FC236}">
              <a16:creationId xmlns:a16="http://schemas.microsoft.com/office/drawing/2014/main" id="{00000000-0008-0000-0400-000068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457" name="Rectangle 15">
          <a:extLst>
            <a:ext uri="{FF2B5EF4-FFF2-40B4-BE49-F238E27FC236}">
              <a16:creationId xmlns:a16="http://schemas.microsoft.com/office/drawing/2014/main" id="{00000000-0008-0000-0400-000069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458" name="Rectangle 29">
          <a:extLst>
            <a:ext uri="{FF2B5EF4-FFF2-40B4-BE49-F238E27FC236}">
              <a16:creationId xmlns:a16="http://schemas.microsoft.com/office/drawing/2014/main" id="{00000000-0008-0000-0400-00006A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459" name="Rectangle 33">
          <a:extLst>
            <a:ext uri="{FF2B5EF4-FFF2-40B4-BE49-F238E27FC236}">
              <a16:creationId xmlns:a16="http://schemas.microsoft.com/office/drawing/2014/main" id="{00000000-0008-0000-0400-00006B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460" name="Rectangle 37">
          <a:extLst>
            <a:ext uri="{FF2B5EF4-FFF2-40B4-BE49-F238E27FC236}">
              <a16:creationId xmlns:a16="http://schemas.microsoft.com/office/drawing/2014/main" id="{00000000-0008-0000-0400-00006C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461" name="Rectangle 15">
          <a:extLst>
            <a:ext uri="{FF2B5EF4-FFF2-40B4-BE49-F238E27FC236}">
              <a16:creationId xmlns:a16="http://schemas.microsoft.com/office/drawing/2014/main" id="{00000000-0008-0000-0400-00006D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462" name="Rectangle 29">
          <a:extLst>
            <a:ext uri="{FF2B5EF4-FFF2-40B4-BE49-F238E27FC236}">
              <a16:creationId xmlns:a16="http://schemas.microsoft.com/office/drawing/2014/main" id="{00000000-0008-0000-0400-00006E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463" name="Rectangle 33">
          <a:extLst>
            <a:ext uri="{FF2B5EF4-FFF2-40B4-BE49-F238E27FC236}">
              <a16:creationId xmlns:a16="http://schemas.microsoft.com/office/drawing/2014/main" id="{00000000-0008-0000-0400-00006F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464" name="Rectangle 37">
          <a:extLst>
            <a:ext uri="{FF2B5EF4-FFF2-40B4-BE49-F238E27FC236}">
              <a16:creationId xmlns:a16="http://schemas.microsoft.com/office/drawing/2014/main" id="{00000000-0008-0000-0400-000070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465" name="Rectangle 15">
          <a:extLst>
            <a:ext uri="{FF2B5EF4-FFF2-40B4-BE49-F238E27FC236}">
              <a16:creationId xmlns:a16="http://schemas.microsoft.com/office/drawing/2014/main" id="{00000000-0008-0000-0400-000071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466" name="Rectangle 29">
          <a:extLst>
            <a:ext uri="{FF2B5EF4-FFF2-40B4-BE49-F238E27FC236}">
              <a16:creationId xmlns:a16="http://schemas.microsoft.com/office/drawing/2014/main" id="{00000000-0008-0000-0400-000072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467" name="Rectangle 33">
          <a:extLst>
            <a:ext uri="{FF2B5EF4-FFF2-40B4-BE49-F238E27FC236}">
              <a16:creationId xmlns:a16="http://schemas.microsoft.com/office/drawing/2014/main" id="{00000000-0008-0000-0400-000073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468" name="Rectangle 37">
          <a:extLst>
            <a:ext uri="{FF2B5EF4-FFF2-40B4-BE49-F238E27FC236}">
              <a16:creationId xmlns:a16="http://schemas.microsoft.com/office/drawing/2014/main" id="{00000000-0008-0000-0400-000074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469" name="Rectangle 15">
          <a:extLst>
            <a:ext uri="{FF2B5EF4-FFF2-40B4-BE49-F238E27FC236}">
              <a16:creationId xmlns:a16="http://schemas.microsoft.com/office/drawing/2014/main" id="{00000000-0008-0000-0400-000075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470" name="Rectangle 29">
          <a:extLst>
            <a:ext uri="{FF2B5EF4-FFF2-40B4-BE49-F238E27FC236}">
              <a16:creationId xmlns:a16="http://schemas.microsoft.com/office/drawing/2014/main" id="{00000000-0008-0000-0400-000076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471" name="Rectangle 33">
          <a:extLst>
            <a:ext uri="{FF2B5EF4-FFF2-40B4-BE49-F238E27FC236}">
              <a16:creationId xmlns:a16="http://schemas.microsoft.com/office/drawing/2014/main" id="{00000000-0008-0000-0400-000077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472" name="Rectangle 37">
          <a:extLst>
            <a:ext uri="{FF2B5EF4-FFF2-40B4-BE49-F238E27FC236}">
              <a16:creationId xmlns:a16="http://schemas.microsoft.com/office/drawing/2014/main" id="{00000000-0008-0000-0400-000078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473" name="Rectangle 15">
          <a:extLst>
            <a:ext uri="{FF2B5EF4-FFF2-40B4-BE49-F238E27FC236}">
              <a16:creationId xmlns:a16="http://schemas.microsoft.com/office/drawing/2014/main" id="{00000000-0008-0000-0400-000079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474" name="Rectangle 29">
          <a:extLst>
            <a:ext uri="{FF2B5EF4-FFF2-40B4-BE49-F238E27FC236}">
              <a16:creationId xmlns:a16="http://schemas.microsoft.com/office/drawing/2014/main" id="{00000000-0008-0000-0400-00007A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475" name="Rectangle 33">
          <a:extLst>
            <a:ext uri="{FF2B5EF4-FFF2-40B4-BE49-F238E27FC236}">
              <a16:creationId xmlns:a16="http://schemas.microsoft.com/office/drawing/2014/main" id="{00000000-0008-0000-0400-00007B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476" name="Rectangle 37">
          <a:extLst>
            <a:ext uri="{FF2B5EF4-FFF2-40B4-BE49-F238E27FC236}">
              <a16:creationId xmlns:a16="http://schemas.microsoft.com/office/drawing/2014/main" id="{00000000-0008-0000-0400-00007C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477" name="Rectangle 15">
          <a:extLst>
            <a:ext uri="{FF2B5EF4-FFF2-40B4-BE49-F238E27FC236}">
              <a16:creationId xmlns:a16="http://schemas.microsoft.com/office/drawing/2014/main" id="{00000000-0008-0000-0400-00007D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478" name="Rectangle 29">
          <a:extLst>
            <a:ext uri="{FF2B5EF4-FFF2-40B4-BE49-F238E27FC236}">
              <a16:creationId xmlns:a16="http://schemas.microsoft.com/office/drawing/2014/main" id="{00000000-0008-0000-0400-00007E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479" name="Rectangle 33">
          <a:extLst>
            <a:ext uri="{FF2B5EF4-FFF2-40B4-BE49-F238E27FC236}">
              <a16:creationId xmlns:a16="http://schemas.microsoft.com/office/drawing/2014/main" id="{00000000-0008-0000-0400-00007F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480" name="Rectangle 37">
          <a:extLst>
            <a:ext uri="{FF2B5EF4-FFF2-40B4-BE49-F238E27FC236}">
              <a16:creationId xmlns:a16="http://schemas.microsoft.com/office/drawing/2014/main" id="{00000000-0008-0000-0400-000080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481" name="Rectangle 15">
          <a:extLst>
            <a:ext uri="{FF2B5EF4-FFF2-40B4-BE49-F238E27FC236}">
              <a16:creationId xmlns:a16="http://schemas.microsoft.com/office/drawing/2014/main" id="{00000000-0008-0000-0400-00008111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482" name="Rectangle 29">
          <a:extLst>
            <a:ext uri="{FF2B5EF4-FFF2-40B4-BE49-F238E27FC236}">
              <a16:creationId xmlns:a16="http://schemas.microsoft.com/office/drawing/2014/main" id="{00000000-0008-0000-0400-00008211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483" name="Rectangle 33">
          <a:extLst>
            <a:ext uri="{FF2B5EF4-FFF2-40B4-BE49-F238E27FC236}">
              <a16:creationId xmlns:a16="http://schemas.microsoft.com/office/drawing/2014/main" id="{00000000-0008-0000-0400-00008311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484" name="Rectangle 37">
          <a:extLst>
            <a:ext uri="{FF2B5EF4-FFF2-40B4-BE49-F238E27FC236}">
              <a16:creationId xmlns:a16="http://schemas.microsoft.com/office/drawing/2014/main" id="{00000000-0008-0000-0400-00008411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485" name="Rectangle 15">
          <a:extLst>
            <a:ext uri="{FF2B5EF4-FFF2-40B4-BE49-F238E27FC236}">
              <a16:creationId xmlns:a16="http://schemas.microsoft.com/office/drawing/2014/main" id="{00000000-0008-0000-0400-00008511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486" name="Rectangle 29">
          <a:extLst>
            <a:ext uri="{FF2B5EF4-FFF2-40B4-BE49-F238E27FC236}">
              <a16:creationId xmlns:a16="http://schemas.microsoft.com/office/drawing/2014/main" id="{00000000-0008-0000-0400-00008611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487" name="Rectangle 33">
          <a:extLst>
            <a:ext uri="{FF2B5EF4-FFF2-40B4-BE49-F238E27FC236}">
              <a16:creationId xmlns:a16="http://schemas.microsoft.com/office/drawing/2014/main" id="{00000000-0008-0000-0400-00008711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488" name="Rectangle 37">
          <a:extLst>
            <a:ext uri="{FF2B5EF4-FFF2-40B4-BE49-F238E27FC236}">
              <a16:creationId xmlns:a16="http://schemas.microsoft.com/office/drawing/2014/main" id="{00000000-0008-0000-0400-00008811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489" name="Rectangle 15">
          <a:extLst>
            <a:ext uri="{FF2B5EF4-FFF2-40B4-BE49-F238E27FC236}">
              <a16:creationId xmlns:a16="http://schemas.microsoft.com/office/drawing/2014/main" id="{00000000-0008-0000-0400-00008911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490" name="Rectangle 29">
          <a:extLst>
            <a:ext uri="{FF2B5EF4-FFF2-40B4-BE49-F238E27FC236}">
              <a16:creationId xmlns:a16="http://schemas.microsoft.com/office/drawing/2014/main" id="{00000000-0008-0000-0400-00008A11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491" name="Rectangle 33">
          <a:extLst>
            <a:ext uri="{FF2B5EF4-FFF2-40B4-BE49-F238E27FC236}">
              <a16:creationId xmlns:a16="http://schemas.microsoft.com/office/drawing/2014/main" id="{00000000-0008-0000-0400-00008B11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492" name="Rectangle 37">
          <a:extLst>
            <a:ext uri="{FF2B5EF4-FFF2-40B4-BE49-F238E27FC236}">
              <a16:creationId xmlns:a16="http://schemas.microsoft.com/office/drawing/2014/main" id="{00000000-0008-0000-0400-00008C11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493" name="Rectangle 15">
          <a:extLst>
            <a:ext uri="{FF2B5EF4-FFF2-40B4-BE49-F238E27FC236}">
              <a16:creationId xmlns:a16="http://schemas.microsoft.com/office/drawing/2014/main" id="{00000000-0008-0000-0400-00008D11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494" name="Rectangle 29">
          <a:extLst>
            <a:ext uri="{FF2B5EF4-FFF2-40B4-BE49-F238E27FC236}">
              <a16:creationId xmlns:a16="http://schemas.microsoft.com/office/drawing/2014/main" id="{00000000-0008-0000-0400-00008E11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495" name="Rectangle 33">
          <a:extLst>
            <a:ext uri="{FF2B5EF4-FFF2-40B4-BE49-F238E27FC236}">
              <a16:creationId xmlns:a16="http://schemas.microsoft.com/office/drawing/2014/main" id="{00000000-0008-0000-0400-00008F11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496" name="Rectangle 37">
          <a:extLst>
            <a:ext uri="{FF2B5EF4-FFF2-40B4-BE49-F238E27FC236}">
              <a16:creationId xmlns:a16="http://schemas.microsoft.com/office/drawing/2014/main" id="{00000000-0008-0000-0400-00009011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232</xdr:row>
      <xdr:rowOff>75353</xdr:rowOff>
    </xdr:from>
    <xdr:to>
      <xdr:col>47</xdr:col>
      <xdr:colOff>264442</xdr:colOff>
      <xdr:row>232</xdr:row>
      <xdr:rowOff>75353</xdr:rowOff>
    </xdr:to>
    <xdr:sp macro="" textlink="">
      <xdr:nvSpPr>
        <xdr:cNvPr id="4497" name="Rectangle 15">
          <a:extLst>
            <a:ext uri="{FF2B5EF4-FFF2-40B4-BE49-F238E27FC236}">
              <a16:creationId xmlns:a16="http://schemas.microsoft.com/office/drawing/2014/main" id="{00000000-0008-0000-0400-00009111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232</xdr:row>
      <xdr:rowOff>75353</xdr:rowOff>
    </xdr:from>
    <xdr:to>
      <xdr:col>47</xdr:col>
      <xdr:colOff>264442</xdr:colOff>
      <xdr:row>232</xdr:row>
      <xdr:rowOff>75353</xdr:rowOff>
    </xdr:to>
    <xdr:sp macro="" textlink="">
      <xdr:nvSpPr>
        <xdr:cNvPr id="4498" name="Rectangle 29">
          <a:extLst>
            <a:ext uri="{FF2B5EF4-FFF2-40B4-BE49-F238E27FC236}">
              <a16:creationId xmlns:a16="http://schemas.microsoft.com/office/drawing/2014/main" id="{00000000-0008-0000-0400-00009211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232</xdr:row>
      <xdr:rowOff>75353</xdr:rowOff>
    </xdr:from>
    <xdr:to>
      <xdr:col>47</xdr:col>
      <xdr:colOff>264442</xdr:colOff>
      <xdr:row>232</xdr:row>
      <xdr:rowOff>75353</xdr:rowOff>
    </xdr:to>
    <xdr:sp macro="" textlink="">
      <xdr:nvSpPr>
        <xdr:cNvPr id="4499" name="Rectangle 33">
          <a:extLst>
            <a:ext uri="{FF2B5EF4-FFF2-40B4-BE49-F238E27FC236}">
              <a16:creationId xmlns:a16="http://schemas.microsoft.com/office/drawing/2014/main" id="{00000000-0008-0000-0400-00009311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232</xdr:row>
      <xdr:rowOff>75353</xdr:rowOff>
    </xdr:from>
    <xdr:to>
      <xdr:col>47</xdr:col>
      <xdr:colOff>264442</xdr:colOff>
      <xdr:row>232</xdr:row>
      <xdr:rowOff>75353</xdr:rowOff>
    </xdr:to>
    <xdr:sp macro="" textlink="">
      <xdr:nvSpPr>
        <xdr:cNvPr id="4500" name="Rectangle 37">
          <a:extLst>
            <a:ext uri="{FF2B5EF4-FFF2-40B4-BE49-F238E27FC236}">
              <a16:creationId xmlns:a16="http://schemas.microsoft.com/office/drawing/2014/main" id="{00000000-0008-0000-0400-00009411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501" name="Rectangle 15">
          <a:extLst>
            <a:ext uri="{FF2B5EF4-FFF2-40B4-BE49-F238E27FC236}">
              <a16:creationId xmlns:a16="http://schemas.microsoft.com/office/drawing/2014/main" id="{00000000-0008-0000-0400-00009511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502" name="Rectangle 29">
          <a:extLst>
            <a:ext uri="{FF2B5EF4-FFF2-40B4-BE49-F238E27FC236}">
              <a16:creationId xmlns:a16="http://schemas.microsoft.com/office/drawing/2014/main" id="{00000000-0008-0000-0400-00009611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503" name="Rectangle 33">
          <a:extLst>
            <a:ext uri="{FF2B5EF4-FFF2-40B4-BE49-F238E27FC236}">
              <a16:creationId xmlns:a16="http://schemas.microsoft.com/office/drawing/2014/main" id="{00000000-0008-0000-0400-00009711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504" name="Rectangle 37">
          <a:extLst>
            <a:ext uri="{FF2B5EF4-FFF2-40B4-BE49-F238E27FC236}">
              <a16:creationId xmlns:a16="http://schemas.microsoft.com/office/drawing/2014/main" id="{00000000-0008-0000-0400-00009811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505" name="Rectangle 15">
          <a:extLst>
            <a:ext uri="{FF2B5EF4-FFF2-40B4-BE49-F238E27FC236}">
              <a16:creationId xmlns:a16="http://schemas.microsoft.com/office/drawing/2014/main" id="{00000000-0008-0000-0400-00009911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506" name="Rectangle 29">
          <a:extLst>
            <a:ext uri="{FF2B5EF4-FFF2-40B4-BE49-F238E27FC236}">
              <a16:creationId xmlns:a16="http://schemas.microsoft.com/office/drawing/2014/main" id="{00000000-0008-0000-0400-00009A11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507" name="Rectangle 33">
          <a:extLst>
            <a:ext uri="{FF2B5EF4-FFF2-40B4-BE49-F238E27FC236}">
              <a16:creationId xmlns:a16="http://schemas.microsoft.com/office/drawing/2014/main" id="{00000000-0008-0000-0400-00009B11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508" name="Rectangle 37">
          <a:extLst>
            <a:ext uri="{FF2B5EF4-FFF2-40B4-BE49-F238E27FC236}">
              <a16:creationId xmlns:a16="http://schemas.microsoft.com/office/drawing/2014/main" id="{00000000-0008-0000-0400-00009C11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509" name="Rectangle 15">
          <a:extLst>
            <a:ext uri="{FF2B5EF4-FFF2-40B4-BE49-F238E27FC236}">
              <a16:creationId xmlns:a16="http://schemas.microsoft.com/office/drawing/2014/main" id="{00000000-0008-0000-0400-00009D11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510" name="Rectangle 29">
          <a:extLst>
            <a:ext uri="{FF2B5EF4-FFF2-40B4-BE49-F238E27FC236}">
              <a16:creationId xmlns:a16="http://schemas.microsoft.com/office/drawing/2014/main" id="{00000000-0008-0000-0400-00009E11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511" name="Rectangle 33">
          <a:extLst>
            <a:ext uri="{FF2B5EF4-FFF2-40B4-BE49-F238E27FC236}">
              <a16:creationId xmlns:a16="http://schemas.microsoft.com/office/drawing/2014/main" id="{00000000-0008-0000-0400-00009F11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512" name="Rectangle 37">
          <a:extLst>
            <a:ext uri="{FF2B5EF4-FFF2-40B4-BE49-F238E27FC236}">
              <a16:creationId xmlns:a16="http://schemas.microsoft.com/office/drawing/2014/main" id="{00000000-0008-0000-0400-0000A011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513" name="Rectangle 15">
          <a:extLst>
            <a:ext uri="{FF2B5EF4-FFF2-40B4-BE49-F238E27FC236}">
              <a16:creationId xmlns:a16="http://schemas.microsoft.com/office/drawing/2014/main" id="{00000000-0008-0000-0400-0000A111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514" name="Rectangle 29">
          <a:extLst>
            <a:ext uri="{FF2B5EF4-FFF2-40B4-BE49-F238E27FC236}">
              <a16:creationId xmlns:a16="http://schemas.microsoft.com/office/drawing/2014/main" id="{00000000-0008-0000-0400-0000A211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515" name="Rectangle 33">
          <a:extLst>
            <a:ext uri="{FF2B5EF4-FFF2-40B4-BE49-F238E27FC236}">
              <a16:creationId xmlns:a16="http://schemas.microsoft.com/office/drawing/2014/main" id="{00000000-0008-0000-0400-0000A311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516" name="Rectangle 37">
          <a:extLst>
            <a:ext uri="{FF2B5EF4-FFF2-40B4-BE49-F238E27FC236}">
              <a16:creationId xmlns:a16="http://schemas.microsoft.com/office/drawing/2014/main" id="{00000000-0008-0000-0400-0000A411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517" name="Rectangle 15">
          <a:extLst>
            <a:ext uri="{FF2B5EF4-FFF2-40B4-BE49-F238E27FC236}">
              <a16:creationId xmlns:a16="http://schemas.microsoft.com/office/drawing/2014/main" id="{00000000-0008-0000-0400-0000A511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518" name="Rectangle 29">
          <a:extLst>
            <a:ext uri="{FF2B5EF4-FFF2-40B4-BE49-F238E27FC236}">
              <a16:creationId xmlns:a16="http://schemas.microsoft.com/office/drawing/2014/main" id="{00000000-0008-0000-0400-0000A611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519" name="Rectangle 33">
          <a:extLst>
            <a:ext uri="{FF2B5EF4-FFF2-40B4-BE49-F238E27FC236}">
              <a16:creationId xmlns:a16="http://schemas.microsoft.com/office/drawing/2014/main" id="{00000000-0008-0000-0400-0000A711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520" name="Rectangle 37">
          <a:extLst>
            <a:ext uri="{FF2B5EF4-FFF2-40B4-BE49-F238E27FC236}">
              <a16:creationId xmlns:a16="http://schemas.microsoft.com/office/drawing/2014/main" id="{00000000-0008-0000-0400-0000A811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521" name="Rectangle 15">
          <a:extLst>
            <a:ext uri="{FF2B5EF4-FFF2-40B4-BE49-F238E27FC236}">
              <a16:creationId xmlns:a16="http://schemas.microsoft.com/office/drawing/2014/main" id="{00000000-0008-0000-0400-0000A911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522" name="Rectangle 29">
          <a:extLst>
            <a:ext uri="{FF2B5EF4-FFF2-40B4-BE49-F238E27FC236}">
              <a16:creationId xmlns:a16="http://schemas.microsoft.com/office/drawing/2014/main" id="{00000000-0008-0000-0400-0000AA11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523" name="Rectangle 33">
          <a:extLst>
            <a:ext uri="{FF2B5EF4-FFF2-40B4-BE49-F238E27FC236}">
              <a16:creationId xmlns:a16="http://schemas.microsoft.com/office/drawing/2014/main" id="{00000000-0008-0000-0400-0000AB11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524" name="Rectangle 37">
          <a:extLst>
            <a:ext uri="{FF2B5EF4-FFF2-40B4-BE49-F238E27FC236}">
              <a16:creationId xmlns:a16="http://schemas.microsoft.com/office/drawing/2014/main" id="{00000000-0008-0000-0400-0000AC11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525" name="Rectangle 15">
          <a:extLst>
            <a:ext uri="{FF2B5EF4-FFF2-40B4-BE49-F238E27FC236}">
              <a16:creationId xmlns:a16="http://schemas.microsoft.com/office/drawing/2014/main" id="{00000000-0008-0000-0400-0000AD11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526" name="Rectangle 29">
          <a:extLst>
            <a:ext uri="{FF2B5EF4-FFF2-40B4-BE49-F238E27FC236}">
              <a16:creationId xmlns:a16="http://schemas.microsoft.com/office/drawing/2014/main" id="{00000000-0008-0000-0400-0000AE11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527" name="Rectangle 33">
          <a:extLst>
            <a:ext uri="{FF2B5EF4-FFF2-40B4-BE49-F238E27FC236}">
              <a16:creationId xmlns:a16="http://schemas.microsoft.com/office/drawing/2014/main" id="{00000000-0008-0000-0400-0000AF11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528" name="Rectangle 37">
          <a:extLst>
            <a:ext uri="{FF2B5EF4-FFF2-40B4-BE49-F238E27FC236}">
              <a16:creationId xmlns:a16="http://schemas.microsoft.com/office/drawing/2014/main" id="{00000000-0008-0000-0400-0000B011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529" name="Rectangle 15">
          <a:extLst>
            <a:ext uri="{FF2B5EF4-FFF2-40B4-BE49-F238E27FC236}">
              <a16:creationId xmlns:a16="http://schemas.microsoft.com/office/drawing/2014/main" id="{00000000-0008-0000-0400-0000B1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530" name="Rectangle 29">
          <a:extLst>
            <a:ext uri="{FF2B5EF4-FFF2-40B4-BE49-F238E27FC236}">
              <a16:creationId xmlns:a16="http://schemas.microsoft.com/office/drawing/2014/main" id="{00000000-0008-0000-0400-0000B2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531" name="Rectangle 33">
          <a:extLst>
            <a:ext uri="{FF2B5EF4-FFF2-40B4-BE49-F238E27FC236}">
              <a16:creationId xmlns:a16="http://schemas.microsoft.com/office/drawing/2014/main" id="{00000000-0008-0000-0400-0000B3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532" name="Rectangle 37">
          <a:extLst>
            <a:ext uri="{FF2B5EF4-FFF2-40B4-BE49-F238E27FC236}">
              <a16:creationId xmlns:a16="http://schemas.microsoft.com/office/drawing/2014/main" id="{00000000-0008-0000-0400-0000B4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533" name="Rectangle 15">
          <a:extLst>
            <a:ext uri="{FF2B5EF4-FFF2-40B4-BE49-F238E27FC236}">
              <a16:creationId xmlns:a16="http://schemas.microsoft.com/office/drawing/2014/main" id="{00000000-0008-0000-0400-0000B5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534" name="Rectangle 29">
          <a:extLst>
            <a:ext uri="{FF2B5EF4-FFF2-40B4-BE49-F238E27FC236}">
              <a16:creationId xmlns:a16="http://schemas.microsoft.com/office/drawing/2014/main" id="{00000000-0008-0000-0400-0000B6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535" name="Rectangle 33">
          <a:extLst>
            <a:ext uri="{FF2B5EF4-FFF2-40B4-BE49-F238E27FC236}">
              <a16:creationId xmlns:a16="http://schemas.microsoft.com/office/drawing/2014/main" id="{00000000-0008-0000-0400-0000B7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536" name="Rectangle 37">
          <a:extLst>
            <a:ext uri="{FF2B5EF4-FFF2-40B4-BE49-F238E27FC236}">
              <a16:creationId xmlns:a16="http://schemas.microsoft.com/office/drawing/2014/main" id="{00000000-0008-0000-0400-0000B8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537" name="Rectangle 15">
          <a:extLst>
            <a:ext uri="{FF2B5EF4-FFF2-40B4-BE49-F238E27FC236}">
              <a16:creationId xmlns:a16="http://schemas.microsoft.com/office/drawing/2014/main" id="{00000000-0008-0000-0400-0000B9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538" name="Rectangle 29">
          <a:extLst>
            <a:ext uri="{FF2B5EF4-FFF2-40B4-BE49-F238E27FC236}">
              <a16:creationId xmlns:a16="http://schemas.microsoft.com/office/drawing/2014/main" id="{00000000-0008-0000-0400-0000BA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539" name="Rectangle 33">
          <a:extLst>
            <a:ext uri="{FF2B5EF4-FFF2-40B4-BE49-F238E27FC236}">
              <a16:creationId xmlns:a16="http://schemas.microsoft.com/office/drawing/2014/main" id="{00000000-0008-0000-0400-0000BB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540" name="Rectangle 37">
          <a:extLst>
            <a:ext uri="{FF2B5EF4-FFF2-40B4-BE49-F238E27FC236}">
              <a16:creationId xmlns:a16="http://schemas.microsoft.com/office/drawing/2014/main" id="{00000000-0008-0000-0400-0000BC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541" name="Rectangle 15">
          <a:extLst>
            <a:ext uri="{FF2B5EF4-FFF2-40B4-BE49-F238E27FC236}">
              <a16:creationId xmlns:a16="http://schemas.microsoft.com/office/drawing/2014/main" id="{00000000-0008-0000-0400-0000BD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542" name="Rectangle 29">
          <a:extLst>
            <a:ext uri="{FF2B5EF4-FFF2-40B4-BE49-F238E27FC236}">
              <a16:creationId xmlns:a16="http://schemas.microsoft.com/office/drawing/2014/main" id="{00000000-0008-0000-0400-0000BE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543" name="Rectangle 33">
          <a:extLst>
            <a:ext uri="{FF2B5EF4-FFF2-40B4-BE49-F238E27FC236}">
              <a16:creationId xmlns:a16="http://schemas.microsoft.com/office/drawing/2014/main" id="{00000000-0008-0000-0400-0000BF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544" name="Rectangle 37">
          <a:extLst>
            <a:ext uri="{FF2B5EF4-FFF2-40B4-BE49-F238E27FC236}">
              <a16:creationId xmlns:a16="http://schemas.microsoft.com/office/drawing/2014/main" id="{00000000-0008-0000-0400-0000C0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4545" name="Rectangle 15">
          <a:extLst>
            <a:ext uri="{FF2B5EF4-FFF2-40B4-BE49-F238E27FC236}">
              <a16:creationId xmlns:a16="http://schemas.microsoft.com/office/drawing/2014/main" id="{00000000-0008-0000-0400-0000C111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4546" name="Rectangle 29">
          <a:extLst>
            <a:ext uri="{FF2B5EF4-FFF2-40B4-BE49-F238E27FC236}">
              <a16:creationId xmlns:a16="http://schemas.microsoft.com/office/drawing/2014/main" id="{00000000-0008-0000-0400-0000C211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4547" name="Rectangle 33">
          <a:extLst>
            <a:ext uri="{FF2B5EF4-FFF2-40B4-BE49-F238E27FC236}">
              <a16:creationId xmlns:a16="http://schemas.microsoft.com/office/drawing/2014/main" id="{00000000-0008-0000-0400-0000C311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4548" name="Rectangle 37">
          <a:extLst>
            <a:ext uri="{FF2B5EF4-FFF2-40B4-BE49-F238E27FC236}">
              <a16:creationId xmlns:a16="http://schemas.microsoft.com/office/drawing/2014/main" id="{00000000-0008-0000-0400-0000C411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549" name="Rectangle 15">
          <a:extLst>
            <a:ext uri="{FF2B5EF4-FFF2-40B4-BE49-F238E27FC236}">
              <a16:creationId xmlns:a16="http://schemas.microsoft.com/office/drawing/2014/main" id="{00000000-0008-0000-0400-0000C5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550" name="Rectangle 29">
          <a:extLst>
            <a:ext uri="{FF2B5EF4-FFF2-40B4-BE49-F238E27FC236}">
              <a16:creationId xmlns:a16="http://schemas.microsoft.com/office/drawing/2014/main" id="{00000000-0008-0000-0400-0000C6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551" name="Rectangle 33">
          <a:extLst>
            <a:ext uri="{FF2B5EF4-FFF2-40B4-BE49-F238E27FC236}">
              <a16:creationId xmlns:a16="http://schemas.microsoft.com/office/drawing/2014/main" id="{00000000-0008-0000-0400-0000C7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552" name="Rectangle 37">
          <a:extLst>
            <a:ext uri="{FF2B5EF4-FFF2-40B4-BE49-F238E27FC236}">
              <a16:creationId xmlns:a16="http://schemas.microsoft.com/office/drawing/2014/main" id="{00000000-0008-0000-0400-0000C8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553" name="Rectangle 15">
          <a:extLst>
            <a:ext uri="{FF2B5EF4-FFF2-40B4-BE49-F238E27FC236}">
              <a16:creationId xmlns:a16="http://schemas.microsoft.com/office/drawing/2014/main" id="{00000000-0008-0000-0400-0000C9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554" name="Rectangle 29">
          <a:extLst>
            <a:ext uri="{FF2B5EF4-FFF2-40B4-BE49-F238E27FC236}">
              <a16:creationId xmlns:a16="http://schemas.microsoft.com/office/drawing/2014/main" id="{00000000-0008-0000-0400-0000CA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555" name="Rectangle 33">
          <a:extLst>
            <a:ext uri="{FF2B5EF4-FFF2-40B4-BE49-F238E27FC236}">
              <a16:creationId xmlns:a16="http://schemas.microsoft.com/office/drawing/2014/main" id="{00000000-0008-0000-0400-0000CB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556" name="Rectangle 37">
          <a:extLst>
            <a:ext uri="{FF2B5EF4-FFF2-40B4-BE49-F238E27FC236}">
              <a16:creationId xmlns:a16="http://schemas.microsoft.com/office/drawing/2014/main" id="{00000000-0008-0000-0400-0000CC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557" name="Rectangle 15">
          <a:extLst>
            <a:ext uri="{FF2B5EF4-FFF2-40B4-BE49-F238E27FC236}">
              <a16:creationId xmlns:a16="http://schemas.microsoft.com/office/drawing/2014/main" id="{00000000-0008-0000-0400-0000CD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558" name="Rectangle 29">
          <a:extLst>
            <a:ext uri="{FF2B5EF4-FFF2-40B4-BE49-F238E27FC236}">
              <a16:creationId xmlns:a16="http://schemas.microsoft.com/office/drawing/2014/main" id="{00000000-0008-0000-0400-0000CE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559" name="Rectangle 33">
          <a:extLst>
            <a:ext uri="{FF2B5EF4-FFF2-40B4-BE49-F238E27FC236}">
              <a16:creationId xmlns:a16="http://schemas.microsoft.com/office/drawing/2014/main" id="{00000000-0008-0000-0400-0000CF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560" name="Rectangle 37">
          <a:extLst>
            <a:ext uri="{FF2B5EF4-FFF2-40B4-BE49-F238E27FC236}">
              <a16:creationId xmlns:a16="http://schemas.microsoft.com/office/drawing/2014/main" id="{00000000-0008-0000-0400-0000D0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561" name="Rectangle 15">
          <a:extLst>
            <a:ext uri="{FF2B5EF4-FFF2-40B4-BE49-F238E27FC236}">
              <a16:creationId xmlns:a16="http://schemas.microsoft.com/office/drawing/2014/main" id="{00000000-0008-0000-0400-0000D1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562" name="Rectangle 29">
          <a:extLst>
            <a:ext uri="{FF2B5EF4-FFF2-40B4-BE49-F238E27FC236}">
              <a16:creationId xmlns:a16="http://schemas.microsoft.com/office/drawing/2014/main" id="{00000000-0008-0000-0400-0000D2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563" name="Rectangle 33">
          <a:extLst>
            <a:ext uri="{FF2B5EF4-FFF2-40B4-BE49-F238E27FC236}">
              <a16:creationId xmlns:a16="http://schemas.microsoft.com/office/drawing/2014/main" id="{00000000-0008-0000-0400-0000D3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564" name="Rectangle 37">
          <a:extLst>
            <a:ext uri="{FF2B5EF4-FFF2-40B4-BE49-F238E27FC236}">
              <a16:creationId xmlns:a16="http://schemas.microsoft.com/office/drawing/2014/main" id="{00000000-0008-0000-0400-0000D4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565" name="Rectangle 15">
          <a:extLst>
            <a:ext uri="{FF2B5EF4-FFF2-40B4-BE49-F238E27FC236}">
              <a16:creationId xmlns:a16="http://schemas.microsoft.com/office/drawing/2014/main" id="{00000000-0008-0000-0400-0000D5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566" name="Rectangle 29">
          <a:extLst>
            <a:ext uri="{FF2B5EF4-FFF2-40B4-BE49-F238E27FC236}">
              <a16:creationId xmlns:a16="http://schemas.microsoft.com/office/drawing/2014/main" id="{00000000-0008-0000-0400-0000D6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567" name="Rectangle 33">
          <a:extLst>
            <a:ext uri="{FF2B5EF4-FFF2-40B4-BE49-F238E27FC236}">
              <a16:creationId xmlns:a16="http://schemas.microsoft.com/office/drawing/2014/main" id="{00000000-0008-0000-0400-0000D7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568" name="Rectangle 37">
          <a:extLst>
            <a:ext uri="{FF2B5EF4-FFF2-40B4-BE49-F238E27FC236}">
              <a16:creationId xmlns:a16="http://schemas.microsoft.com/office/drawing/2014/main" id="{00000000-0008-0000-0400-0000D8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569" name="Rectangle 15">
          <a:extLst>
            <a:ext uri="{FF2B5EF4-FFF2-40B4-BE49-F238E27FC236}">
              <a16:creationId xmlns:a16="http://schemas.microsoft.com/office/drawing/2014/main" id="{00000000-0008-0000-0400-0000D9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570" name="Rectangle 29">
          <a:extLst>
            <a:ext uri="{FF2B5EF4-FFF2-40B4-BE49-F238E27FC236}">
              <a16:creationId xmlns:a16="http://schemas.microsoft.com/office/drawing/2014/main" id="{00000000-0008-0000-0400-0000DA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571" name="Rectangle 33">
          <a:extLst>
            <a:ext uri="{FF2B5EF4-FFF2-40B4-BE49-F238E27FC236}">
              <a16:creationId xmlns:a16="http://schemas.microsoft.com/office/drawing/2014/main" id="{00000000-0008-0000-0400-0000DB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572" name="Rectangle 37">
          <a:extLst>
            <a:ext uri="{FF2B5EF4-FFF2-40B4-BE49-F238E27FC236}">
              <a16:creationId xmlns:a16="http://schemas.microsoft.com/office/drawing/2014/main" id="{00000000-0008-0000-0400-0000DC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573" name="Rectangle 15">
          <a:extLst>
            <a:ext uri="{FF2B5EF4-FFF2-40B4-BE49-F238E27FC236}">
              <a16:creationId xmlns:a16="http://schemas.microsoft.com/office/drawing/2014/main" id="{00000000-0008-0000-0400-0000DD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574" name="Rectangle 29">
          <a:extLst>
            <a:ext uri="{FF2B5EF4-FFF2-40B4-BE49-F238E27FC236}">
              <a16:creationId xmlns:a16="http://schemas.microsoft.com/office/drawing/2014/main" id="{00000000-0008-0000-0400-0000DE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575" name="Rectangle 33">
          <a:extLst>
            <a:ext uri="{FF2B5EF4-FFF2-40B4-BE49-F238E27FC236}">
              <a16:creationId xmlns:a16="http://schemas.microsoft.com/office/drawing/2014/main" id="{00000000-0008-0000-0400-0000DF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576" name="Rectangle 37">
          <a:extLst>
            <a:ext uri="{FF2B5EF4-FFF2-40B4-BE49-F238E27FC236}">
              <a16:creationId xmlns:a16="http://schemas.microsoft.com/office/drawing/2014/main" id="{00000000-0008-0000-0400-0000E0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577" name="Rectangle 15">
          <a:extLst>
            <a:ext uri="{FF2B5EF4-FFF2-40B4-BE49-F238E27FC236}">
              <a16:creationId xmlns:a16="http://schemas.microsoft.com/office/drawing/2014/main" id="{00000000-0008-0000-0400-0000E1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578" name="Rectangle 29">
          <a:extLst>
            <a:ext uri="{FF2B5EF4-FFF2-40B4-BE49-F238E27FC236}">
              <a16:creationId xmlns:a16="http://schemas.microsoft.com/office/drawing/2014/main" id="{00000000-0008-0000-0400-0000E2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579" name="Rectangle 33">
          <a:extLst>
            <a:ext uri="{FF2B5EF4-FFF2-40B4-BE49-F238E27FC236}">
              <a16:creationId xmlns:a16="http://schemas.microsoft.com/office/drawing/2014/main" id="{00000000-0008-0000-0400-0000E3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580" name="Rectangle 37">
          <a:extLst>
            <a:ext uri="{FF2B5EF4-FFF2-40B4-BE49-F238E27FC236}">
              <a16:creationId xmlns:a16="http://schemas.microsoft.com/office/drawing/2014/main" id="{00000000-0008-0000-0400-0000E4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581" name="Rectangle 15">
          <a:extLst>
            <a:ext uri="{FF2B5EF4-FFF2-40B4-BE49-F238E27FC236}">
              <a16:creationId xmlns:a16="http://schemas.microsoft.com/office/drawing/2014/main" id="{00000000-0008-0000-0400-0000E5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582" name="Rectangle 29">
          <a:extLst>
            <a:ext uri="{FF2B5EF4-FFF2-40B4-BE49-F238E27FC236}">
              <a16:creationId xmlns:a16="http://schemas.microsoft.com/office/drawing/2014/main" id="{00000000-0008-0000-0400-0000E6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583" name="Rectangle 33">
          <a:extLst>
            <a:ext uri="{FF2B5EF4-FFF2-40B4-BE49-F238E27FC236}">
              <a16:creationId xmlns:a16="http://schemas.microsoft.com/office/drawing/2014/main" id="{00000000-0008-0000-0400-0000E7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584" name="Rectangle 37">
          <a:extLst>
            <a:ext uri="{FF2B5EF4-FFF2-40B4-BE49-F238E27FC236}">
              <a16:creationId xmlns:a16="http://schemas.microsoft.com/office/drawing/2014/main" id="{00000000-0008-0000-0400-0000E8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585" name="Rectangle 15">
          <a:extLst>
            <a:ext uri="{FF2B5EF4-FFF2-40B4-BE49-F238E27FC236}">
              <a16:creationId xmlns:a16="http://schemas.microsoft.com/office/drawing/2014/main" id="{00000000-0008-0000-0400-0000E9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586" name="Rectangle 29">
          <a:extLst>
            <a:ext uri="{FF2B5EF4-FFF2-40B4-BE49-F238E27FC236}">
              <a16:creationId xmlns:a16="http://schemas.microsoft.com/office/drawing/2014/main" id="{00000000-0008-0000-0400-0000EA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587" name="Rectangle 33">
          <a:extLst>
            <a:ext uri="{FF2B5EF4-FFF2-40B4-BE49-F238E27FC236}">
              <a16:creationId xmlns:a16="http://schemas.microsoft.com/office/drawing/2014/main" id="{00000000-0008-0000-0400-0000EB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588" name="Rectangle 37">
          <a:extLst>
            <a:ext uri="{FF2B5EF4-FFF2-40B4-BE49-F238E27FC236}">
              <a16:creationId xmlns:a16="http://schemas.microsoft.com/office/drawing/2014/main" id="{00000000-0008-0000-0400-0000EC11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589" name="Rectangle 15">
          <a:extLst>
            <a:ext uri="{FF2B5EF4-FFF2-40B4-BE49-F238E27FC236}">
              <a16:creationId xmlns:a16="http://schemas.microsoft.com/office/drawing/2014/main" id="{00000000-0008-0000-0400-0000ED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590" name="Rectangle 29">
          <a:extLst>
            <a:ext uri="{FF2B5EF4-FFF2-40B4-BE49-F238E27FC236}">
              <a16:creationId xmlns:a16="http://schemas.microsoft.com/office/drawing/2014/main" id="{00000000-0008-0000-0400-0000EE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591" name="Rectangle 33">
          <a:extLst>
            <a:ext uri="{FF2B5EF4-FFF2-40B4-BE49-F238E27FC236}">
              <a16:creationId xmlns:a16="http://schemas.microsoft.com/office/drawing/2014/main" id="{00000000-0008-0000-0400-0000EF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592" name="Rectangle 37">
          <a:extLst>
            <a:ext uri="{FF2B5EF4-FFF2-40B4-BE49-F238E27FC236}">
              <a16:creationId xmlns:a16="http://schemas.microsoft.com/office/drawing/2014/main" id="{00000000-0008-0000-0400-0000F011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4593" name="Rectangle 15">
          <a:extLst>
            <a:ext uri="{FF2B5EF4-FFF2-40B4-BE49-F238E27FC236}">
              <a16:creationId xmlns:a16="http://schemas.microsoft.com/office/drawing/2014/main" id="{00000000-0008-0000-0400-0000F111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4594" name="Rectangle 29">
          <a:extLst>
            <a:ext uri="{FF2B5EF4-FFF2-40B4-BE49-F238E27FC236}">
              <a16:creationId xmlns:a16="http://schemas.microsoft.com/office/drawing/2014/main" id="{00000000-0008-0000-0400-0000F211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4595" name="Rectangle 33">
          <a:extLst>
            <a:ext uri="{FF2B5EF4-FFF2-40B4-BE49-F238E27FC236}">
              <a16:creationId xmlns:a16="http://schemas.microsoft.com/office/drawing/2014/main" id="{00000000-0008-0000-0400-0000F311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4596" name="Rectangle 37">
          <a:extLst>
            <a:ext uri="{FF2B5EF4-FFF2-40B4-BE49-F238E27FC236}">
              <a16:creationId xmlns:a16="http://schemas.microsoft.com/office/drawing/2014/main" id="{00000000-0008-0000-0400-0000F411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597" name="Rectangle 15">
          <a:extLst>
            <a:ext uri="{FF2B5EF4-FFF2-40B4-BE49-F238E27FC236}">
              <a16:creationId xmlns:a16="http://schemas.microsoft.com/office/drawing/2014/main" id="{00000000-0008-0000-0400-0000F5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598" name="Rectangle 29">
          <a:extLst>
            <a:ext uri="{FF2B5EF4-FFF2-40B4-BE49-F238E27FC236}">
              <a16:creationId xmlns:a16="http://schemas.microsoft.com/office/drawing/2014/main" id="{00000000-0008-0000-0400-0000F6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599" name="Rectangle 33">
          <a:extLst>
            <a:ext uri="{FF2B5EF4-FFF2-40B4-BE49-F238E27FC236}">
              <a16:creationId xmlns:a16="http://schemas.microsoft.com/office/drawing/2014/main" id="{00000000-0008-0000-0400-0000F7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600" name="Rectangle 37">
          <a:extLst>
            <a:ext uri="{FF2B5EF4-FFF2-40B4-BE49-F238E27FC236}">
              <a16:creationId xmlns:a16="http://schemas.microsoft.com/office/drawing/2014/main" id="{00000000-0008-0000-0400-0000F8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601" name="Rectangle 15">
          <a:extLst>
            <a:ext uri="{FF2B5EF4-FFF2-40B4-BE49-F238E27FC236}">
              <a16:creationId xmlns:a16="http://schemas.microsoft.com/office/drawing/2014/main" id="{00000000-0008-0000-0400-0000F9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602" name="Rectangle 29">
          <a:extLst>
            <a:ext uri="{FF2B5EF4-FFF2-40B4-BE49-F238E27FC236}">
              <a16:creationId xmlns:a16="http://schemas.microsoft.com/office/drawing/2014/main" id="{00000000-0008-0000-0400-0000FA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603" name="Rectangle 33">
          <a:extLst>
            <a:ext uri="{FF2B5EF4-FFF2-40B4-BE49-F238E27FC236}">
              <a16:creationId xmlns:a16="http://schemas.microsoft.com/office/drawing/2014/main" id="{00000000-0008-0000-0400-0000FB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604" name="Rectangle 37">
          <a:extLst>
            <a:ext uri="{FF2B5EF4-FFF2-40B4-BE49-F238E27FC236}">
              <a16:creationId xmlns:a16="http://schemas.microsoft.com/office/drawing/2014/main" id="{00000000-0008-0000-0400-0000FC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605" name="Rectangle 15">
          <a:extLst>
            <a:ext uri="{FF2B5EF4-FFF2-40B4-BE49-F238E27FC236}">
              <a16:creationId xmlns:a16="http://schemas.microsoft.com/office/drawing/2014/main" id="{00000000-0008-0000-0400-0000FD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606" name="Rectangle 29">
          <a:extLst>
            <a:ext uri="{FF2B5EF4-FFF2-40B4-BE49-F238E27FC236}">
              <a16:creationId xmlns:a16="http://schemas.microsoft.com/office/drawing/2014/main" id="{00000000-0008-0000-0400-0000FE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607" name="Rectangle 33">
          <a:extLst>
            <a:ext uri="{FF2B5EF4-FFF2-40B4-BE49-F238E27FC236}">
              <a16:creationId xmlns:a16="http://schemas.microsoft.com/office/drawing/2014/main" id="{00000000-0008-0000-0400-0000FF11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608" name="Rectangle 37">
          <a:extLst>
            <a:ext uri="{FF2B5EF4-FFF2-40B4-BE49-F238E27FC236}">
              <a16:creationId xmlns:a16="http://schemas.microsoft.com/office/drawing/2014/main" id="{00000000-0008-0000-0400-00000012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609" name="Rectangle 15">
          <a:extLst>
            <a:ext uri="{FF2B5EF4-FFF2-40B4-BE49-F238E27FC236}">
              <a16:creationId xmlns:a16="http://schemas.microsoft.com/office/drawing/2014/main" id="{00000000-0008-0000-0400-00000112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610" name="Rectangle 29">
          <a:extLst>
            <a:ext uri="{FF2B5EF4-FFF2-40B4-BE49-F238E27FC236}">
              <a16:creationId xmlns:a16="http://schemas.microsoft.com/office/drawing/2014/main" id="{00000000-0008-0000-0400-00000212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611" name="Rectangle 33">
          <a:extLst>
            <a:ext uri="{FF2B5EF4-FFF2-40B4-BE49-F238E27FC236}">
              <a16:creationId xmlns:a16="http://schemas.microsoft.com/office/drawing/2014/main" id="{00000000-0008-0000-0400-00000312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612" name="Rectangle 37">
          <a:extLst>
            <a:ext uri="{FF2B5EF4-FFF2-40B4-BE49-F238E27FC236}">
              <a16:creationId xmlns:a16="http://schemas.microsoft.com/office/drawing/2014/main" id="{00000000-0008-0000-0400-00000412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613" name="Rectangle 15">
          <a:extLst>
            <a:ext uri="{FF2B5EF4-FFF2-40B4-BE49-F238E27FC236}">
              <a16:creationId xmlns:a16="http://schemas.microsoft.com/office/drawing/2014/main" id="{00000000-0008-0000-0400-00000512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614" name="Rectangle 29">
          <a:extLst>
            <a:ext uri="{FF2B5EF4-FFF2-40B4-BE49-F238E27FC236}">
              <a16:creationId xmlns:a16="http://schemas.microsoft.com/office/drawing/2014/main" id="{00000000-0008-0000-0400-00000612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615" name="Rectangle 33">
          <a:extLst>
            <a:ext uri="{FF2B5EF4-FFF2-40B4-BE49-F238E27FC236}">
              <a16:creationId xmlns:a16="http://schemas.microsoft.com/office/drawing/2014/main" id="{00000000-0008-0000-0400-00000712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616" name="Rectangle 37">
          <a:extLst>
            <a:ext uri="{FF2B5EF4-FFF2-40B4-BE49-F238E27FC236}">
              <a16:creationId xmlns:a16="http://schemas.microsoft.com/office/drawing/2014/main" id="{00000000-0008-0000-0400-00000812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617" name="Rectangle 15">
          <a:extLst>
            <a:ext uri="{FF2B5EF4-FFF2-40B4-BE49-F238E27FC236}">
              <a16:creationId xmlns:a16="http://schemas.microsoft.com/office/drawing/2014/main" id="{00000000-0008-0000-0400-00000912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618" name="Rectangle 29">
          <a:extLst>
            <a:ext uri="{FF2B5EF4-FFF2-40B4-BE49-F238E27FC236}">
              <a16:creationId xmlns:a16="http://schemas.microsoft.com/office/drawing/2014/main" id="{00000000-0008-0000-0400-00000A12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619" name="Rectangle 33">
          <a:extLst>
            <a:ext uri="{FF2B5EF4-FFF2-40B4-BE49-F238E27FC236}">
              <a16:creationId xmlns:a16="http://schemas.microsoft.com/office/drawing/2014/main" id="{00000000-0008-0000-0400-00000B12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620" name="Rectangle 37">
          <a:extLst>
            <a:ext uri="{FF2B5EF4-FFF2-40B4-BE49-F238E27FC236}">
              <a16:creationId xmlns:a16="http://schemas.microsoft.com/office/drawing/2014/main" id="{00000000-0008-0000-0400-00000C12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621" name="Rectangle 15">
          <a:extLst>
            <a:ext uri="{FF2B5EF4-FFF2-40B4-BE49-F238E27FC236}">
              <a16:creationId xmlns:a16="http://schemas.microsoft.com/office/drawing/2014/main" id="{00000000-0008-0000-0400-00000D12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622" name="Rectangle 29">
          <a:extLst>
            <a:ext uri="{FF2B5EF4-FFF2-40B4-BE49-F238E27FC236}">
              <a16:creationId xmlns:a16="http://schemas.microsoft.com/office/drawing/2014/main" id="{00000000-0008-0000-0400-00000E12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623" name="Rectangle 33">
          <a:extLst>
            <a:ext uri="{FF2B5EF4-FFF2-40B4-BE49-F238E27FC236}">
              <a16:creationId xmlns:a16="http://schemas.microsoft.com/office/drawing/2014/main" id="{00000000-0008-0000-0400-00000F12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624" name="Rectangle 37">
          <a:extLst>
            <a:ext uri="{FF2B5EF4-FFF2-40B4-BE49-F238E27FC236}">
              <a16:creationId xmlns:a16="http://schemas.microsoft.com/office/drawing/2014/main" id="{00000000-0008-0000-0400-00001012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625" name="Rectangle 15">
          <a:extLst>
            <a:ext uri="{FF2B5EF4-FFF2-40B4-BE49-F238E27FC236}">
              <a16:creationId xmlns:a16="http://schemas.microsoft.com/office/drawing/2014/main" id="{00000000-0008-0000-0400-00001112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626" name="Rectangle 29">
          <a:extLst>
            <a:ext uri="{FF2B5EF4-FFF2-40B4-BE49-F238E27FC236}">
              <a16:creationId xmlns:a16="http://schemas.microsoft.com/office/drawing/2014/main" id="{00000000-0008-0000-0400-00001212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627" name="Rectangle 33">
          <a:extLst>
            <a:ext uri="{FF2B5EF4-FFF2-40B4-BE49-F238E27FC236}">
              <a16:creationId xmlns:a16="http://schemas.microsoft.com/office/drawing/2014/main" id="{00000000-0008-0000-0400-00001312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628" name="Rectangle 37">
          <a:extLst>
            <a:ext uri="{FF2B5EF4-FFF2-40B4-BE49-F238E27FC236}">
              <a16:creationId xmlns:a16="http://schemas.microsoft.com/office/drawing/2014/main" id="{00000000-0008-0000-0400-00001412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629" name="Rectangle 15">
          <a:extLst>
            <a:ext uri="{FF2B5EF4-FFF2-40B4-BE49-F238E27FC236}">
              <a16:creationId xmlns:a16="http://schemas.microsoft.com/office/drawing/2014/main" id="{00000000-0008-0000-0400-00001512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630" name="Rectangle 29">
          <a:extLst>
            <a:ext uri="{FF2B5EF4-FFF2-40B4-BE49-F238E27FC236}">
              <a16:creationId xmlns:a16="http://schemas.microsoft.com/office/drawing/2014/main" id="{00000000-0008-0000-0400-00001612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631" name="Rectangle 33">
          <a:extLst>
            <a:ext uri="{FF2B5EF4-FFF2-40B4-BE49-F238E27FC236}">
              <a16:creationId xmlns:a16="http://schemas.microsoft.com/office/drawing/2014/main" id="{00000000-0008-0000-0400-00001712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632" name="Rectangle 37">
          <a:extLst>
            <a:ext uri="{FF2B5EF4-FFF2-40B4-BE49-F238E27FC236}">
              <a16:creationId xmlns:a16="http://schemas.microsoft.com/office/drawing/2014/main" id="{00000000-0008-0000-0400-00001812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633" name="Rectangle 15">
          <a:extLst>
            <a:ext uri="{FF2B5EF4-FFF2-40B4-BE49-F238E27FC236}">
              <a16:creationId xmlns:a16="http://schemas.microsoft.com/office/drawing/2014/main" id="{00000000-0008-0000-0400-00001912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634" name="Rectangle 29">
          <a:extLst>
            <a:ext uri="{FF2B5EF4-FFF2-40B4-BE49-F238E27FC236}">
              <a16:creationId xmlns:a16="http://schemas.microsoft.com/office/drawing/2014/main" id="{00000000-0008-0000-0400-00001A12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635" name="Rectangle 33">
          <a:extLst>
            <a:ext uri="{FF2B5EF4-FFF2-40B4-BE49-F238E27FC236}">
              <a16:creationId xmlns:a16="http://schemas.microsoft.com/office/drawing/2014/main" id="{00000000-0008-0000-0400-00001B12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636" name="Rectangle 37">
          <a:extLst>
            <a:ext uri="{FF2B5EF4-FFF2-40B4-BE49-F238E27FC236}">
              <a16:creationId xmlns:a16="http://schemas.microsoft.com/office/drawing/2014/main" id="{00000000-0008-0000-0400-00001C12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637" name="Rectangle 15">
          <a:extLst>
            <a:ext uri="{FF2B5EF4-FFF2-40B4-BE49-F238E27FC236}">
              <a16:creationId xmlns:a16="http://schemas.microsoft.com/office/drawing/2014/main" id="{00000000-0008-0000-0400-00001D12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638" name="Rectangle 29">
          <a:extLst>
            <a:ext uri="{FF2B5EF4-FFF2-40B4-BE49-F238E27FC236}">
              <a16:creationId xmlns:a16="http://schemas.microsoft.com/office/drawing/2014/main" id="{00000000-0008-0000-0400-00001E12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639" name="Rectangle 33">
          <a:extLst>
            <a:ext uri="{FF2B5EF4-FFF2-40B4-BE49-F238E27FC236}">
              <a16:creationId xmlns:a16="http://schemas.microsoft.com/office/drawing/2014/main" id="{00000000-0008-0000-0400-00001F12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640" name="Rectangle 37">
          <a:extLst>
            <a:ext uri="{FF2B5EF4-FFF2-40B4-BE49-F238E27FC236}">
              <a16:creationId xmlns:a16="http://schemas.microsoft.com/office/drawing/2014/main" id="{00000000-0008-0000-0400-00002012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4641" name="Rectangle 15">
          <a:extLst>
            <a:ext uri="{FF2B5EF4-FFF2-40B4-BE49-F238E27FC236}">
              <a16:creationId xmlns:a16="http://schemas.microsoft.com/office/drawing/2014/main" id="{00000000-0008-0000-0400-00002112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4642" name="Rectangle 29">
          <a:extLst>
            <a:ext uri="{FF2B5EF4-FFF2-40B4-BE49-F238E27FC236}">
              <a16:creationId xmlns:a16="http://schemas.microsoft.com/office/drawing/2014/main" id="{00000000-0008-0000-0400-00002212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4643" name="Rectangle 33">
          <a:extLst>
            <a:ext uri="{FF2B5EF4-FFF2-40B4-BE49-F238E27FC236}">
              <a16:creationId xmlns:a16="http://schemas.microsoft.com/office/drawing/2014/main" id="{00000000-0008-0000-0400-00002312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4644" name="Rectangle 37">
          <a:extLst>
            <a:ext uri="{FF2B5EF4-FFF2-40B4-BE49-F238E27FC236}">
              <a16:creationId xmlns:a16="http://schemas.microsoft.com/office/drawing/2014/main" id="{00000000-0008-0000-0400-00002412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645" name="Rectangle 15">
          <a:extLst>
            <a:ext uri="{FF2B5EF4-FFF2-40B4-BE49-F238E27FC236}">
              <a16:creationId xmlns:a16="http://schemas.microsoft.com/office/drawing/2014/main" id="{00000000-0008-0000-0400-00002512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646" name="Rectangle 29">
          <a:extLst>
            <a:ext uri="{FF2B5EF4-FFF2-40B4-BE49-F238E27FC236}">
              <a16:creationId xmlns:a16="http://schemas.microsoft.com/office/drawing/2014/main" id="{00000000-0008-0000-0400-00002612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647" name="Rectangle 33">
          <a:extLst>
            <a:ext uri="{FF2B5EF4-FFF2-40B4-BE49-F238E27FC236}">
              <a16:creationId xmlns:a16="http://schemas.microsoft.com/office/drawing/2014/main" id="{00000000-0008-0000-0400-00002712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648" name="Rectangle 37">
          <a:extLst>
            <a:ext uri="{FF2B5EF4-FFF2-40B4-BE49-F238E27FC236}">
              <a16:creationId xmlns:a16="http://schemas.microsoft.com/office/drawing/2014/main" id="{00000000-0008-0000-0400-00002812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649" name="Rectangle 15">
          <a:extLst>
            <a:ext uri="{FF2B5EF4-FFF2-40B4-BE49-F238E27FC236}">
              <a16:creationId xmlns:a16="http://schemas.microsoft.com/office/drawing/2014/main" id="{00000000-0008-0000-0400-00002912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650" name="Rectangle 29">
          <a:extLst>
            <a:ext uri="{FF2B5EF4-FFF2-40B4-BE49-F238E27FC236}">
              <a16:creationId xmlns:a16="http://schemas.microsoft.com/office/drawing/2014/main" id="{00000000-0008-0000-0400-00002A12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651" name="Rectangle 33">
          <a:extLst>
            <a:ext uri="{FF2B5EF4-FFF2-40B4-BE49-F238E27FC236}">
              <a16:creationId xmlns:a16="http://schemas.microsoft.com/office/drawing/2014/main" id="{00000000-0008-0000-0400-00002B12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652" name="Rectangle 37">
          <a:extLst>
            <a:ext uri="{FF2B5EF4-FFF2-40B4-BE49-F238E27FC236}">
              <a16:creationId xmlns:a16="http://schemas.microsoft.com/office/drawing/2014/main" id="{00000000-0008-0000-0400-00002C12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653" name="Rectangle 15">
          <a:extLst>
            <a:ext uri="{FF2B5EF4-FFF2-40B4-BE49-F238E27FC236}">
              <a16:creationId xmlns:a16="http://schemas.microsoft.com/office/drawing/2014/main" id="{00000000-0008-0000-0400-00002D12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654" name="Rectangle 29">
          <a:extLst>
            <a:ext uri="{FF2B5EF4-FFF2-40B4-BE49-F238E27FC236}">
              <a16:creationId xmlns:a16="http://schemas.microsoft.com/office/drawing/2014/main" id="{00000000-0008-0000-0400-00002E12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655" name="Rectangle 33">
          <a:extLst>
            <a:ext uri="{FF2B5EF4-FFF2-40B4-BE49-F238E27FC236}">
              <a16:creationId xmlns:a16="http://schemas.microsoft.com/office/drawing/2014/main" id="{00000000-0008-0000-0400-00002F12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656" name="Rectangle 37">
          <a:extLst>
            <a:ext uri="{FF2B5EF4-FFF2-40B4-BE49-F238E27FC236}">
              <a16:creationId xmlns:a16="http://schemas.microsoft.com/office/drawing/2014/main" id="{00000000-0008-0000-0400-00003012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657" name="Rectangle 15">
          <a:extLst>
            <a:ext uri="{FF2B5EF4-FFF2-40B4-BE49-F238E27FC236}">
              <a16:creationId xmlns:a16="http://schemas.microsoft.com/office/drawing/2014/main" id="{00000000-0008-0000-0400-00003112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658" name="Rectangle 29">
          <a:extLst>
            <a:ext uri="{FF2B5EF4-FFF2-40B4-BE49-F238E27FC236}">
              <a16:creationId xmlns:a16="http://schemas.microsoft.com/office/drawing/2014/main" id="{00000000-0008-0000-0400-00003212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659" name="Rectangle 33">
          <a:extLst>
            <a:ext uri="{FF2B5EF4-FFF2-40B4-BE49-F238E27FC236}">
              <a16:creationId xmlns:a16="http://schemas.microsoft.com/office/drawing/2014/main" id="{00000000-0008-0000-0400-00003312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660" name="Rectangle 37">
          <a:extLst>
            <a:ext uri="{FF2B5EF4-FFF2-40B4-BE49-F238E27FC236}">
              <a16:creationId xmlns:a16="http://schemas.microsoft.com/office/drawing/2014/main" id="{00000000-0008-0000-0400-00003412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661" name="Rectangle 15">
          <a:extLst>
            <a:ext uri="{FF2B5EF4-FFF2-40B4-BE49-F238E27FC236}">
              <a16:creationId xmlns:a16="http://schemas.microsoft.com/office/drawing/2014/main" id="{00000000-0008-0000-0400-00003512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662" name="Rectangle 29">
          <a:extLst>
            <a:ext uri="{FF2B5EF4-FFF2-40B4-BE49-F238E27FC236}">
              <a16:creationId xmlns:a16="http://schemas.microsoft.com/office/drawing/2014/main" id="{00000000-0008-0000-0400-00003612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663" name="Rectangle 33">
          <a:extLst>
            <a:ext uri="{FF2B5EF4-FFF2-40B4-BE49-F238E27FC236}">
              <a16:creationId xmlns:a16="http://schemas.microsoft.com/office/drawing/2014/main" id="{00000000-0008-0000-0400-00003712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664" name="Rectangle 37">
          <a:extLst>
            <a:ext uri="{FF2B5EF4-FFF2-40B4-BE49-F238E27FC236}">
              <a16:creationId xmlns:a16="http://schemas.microsoft.com/office/drawing/2014/main" id="{00000000-0008-0000-0400-00003812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665" name="Rectangle 15">
          <a:extLst>
            <a:ext uri="{FF2B5EF4-FFF2-40B4-BE49-F238E27FC236}">
              <a16:creationId xmlns:a16="http://schemas.microsoft.com/office/drawing/2014/main" id="{00000000-0008-0000-0400-00003912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666" name="Rectangle 29">
          <a:extLst>
            <a:ext uri="{FF2B5EF4-FFF2-40B4-BE49-F238E27FC236}">
              <a16:creationId xmlns:a16="http://schemas.microsoft.com/office/drawing/2014/main" id="{00000000-0008-0000-0400-00003A12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667" name="Rectangle 33">
          <a:extLst>
            <a:ext uri="{FF2B5EF4-FFF2-40B4-BE49-F238E27FC236}">
              <a16:creationId xmlns:a16="http://schemas.microsoft.com/office/drawing/2014/main" id="{00000000-0008-0000-0400-00003B12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668" name="Rectangle 37">
          <a:extLst>
            <a:ext uri="{FF2B5EF4-FFF2-40B4-BE49-F238E27FC236}">
              <a16:creationId xmlns:a16="http://schemas.microsoft.com/office/drawing/2014/main" id="{00000000-0008-0000-0400-00003C12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669" name="Rectangle 15">
          <a:extLst>
            <a:ext uri="{FF2B5EF4-FFF2-40B4-BE49-F238E27FC236}">
              <a16:creationId xmlns:a16="http://schemas.microsoft.com/office/drawing/2014/main" id="{00000000-0008-0000-0400-00003D12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670" name="Rectangle 29">
          <a:extLst>
            <a:ext uri="{FF2B5EF4-FFF2-40B4-BE49-F238E27FC236}">
              <a16:creationId xmlns:a16="http://schemas.microsoft.com/office/drawing/2014/main" id="{00000000-0008-0000-0400-00003E12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671" name="Rectangle 33">
          <a:extLst>
            <a:ext uri="{FF2B5EF4-FFF2-40B4-BE49-F238E27FC236}">
              <a16:creationId xmlns:a16="http://schemas.microsoft.com/office/drawing/2014/main" id="{00000000-0008-0000-0400-00003F12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672" name="Rectangle 37">
          <a:extLst>
            <a:ext uri="{FF2B5EF4-FFF2-40B4-BE49-F238E27FC236}">
              <a16:creationId xmlns:a16="http://schemas.microsoft.com/office/drawing/2014/main" id="{00000000-0008-0000-0400-00004012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673" name="Rectangle 15">
          <a:extLst>
            <a:ext uri="{FF2B5EF4-FFF2-40B4-BE49-F238E27FC236}">
              <a16:creationId xmlns:a16="http://schemas.microsoft.com/office/drawing/2014/main" id="{00000000-0008-0000-0400-00004112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674" name="Rectangle 29">
          <a:extLst>
            <a:ext uri="{FF2B5EF4-FFF2-40B4-BE49-F238E27FC236}">
              <a16:creationId xmlns:a16="http://schemas.microsoft.com/office/drawing/2014/main" id="{00000000-0008-0000-0400-00004212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675" name="Rectangle 33">
          <a:extLst>
            <a:ext uri="{FF2B5EF4-FFF2-40B4-BE49-F238E27FC236}">
              <a16:creationId xmlns:a16="http://schemas.microsoft.com/office/drawing/2014/main" id="{00000000-0008-0000-0400-00004312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676" name="Rectangle 37">
          <a:extLst>
            <a:ext uri="{FF2B5EF4-FFF2-40B4-BE49-F238E27FC236}">
              <a16:creationId xmlns:a16="http://schemas.microsoft.com/office/drawing/2014/main" id="{00000000-0008-0000-0400-00004412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677" name="Rectangle 15">
          <a:extLst>
            <a:ext uri="{FF2B5EF4-FFF2-40B4-BE49-F238E27FC236}">
              <a16:creationId xmlns:a16="http://schemas.microsoft.com/office/drawing/2014/main" id="{00000000-0008-0000-0400-00004512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678" name="Rectangle 29">
          <a:extLst>
            <a:ext uri="{FF2B5EF4-FFF2-40B4-BE49-F238E27FC236}">
              <a16:creationId xmlns:a16="http://schemas.microsoft.com/office/drawing/2014/main" id="{00000000-0008-0000-0400-00004612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679" name="Rectangle 33">
          <a:extLst>
            <a:ext uri="{FF2B5EF4-FFF2-40B4-BE49-F238E27FC236}">
              <a16:creationId xmlns:a16="http://schemas.microsoft.com/office/drawing/2014/main" id="{00000000-0008-0000-0400-00004712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680" name="Rectangle 37">
          <a:extLst>
            <a:ext uri="{FF2B5EF4-FFF2-40B4-BE49-F238E27FC236}">
              <a16:creationId xmlns:a16="http://schemas.microsoft.com/office/drawing/2014/main" id="{00000000-0008-0000-0400-00004812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681" name="Rectangle 15">
          <a:extLst>
            <a:ext uri="{FF2B5EF4-FFF2-40B4-BE49-F238E27FC236}">
              <a16:creationId xmlns:a16="http://schemas.microsoft.com/office/drawing/2014/main" id="{00000000-0008-0000-0400-00004912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682" name="Rectangle 29">
          <a:extLst>
            <a:ext uri="{FF2B5EF4-FFF2-40B4-BE49-F238E27FC236}">
              <a16:creationId xmlns:a16="http://schemas.microsoft.com/office/drawing/2014/main" id="{00000000-0008-0000-0400-00004A12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683" name="Rectangle 33">
          <a:extLst>
            <a:ext uri="{FF2B5EF4-FFF2-40B4-BE49-F238E27FC236}">
              <a16:creationId xmlns:a16="http://schemas.microsoft.com/office/drawing/2014/main" id="{00000000-0008-0000-0400-00004B12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684" name="Rectangle 37">
          <a:extLst>
            <a:ext uri="{FF2B5EF4-FFF2-40B4-BE49-F238E27FC236}">
              <a16:creationId xmlns:a16="http://schemas.microsoft.com/office/drawing/2014/main" id="{00000000-0008-0000-0400-00004C12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685" name="Rectangle 15">
          <a:extLst>
            <a:ext uri="{FF2B5EF4-FFF2-40B4-BE49-F238E27FC236}">
              <a16:creationId xmlns:a16="http://schemas.microsoft.com/office/drawing/2014/main" id="{00000000-0008-0000-0400-00004D12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686" name="Rectangle 29">
          <a:extLst>
            <a:ext uri="{FF2B5EF4-FFF2-40B4-BE49-F238E27FC236}">
              <a16:creationId xmlns:a16="http://schemas.microsoft.com/office/drawing/2014/main" id="{00000000-0008-0000-0400-00004E12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687" name="Rectangle 33">
          <a:extLst>
            <a:ext uri="{FF2B5EF4-FFF2-40B4-BE49-F238E27FC236}">
              <a16:creationId xmlns:a16="http://schemas.microsoft.com/office/drawing/2014/main" id="{00000000-0008-0000-0400-00004F12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688" name="Rectangle 37">
          <a:extLst>
            <a:ext uri="{FF2B5EF4-FFF2-40B4-BE49-F238E27FC236}">
              <a16:creationId xmlns:a16="http://schemas.microsoft.com/office/drawing/2014/main" id="{00000000-0008-0000-0400-00005012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232</xdr:row>
      <xdr:rowOff>75353</xdr:rowOff>
    </xdr:from>
    <xdr:to>
      <xdr:col>47</xdr:col>
      <xdr:colOff>264442</xdr:colOff>
      <xdr:row>232</xdr:row>
      <xdr:rowOff>75353</xdr:rowOff>
    </xdr:to>
    <xdr:sp macro="" textlink="">
      <xdr:nvSpPr>
        <xdr:cNvPr id="4689" name="Rectangle 15">
          <a:extLst>
            <a:ext uri="{FF2B5EF4-FFF2-40B4-BE49-F238E27FC236}">
              <a16:creationId xmlns:a16="http://schemas.microsoft.com/office/drawing/2014/main" id="{00000000-0008-0000-0400-00005112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232</xdr:row>
      <xdr:rowOff>75353</xdr:rowOff>
    </xdr:from>
    <xdr:to>
      <xdr:col>47</xdr:col>
      <xdr:colOff>264442</xdr:colOff>
      <xdr:row>232</xdr:row>
      <xdr:rowOff>75353</xdr:rowOff>
    </xdr:to>
    <xdr:sp macro="" textlink="">
      <xdr:nvSpPr>
        <xdr:cNvPr id="4690" name="Rectangle 29">
          <a:extLst>
            <a:ext uri="{FF2B5EF4-FFF2-40B4-BE49-F238E27FC236}">
              <a16:creationId xmlns:a16="http://schemas.microsoft.com/office/drawing/2014/main" id="{00000000-0008-0000-0400-00005212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232</xdr:row>
      <xdr:rowOff>75353</xdr:rowOff>
    </xdr:from>
    <xdr:to>
      <xdr:col>47</xdr:col>
      <xdr:colOff>264442</xdr:colOff>
      <xdr:row>232</xdr:row>
      <xdr:rowOff>75353</xdr:rowOff>
    </xdr:to>
    <xdr:sp macro="" textlink="">
      <xdr:nvSpPr>
        <xdr:cNvPr id="4691" name="Rectangle 33">
          <a:extLst>
            <a:ext uri="{FF2B5EF4-FFF2-40B4-BE49-F238E27FC236}">
              <a16:creationId xmlns:a16="http://schemas.microsoft.com/office/drawing/2014/main" id="{00000000-0008-0000-0400-00005312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232</xdr:row>
      <xdr:rowOff>75353</xdr:rowOff>
    </xdr:from>
    <xdr:to>
      <xdr:col>47</xdr:col>
      <xdr:colOff>264442</xdr:colOff>
      <xdr:row>232</xdr:row>
      <xdr:rowOff>75353</xdr:rowOff>
    </xdr:to>
    <xdr:sp macro="" textlink="">
      <xdr:nvSpPr>
        <xdr:cNvPr id="4692" name="Rectangle 37">
          <a:extLst>
            <a:ext uri="{FF2B5EF4-FFF2-40B4-BE49-F238E27FC236}">
              <a16:creationId xmlns:a16="http://schemas.microsoft.com/office/drawing/2014/main" id="{00000000-0008-0000-0400-00005412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693" name="Rectangle 15">
          <a:extLst>
            <a:ext uri="{FF2B5EF4-FFF2-40B4-BE49-F238E27FC236}">
              <a16:creationId xmlns:a16="http://schemas.microsoft.com/office/drawing/2014/main" id="{00000000-0008-0000-0400-00005512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694" name="Rectangle 29">
          <a:extLst>
            <a:ext uri="{FF2B5EF4-FFF2-40B4-BE49-F238E27FC236}">
              <a16:creationId xmlns:a16="http://schemas.microsoft.com/office/drawing/2014/main" id="{00000000-0008-0000-0400-00005612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695" name="Rectangle 33">
          <a:extLst>
            <a:ext uri="{FF2B5EF4-FFF2-40B4-BE49-F238E27FC236}">
              <a16:creationId xmlns:a16="http://schemas.microsoft.com/office/drawing/2014/main" id="{00000000-0008-0000-0400-00005712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696" name="Rectangle 37">
          <a:extLst>
            <a:ext uri="{FF2B5EF4-FFF2-40B4-BE49-F238E27FC236}">
              <a16:creationId xmlns:a16="http://schemas.microsoft.com/office/drawing/2014/main" id="{00000000-0008-0000-0400-00005812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697" name="Rectangle 15">
          <a:extLst>
            <a:ext uri="{FF2B5EF4-FFF2-40B4-BE49-F238E27FC236}">
              <a16:creationId xmlns:a16="http://schemas.microsoft.com/office/drawing/2014/main" id="{00000000-0008-0000-0400-00005912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698" name="Rectangle 29">
          <a:extLst>
            <a:ext uri="{FF2B5EF4-FFF2-40B4-BE49-F238E27FC236}">
              <a16:creationId xmlns:a16="http://schemas.microsoft.com/office/drawing/2014/main" id="{00000000-0008-0000-0400-00005A12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699" name="Rectangle 33">
          <a:extLst>
            <a:ext uri="{FF2B5EF4-FFF2-40B4-BE49-F238E27FC236}">
              <a16:creationId xmlns:a16="http://schemas.microsoft.com/office/drawing/2014/main" id="{00000000-0008-0000-0400-00005B12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700" name="Rectangle 37">
          <a:extLst>
            <a:ext uri="{FF2B5EF4-FFF2-40B4-BE49-F238E27FC236}">
              <a16:creationId xmlns:a16="http://schemas.microsoft.com/office/drawing/2014/main" id="{00000000-0008-0000-0400-00005C12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701" name="Rectangle 15">
          <a:extLst>
            <a:ext uri="{FF2B5EF4-FFF2-40B4-BE49-F238E27FC236}">
              <a16:creationId xmlns:a16="http://schemas.microsoft.com/office/drawing/2014/main" id="{00000000-0008-0000-0400-00005D12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702" name="Rectangle 29">
          <a:extLst>
            <a:ext uri="{FF2B5EF4-FFF2-40B4-BE49-F238E27FC236}">
              <a16:creationId xmlns:a16="http://schemas.microsoft.com/office/drawing/2014/main" id="{00000000-0008-0000-0400-00005E12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703" name="Rectangle 33">
          <a:extLst>
            <a:ext uri="{FF2B5EF4-FFF2-40B4-BE49-F238E27FC236}">
              <a16:creationId xmlns:a16="http://schemas.microsoft.com/office/drawing/2014/main" id="{00000000-0008-0000-0400-00005F12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704" name="Rectangle 37">
          <a:extLst>
            <a:ext uri="{FF2B5EF4-FFF2-40B4-BE49-F238E27FC236}">
              <a16:creationId xmlns:a16="http://schemas.microsoft.com/office/drawing/2014/main" id="{00000000-0008-0000-0400-00006012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705" name="Rectangle 15">
          <a:extLst>
            <a:ext uri="{FF2B5EF4-FFF2-40B4-BE49-F238E27FC236}">
              <a16:creationId xmlns:a16="http://schemas.microsoft.com/office/drawing/2014/main" id="{00000000-0008-0000-0400-00006112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706" name="Rectangle 29">
          <a:extLst>
            <a:ext uri="{FF2B5EF4-FFF2-40B4-BE49-F238E27FC236}">
              <a16:creationId xmlns:a16="http://schemas.microsoft.com/office/drawing/2014/main" id="{00000000-0008-0000-0400-00006212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707" name="Rectangle 33">
          <a:extLst>
            <a:ext uri="{FF2B5EF4-FFF2-40B4-BE49-F238E27FC236}">
              <a16:creationId xmlns:a16="http://schemas.microsoft.com/office/drawing/2014/main" id="{00000000-0008-0000-0400-00006312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708" name="Rectangle 37">
          <a:extLst>
            <a:ext uri="{FF2B5EF4-FFF2-40B4-BE49-F238E27FC236}">
              <a16:creationId xmlns:a16="http://schemas.microsoft.com/office/drawing/2014/main" id="{00000000-0008-0000-0400-00006412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709" name="Rectangle 15">
          <a:extLst>
            <a:ext uri="{FF2B5EF4-FFF2-40B4-BE49-F238E27FC236}">
              <a16:creationId xmlns:a16="http://schemas.microsoft.com/office/drawing/2014/main" id="{00000000-0008-0000-0400-00006512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710" name="Rectangle 29">
          <a:extLst>
            <a:ext uri="{FF2B5EF4-FFF2-40B4-BE49-F238E27FC236}">
              <a16:creationId xmlns:a16="http://schemas.microsoft.com/office/drawing/2014/main" id="{00000000-0008-0000-0400-00006612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711" name="Rectangle 33">
          <a:extLst>
            <a:ext uri="{FF2B5EF4-FFF2-40B4-BE49-F238E27FC236}">
              <a16:creationId xmlns:a16="http://schemas.microsoft.com/office/drawing/2014/main" id="{00000000-0008-0000-0400-00006712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712" name="Rectangle 37">
          <a:extLst>
            <a:ext uri="{FF2B5EF4-FFF2-40B4-BE49-F238E27FC236}">
              <a16:creationId xmlns:a16="http://schemas.microsoft.com/office/drawing/2014/main" id="{00000000-0008-0000-0400-00006812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713" name="Rectangle 15">
          <a:extLst>
            <a:ext uri="{FF2B5EF4-FFF2-40B4-BE49-F238E27FC236}">
              <a16:creationId xmlns:a16="http://schemas.microsoft.com/office/drawing/2014/main" id="{00000000-0008-0000-0400-00006912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714" name="Rectangle 29">
          <a:extLst>
            <a:ext uri="{FF2B5EF4-FFF2-40B4-BE49-F238E27FC236}">
              <a16:creationId xmlns:a16="http://schemas.microsoft.com/office/drawing/2014/main" id="{00000000-0008-0000-0400-00006A12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715" name="Rectangle 33">
          <a:extLst>
            <a:ext uri="{FF2B5EF4-FFF2-40B4-BE49-F238E27FC236}">
              <a16:creationId xmlns:a16="http://schemas.microsoft.com/office/drawing/2014/main" id="{00000000-0008-0000-0400-00006B12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716" name="Rectangle 37">
          <a:extLst>
            <a:ext uri="{FF2B5EF4-FFF2-40B4-BE49-F238E27FC236}">
              <a16:creationId xmlns:a16="http://schemas.microsoft.com/office/drawing/2014/main" id="{00000000-0008-0000-0400-00006C12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717" name="Rectangle 15">
          <a:extLst>
            <a:ext uri="{FF2B5EF4-FFF2-40B4-BE49-F238E27FC236}">
              <a16:creationId xmlns:a16="http://schemas.microsoft.com/office/drawing/2014/main" id="{00000000-0008-0000-0400-00006D12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718" name="Rectangle 29">
          <a:extLst>
            <a:ext uri="{FF2B5EF4-FFF2-40B4-BE49-F238E27FC236}">
              <a16:creationId xmlns:a16="http://schemas.microsoft.com/office/drawing/2014/main" id="{00000000-0008-0000-0400-00006E12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719" name="Rectangle 33">
          <a:extLst>
            <a:ext uri="{FF2B5EF4-FFF2-40B4-BE49-F238E27FC236}">
              <a16:creationId xmlns:a16="http://schemas.microsoft.com/office/drawing/2014/main" id="{00000000-0008-0000-0400-00006F12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720" name="Rectangle 37">
          <a:extLst>
            <a:ext uri="{FF2B5EF4-FFF2-40B4-BE49-F238E27FC236}">
              <a16:creationId xmlns:a16="http://schemas.microsoft.com/office/drawing/2014/main" id="{00000000-0008-0000-0400-00007012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721" name="Rectangle 15">
          <a:extLst>
            <a:ext uri="{FF2B5EF4-FFF2-40B4-BE49-F238E27FC236}">
              <a16:creationId xmlns:a16="http://schemas.microsoft.com/office/drawing/2014/main" id="{00000000-0008-0000-0400-00007112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722" name="Rectangle 29">
          <a:extLst>
            <a:ext uri="{FF2B5EF4-FFF2-40B4-BE49-F238E27FC236}">
              <a16:creationId xmlns:a16="http://schemas.microsoft.com/office/drawing/2014/main" id="{00000000-0008-0000-0400-00007212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723" name="Rectangle 33">
          <a:extLst>
            <a:ext uri="{FF2B5EF4-FFF2-40B4-BE49-F238E27FC236}">
              <a16:creationId xmlns:a16="http://schemas.microsoft.com/office/drawing/2014/main" id="{00000000-0008-0000-0400-00007312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724" name="Rectangle 37">
          <a:extLst>
            <a:ext uri="{FF2B5EF4-FFF2-40B4-BE49-F238E27FC236}">
              <a16:creationId xmlns:a16="http://schemas.microsoft.com/office/drawing/2014/main" id="{00000000-0008-0000-0400-00007412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725" name="Rectangle 15">
          <a:extLst>
            <a:ext uri="{FF2B5EF4-FFF2-40B4-BE49-F238E27FC236}">
              <a16:creationId xmlns:a16="http://schemas.microsoft.com/office/drawing/2014/main" id="{00000000-0008-0000-0400-00007512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726" name="Rectangle 29">
          <a:extLst>
            <a:ext uri="{FF2B5EF4-FFF2-40B4-BE49-F238E27FC236}">
              <a16:creationId xmlns:a16="http://schemas.microsoft.com/office/drawing/2014/main" id="{00000000-0008-0000-0400-00007612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727" name="Rectangle 33">
          <a:extLst>
            <a:ext uri="{FF2B5EF4-FFF2-40B4-BE49-F238E27FC236}">
              <a16:creationId xmlns:a16="http://schemas.microsoft.com/office/drawing/2014/main" id="{00000000-0008-0000-0400-00007712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728" name="Rectangle 37">
          <a:extLst>
            <a:ext uri="{FF2B5EF4-FFF2-40B4-BE49-F238E27FC236}">
              <a16:creationId xmlns:a16="http://schemas.microsoft.com/office/drawing/2014/main" id="{00000000-0008-0000-0400-00007812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729" name="Rectangle 15">
          <a:extLst>
            <a:ext uri="{FF2B5EF4-FFF2-40B4-BE49-F238E27FC236}">
              <a16:creationId xmlns:a16="http://schemas.microsoft.com/office/drawing/2014/main" id="{00000000-0008-0000-0400-00007912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730" name="Rectangle 29">
          <a:extLst>
            <a:ext uri="{FF2B5EF4-FFF2-40B4-BE49-F238E27FC236}">
              <a16:creationId xmlns:a16="http://schemas.microsoft.com/office/drawing/2014/main" id="{00000000-0008-0000-0400-00007A12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731" name="Rectangle 33">
          <a:extLst>
            <a:ext uri="{FF2B5EF4-FFF2-40B4-BE49-F238E27FC236}">
              <a16:creationId xmlns:a16="http://schemas.microsoft.com/office/drawing/2014/main" id="{00000000-0008-0000-0400-00007B12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732" name="Rectangle 37">
          <a:extLst>
            <a:ext uri="{FF2B5EF4-FFF2-40B4-BE49-F238E27FC236}">
              <a16:creationId xmlns:a16="http://schemas.microsoft.com/office/drawing/2014/main" id="{00000000-0008-0000-0400-00007C12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733" name="Rectangle 15">
          <a:extLst>
            <a:ext uri="{FF2B5EF4-FFF2-40B4-BE49-F238E27FC236}">
              <a16:creationId xmlns:a16="http://schemas.microsoft.com/office/drawing/2014/main" id="{00000000-0008-0000-0400-00007D12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734" name="Rectangle 29">
          <a:extLst>
            <a:ext uri="{FF2B5EF4-FFF2-40B4-BE49-F238E27FC236}">
              <a16:creationId xmlns:a16="http://schemas.microsoft.com/office/drawing/2014/main" id="{00000000-0008-0000-0400-00007E12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735" name="Rectangle 33">
          <a:extLst>
            <a:ext uri="{FF2B5EF4-FFF2-40B4-BE49-F238E27FC236}">
              <a16:creationId xmlns:a16="http://schemas.microsoft.com/office/drawing/2014/main" id="{00000000-0008-0000-0400-00007F12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736" name="Rectangle 37">
          <a:extLst>
            <a:ext uri="{FF2B5EF4-FFF2-40B4-BE49-F238E27FC236}">
              <a16:creationId xmlns:a16="http://schemas.microsoft.com/office/drawing/2014/main" id="{00000000-0008-0000-0400-00008012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232</xdr:row>
      <xdr:rowOff>75353</xdr:rowOff>
    </xdr:from>
    <xdr:to>
      <xdr:col>47</xdr:col>
      <xdr:colOff>264442</xdr:colOff>
      <xdr:row>232</xdr:row>
      <xdr:rowOff>75353</xdr:rowOff>
    </xdr:to>
    <xdr:sp macro="" textlink="">
      <xdr:nvSpPr>
        <xdr:cNvPr id="4737" name="Rectangle 15">
          <a:extLst>
            <a:ext uri="{FF2B5EF4-FFF2-40B4-BE49-F238E27FC236}">
              <a16:creationId xmlns:a16="http://schemas.microsoft.com/office/drawing/2014/main" id="{00000000-0008-0000-0400-00008112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232</xdr:row>
      <xdr:rowOff>75353</xdr:rowOff>
    </xdr:from>
    <xdr:to>
      <xdr:col>47</xdr:col>
      <xdr:colOff>264442</xdr:colOff>
      <xdr:row>232</xdr:row>
      <xdr:rowOff>75353</xdr:rowOff>
    </xdr:to>
    <xdr:sp macro="" textlink="">
      <xdr:nvSpPr>
        <xdr:cNvPr id="4738" name="Rectangle 29">
          <a:extLst>
            <a:ext uri="{FF2B5EF4-FFF2-40B4-BE49-F238E27FC236}">
              <a16:creationId xmlns:a16="http://schemas.microsoft.com/office/drawing/2014/main" id="{00000000-0008-0000-0400-00008212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232</xdr:row>
      <xdr:rowOff>75353</xdr:rowOff>
    </xdr:from>
    <xdr:to>
      <xdr:col>47</xdr:col>
      <xdr:colOff>264442</xdr:colOff>
      <xdr:row>232</xdr:row>
      <xdr:rowOff>75353</xdr:rowOff>
    </xdr:to>
    <xdr:sp macro="" textlink="">
      <xdr:nvSpPr>
        <xdr:cNvPr id="4739" name="Rectangle 33">
          <a:extLst>
            <a:ext uri="{FF2B5EF4-FFF2-40B4-BE49-F238E27FC236}">
              <a16:creationId xmlns:a16="http://schemas.microsoft.com/office/drawing/2014/main" id="{00000000-0008-0000-0400-00008312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232</xdr:row>
      <xdr:rowOff>75353</xdr:rowOff>
    </xdr:from>
    <xdr:to>
      <xdr:col>47</xdr:col>
      <xdr:colOff>264442</xdr:colOff>
      <xdr:row>232</xdr:row>
      <xdr:rowOff>75353</xdr:rowOff>
    </xdr:to>
    <xdr:sp macro="" textlink="">
      <xdr:nvSpPr>
        <xdr:cNvPr id="4740" name="Rectangle 37">
          <a:extLst>
            <a:ext uri="{FF2B5EF4-FFF2-40B4-BE49-F238E27FC236}">
              <a16:creationId xmlns:a16="http://schemas.microsoft.com/office/drawing/2014/main" id="{00000000-0008-0000-0400-00008412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741" name="Rectangle 15">
          <a:extLst>
            <a:ext uri="{FF2B5EF4-FFF2-40B4-BE49-F238E27FC236}">
              <a16:creationId xmlns:a16="http://schemas.microsoft.com/office/drawing/2014/main" id="{00000000-0008-0000-0400-00008512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742" name="Rectangle 29">
          <a:extLst>
            <a:ext uri="{FF2B5EF4-FFF2-40B4-BE49-F238E27FC236}">
              <a16:creationId xmlns:a16="http://schemas.microsoft.com/office/drawing/2014/main" id="{00000000-0008-0000-0400-00008612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743" name="Rectangle 33">
          <a:extLst>
            <a:ext uri="{FF2B5EF4-FFF2-40B4-BE49-F238E27FC236}">
              <a16:creationId xmlns:a16="http://schemas.microsoft.com/office/drawing/2014/main" id="{00000000-0008-0000-0400-00008712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744" name="Rectangle 37">
          <a:extLst>
            <a:ext uri="{FF2B5EF4-FFF2-40B4-BE49-F238E27FC236}">
              <a16:creationId xmlns:a16="http://schemas.microsoft.com/office/drawing/2014/main" id="{00000000-0008-0000-0400-00008812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745" name="Rectangle 15">
          <a:extLst>
            <a:ext uri="{FF2B5EF4-FFF2-40B4-BE49-F238E27FC236}">
              <a16:creationId xmlns:a16="http://schemas.microsoft.com/office/drawing/2014/main" id="{00000000-0008-0000-0400-00008912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746" name="Rectangle 29">
          <a:extLst>
            <a:ext uri="{FF2B5EF4-FFF2-40B4-BE49-F238E27FC236}">
              <a16:creationId xmlns:a16="http://schemas.microsoft.com/office/drawing/2014/main" id="{00000000-0008-0000-0400-00008A12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747" name="Rectangle 33">
          <a:extLst>
            <a:ext uri="{FF2B5EF4-FFF2-40B4-BE49-F238E27FC236}">
              <a16:creationId xmlns:a16="http://schemas.microsoft.com/office/drawing/2014/main" id="{00000000-0008-0000-0400-00008B12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748" name="Rectangle 37">
          <a:extLst>
            <a:ext uri="{FF2B5EF4-FFF2-40B4-BE49-F238E27FC236}">
              <a16:creationId xmlns:a16="http://schemas.microsoft.com/office/drawing/2014/main" id="{00000000-0008-0000-0400-00008C12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749" name="Rectangle 15">
          <a:extLst>
            <a:ext uri="{FF2B5EF4-FFF2-40B4-BE49-F238E27FC236}">
              <a16:creationId xmlns:a16="http://schemas.microsoft.com/office/drawing/2014/main" id="{00000000-0008-0000-0400-00008D12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750" name="Rectangle 29">
          <a:extLst>
            <a:ext uri="{FF2B5EF4-FFF2-40B4-BE49-F238E27FC236}">
              <a16:creationId xmlns:a16="http://schemas.microsoft.com/office/drawing/2014/main" id="{00000000-0008-0000-0400-00008E12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751" name="Rectangle 33">
          <a:extLst>
            <a:ext uri="{FF2B5EF4-FFF2-40B4-BE49-F238E27FC236}">
              <a16:creationId xmlns:a16="http://schemas.microsoft.com/office/drawing/2014/main" id="{00000000-0008-0000-0400-00008F12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752" name="Rectangle 37">
          <a:extLst>
            <a:ext uri="{FF2B5EF4-FFF2-40B4-BE49-F238E27FC236}">
              <a16:creationId xmlns:a16="http://schemas.microsoft.com/office/drawing/2014/main" id="{00000000-0008-0000-0400-00009012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753" name="Rectangle 15">
          <a:extLst>
            <a:ext uri="{FF2B5EF4-FFF2-40B4-BE49-F238E27FC236}">
              <a16:creationId xmlns:a16="http://schemas.microsoft.com/office/drawing/2014/main" id="{00000000-0008-0000-0400-00009112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754" name="Rectangle 29">
          <a:extLst>
            <a:ext uri="{FF2B5EF4-FFF2-40B4-BE49-F238E27FC236}">
              <a16:creationId xmlns:a16="http://schemas.microsoft.com/office/drawing/2014/main" id="{00000000-0008-0000-0400-00009212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755" name="Rectangle 33">
          <a:extLst>
            <a:ext uri="{FF2B5EF4-FFF2-40B4-BE49-F238E27FC236}">
              <a16:creationId xmlns:a16="http://schemas.microsoft.com/office/drawing/2014/main" id="{00000000-0008-0000-0400-00009312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756" name="Rectangle 37">
          <a:extLst>
            <a:ext uri="{FF2B5EF4-FFF2-40B4-BE49-F238E27FC236}">
              <a16:creationId xmlns:a16="http://schemas.microsoft.com/office/drawing/2014/main" id="{00000000-0008-0000-0400-00009412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757" name="Rectangle 15">
          <a:extLst>
            <a:ext uri="{FF2B5EF4-FFF2-40B4-BE49-F238E27FC236}">
              <a16:creationId xmlns:a16="http://schemas.microsoft.com/office/drawing/2014/main" id="{00000000-0008-0000-0400-00009512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758" name="Rectangle 29">
          <a:extLst>
            <a:ext uri="{FF2B5EF4-FFF2-40B4-BE49-F238E27FC236}">
              <a16:creationId xmlns:a16="http://schemas.microsoft.com/office/drawing/2014/main" id="{00000000-0008-0000-0400-00009612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759" name="Rectangle 33">
          <a:extLst>
            <a:ext uri="{FF2B5EF4-FFF2-40B4-BE49-F238E27FC236}">
              <a16:creationId xmlns:a16="http://schemas.microsoft.com/office/drawing/2014/main" id="{00000000-0008-0000-0400-00009712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760" name="Rectangle 37">
          <a:extLst>
            <a:ext uri="{FF2B5EF4-FFF2-40B4-BE49-F238E27FC236}">
              <a16:creationId xmlns:a16="http://schemas.microsoft.com/office/drawing/2014/main" id="{00000000-0008-0000-0400-00009812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761" name="Rectangle 15">
          <a:extLst>
            <a:ext uri="{FF2B5EF4-FFF2-40B4-BE49-F238E27FC236}">
              <a16:creationId xmlns:a16="http://schemas.microsoft.com/office/drawing/2014/main" id="{00000000-0008-0000-0400-00009912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762" name="Rectangle 29">
          <a:extLst>
            <a:ext uri="{FF2B5EF4-FFF2-40B4-BE49-F238E27FC236}">
              <a16:creationId xmlns:a16="http://schemas.microsoft.com/office/drawing/2014/main" id="{00000000-0008-0000-0400-00009A12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763" name="Rectangle 33">
          <a:extLst>
            <a:ext uri="{FF2B5EF4-FFF2-40B4-BE49-F238E27FC236}">
              <a16:creationId xmlns:a16="http://schemas.microsoft.com/office/drawing/2014/main" id="{00000000-0008-0000-0400-00009B12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764" name="Rectangle 37">
          <a:extLst>
            <a:ext uri="{FF2B5EF4-FFF2-40B4-BE49-F238E27FC236}">
              <a16:creationId xmlns:a16="http://schemas.microsoft.com/office/drawing/2014/main" id="{00000000-0008-0000-0400-00009C12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765" name="Rectangle 15">
          <a:extLst>
            <a:ext uri="{FF2B5EF4-FFF2-40B4-BE49-F238E27FC236}">
              <a16:creationId xmlns:a16="http://schemas.microsoft.com/office/drawing/2014/main" id="{00000000-0008-0000-0400-00009D12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766" name="Rectangle 29">
          <a:extLst>
            <a:ext uri="{FF2B5EF4-FFF2-40B4-BE49-F238E27FC236}">
              <a16:creationId xmlns:a16="http://schemas.microsoft.com/office/drawing/2014/main" id="{00000000-0008-0000-0400-00009E12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767" name="Rectangle 33">
          <a:extLst>
            <a:ext uri="{FF2B5EF4-FFF2-40B4-BE49-F238E27FC236}">
              <a16:creationId xmlns:a16="http://schemas.microsoft.com/office/drawing/2014/main" id="{00000000-0008-0000-0400-00009F12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768" name="Rectangle 37">
          <a:extLst>
            <a:ext uri="{FF2B5EF4-FFF2-40B4-BE49-F238E27FC236}">
              <a16:creationId xmlns:a16="http://schemas.microsoft.com/office/drawing/2014/main" id="{00000000-0008-0000-0400-0000A012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769" name="Rectangle 15">
          <a:extLst>
            <a:ext uri="{FF2B5EF4-FFF2-40B4-BE49-F238E27FC236}">
              <a16:creationId xmlns:a16="http://schemas.microsoft.com/office/drawing/2014/main" id="{00000000-0008-0000-0400-0000A112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770" name="Rectangle 29">
          <a:extLst>
            <a:ext uri="{FF2B5EF4-FFF2-40B4-BE49-F238E27FC236}">
              <a16:creationId xmlns:a16="http://schemas.microsoft.com/office/drawing/2014/main" id="{00000000-0008-0000-0400-0000A212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771" name="Rectangle 33">
          <a:extLst>
            <a:ext uri="{FF2B5EF4-FFF2-40B4-BE49-F238E27FC236}">
              <a16:creationId xmlns:a16="http://schemas.microsoft.com/office/drawing/2014/main" id="{00000000-0008-0000-0400-0000A312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772" name="Rectangle 37">
          <a:extLst>
            <a:ext uri="{FF2B5EF4-FFF2-40B4-BE49-F238E27FC236}">
              <a16:creationId xmlns:a16="http://schemas.microsoft.com/office/drawing/2014/main" id="{00000000-0008-0000-0400-0000A412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773" name="Rectangle 15">
          <a:extLst>
            <a:ext uri="{FF2B5EF4-FFF2-40B4-BE49-F238E27FC236}">
              <a16:creationId xmlns:a16="http://schemas.microsoft.com/office/drawing/2014/main" id="{00000000-0008-0000-0400-0000A512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774" name="Rectangle 29">
          <a:extLst>
            <a:ext uri="{FF2B5EF4-FFF2-40B4-BE49-F238E27FC236}">
              <a16:creationId xmlns:a16="http://schemas.microsoft.com/office/drawing/2014/main" id="{00000000-0008-0000-0400-0000A612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775" name="Rectangle 33">
          <a:extLst>
            <a:ext uri="{FF2B5EF4-FFF2-40B4-BE49-F238E27FC236}">
              <a16:creationId xmlns:a16="http://schemas.microsoft.com/office/drawing/2014/main" id="{00000000-0008-0000-0400-0000A712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776" name="Rectangle 37">
          <a:extLst>
            <a:ext uri="{FF2B5EF4-FFF2-40B4-BE49-F238E27FC236}">
              <a16:creationId xmlns:a16="http://schemas.microsoft.com/office/drawing/2014/main" id="{00000000-0008-0000-0400-0000A812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777" name="Rectangle 15">
          <a:extLst>
            <a:ext uri="{FF2B5EF4-FFF2-40B4-BE49-F238E27FC236}">
              <a16:creationId xmlns:a16="http://schemas.microsoft.com/office/drawing/2014/main" id="{00000000-0008-0000-0400-0000A912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778" name="Rectangle 29">
          <a:extLst>
            <a:ext uri="{FF2B5EF4-FFF2-40B4-BE49-F238E27FC236}">
              <a16:creationId xmlns:a16="http://schemas.microsoft.com/office/drawing/2014/main" id="{00000000-0008-0000-0400-0000AA12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779" name="Rectangle 33">
          <a:extLst>
            <a:ext uri="{FF2B5EF4-FFF2-40B4-BE49-F238E27FC236}">
              <a16:creationId xmlns:a16="http://schemas.microsoft.com/office/drawing/2014/main" id="{00000000-0008-0000-0400-0000AB12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780" name="Rectangle 37">
          <a:extLst>
            <a:ext uri="{FF2B5EF4-FFF2-40B4-BE49-F238E27FC236}">
              <a16:creationId xmlns:a16="http://schemas.microsoft.com/office/drawing/2014/main" id="{00000000-0008-0000-0400-0000AC12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781" name="Rectangle 15">
          <a:extLst>
            <a:ext uri="{FF2B5EF4-FFF2-40B4-BE49-F238E27FC236}">
              <a16:creationId xmlns:a16="http://schemas.microsoft.com/office/drawing/2014/main" id="{00000000-0008-0000-0400-0000AD12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782" name="Rectangle 29">
          <a:extLst>
            <a:ext uri="{FF2B5EF4-FFF2-40B4-BE49-F238E27FC236}">
              <a16:creationId xmlns:a16="http://schemas.microsoft.com/office/drawing/2014/main" id="{00000000-0008-0000-0400-0000AE12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783" name="Rectangle 33">
          <a:extLst>
            <a:ext uri="{FF2B5EF4-FFF2-40B4-BE49-F238E27FC236}">
              <a16:creationId xmlns:a16="http://schemas.microsoft.com/office/drawing/2014/main" id="{00000000-0008-0000-0400-0000AF12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784" name="Rectangle 37">
          <a:extLst>
            <a:ext uri="{FF2B5EF4-FFF2-40B4-BE49-F238E27FC236}">
              <a16:creationId xmlns:a16="http://schemas.microsoft.com/office/drawing/2014/main" id="{00000000-0008-0000-0400-0000B012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4785" name="Rectangle 15">
          <a:extLst>
            <a:ext uri="{FF2B5EF4-FFF2-40B4-BE49-F238E27FC236}">
              <a16:creationId xmlns:a16="http://schemas.microsoft.com/office/drawing/2014/main" id="{00000000-0008-0000-0400-0000B112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4786" name="Rectangle 29">
          <a:extLst>
            <a:ext uri="{FF2B5EF4-FFF2-40B4-BE49-F238E27FC236}">
              <a16:creationId xmlns:a16="http://schemas.microsoft.com/office/drawing/2014/main" id="{00000000-0008-0000-0400-0000B212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4787" name="Rectangle 33">
          <a:extLst>
            <a:ext uri="{FF2B5EF4-FFF2-40B4-BE49-F238E27FC236}">
              <a16:creationId xmlns:a16="http://schemas.microsoft.com/office/drawing/2014/main" id="{00000000-0008-0000-0400-0000B312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4788" name="Rectangle 37">
          <a:extLst>
            <a:ext uri="{FF2B5EF4-FFF2-40B4-BE49-F238E27FC236}">
              <a16:creationId xmlns:a16="http://schemas.microsoft.com/office/drawing/2014/main" id="{00000000-0008-0000-0400-0000B412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789" name="Rectangle 15">
          <a:extLst>
            <a:ext uri="{FF2B5EF4-FFF2-40B4-BE49-F238E27FC236}">
              <a16:creationId xmlns:a16="http://schemas.microsoft.com/office/drawing/2014/main" id="{00000000-0008-0000-0400-0000B512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790" name="Rectangle 29">
          <a:extLst>
            <a:ext uri="{FF2B5EF4-FFF2-40B4-BE49-F238E27FC236}">
              <a16:creationId xmlns:a16="http://schemas.microsoft.com/office/drawing/2014/main" id="{00000000-0008-0000-0400-0000B612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791" name="Rectangle 33">
          <a:extLst>
            <a:ext uri="{FF2B5EF4-FFF2-40B4-BE49-F238E27FC236}">
              <a16:creationId xmlns:a16="http://schemas.microsoft.com/office/drawing/2014/main" id="{00000000-0008-0000-0400-0000B712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792" name="Rectangle 37">
          <a:extLst>
            <a:ext uri="{FF2B5EF4-FFF2-40B4-BE49-F238E27FC236}">
              <a16:creationId xmlns:a16="http://schemas.microsoft.com/office/drawing/2014/main" id="{00000000-0008-0000-0400-0000B812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793" name="Rectangle 15">
          <a:extLst>
            <a:ext uri="{FF2B5EF4-FFF2-40B4-BE49-F238E27FC236}">
              <a16:creationId xmlns:a16="http://schemas.microsoft.com/office/drawing/2014/main" id="{00000000-0008-0000-0400-0000B912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794" name="Rectangle 29">
          <a:extLst>
            <a:ext uri="{FF2B5EF4-FFF2-40B4-BE49-F238E27FC236}">
              <a16:creationId xmlns:a16="http://schemas.microsoft.com/office/drawing/2014/main" id="{00000000-0008-0000-0400-0000BA12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795" name="Rectangle 33">
          <a:extLst>
            <a:ext uri="{FF2B5EF4-FFF2-40B4-BE49-F238E27FC236}">
              <a16:creationId xmlns:a16="http://schemas.microsoft.com/office/drawing/2014/main" id="{00000000-0008-0000-0400-0000BB12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796" name="Rectangle 37">
          <a:extLst>
            <a:ext uri="{FF2B5EF4-FFF2-40B4-BE49-F238E27FC236}">
              <a16:creationId xmlns:a16="http://schemas.microsoft.com/office/drawing/2014/main" id="{00000000-0008-0000-0400-0000BC12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797" name="Rectangle 15">
          <a:extLst>
            <a:ext uri="{FF2B5EF4-FFF2-40B4-BE49-F238E27FC236}">
              <a16:creationId xmlns:a16="http://schemas.microsoft.com/office/drawing/2014/main" id="{00000000-0008-0000-0400-0000BD12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798" name="Rectangle 29">
          <a:extLst>
            <a:ext uri="{FF2B5EF4-FFF2-40B4-BE49-F238E27FC236}">
              <a16:creationId xmlns:a16="http://schemas.microsoft.com/office/drawing/2014/main" id="{00000000-0008-0000-0400-0000BE12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799" name="Rectangle 33">
          <a:extLst>
            <a:ext uri="{FF2B5EF4-FFF2-40B4-BE49-F238E27FC236}">
              <a16:creationId xmlns:a16="http://schemas.microsoft.com/office/drawing/2014/main" id="{00000000-0008-0000-0400-0000BF12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800" name="Rectangle 37">
          <a:extLst>
            <a:ext uri="{FF2B5EF4-FFF2-40B4-BE49-F238E27FC236}">
              <a16:creationId xmlns:a16="http://schemas.microsoft.com/office/drawing/2014/main" id="{00000000-0008-0000-0400-0000C012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801" name="Rectangle 15">
          <a:extLst>
            <a:ext uri="{FF2B5EF4-FFF2-40B4-BE49-F238E27FC236}">
              <a16:creationId xmlns:a16="http://schemas.microsoft.com/office/drawing/2014/main" id="{00000000-0008-0000-0400-0000C112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802" name="Rectangle 29">
          <a:extLst>
            <a:ext uri="{FF2B5EF4-FFF2-40B4-BE49-F238E27FC236}">
              <a16:creationId xmlns:a16="http://schemas.microsoft.com/office/drawing/2014/main" id="{00000000-0008-0000-0400-0000C212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803" name="Rectangle 33">
          <a:extLst>
            <a:ext uri="{FF2B5EF4-FFF2-40B4-BE49-F238E27FC236}">
              <a16:creationId xmlns:a16="http://schemas.microsoft.com/office/drawing/2014/main" id="{00000000-0008-0000-0400-0000C312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804" name="Rectangle 37">
          <a:extLst>
            <a:ext uri="{FF2B5EF4-FFF2-40B4-BE49-F238E27FC236}">
              <a16:creationId xmlns:a16="http://schemas.microsoft.com/office/drawing/2014/main" id="{00000000-0008-0000-0400-0000C412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805" name="Rectangle 15">
          <a:extLst>
            <a:ext uri="{FF2B5EF4-FFF2-40B4-BE49-F238E27FC236}">
              <a16:creationId xmlns:a16="http://schemas.microsoft.com/office/drawing/2014/main" id="{00000000-0008-0000-0400-0000C512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806" name="Rectangle 29">
          <a:extLst>
            <a:ext uri="{FF2B5EF4-FFF2-40B4-BE49-F238E27FC236}">
              <a16:creationId xmlns:a16="http://schemas.microsoft.com/office/drawing/2014/main" id="{00000000-0008-0000-0400-0000C612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807" name="Rectangle 33">
          <a:extLst>
            <a:ext uri="{FF2B5EF4-FFF2-40B4-BE49-F238E27FC236}">
              <a16:creationId xmlns:a16="http://schemas.microsoft.com/office/drawing/2014/main" id="{00000000-0008-0000-0400-0000C712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808" name="Rectangle 37">
          <a:extLst>
            <a:ext uri="{FF2B5EF4-FFF2-40B4-BE49-F238E27FC236}">
              <a16:creationId xmlns:a16="http://schemas.microsoft.com/office/drawing/2014/main" id="{00000000-0008-0000-0400-0000C812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809" name="Rectangle 15">
          <a:extLst>
            <a:ext uri="{FF2B5EF4-FFF2-40B4-BE49-F238E27FC236}">
              <a16:creationId xmlns:a16="http://schemas.microsoft.com/office/drawing/2014/main" id="{00000000-0008-0000-0400-0000C912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810" name="Rectangle 29">
          <a:extLst>
            <a:ext uri="{FF2B5EF4-FFF2-40B4-BE49-F238E27FC236}">
              <a16:creationId xmlns:a16="http://schemas.microsoft.com/office/drawing/2014/main" id="{00000000-0008-0000-0400-0000CA12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811" name="Rectangle 33">
          <a:extLst>
            <a:ext uri="{FF2B5EF4-FFF2-40B4-BE49-F238E27FC236}">
              <a16:creationId xmlns:a16="http://schemas.microsoft.com/office/drawing/2014/main" id="{00000000-0008-0000-0400-0000CB12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812" name="Rectangle 37">
          <a:extLst>
            <a:ext uri="{FF2B5EF4-FFF2-40B4-BE49-F238E27FC236}">
              <a16:creationId xmlns:a16="http://schemas.microsoft.com/office/drawing/2014/main" id="{00000000-0008-0000-0400-0000CC12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813" name="Rectangle 15">
          <a:extLst>
            <a:ext uri="{FF2B5EF4-FFF2-40B4-BE49-F238E27FC236}">
              <a16:creationId xmlns:a16="http://schemas.microsoft.com/office/drawing/2014/main" id="{00000000-0008-0000-0400-0000CD12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814" name="Rectangle 29">
          <a:extLst>
            <a:ext uri="{FF2B5EF4-FFF2-40B4-BE49-F238E27FC236}">
              <a16:creationId xmlns:a16="http://schemas.microsoft.com/office/drawing/2014/main" id="{00000000-0008-0000-0400-0000CE12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815" name="Rectangle 33">
          <a:extLst>
            <a:ext uri="{FF2B5EF4-FFF2-40B4-BE49-F238E27FC236}">
              <a16:creationId xmlns:a16="http://schemas.microsoft.com/office/drawing/2014/main" id="{00000000-0008-0000-0400-0000CF12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816" name="Rectangle 37">
          <a:extLst>
            <a:ext uri="{FF2B5EF4-FFF2-40B4-BE49-F238E27FC236}">
              <a16:creationId xmlns:a16="http://schemas.microsoft.com/office/drawing/2014/main" id="{00000000-0008-0000-0400-0000D012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817" name="Rectangle 15">
          <a:extLst>
            <a:ext uri="{FF2B5EF4-FFF2-40B4-BE49-F238E27FC236}">
              <a16:creationId xmlns:a16="http://schemas.microsoft.com/office/drawing/2014/main" id="{00000000-0008-0000-0400-0000D112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818" name="Rectangle 29">
          <a:extLst>
            <a:ext uri="{FF2B5EF4-FFF2-40B4-BE49-F238E27FC236}">
              <a16:creationId xmlns:a16="http://schemas.microsoft.com/office/drawing/2014/main" id="{00000000-0008-0000-0400-0000D212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819" name="Rectangle 33">
          <a:extLst>
            <a:ext uri="{FF2B5EF4-FFF2-40B4-BE49-F238E27FC236}">
              <a16:creationId xmlns:a16="http://schemas.microsoft.com/office/drawing/2014/main" id="{00000000-0008-0000-0400-0000D312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820" name="Rectangle 37">
          <a:extLst>
            <a:ext uri="{FF2B5EF4-FFF2-40B4-BE49-F238E27FC236}">
              <a16:creationId xmlns:a16="http://schemas.microsoft.com/office/drawing/2014/main" id="{00000000-0008-0000-0400-0000D412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821" name="Rectangle 15">
          <a:extLst>
            <a:ext uri="{FF2B5EF4-FFF2-40B4-BE49-F238E27FC236}">
              <a16:creationId xmlns:a16="http://schemas.microsoft.com/office/drawing/2014/main" id="{00000000-0008-0000-0400-0000D512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822" name="Rectangle 29">
          <a:extLst>
            <a:ext uri="{FF2B5EF4-FFF2-40B4-BE49-F238E27FC236}">
              <a16:creationId xmlns:a16="http://schemas.microsoft.com/office/drawing/2014/main" id="{00000000-0008-0000-0400-0000D612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823" name="Rectangle 33">
          <a:extLst>
            <a:ext uri="{FF2B5EF4-FFF2-40B4-BE49-F238E27FC236}">
              <a16:creationId xmlns:a16="http://schemas.microsoft.com/office/drawing/2014/main" id="{00000000-0008-0000-0400-0000D712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824" name="Rectangle 37">
          <a:extLst>
            <a:ext uri="{FF2B5EF4-FFF2-40B4-BE49-F238E27FC236}">
              <a16:creationId xmlns:a16="http://schemas.microsoft.com/office/drawing/2014/main" id="{00000000-0008-0000-0400-0000D812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825" name="Rectangle 15">
          <a:extLst>
            <a:ext uri="{FF2B5EF4-FFF2-40B4-BE49-F238E27FC236}">
              <a16:creationId xmlns:a16="http://schemas.microsoft.com/office/drawing/2014/main" id="{00000000-0008-0000-0400-0000D912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826" name="Rectangle 29">
          <a:extLst>
            <a:ext uri="{FF2B5EF4-FFF2-40B4-BE49-F238E27FC236}">
              <a16:creationId xmlns:a16="http://schemas.microsoft.com/office/drawing/2014/main" id="{00000000-0008-0000-0400-0000DA12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827" name="Rectangle 33">
          <a:extLst>
            <a:ext uri="{FF2B5EF4-FFF2-40B4-BE49-F238E27FC236}">
              <a16:creationId xmlns:a16="http://schemas.microsoft.com/office/drawing/2014/main" id="{00000000-0008-0000-0400-0000DB12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828" name="Rectangle 37">
          <a:extLst>
            <a:ext uri="{FF2B5EF4-FFF2-40B4-BE49-F238E27FC236}">
              <a16:creationId xmlns:a16="http://schemas.microsoft.com/office/drawing/2014/main" id="{00000000-0008-0000-0400-0000DC12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829" name="Rectangle 15">
          <a:extLst>
            <a:ext uri="{FF2B5EF4-FFF2-40B4-BE49-F238E27FC236}">
              <a16:creationId xmlns:a16="http://schemas.microsoft.com/office/drawing/2014/main" id="{00000000-0008-0000-0400-0000DD12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830" name="Rectangle 29">
          <a:extLst>
            <a:ext uri="{FF2B5EF4-FFF2-40B4-BE49-F238E27FC236}">
              <a16:creationId xmlns:a16="http://schemas.microsoft.com/office/drawing/2014/main" id="{00000000-0008-0000-0400-0000DE12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831" name="Rectangle 33">
          <a:extLst>
            <a:ext uri="{FF2B5EF4-FFF2-40B4-BE49-F238E27FC236}">
              <a16:creationId xmlns:a16="http://schemas.microsoft.com/office/drawing/2014/main" id="{00000000-0008-0000-0400-0000DF12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832" name="Rectangle 37">
          <a:extLst>
            <a:ext uri="{FF2B5EF4-FFF2-40B4-BE49-F238E27FC236}">
              <a16:creationId xmlns:a16="http://schemas.microsoft.com/office/drawing/2014/main" id="{00000000-0008-0000-0400-0000E012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232</xdr:row>
      <xdr:rowOff>75353</xdr:rowOff>
    </xdr:from>
    <xdr:to>
      <xdr:col>47</xdr:col>
      <xdr:colOff>264442</xdr:colOff>
      <xdr:row>232</xdr:row>
      <xdr:rowOff>75353</xdr:rowOff>
    </xdr:to>
    <xdr:sp macro="" textlink="">
      <xdr:nvSpPr>
        <xdr:cNvPr id="4833" name="Rectangle 15">
          <a:extLst>
            <a:ext uri="{FF2B5EF4-FFF2-40B4-BE49-F238E27FC236}">
              <a16:creationId xmlns:a16="http://schemas.microsoft.com/office/drawing/2014/main" id="{00000000-0008-0000-0400-0000E112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232</xdr:row>
      <xdr:rowOff>75353</xdr:rowOff>
    </xdr:from>
    <xdr:to>
      <xdr:col>47</xdr:col>
      <xdr:colOff>264442</xdr:colOff>
      <xdr:row>232</xdr:row>
      <xdr:rowOff>75353</xdr:rowOff>
    </xdr:to>
    <xdr:sp macro="" textlink="">
      <xdr:nvSpPr>
        <xdr:cNvPr id="4834" name="Rectangle 29">
          <a:extLst>
            <a:ext uri="{FF2B5EF4-FFF2-40B4-BE49-F238E27FC236}">
              <a16:creationId xmlns:a16="http://schemas.microsoft.com/office/drawing/2014/main" id="{00000000-0008-0000-0400-0000E212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232</xdr:row>
      <xdr:rowOff>75353</xdr:rowOff>
    </xdr:from>
    <xdr:to>
      <xdr:col>47</xdr:col>
      <xdr:colOff>264442</xdr:colOff>
      <xdr:row>232</xdr:row>
      <xdr:rowOff>75353</xdr:rowOff>
    </xdr:to>
    <xdr:sp macro="" textlink="">
      <xdr:nvSpPr>
        <xdr:cNvPr id="4835" name="Rectangle 33">
          <a:extLst>
            <a:ext uri="{FF2B5EF4-FFF2-40B4-BE49-F238E27FC236}">
              <a16:creationId xmlns:a16="http://schemas.microsoft.com/office/drawing/2014/main" id="{00000000-0008-0000-0400-0000E312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232</xdr:row>
      <xdr:rowOff>75353</xdr:rowOff>
    </xdr:from>
    <xdr:to>
      <xdr:col>47</xdr:col>
      <xdr:colOff>264442</xdr:colOff>
      <xdr:row>232</xdr:row>
      <xdr:rowOff>75353</xdr:rowOff>
    </xdr:to>
    <xdr:sp macro="" textlink="">
      <xdr:nvSpPr>
        <xdr:cNvPr id="4836" name="Rectangle 37">
          <a:extLst>
            <a:ext uri="{FF2B5EF4-FFF2-40B4-BE49-F238E27FC236}">
              <a16:creationId xmlns:a16="http://schemas.microsoft.com/office/drawing/2014/main" id="{00000000-0008-0000-0400-0000E412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837" name="Rectangle 15">
          <a:extLst>
            <a:ext uri="{FF2B5EF4-FFF2-40B4-BE49-F238E27FC236}">
              <a16:creationId xmlns:a16="http://schemas.microsoft.com/office/drawing/2014/main" id="{00000000-0008-0000-0400-0000E512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838" name="Rectangle 29">
          <a:extLst>
            <a:ext uri="{FF2B5EF4-FFF2-40B4-BE49-F238E27FC236}">
              <a16:creationId xmlns:a16="http://schemas.microsoft.com/office/drawing/2014/main" id="{00000000-0008-0000-0400-0000E612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839" name="Rectangle 33">
          <a:extLst>
            <a:ext uri="{FF2B5EF4-FFF2-40B4-BE49-F238E27FC236}">
              <a16:creationId xmlns:a16="http://schemas.microsoft.com/office/drawing/2014/main" id="{00000000-0008-0000-0400-0000E712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840" name="Rectangle 37">
          <a:extLst>
            <a:ext uri="{FF2B5EF4-FFF2-40B4-BE49-F238E27FC236}">
              <a16:creationId xmlns:a16="http://schemas.microsoft.com/office/drawing/2014/main" id="{00000000-0008-0000-0400-0000E812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841" name="Rectangle 15">
          <a:extLst>
            <a:ext uri="{FF2B5EF4-FFF2-40B4-BE49-F238E27FC236}">
              <a16:creationId xmlns:a16="http://schemas.microsoft.com/office/drawing/2014/main" id="{00000000-0008-0000-0400-0000E912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842" name="Rectangle 29">
          <a:extLst>
            <a:ext uri="{FF2B5EF4-FFF2-40B4-BE49-F238E27FC236}">
              <a16:creationId xmlns:a16="http://schemas.microsoft.com/office/drawing/2014/main" id="{00000000-0008-0000-0400-0000EA12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843" name="Rectangle 33">
          <a:extLst>
            <a:ext uri="{FF2B5EF4-FFF2-40B4-BE49-F238E27FC236}">
              <a16:creationId xmlns:a16="http://schemas.microsoft.com/office/drawing/2014/main" id="{00000000-0008-0000-0400-0000EB12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844" name="Rectangle 37">
          <a:extLst>
            <a:ext uri="{FF2B5EF4-FFF2-40B4-BE49-F238E27FC236}">
              <a16:creationId xmlns:a16="http://schemas.microsoft.com/office/drawing/2014/main" id="{00000000-0008-0000-0400-0000EC12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845" name="Rectangle 15">
          <a:extLst>
            <a:ext uri="{FF2B5EF4-FFF2-40B4-BE49-F238E27FC236}">
              <a16:creationId xmlns:a16="http://schemas.microsoft.com/office/drawing/2014/main" id="{00000000-0008-0000-0400-0000ED12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846" name="Rectangle 29">
          <a:extLst>
            <a:ext uri="{FF2B5EF4-FFF2-40B4-BE49-F238E27FC236}">
              <a16:creationId xmlns:a16="http://schemas.microsoft.com/office/drawing/2014/main" id="{00000000-0008-0000-0400-0000EE12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847" name="Rectangle 33">
          <a:extLst>
            <a:ext uri="{FF2B5EF4-FFF2-40B4-BE49-F238E27FC236}">
              <a16:creationId xmlns:a16="http://schemas.microsoft.com/office/drawing/2014/main" id="{00000000-0008-0000-0400-0000EF12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4848" name="Rectangle 37">
          <a:extLst>
            <a:ext uri="{FF2B5EF4-FFF2-40B4-BE49-F238E27FC236}">
              <a16:creationId xmlns:a16="http://schemas.microsoft.com/office/drawing/2014/main" id="{00000000-0008-0000-0400-0000F012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849" name="Rectangle 15">
          <a:extLst>
            <a:ext uri="{FF2B5EF4-FFF2-40B4-BE49-F238E27FC236}">
              <a16:creationId xmlns:a16="http://schemas.microsoft.com/office/drawing/2014/main" id="{00000000-0008-0000-0400-0000F112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850" name="Rectangle 29">
          <a:extLst>
            <a:ext uri="{FF2B5EF4-FFF2-40B4-BE49-F238E27FC236}">
              <a16:creationId xmlns:a16="http://schemas.microsoft.com/office/drawing/2014/main" id="{00000000-0008-0000-0400-0000F212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851" name="Rectangle 33">
          <a:extLst>
            <a:ext uri="{FF2B5EF4-FFF2-40B4-BE49-F238E27FC236}">
              <a16:creationId xmlns:a16="http://schemas.microsoft.com/office/drawing/2014/main" id="{00000000-0008-0000-0400-0000F312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852" name="Rectangle 37">
          <a:extLst>
            <a:ext uri="{FF2B5EF4-FFF2-40B4-BE49-F238E27FC236}">
              <a16:creationId xmlns:a16="http://schemas.microsoft.com/office/drawing/2014/main" id="{00000000-0008-0000-0400-0000F412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853" name="Rectangle 15">
          <a:extLst>
            <a:ext uri="{FF2B5EF4-FFF2-40B4-BE49-F238E27FC236}">
              <a16:creationId xmlns:a16="http://schemas.microsoft.com/office/drawing/2014/main" id="{00000000-0008-0000-0400-0000F512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854" name="Rectangle 29">
          <a:extLst>
            <a:ext uri="{FF2B5EF4-FFF2-40B4-BE49-F238E27FC236}">
              <a16:creationId xmlns:a16="http://schemas.microsoft.com/office/drawing/2014/main" id="{00000000-0008-0000-0400-0000F612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855" name="Rectangle 33">
          <a:extLst>
            <a:ext uri="{FF2B5EF4-FFF2-40B4-BE49-F238E27FC236}">
              <a16:creationId xmlns:a16="http://schemas.microsoft.com/office/drawing/2014/main" id="{00000000-0008-0000-0400-0000F712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856" name="Rectangle 37">
          <a:extLst>
            <a:ext uri="{FF2B5EF4-FFF2-40B4-BE49-F238E27FC236}">
              <a16:creationId xmlns:a16="http://schemas.microsoft.com/office/drawing/2014/main" id="{00000000-0008-0000-0400-0000F812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857" name="Rectangle 15">
          <a:extLst>
            <a:ext uri="{FF2B5EF4-FFF2-40B4-BE49-F238E27FC236}">
              <a16:creationId xmlns:a16="http://schemas.microsoft.com/office/drawing/2014/main" id="{00000000-0008-0000-0400-0000F912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858" name="Rectangle 29">
          <a:extLst>
            <a:ext uri="{FF2B5EF4-FFF2-40B4-BE49-F238E27FC236}">
              <a16:creationId xmlns:a16="http://schemas.microsoft.com/office/drawing/2014/main" id="{00000000-0008-0000-0400-0000FA12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859" name="Rectangle 33">
          <a:extLst>
            <a:ext uri="{FF2B5EF4-FFF2-40B4-BE49-F238E27FC236}">
              <a16:creationId xmlns:a16="http://schemas.microsoft.com/office/drawing/2014/main" id="{00000000-0008-0000-0400-0000FB12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4860" name="Rectangle 37">
          <a:extLst>
            <a:ext uri="{FF2B5EF4-FFF2-40B4-BE49-F238E27FC236}">
              <a16:creationId xmlns:a16="http://schemas.microsoft.com/office/drawing/2014/main" id="{00000000-0008-0000-0400-0000FC12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861" name="Rectangle 15">
          <a:extLst>
            <a:ext uri="{FF2B5EF4-FFF2-40B4-BE49-F238E27FC236}">
              <a16:creationId xmlns:a16="http://schemas.microsoft.com/office/drawing/2014/main" id="{00000000-0008-0000-0400-0000FD12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862" name="Rectangle 29">
          <a:extLst>
            <a:ext uri="{FF2B5EF4-FFF2-40B4-BE49-F238E27FC236}">
              <a16:creationId xmlns:a16="http://schemas.microsoft.com/office/drawing/2014/main" id="{00000000-0008-0000-0400-0000FE12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863" name="Rectangle 33">
          <a:extLst>
            <a:ext uri="{FF2B5EF4-FFF2-40B4-BE49-F238E27FC236}">
              <a16:creationId xmlns:a16="http://schemas.microsoft.com/office/drawing/2014/main" id="{00000000-0008-0000-0400-0000FF12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4864" name="Rectangle 37">
          <a:extLst>
            <a:ext uri="{FF2B5EF4-FFF2-40B4-BE49-F238E27FC236}">
              <a16:creationId xmlns:a16="http://schemas.microsoft.com/office/drawing/2014/main" id="{00000000-0008-0000-0400-00000013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865" name="Rectangle 15">
          <a:extLst>
            <a:ext uri="{FF2B5EF4-FFF2-40B4-BE49-F238E27FC236}">
              <a16:creationId xmlns:a16="http://schemas.microsoft.com/office/drawing/2014/main" id="{00000000-0008-0000-0400-00000113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866" name="Rectangle 29">
          <a:extLst>
            <a:ext uri="{FF2B5EF4-FFF2-40B4-BE49-F238E27FC236}">
              <a16:creationId xmlns:a16="http://schemas.microsoft.com/office/drawing/2014/main" id="{00000000-0008-0000-0400-00000213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867" name="Rectangle 33">
          <a:extLst>
            <a:ext uri="{FF2B5EF4-FFF2-40B4-BE49-F238E27FC236}">
              <a16:creationId xmlns:a16="http://schemas.microsoft.com/office/drawing/2014/main" id="{00000000-0008-0000-0400-00000313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868" name="Rectangle 37">
          <a:extLst>
            <a:ext uri="{FF2B5EF4-FFF2-40B4-BE49-F238E27FC236}">
              <a16:creationId xmlns:a16="http://schemas.microsoft.com/office/drawing/2014/main" id="{00000000-0008-0000-0400-00000413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869" name="Rectangle 15">
          <a:extLst>
            <a:ext uri="{FF2B5EF4-FFF2-40B4-BE49-F238E27FC236}">
              <a16:creationId xmlns:a16="http://schemas.microsoft.com/office/drawing/2014/main" id="{00000000-0008-0000-0400-00000513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870" name="Rectangle 29">
          <a:extLst>
            <a:ext uri="{FF2B5EF4-FFF2-40B4-BE49-F238E27FC236}">
              <a16:creationId xmlns:a16="http://schemas.microsoft.com/office/drawing/2014/main" id="{00000000-0008-0000-0400-00000613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871" name="Rectangle 33">
          <a:extLst>
            <a:ext uri="{FF2B5EF4-FFF2-40B4-BE49-F238E27FC236}">
              <a16:creationId xmlns:a16="http://schemas.microsoft.com/office/drawing/2014/main" id="{00000000-0008-0000-0400-00000713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872" name="Rectangle 37">
          <a:extLst>
            <a:ext uri="{FF2B5EF4-FFF2-40B4-BE49-F238E27FC236}">
              <a16:creationId xmlns:a16="http://schemas.microsoft.com/office/drawing/2014/main" id="{00000000-0008-0000-0400-00000813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873" name="Rectangle 15">
          <a:extLst>
            <a:ext uri="{FF2B5EF4-FFF2-40B4-BE49-F238E27FC236}">
              <a16:creationId xmlns:a16="http://schemas.microsoft.com/office/drawing/2014/main" id="{00000000-0008-0000-0400-00000913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874" name="Rectangle 29">
          <a:extLst>
            <a:ext uri="{FF2B5EF4-FFF2-40B4-BE49-F238E27FC236}">
              <a16:creationId xmlns:a16="http://schemas.microsoft.com/office/drawing/2014/main" id="{00000000-0008-0000-0400-00000A13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875" name="Rectangle 33">
          <a:extLst>
            <a:ext uri="{FF2B5EF4-FFF2-40B4-BE49-F238E27FC236}">
              <a16:creationId xmlns:a16="http://schemas.microsoft.com/office/drawing/2014/main" id="{00000000-0008-0000-0400-00000B13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876" name="Rectangle 37">
          <a:extLst>
            <a:ext uri="{FF2B5EF4-FFF2-40B4-BE49-F238E27FC236}">
              <a16:creationId xmlns:a16="http://schemas.microsoft.com/office/drawing/2014/main" id="{00000000-0008-0000-0400-00000C13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877" name="Rectangle 15">
          <a:extLst>
            <a:ext uri="{FF2B5EF4-FFF2-40B4-BE49-F238E27FC236}">
              <a16:creationId xmlns:a16="http://schemas.microsoft.com/office/drawing/2014/main" id="{00000000-0008-0000-0400-00000D13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878" name="Rectangle 29">
          <a:extLst>
            <a:ext uri="{FF2B5EF4-FFF2-40B4-BE49-F238E27FC236}">
              <a16:creationId xmlns:a16="http://schemas.microsoft.com/office/drawing/2014/main" id="{00000000-0008-0000-0400-00000E13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879" name="Rectangle 33">
          <a:extLst>
            <a:ext uri="{FF2B5EF4-FFF2-40B4-BE49-F238E27FC236}">
              <a16:creationId xmlns:a16="http://schemas.microsoft.com/office/drawing/2014/main" id="{00000000-0008-0000-0400-00000F13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880" name="Rectangle 37">
          <a:extLst>
            <a:ext uri="{FF2B5EF4-FFF2-40B4-BE49-F238E27FC236}">
              <a16:creationId xmlns:a16="http://schemas.microsoft.com/office/drawing/2014/main" id="{00000000-0008-0000-0400-00001013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4881" name="Rectangle 15">
          <a:extLst>
            <a:ext uri="{FF2B5EF4-FFF2-40B4-BE49-F238E27FC236}">
              <a16:creationId xmlns:a16="http://schemas.microsoft.com/office/drawing/2014/main" id="{00000000-0008-0000-0400-00001113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4882" name="Rectangle 29">
          <a:extLst>
            <a:ext uri="{FF2B5EF4-FFF2-40B4-BE49-F238E27FC236}">
              <a16:creationId xmlns:a16="http://schemas.microsoft.com/office/drawing/2014/main" id="{00000000-0008-0000-0400-00001213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4883" name="Rectangle 33">
          <a:extLst>
            <a:ext uri="{FF2B5EF4-FFF2-40B4-BE49-F238E27FC236}">
              <a16:creationId xmlns:a16="http://schemas.microsoft.com/office/drawing/2014/main" id="{00000000-0008-0000-0400-00001313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4884" name="Rectangle 37">
          <a:extLst>
            <a:ext uri="{FF2B5EF4-FFF2-40B4-BE49-F238E27FC236}">
              <a16:creationId xmlns:a16="http://schemas.microsoft.com/office/drawing/2014/main" id="{00000000-0008-0000-0400-00001413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885" name="Rectangle 15">
          <a:extLst>
            <a:ext uri="{FF2B5EF4-FFF2-40B4-BE49-F238E27FC236}">
              <a16:creationId xmlns:a16="http://schemas.microsoft.com/office/drawing/2014/main" id="{00000000-0008-0000-0400-00001513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886" name="Rectangle 29">
          <a:extLst>
            <a:ext uri="{FF2B5EF4-FFF2-40B4-BE49-F238E27FC236}">
              <a16:creationId xmlns:a16="http://schemas.microsoft.com/office/drawing/2014/main" id="{00000000-0008-0000-0400-00001613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887" name="Rectangle 33">
          <a:extLst>
            <a:ext uri="{FF2B5EF4-FFF2-40B4-BE49-F238E27FC236}">
              <a16:creationId xmlns:a16="http://schemas.microsoft.com/office/drawing/2014/main" id="{00000000-0008-0000-0400-00001713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888" name="Rectangle 37">
          <a:extLst>
            <a:ext uri="{FF2B5EF4-FFF2-40B4-BE49-F238E27FC236}">
              <a16:creationId xmlns:a16="http://schemas.microsoft.com/office/drawing/2014/main" id="{00000000-0008-0000-0400-00001813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889" name="Rectangle 15">
          <a:extLst>
            <a:ext uri="{FF2B5EF4-FFF2-40B4-BE49-F238E27FC236}">
              <a16:creationId xmlns:a16="http://schemas.microsoft.com/office/drawing/2014/main" id="{00000000-0008-0000-0400-00001913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890" name="Rectangle 29">
          <a:extLst>
            <a:ext uri="{FF2B5EF4-FFF2-40B4-BE49-F238E27FC236}">
              <a16:creationId xmlns:a16="http://schemas.microsoft.com/office/drawing/2014/main" id="{00000000-0008-0000-0400-00001A13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891" name="Rectangle 33">
          <a:extLst>
            <a:ext uri="{FF2B5EF4-FFF2-40B4-BE49-F238E27FC236}">
              <a16:creationId xmlns:a16="http://schemas.microsoft.com/office/drawing/2014/main" id="{00000000-0008-0000-0400-00001B13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892" name="Rectangle 37">
          <a:extLst>
            <a:ext uri="{FF2B5EF4-FFF2-40B4-BE49-F238E27FC236}">
              <a16:creationId xmlns:a16="http://schemas.microsoft.com/office/drawing/2014/main" id="{00000000-0008-0000-0400-00001C13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893" name="Rectangle 15">
          <a:extLst>
            <a:ext uri="{FF2B5EF4-FFF2-40B4-BE49-F238E27FC236}">
              <a16:creationId xmlns:a16="http://schemas.microsoft.com/office/drawing/2014/main" id="{00000000-0008-0000-0400-00001D13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894" name="Rectangle 29">
          <a:extLst>
            <a:ext uri="{FF2B5EF4-FFF2-40B4-BE49-F238E27FC236}">
              <a16:creationId xmlns:a16="http://schemas.microsoft.com/office/drawing/2014/main" id="{00000000-0008-0000-0400-00001E13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895" name="Rectangle 33">
          <a:extLst>
            <a:ext uri="{FF2B5EF4-FFF2-40B4-BE49-F238E27FC236}">
              <a16:creationId xmlns:a16="http://schemas.microsoft.com/office/drawing/2014/main" id="{00000000-0008-0000-0400-00001F13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896" name="Rectangle 37">
          <a:extLst>
            <a:ext uri="{FF2B5EF4-FFF2-40B4-BE49-F238E27FC236}">
              <a16:creationId xmlns:a16="http://schemas.microsoft.com/office/drawing/2014/main" id="{00000000-0008-0000-0400-00002013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897" name="Rectangle 15">
          <a:extLst>
            <a:ext uri="{FF2B5EF4-FFF2-40B4-BE49-F238E27FC236}">
              <a16:creationId xmlns:a16="http://schemas.microsoft.com/office/drawing/2014/main" id="{00000000-0008-0000-0400-00002113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898" name="Rectangle 29">
          <a:extLst>
            <a:ext uri="{FF2B5EF4-FFF2-40B4-BE49-F238E27FC236}">
              <a16:creationId xmlns:a16="http://schemas.microsoft.com/office/drawing/2014/main" id="{00000000-0008-0000-0400-00002213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899" name="Rectangle 33">
          <a:extLst>
            <a:ext uri="{FF2B5EF4-FFF2-40B4-BE49-F238E27FC236}">
              <a16:creationId xmlns:a16="http://schemas.microsoft.com/office/drawing/2014/main" id="{00000000-0008-0000-0400-00002313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900" name="Rectangle 37">
          <a:extLst>
            <a:ext uri="{FF2B5EF4-FFF2-40B4-BE49-F238E27FC236}">
              <a16:creationId xmlns:a16="http://schemas.microsoft.com/office/drawing/2014/main" id="{00000000-0008-0000-0400-00002413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901" name="Rectangle 15">
          <a:extLst>
            <a:ext uri="{FF2B5EF4-FFF2-40B4-BE49-F238E27FC236}">
              <a16:creationId xmlns:a16="http://schemas.microsoft.com/office/drawing/2014/main" id="{00000000-0008-0000-0400-00002513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902" name="Rectangle 29">
          <a:extLst>
            <a:ext uri="{FF2B5EF4-FFF2-40B4-BE49-F238E27FC236}">
              <a16:creationId xmlns:a16="http://schemas.microsoft.com/office/drawing/2014/main" id="{00000000-0008-0000-0400-00002613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903" name="Rectangle 33">
          <a:extLst>
            <a:ext uri="{FF2B5EF4-FFF2-40B4-BE49-F238E27FC236}">
              <a16:creationId xmlns:a16="http://schemas.microsoft.com/office/drawing/2014/main" id="{00000000-0008-0000-0400-00002713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904" name="Rectangle 37">
          <a:extLst>
            <a:ext uri="{FF2B5EF4-FFF2-40B4-BE49-F238E27FC236}">
              <a16:creationId xmlns:a16="http://schemas.microsoft.com/office/drawing/2014/main" id="{00000000-0008-0000-0400-00002813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905" name="Rectangle 15">
          <a:extLst>
            <a:ext uri="{FF2B5EF4-FFF2-40B4-BE49-F238E27FC236}">
              <a16:creationId xmlns:a16="http://schemas.microsoft.com/office/drawing/2014/main" id="{00000000-0008-0000-0400-00002913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906" name="Rectangle 29">
          <a:extLst>
            <a:ext uri="{FF2B5EF4-FFF2-40B4-BE49-F238E27FC236}">
              <a16:creationId xmlns:a16="http://schemas.microsoft.com/office/drawing/2014/main" id="{00000000-0008-0000-0400-00002A13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907" name="Rectangle 33">
          <a:extLst>
            <a:ext uri="{FF2B5EF4-FFF2-40B4-BE49-F238E27FC236}">
              <a16:creationId xmlns:a16="http://schemas.microsoft.com/office/drawing/2014/main" id="{00000000-0008-0000-0400-00002B13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908" name="Rectangle 37">
          <a:extLst>
            <a:ext uri="{FF2B5EF4-FFF2-40B4-BE49-F238E27FC236}">
              <a16:creationId xmlns:a16="http://schemas.microsoft.com/office/drawing/2014/main" id="{00000000-0008-0000-0400-00002C13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909" name="Rectangle 15">
          <a:extLst>
            <a:ext uri="{FF2B5EF4-FFF2-40B4-BE49-F238E27FC236}">
              <a16:creationId xmlns:a16="http://schemas.microsoft.com/office/drawing/2014/main" id="{00000000-0008-0000-0400-00002D13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910" name="Rectangle 29">
          <a:extLst>
            <a:ext uri="{FF2B5EF4-FFF2-40B4-BE49-F238E27FC236}">
              <a16:creationId xmlns:a16="http://schemas.microsoft.com/office/drawing/2014/main" id="{00000000-0008-0000-0400-00002E13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911" name="Rectangle 33">
          <a:extLst>
            <a:ext uri="{FF2B5EF4-FFF2-40B4-BE49-F238E27FC236}">
              <a16:creationId xmlns:a16="http://schemas.microsoft.com/office/drawing/2014/main" id="{00000000-0008-0000-0400-00002F13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912" name="Rectangle 37">
          <a:extLst>
            <a:ext uri="{FF2B5EF4-FFF2-40B4-BE49-F238E27FC236}">
              <a16:creationId xmlns:a16="http://schemas.microsoft.com/office/drawing/2014/main" id="{00000000-0008-0000-0400-00003013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913" name="Rectangle 15">
          <a:extLst>
            <a:ext uri="{FF2B5EF4-FFF2-40B4-BE49-F238E27FC236}">
              <a16:creationId xmlns:a16="http://schemas.microsoft.com/office/drawing/2014/main" id="{00000000-0008-0000-0400-00003113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914" name="Rectangle 29">
          <a:extLst>
            <a:ext uri="{FF2B5EF4-FFF2-40B4-BE49-F238E27FC236}">
              <a16:creationId xmlns:a16="http://schemas.microsoft.com/office/drawing/2014/main" id="{00000000-0008-0000-0400-00003213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915" name="Rectangle 33">
          <a:extLst>
            <a:ext uri="{FF2B5EF4-FFF2-40B4-BE49-F238E27FC236}">
              <a16:creationId xmlns:a16="http://schemas.microsoft.com/office/drawing/2014/main" id="{00000000-0008-0000-0400-00003313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916" name="Rectangle 37">
          <a:extLst>
            <a:ext uri="{FF2B5EF4-FFF2-40B4-BE49-F238E27FC236}">
              <a16:creationId xmlns:a16="http://schemas.microsoft.com/office/drawing/2014/main" id="{00000000-0008-0000-0400-00003413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917" name="Rectangle 15">
          <a:extLst>
            <a:ext uri="{FF2B5EF4-FFF2-40B4-BE49-F238E27FC236}">
              <a16:creationId xmlns:a16="http://schemas.microsoft.com/office/drawing/2014/main" id="{00000000-0008-0000-0400-00003513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918" name="Rectangle 29">
          <a:extLst>
            <a:ext uri="{FF2B5EF4-FFF2-40B4-BE49-F238E27FC236}">
              <a16:creationId xmlns:a16="http://schemas.microsoft.com/office/drawing/2014/main" id="{00000000-0008-0000-0400-00003613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919" name="Rectangle 33">
          <a:extLst>
            <a:ext uri="{FF2B5EF4-FFF2-40B4-BE49-F238E27FC236}">
              <a16:creationId xmlns:a16="http://schemas.microsoft.com/office/drawing/2014/main" id="{00000000-0008-0000-0400-00003713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920" name="Rectangle 37">
          <a:extLst>
            <a:ext uri="{FF2B5EF4-FFF2-40B4-BE49-F238E27FC236}">
              <a16:creationId xmlns:a16="http://schemas.microsoft.com/office/drawing/2014/main" id="{00000000-0008-0000-0400-00003813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921" name="Rectangle 15">
          <a:extLst>
            <a:ext uri="{FF2B5EF4-FFF2-40B4-BE49-F238E27FC236}">
              <a16:creationId xmlns:a16="http://schemas.microsoft.com/office/drawing/2014/main" id="{00000000-0008-0000-0400-00003913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922" name="Rectangle 29">
          <a:extLst>
            <a:ext uri="{FF2B5EF4-FFF2-40B4-BE49-F238E27FC236}">
              <a16:creationId xmlns:a16="http://schemas.microsoft.com/office/drawing/2014/main" id="{00000000-0008-0000-0400-00003A13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923" name="Rectangle 33">
          <a:extLst>
            <a:ext uri="{FF2B5EF4-FFF2-40B4-BE49-F238E27FC236}">
              <a16:creationId xmlns:a16="http://schemas.microsoft.com/office/drawing/2014/main" id="{00000000-0008-0000-0400-00003B13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924" name="Rectangle 37">
          <a:extLst>
            <a:ext uri="{FF2B5EF4-FFF2-40B4-BE49-F238E27FC236}">
              <a16:creationId xmlns:a16="http://schemas.microsoft.com/office/drawing/2014/main" id="{00000000-0008-0000-0400-00003C13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925" name="Rectangle 15">
          <a:extLst>
            <a:ext uri="{FF2B5EF4-FFF2-40B4-BE49-F238E27FC236}">
              <a16:creationId xmlns:a16="http://schemas.microsoft.com/office/drawing/2014/main" id="{00000000-0008-0000-0400-00003D13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926" name="Rectangle 29">
          <a:extLst>
            <a:ext uri="{FF2B5EF4-FFF2-40B4-BE49-F238E27FC236}">
              <a16:creationId xmlns:a16="http://schemas.microsoft.com/office/drawing/2014/main" id="{00000000-0008-0000-0400-00003E13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927" name="Rectangle 33">
          <a:extLst>
            <a:ext uri="{FF2B5EF4-FFF2-40B4-BE49-F238E27FC236}">
              <a16:creationId xmlns:a16="http://schemas.microsoft.com/office/drawing/2014/main" id="{00000000-0008-0000-0400-00003F13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928" name="Rectangle 37">
          <a:extLst>
            <a:ext uri="{FF2B5EF4-FFF2-40B4-BE49-F238E27FC236}">
              <a16:creationId xmlns:a16="http://schemas.microsoft.com/office/drawing/2014/main" id="{00000000-0008-0000-0400-00004013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4929" name="Rectangle 15">
          <a:extLst>
            <a:ext uri="{FF2B5EF4-FFF2-40B4-BE49-F238E27FC236}">
              <a16:creationId xmlns:a16="http://schemas.microsoft.com/office/drawing/2014/main" id="{00000000-0008-0000-0400-00004113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4930" name="Rectangle 29">
          <a:extLst>
            <a:ext uri="{FF2B5EF4-FFF2-40B4-BE49-F238E27FC236}">
              <a16:creationId xmlns:a16="http://schemas.microsoft.com/office/drawing/2014/main" id="{00000000-0008-0000-0400-00004213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4931" name="Rectangle 33">
          <a:extLst>
            <a:ext uri="{FF2B5EF4-FFF2-40B4-BE49-F238E27FC236}">
              <a16:creationId xmlns:a16="http://schemas.microsoft.com/office/drawing/2014/main" id="{00000000-0008-0000-0400-00004313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4932" name="Rectangle 37">
          <a:extLst>
            <a:ext uri="{FF2B5EF4-FFF2-40B4-BE49-F238E27FC236}">
              <a16:creationId xmlns:a16="http://schemas.microsoft.com/office/drawing/2014/main" id="{00000000-0008-0000-0400-00004413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933" name="Rectangle 15">
          <a:extLst>
            <a:ext uri="{FF2B5EF4-FFF2-40B4-BE49-F238E27FC236}">
              <a16:creationId xmlns:a16="http://schemas.microsoft.com/office/drawing/2014/main" id="{00000000-0008-0000-0400-00004513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934" name="Rectangle 29">
          <a:extLst>
            <a:ext uri="{FF2B5EF4-FFF2-40B4-BE49-F238E27FC236}">
              <a16:creationId xmlns:a16="http://schemas.microsoft.com/office/drawing/2014/main" id="{00000000-0008-0000-0400-00004613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935" name="Rectangle 33">
          <a:extLst>
            <a:ext uri="{FF2B5EF4-FFF2-40B4-BE49-F238E27FC236}">
              <a16:creationId xmlns:a16="http://schemas.microsoft.com/office/drawing/2014/main" id="{00000000-0008-0000-0400-00004713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936" name="Rectangle 37">
          <a:extLst>
            <a:ext uri="{FF2B5EF4-FFF2-40B4-BE49-F238E27FC236}">
              <a16:creationId xmlns:a16="http://schemas.microsoft.com/office/drawing/2014/main" id="{00000000-0008-0000-0400-00004813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937" name="Rectangle 15">
          <a:extLst>
            <a:ext uri="{FF2B5EF4-FFF2-40B4-BE49-F238E27FC236}">
              <a16:creationId xmlns:a16="http://schemas.microsoft.com/office/drawing/2014/main" id="{00000000-0008-0000-0400-00004913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938" name="Rectangle 29">
          <a:extLst>
            <a:ext uri="{FF2B5EF4-FFF2-40B4-BE49-F238E27FC236}">
              <a16:creationId xmlns:a16="http://schemas.microsoft.com/office/drawing/2014/main" id="{00000000-0008-0000-0400-00004A13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939" name="Rectangle 33">
          <a:extLst>
            <a:ext uri="{FF2B5EF4-FFF2-40B4-BE49-F238E27FC236}">
              <a16:creationId xmlns:a16="http://schemas.microsoft.com/office/drawing/2014/main" id="{00000000-0008-0000-0400-00004B13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940" name="Rectangle 37">
          <a:extLst>
            <a:ext uri="{FF2B5EF4-FFF2-40B4-BE49-F238E27FC236}">
              <a16:creationId xmlns:a16="http://schemas.microsoft.com/office/drawing/2014/main" id="{00000000-0008-0000-0400-00004C13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941" name="Rectangle 15">
          <a:extLst>
            <a:ext uri="{FF2B5EF4-FFF2-40B4-BE49-F238E27FC236}">
              <a16:creationId xmlns:a16="http://schemas.microsoft.com/office/drawing/2014/main" id="{00000000-0008-0000-0400-00004D13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942" name="Rectangle 29">
          <a:extLst>
            <a:ext uri="{FF2B5EF4-FFF2-40B4-BE49-F238E27FC236}">
              <a16:creationId xmlns:a16="http://schemas.microsoft.com/office/drawing/2014/main" id="{00000000-0008-0000-0400-00004E13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943" name="Rectangle 33">
          <a:extLst>
            <a:ext uri="{FF2B5EF4-FFF2-40B4-BE49-F238E27FC236}">
              <a16:creationId xmlns:a16="http://schemas.microsoft.com/office/drawing/2014/main" id="{00000000-0008-0000-0400-00004F13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944" name="Rectangle 37">
          <a:extLst>
            <a:ext uri="{FF2B5EF4-FFF2-40B4-BE49-F238E27FC236}">
              <a16:creationId xmlns:a16="http://schemas.microsoft.com/office/drawing/2014/main" id="{00000000-0008-0000-0400-00005013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945" name="Rectangle 15">
          <a:extLst>
            <a:ext uri="{FF2B5EF4-FFF2-40B4-BE49-F238E27FC236}">
              <a16:creationId xmlns:a16="http://schemas.microsoft.com/office/drawing/2014/main" id="{00000000-0008-0000-0400-00005113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946" name="Rectangle 29">
          <a:extLst>
            <a:ext uri="{FF2B5EF4-FFF2-40B4-BE49-F238E27FC236}">
              <a16:creationId xmlns:a16="http://schemas.microsoft.com/office/drawing/2014/main" id="{00000000-0008-0000-0400-00005213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947" name="Rectangle 33">
          <a:extLst>
            <a:ext uri="{FF2B5EF4-FFF2-40B4-BE49-F238E27FC236}">
              <a16:creationId xmlns:a16="http://schemas.microsoft.com/office/drawing/2014/main" id="{00000000-0008-0000-0400-00005313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948" name="Rectangle 37">
          <a:extLst>
            <a:ext uri="{FF2B5EF4-FFF2-40B4-BE49-F238E27FC236}">
              <a16:creationId xmlns:a16="http://schemas.microsoft.com/office/drawing/2014/main" id="{00000000-0008-0000-0400-00005413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949" name="Rectangle 15">
          <a:extLst>
            <a:ext uri="{FF2B5EF4-FFF2-40B4-BE49-F238E27FC236}">
              <a16:creationId xmlns:a16="http://schemas.microsoft.com/office/drawing/2014/main" id="{00000000-0008-0000-0400-00005513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950" name="Rectangle 29">
          <a:extLst>
            <a:ext uri="{FF2B5EF4-FFF2-40B4-BE49-F238E27FC236}">
              <a16:creationId xmlns:a16="http://schemas.microsoft.com/office/drawing/2014/main" id="{00000000-0008-0000-0400-00005613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951" name="Rectangle 33">
          <a:extLst>
            <a:ext uri="{FF2B5EF4-FFF2-40B4-BE49-F238E27FC236}">
              <a16:creationId xmlns:a16="http://schemas.microsoft.com/office/drawing/2014/main" id="{00000000-0008-0000-0400-00005713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952" name="Rectangle 37">
          <a:extLst>
            <a:ext uri="{FF2B5EF4-FFF2-40B4-BE49-F238E27FC236}">
              <a16:creationId xmlns:a16="http://schemas.microsoft.com/office/drawing/2014/main" id="{00000000-0008-0000-0400-00005813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953" name="Rectangle 15">
          <a:extLst>
            <a:ext uri="{FF2B5EF4-FFF2-40B4-BE49-F238E27FC236}">
              <a16:creationId xmlns:a16="http://schemas.microsoft.com/office/drawing/2014/main" id="{00000000-0008-0000-0400-00005913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954" name="Rectangle 29">
          <a:extLst>
            <a:ext uri="{FF2B5EF4-FFF2-40B4-BE49-F238E27FC236}">
              <a16:creationId xmlns:a16="http://schemas.microsoft.com/office/drawing/2014/main" id="{00000000-0008-0000-0400-00005A13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955" name="Rectangle 33">
          <a:extLst>
            <a:ext uri="{FF2B5EF4-FFF2-40B4-BE49-F238E27FC236}">
              <a16:creationId xmlns:a16="http://schemas.microsoft.com/office/drawing/2014/main" id="{00000000-0008-0000-0400-00005B13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956" name="Rectangle 37">
          <a:extLst>
            <a:ext uri="{FF2B5EF4-FFF2-40B4-BE49-F238E27FC236}">
              <a16:creationId xmlns:a16="http://schemas.microsoft.com/office/drawing/2014/main" id="{00000000-0008-0000-0400-00005C13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957" name="Rectangle 15">
          <a:extLst>
            <a:ext uri="{FF2B5EF4-FFF2-40B4-BE49-F238E27FC236}">
              <a16:creationId xmlns:a16="http://schemas.microsoft.com/office/drawing/2014/main" id="{00000000-0008-0000-0400-00005D13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958" name="Rectangle 29">
          <a:extLst>
            <a:ext uri="{FF2B5EF4-FFF2-40B4-BE49-F238E27FC236}">
              <a16:creationId xmlns:a16="http://schemas.microsoft.com/office/drawing/2014/main" id="{00000000-0008-0000-0400-00005E13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959" name="Rectangle 33">
          <a:extLst>
            <a:ext uri="{FF2B5EF4-FFF2-40B4-BE49-F238E27FC236}">
              <a16:creationId xmlns:a16="http://schemas.microsoft.com/office/drawing/2014/main" id="{00000000-0008-0000-0400-00005F13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960" name="Rectangle 37">
          <a:extLst>
            <a:ext uri="{FF2B5EF4-FFF2-40B4-BE49-F238E27FC236}">
              <a16:creationId xmlns:a16="http://schemas.microsoft.com/office/drawing/2014/main" id="{00000000-0008-0000-0400-00006013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961" name="Rectangle 15">
          <a:extLst>
            <a:ext uri="{FF2B5EF4-FFF2-40B4-BE49-F238E27FC236}">
              <a16:creationId xmlns:a16="http://schemas.microsoft.com/office/drawing/2014/main" id="{00000000-0008-0000-0400-00006113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962" name="Rectangle 29">
          <a:extLst>
            <a:ext uri="{FF2B5EF4-FFF2-40B4-BE49-F238E27FC236}">
              <a16:creationId xmlns:a16="http://schemas.microsoft.com/office/drawing/2014/main" id="{00000000-0008-0000-0400-00006213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963" name="Rectangle 33">
          <a:extLst>
            <a:ext uri="{FF2B5EF4-FFF2-40B4-BE49-F238E27FC236}">
              <a16:creationId xmlns:a16="http://schemas.microsoft.com/office/drawing/2014/main" id="{00000000-0008-0000-0400-00006313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964" name="Rectangle 37">
          <a:extLst>
            <a:ext uri="{FF2B5EF4-FFF2-40B4-BE49-F238E27FC236}">
              <a16:creationId xmlns:a16="http://schemas.microsoft.com/office/drawing/2014/main" id="{00000000-0008-0000-0400-00006413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965" name="Rectangle 15">
          <a:extLst>
            <a:ext uri="{FF2B5EF4-FFF2-40B4-BE49-F238E27FC236}">
              <a16:creationId xmlns:a16="http://schemas.microsoft.com/office/drawing/2014/main" id="{00000000-0008-0000-0400-00006513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966" name="Rectangle 29">
          <a:extLst>
            <a:ext uri="{FF2B5EF4-FFF2-40B4-BE49-F238E27FC236}">
              <a16:creationId xmlns:a16="http://schemas.microsoft.com/office/drawing/2014/main" id="{00000000-0008-0000-0400-00006613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967" name="Rectangle 33">
          <a:extLst>
            <a:ext uri="{FF2B5EF4-FFF2-40B4-BE49-F238E27FC236}">
              <a16:creationId xmlns:a16="http://schemas.microsoft.com/office/drawing/2014/main" id="{00000000-0008-0000-0400-00006713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968" name="Rectangle 37">
          <a:extLst>
            <a:ext uri="{FF2B5EF4-FFF2-40B4-BE49-F238E27FC236}">
              <a16:creationId xmlns:a16="http://schemas.microsoft.com/office/drawing/2014/main" id="{00000000-0008-0000-0400-00006813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969" name="Rectangle 15">
          <a:extLst>
            <a:ext uri="{FF2B5EF4-FFF2-40B4-BE49-F238E27FC236}">
              <a16:creationId xmlns:a16="http://schemas.microsoft.com/office/drawing/2014/main" id="{00000000-0008-0000-0400-00006913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970" name="Rectangle 29">
          <a:extLst>
            <a:ext uri="{FF2B5EF4-FFF2-40B4-BE49-F238E27FC236}">
              <a16:creationId xmlns:a16="http://schemas.microsoft.com/office/drawing/2014/main" id="{00000000-0008-0000-0400-00006A13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971" name="Rectangle 33">
          <a:extLst>
            <a:ext uri="{FF2B5EF4-FFF2-40B4-BE49-F238E27FC236}">
              <a16:creationId xmlns:a16="http://schemas.microsoft.com/office/drawing/2014/main" id="{00000000-0008-0000-0400-00006B13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972" name="Rectangle 37">
          <a:extLst>
            <a:ext uri="{FF2B5EF4-FFF2-40B4-BE49-F238E27FC236}">
              <a16:creationId xmlns:a16="http://schemas.microsoft.com/office/drawing/2014/main" id="{00000000-0008-0000-0400-00006C13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973" name="Rectangle 15">
          <a:extLst>
            <a:ext uri="{FF2B5EF4-FFF2-40B4-BE49-F238E27FC236}">
              <a16:creationId xmlns:a16="http://schemas.microsoft.com/office/drawing/2014/main" id="{00000000-0008-0000-0400-00006D13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974" name="Rectangle 29">
          <a:extLst>
            <a:ext uri="{FF2B5EF4-FFF2-40B4-BE49-F238E27FC236}">
              <a16:creationId xmlns:a16="http://schemas.microsoft.com/office/drawing/2014/main" id="{00000000-0008-0000-0400-00006E13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975" name="Rectangle 33">
          <a:extLst>
            <a:ext uri="{FF2B5EF4-FFF2-40B4-BE49-F238E27FC236}">
              <a16:creationId xmlns:a16="http://schemas.microsoft.com/office/drawing/2014/main" id="{00000000-0008-0000-0400-00006F13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976" name="Rectangle 37">
          <a:extLst>
            <a:ext uri="{FF2B5EF4-FFF2-40B4-BE49-F238E27FC236}">
              <a16:creationId xmlns:a16="http://schemas.microsoft.com/office/drawing/2014/main" id="{00000000-0008-0000-0400-00007013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4977" name="Rectangle 15">
          <a:extLst>
            <a:ext uri="{FF2B5EF4-FFF2-40B4-BE49-F238E27FC236}">
              <a16:creationId xmlns:a16="http://schemas.microsoft.com/office/drawing/2014/main" id="{00000000-0008-0000-0400-00007113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4978" name="Rectangle 29">
          <a:extLst>
            <a:ext uri="{FF2B5EF4-FFF2-40B4-BE49-F238E27FC236}">
              <a16:creationId xmlns:a16="http://schemas.microsoft.com/office/drawing/2014/main" id="{00000000-0008-0000-0400-00007213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4979" name="Rectangle 33">
          <a:extLst>
            <a:ext uri="{FF2B5EF4-FFF2-40B4-BE49-F238E27FC236}">
              <a16:creationId xmlns:a16="http://schemas.microsoft.com/office/drawing/2014/main" id="{00000000-0008-0000-0400-00007313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4980" name="Rectangle 37">
          <a:extLst>
            <a:ext uri="{FF2B5EF4-FFF2-40B4-BE49-F238E27FC236}">
              <a16:creationId xmlns:a16="http://schemas.microsoft.com/office/drawing/2014/main" id="{00000000-0008-0000-0400-00007413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981" name="Rectangle 15">
          <a:extLst>
            <a:ext uri="{FF2B5EF4-FFF2-40B4-BE49-F238E27FC236}">
              <a16:creationId xmlns:a16="http://schemas.microsoft.com/office/drawing/2014/main" id="{00000000-0008-0000-0400-00007513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982" name="Rectangle 29">
          <a:extLst>
            <a:ext uri="{FF2B5EF4-FFF2-40B4-BE49-F238E27FC236}">
              <a16:creationId xmlns:a16="http://schemas.microsoft.com/office/drawing/2014/main" id="{00000000-0008-0000-0400-00007613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983" name="Rectangle 33">
          <a:extLst>
            <a:ext uri="{FF2B5EF4-FFF2-40B4-BE49-F238E27FC236}">
              <a16:creationId xmlns:a16="http://schemas.microsoft.com/office/drawing/2014/main" id="{00000000-0008-0000-0400-00007713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984" name="Rectangle 37">
          <a:extLst>
            <a:ext uri="{FF2B5EF4-FFF2-40B4-BE49-F238E27FC236}">
              <a16:creationId xmlns:a16="http://schemas.microsoft.com/office/drawing/2014/main" id="{00000000-0008-0000-0400-00007813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985" name="Rectangle 15">
          <a:extLst>
            <a:ext uri="{FF2B5EF4-FFF2-40B4-BE49-F238E27FC236}">
              <a16:creationId xmlns:a16="http://schemas.microsoft.com/office/drawing/2014/main" id="{00000000-0008-0000-0400-00007913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986" name="Rectangle 29">
          <a:extLst>
            <a:ext uri="{FF2B5EF4-FFF2-40B4-BE49-F238E27FC236}">
              <a16:creationId xmlns:a16="http://schemas.microsoft.com/office/drawing/2014/main" id="{00000000-0008-0000-0400-00007A13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987" name="Rectangle 33">
          <a:extLst>
            <a:ext uri="{FF2B5EF4-FFF2-40B4-BE49-F238E27FC236}">
              <a16:creationId xmlns:a16="http://schemas.microsoft.com/office/drawing/2014/main" id="{00000000-0008-0000-0400-00007B13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988" name="Rectangle 37">
          <a:extLst>
            <a:ext uri="{FF2B5EF4-FFF2-40B4-BE49-F238E27FC236}">
              <a16:creationId xmlns:a16="http://schemas.microsoft.com/office/drawing/2014/main" id="{00000000-0008-0000-0400-00007C13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989" name="Rectangle 15">
          <a:extLst>
            <a:ext uri="{FF2B5EF4-FFF2-40B4-BE49-F238E27FC236}">
              <a16:creationId xmlns:a16="http://schemas.microsoft.com/office/drawing/2014/main" id="{00000000-0008-0000-0400-00007D13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990" name="Rectangle 29">
          <a:extLst>
            <a:ext uri="{FF2B5EF4-FFF2-40B4-BE49-F238E27FC236}">
              <a16:creationId xmlns:a16="http://schemas.microsoft.com/office/drawing/2014/main" id="{00000000-0008-0000-0400-00007E13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991" name="Rectangle 33">
          <a:extLst>
            <a:ext uri="{FF2B5EF4-FFF2-40B4-BE49-F238E27FC236}">
              <a16:creationId xmlns:a16="http://schemas.microsoft.com/office/drawing/2014/main" id="{00000000-0008-0000-0400-00007F13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4992" name="Rectangle 37">
          <a:extLst>
            <a:ext uri="{FF2B5EF4-FFF2-40B4-BE49-F238E27FC236}">
              <a16:creationId xmlns:a16="http://schemas.microsoft.com/office/drawing/2014/main" id="{00000000-0008-0000-0400-00008013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993" name="Rectangle 15">
          <a:extLst>
            <a:ext uri="{FF2B5EF4-FFF2-40B4-BE49-F238E27FC236}">
              <a16:creationId xmlns:a16="http://schemas.microsoft.com/office/drawing/2014/main" id="{00000000-0008-0000-0400-00008113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994" name="Rectangle 29">
          <a:extLst>
            <a:ext uri="{FF2B5EF4-FFF2-40B4-BE49-F238E27FC236}">
              <a16:creationId xmlns:a16="http://schemas.microsoft.com/office/drawing/2014/main" id="{00000000-0008-0000-0400-00008213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995" name="Rectangle 33">
          <a:extLst>
            <a:ext uri="{FF2B5EF4-FFF2-40B4-BE49-F238E27FC236}">
              <a16:creationId xmlns:a16="http://schemas.microsoft.com/office/drawing/2014/main" id="{00000000-0008-0000-0400-00008313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4996" name="Rectangle 37">
          <a:extLst>
            <a:ext uri="{FF2B5EF4-FFF2-40B4-BE49-F238E27FC236}">
              <a16:creationId xmlns:a16="http://schemas.microsoft.com/office/drawing/2014/main" id="{00000000-0008-0000-0400-00008413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997" name="Rectangle 15">
          <a:extLst>
            <a:ext uri="{FF2B5EF4-FFF2-40B4-BE49-F238E27FC236}">
              <a16:creationId xmlns:a16="http://schemas.microsoft.com/office/drawing/2014/main" id="{00000000-0008-0000-0400-00008513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998" name="Rectangle 29">
          <a:extLst>
            <a:ext uri="{FF2B5EF4-FFF2-40B4-BE49-F238E27FC236}">
              <a16:creationId xmlns:a16="http://schemas.microsoft.com/office/drawing/2014/main" id="{00000000-0008-0000-0400-00008613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4999" name="Rectangle 33">
          <a:extLst>
            <a:ext uri="{FF2B5EF4-FFF2-40B4-BE49-F238E27FC236}">
              <a16:creationId xmlns:a16="http://schemas.microsoft.com/office/drawing/2014/main" id="{00000000-0008-0000-0400-00008713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000" name="Rectangle 37">
          <a:extLst>
            <a:ext uri="{FF2B5EF4-FFF2-40B4-BE49-F238E27FC236}">
              <a16:creationId xmlns:a16="http://schemas.microsoft.com/office/drawing/2014/main" id="{00000000-0008-0000-0400-00008813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001" name="Rectangle 15">
          <a:extLst>
            <a:ext uri="{FF2B5EF4-FFF2-40B4-BE49-F238E27FC236}">
              <a16:creationId xmlns:a16="http://schemas.microsoft.com/office/drawing/2014/main" id="{00000000-0008-0000-0400-00008913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002" name="Rectangle 29">
          <a:extLst>
            <a:ext uri="{FF2B5EF4-FFF2-40B4-BE49-F238E27FC236}">
              <a16:creationId xmlns:a16="http://schemas.microsoft.com/office/drawing/2014/main" id="{00000000-0008-0000-0400-00008A13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003" name="Rectangle 33">
          <a:extLst>
            <a:ext uri="{FF2B5EF4-FFF2-40B4-BE49-F238E27FC236}">
              <a16:creationId xmlns:a16="http://schemas.microsoft.com/office/drawing/2014/main" id="{00000000-0008-0000-0400-00008B13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004" name="Rectangle 37">
          <a:extLst>
            <a:ext uri="{FF2B5EF4-FFF2-40B4-BE49-F238E27FC236}">
              <a16:creationId xmlns:a16="http://schemas.microsoft.com/office/drawing/2014/main" id="{00000000-0008-0000-0400-00008C13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005" name="Rectangle 15">
          <a:extLst>
            <a:ext uri="{FF2B5EF4-FFF2-40B4-BE49-F238E27FC236}">
              <a16:creationId xmlns:a16="http://schemas.microsoft.com/office/drawing/2014/main" id="{00000000-0008-0000-0400-00008D13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006" name="Rectangle 29">
          <a:extLst>
            <a:ext uri="{FF2B5EF4-FFF2-40B4-BE49-F238E27FC236}">
              <a16:creationId xmlns:a16="http://schemas.microsoft.com/office/drawing/2014/main" id="{00000000-0008-0000-0400-00008E13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007" name="Rectangle 33">
          <a:extLst>
            <a:ext uri="{FF2B5EF4-FFF2-40B4-BE49-F238E27FC236}">
              <a16:creationId xmlns:a16="http://schemas.microsoft.com/office/drawing/2014/main" id="{00000000-0008-0000-0400-00008F13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008" name="Rectangle 37">
          <a:extLst>
            <a:ext uri="{FF2B5EF4-FFF2-40B4-BE49-F238E27FC236}">
              <a16:creationId xmlns:a16="http://schemas.microsoft.com/office/drawing/2014/main" id="{00000000-0008-0000-0400-00009013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5009" name="Rectangle 15">
          <a:extLst>
            <a:ext uri="{FF2B5EF4-FFF2-40B4-BE49-F238E27FC236}">
              <a16:creationId xmlns:a16="http://schemas.microsoft.com/office/drawing/2014/main" id="{00000000-0008-0000-0400-00009113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5010" name="Rectangle 29">
          <a:extLst>
            <a:ext uri="{FF2B5EF4-FFF2-40B4-BE49-F238E27FC236}">
              <a16:creationId xmlns:a16="http://schemas.microsoft.com/office/drawing/2014/main" id="{00000000-0008-0000-0400-00009213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5011" name="Rectangle 33">
          <a:extLst>
            <a:ext uri="{FF2B5EF4-FFF2-40B4-BE49-F238E27FC236}">
              <a16:creationId xmlns:a16="http://schemas.microsoft.com/office/drawing/2014/main" id="{00000000-0008-0000-0400-00009313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5012" name="Rectangle 37">
          <a:extLst>
            <a:ext uri="{FF2B5EF4-FFF2-40B4-BE49-F238E27FC236}">
              <a16:creationId xmlns:a16="http://schemas.microsoft.com/office/drawing/2014/main" id="{00000000-0008-0000-0400-00009413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5013" name="Rectangle 15">
          <a:extLst>
            <a:ext uri="{FF2B5EF4-FFF2-40B4-BE49-F238E27FC236}">
              <a16:creationId xmlns:a16="http://schemas.microsoft.com/office/drawing/2014/main" id="{00000000-0008-0000-0400-00009513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5014" name="Rectangle 29">
          <a:extLst>
            <a:ext uri="{FF2B5EF4-FFF2-40B4-BE49-F238E27FC236}">
              <a16:creationId xmlns:a16="http://schemas.microsoft.com/office/drawing/2014/main" id="{00000000-0008-0000-0400-00009613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5015" name="Rectangle 33">
          <a:extLst>
            <a:ext uri="{FF2B5EF4-FFF2-40B4-BE49-F238E27FC236}">
              <a16:creationId xmlns:a16="http://schemas.microsoft.com/office/drawing/2014/main" id="{00000000-0008-0000-0400-00009713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5016" name="Rectangle 37">
          <a:extLst>
            <a:ext uri="{FF2B5EF4-FFF2-40B4-BE49-F238E27FC236}">
              <a16:creationId xmlns:a16="http://schemas.microsoft.com/office/drawing/2014/main" id="{00000000-0008-0000-0400-00009813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5017" name="Rectangle 15">
          <a:extLst>
            <a:ext uri="{FF2B5EF4-FFF2-40B4-BE49-F238E27FC236}">
              <a16:creationId xmlns:a16="http://schemas.microsoft.com/office/drawing/2014/main" id="{00000000-0008-0000-0400-00009913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5018" name="Rectangle 29">
          <a:extLst>
            <a:ext uri="{FF2B5EF4-FFF2-40B4-BE49-F238E27FC236}">
              <a16:creationId xmlns:a16="http://schemas.microsoft.com/office/drawing/2014/main" id="{00000000-0008-0000-0400-00009A13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5019" name="Rectangle 33">
          <a:extLst>
            <a:ext uri="{FF2B5EF4-FFF2-40B4-BE49-F238E27FC236}">
              <a16:creationId xmlns:a16="http://schemas.microsoft.com/office/drawing/2014/main" id="{00000000-0008-0000-0400-00009B13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5020" name="Rectangle 37">
          <a:extLst>
            <a:ext uri="{FF2B5EF4-FFF2-40B4-BE49-F238E27FC236}">
              <a16:creationId xmlns:a16="http://schemas.microsoft.com/office/drawing/2014/main" id="{00000000-0008-0000-0400-00009C13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5021" name="Rectangle 15">
          <a:extLst>
            <a:ext uri="{FF2B5EF4-FFF2-40B4-BE49-F238E27FC236}">
              <a16:creationId xmlns:a16="http://schemas.microsoft.com/office/drawing/2014/main" id="{00000000-0008-0000-0400-00009D13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5022" name="Rectangle 29">
          <a:extLst>
            <a:ext uri="{FF2B5EF4-FFF2-40B4-BE49-F238E27FC236}">
              <a16:creationId xmlns:a16="http://schemas.microsoft.com/office/drawing/2014/main" id="{00000000-0008-0000-0400-00009E13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5023" name="Rectangle 33">
          <a:extLst>
            <a:ext uri="{FF2B5EF4-FFF2-40B4-BE49-F238E27FC236}">
              <a16:creationId xmlns:a16="http://schemas.microsoft.com/office/drawing/2014/main" id="{00000000-0008-0000-0400-00009F13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5024" name="Rectangle 37">
          <a:extLst>
            <a:ext uri="{FF2B5EF4-FFF2-40B4-BE49-F238E27FC236}">
              <a16:creationId xmlns:a16="http://schemas.microsoft.com/office/drawing/2014/main" id="{00000000-0008-0000-0400-0000A013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232</xdr:row>
      <xdr:rowOff>75353</xdr:rowOff>
    </xdr:from>
    <xdr:to>
      <xdr:col>47</xdr:col>
      <xdr:colOff>264442</xdr:colOff>
      <xdr:row>232</xdr:row>
      <xdr:rowOff>75353</xdr:rowOff>
    </xdr:to>
    <xdr:sp macro="" textlink="">
      <xdr:nvSpPr>
        <xdr:cNvPr id="5025" name="Rectangle 15">
          <a:extLst>
            <a:ext uri="{FF2B5EF4-FFF2-40B4-BE49-F238E27FC236}">
              <a16:creationId xmlns:a16="http://schemas.microsoft.com/office/drawing/2014/main" id="{00000000-0008-0000-0400-0000A113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232</xdr:row>
      <xdr:rowOff>75353</xdr:rowOff>
    </xdr:from>
    <xdr:to>
      <xdr:col>47</xdr:col>
      <xdr:colOff>264442</xdr:colOff>
      <xdr:row>232</xdr:row>
      <xdr:rowOff>75353</xdr:rowOff>
    </xdr:to>
    <xdr:sp macro="" textlink="">
      <xdr:nvSpPr>
        <xdr:cNvPr id="5026" name="Rectangle 29">
          <a:extLst>
            <a:ext uri="{FF2B5EF4-FFF2-40B4-BE49-F238E27FC236}">
              <a16:creationId xmlns:a16="http://schemas.microsoft.com/office/drawing/2014/main" id="{00000000-0008-0000-0400-0000A213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232</xdr:row>
      <xdr:rowOff>75353</xdr:rowOff>
    </xdr:from>
    <xdr:to>
      <xdr:col>47</xdr:col>
      <xdr:colOff>264442</xdr:colOff>
      <xdr:row>232</xdr:row>
      <xdr:rowOff>75353</xdr:rowOff>
    </xdr:to>
    <xdr:sp macro="" textlink="">
      <xdr:nvSpPr>
        <xdr:cNvPr id="5027" name="Rectangle 33">
          <a:extLst>
            <a:ext uri="{FF2B5EF4-FFF2-40B4-BE49-F238E27FC236}">
              <a16:creationId xmlns:a16="http://schemas.microsoft.com/office/drawing/2014/main" id="{00000000-0008-0000-0400-0000A313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232</xdr:row>
      <xdr:rowOff>75353</xdr:rowOff>
    </xdr:from>
    <xdr:to>
      <xdr:col>47</xdr:col>
      <xdr:colOff>264442</xdr:colOff>
      <xdr:row>232</xdr:row>
      <xdr:rowOff>75353</xdr:rowOff>
    </xdr:to>
    <xdr:sp macro="" textlink="">
      <xdr:nvSpPr>
        <xdr:cNvPr id="5028" name="Rectangle 37">
          <a:extLst>
            <a:ext uri="{FF2B5EF4-FFF2-40B4-BE49-F238E27FC236}">
              <a16:creationId xmlns:a16="http://schemas.microsoft.com/office/drawing/2014/main" id="{00000000-0008-0000-0400-0000A413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5029" name="Rectangle 15">
          <a:extLst>
            <a:ext uri="{FF2B5EF4-FFF2-40B4-BE49-F238E27FC236}">
              <a16:creationId xmlns:a16="http://schemas.microsoft.com/office/drawing/2014/main" id="{00000000-0008-0000-0400-0000A513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5030" name="Rectangle 29">
          <a:extLst>
            <a:ext uri="{FF2B5EF4-FFF2-40B4-BE49-F238E27FC236}">
              <a16:creationId xmlns:a16="http://schemas.microsoft.com/office/drawing/2014/main" id="{00000000-0008-0000-0400-0000A613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5031" name="Rectangle 33">
          <a:extLst>
            <a:ext uri="{FF2B5EF4-FFF2-40B4-BE49-F238E27FC236}">
              <a16:creationId xmlns:a16="http://schemas.microsoft.com/office/drawing/2014/main" id="{00000000-0008-0000-0400-0000A713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5032" name="Rectangle 37">
          <a:extLst>
            <a:ext uri="{FF2B5EF4-FFF2-40B4-BE49-F238E27FC236}">
              <a16:creationId xmlns:a16="http://schemas.microsoft.com/office/drawing/2014/main" id="{00000000-0008-0000-0400-0000A813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5033" name="Rectangle 15">
          <a:extLst>
            <a:ext uri="{FF2B5EF4-FFF2-40B4-BE49-F238E27FC236}">
              <a16:creationId xmlns:a16="http://schemas.microsoft.com/office/drawing/2014/main" id="{00000000-0008-0000-0400-0000A913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5034" name="Rectangle 29">
          <a:extLst>
            <a:ext uri="{FF2B5EF4-FFF2-40B4-BE49-F238E27FC236}">
              <a16:creationId xmlns:a16="http://schemas.microsoft.com/office/drawing/2014/main" id="{00000000-0008-0000-0400-0000AA13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5035" name="Rectangle 33">
          <a:extLst>
            <a:ext uri="{FF2B5EF4-FFF2-40B4-BE49-F238E27FC236}">
              <a16:creationId xmlns:a16="http://schemas.microsoft.com/office/drawing/2014/main" id="{00000000-0008-0000-0400-0000AB13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5036" name="Rectangle 37">
          <a:extLst>
            <a:ext uri="{FF2B5EF4-FFF2-40B4-BE49-F238E27FC236}">
              <a16:creationId xmlns:a16="http://schemas.microsoft.com/office/drawing/2014/main" id="{00000000-0008-0000-0400-0000AC13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5037" name="Rectangle 15">
          <a:extLst>
            <a:ext uri="{FF2B5EF4-FFF2-40B4-BE49-F238E27FC236}">
              <a16:creationId xmlns:a16="http://schemas.microsoft.com/office/drawing/2014/main" id="{00000000-0008-0000-0400-0000AD13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5038" name="Rectangle 29">
          <a:extLst>
            <a:ext uri="{FF2B5EF4-FFF2-40B4-BE49-F238E27FC236}">
              <a16:creationId xmlns:a16="http://schemas.microsoft.com/office/drawing/2014/main" id="{00000000-0008-0000-0400-0000AE13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5039" name="Rectangle 33">
          <a:extLst>
            <a:ext uri="{FF2B5EF4-FFF2-40B4-BE49-F238E27FC236}">
              <a16:creationId xmlns:a16="http://schemas.microsoft.com/office/drawing/2014/main" id="{00000000-0008-0000-0400-0000AF13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5040" name="Rectangle 37">
          <a:extLst>
            <a:ext uri="{FF2B5EF4-FFF2-40B4-BE49-F238E27FC236}">
              <a16:creationId xmlns:a16="http://schemas.microsoft.com/office/drawing/2014/main" id="{00000000-0008-0000-0400-0000B013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5041" name="Rectangle 15">
          <a:extLst>
            <a:ext uri="{FF2B5EF4-FFF2-40B4-BE49-F238E27FC236}">
              <a16:creationId xmlns:a16="http://schemas.microsoft.com/office/drawing/2014/main" id="{00000000-0008-0000-0400-0000B113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5042" name="Rectangle 29">
          <a:extLst>
            <a:ext uri="{FF2B5EF4-FFF2-40B4-BE49-F238E27FC236}">
              <a16:creationId xmlns:a16="http://schemas.microsoft.com/office/drawing/2014/main" id="{00000000-0008-0000-0400-0000B213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5043" name="Rectangle 33">
          <a:extLst>
            <a:ext uri="{FF2B5EF4-FFF2-40B4-BE49-F238E27FC236}">
              <a16:creationId xmlns:a16="http://schemas.microsoft.com/office/drawing/2014/main" id="{00000000-0008-0000-0400-0000B313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5044" name="Rectangle 37">
          <a:extLst>
            <a:ext uri="{FF2B5EF4-FFF2-40B4-BE49-F238E27FC236}">
              <a16:creationId xmlns:a16="http://schemas.microsoft.com/office/drawing/2014/main" id="{00000000-0008-0000-0400-0000B413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5045" name="Rectangle 15">
          <a:extLst>
            <a:ext uri="{FF2B5EF4-FFF2-40B4-BE49-F238E27FC236}">
              <a16:creationId xmlns:a16="http://schemas.microsoft.com/office/drawing/2014/main" id="{00000000-0008-0000-0400-0000B513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5046" name="Rectangle 29">
          <a:extLst>
            <a:ext uri="{FF2B5EF4-FFF2-40B4-BE49-F238E27FC236}">
              <a16:creationId xmlns:a16="http://schemas.microsoft.com/office/drawing/2014/main" id="{00000000-0008-0000-0400-0000B613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5047" name="Rectangle 33">
          <a:extLst>
            <a:ext uri="{FF2B5EF4-FFF2-40B4-BE49-F238E27FC236}">
              <a16:creationId xmlns:a16="http://schemas.microsoft.com/office/drawing/2014/main" id="{00000000-0008-0000-0400-0000B713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5048" name="Rectangle 37">
          <a:extLst>
            <a:ext uri="{FF2B5EF4-FFF2-40B4-BE49-F238E27FC236}">
              <a16:creationId xmlns:a16="http://schemas.microsoft.com/office/drawing/2014/main" id="{00000000-0008-0000-0400-0000B813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5049" name="Rectangle 15">
          <a:extLst>
            <a:ext uri="{FF2B5EF4-FFF2-40B4-BE49-F238E27FC236}">
              <a16:creationId xmlns:a16="http://schemas.microsoft.com/office/drawing/2014/main" id="{00000000-0008-0000-0400-0000B913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5050" name="Rectangle 29">
          <a:extLst>
            <a:ext uri="{FF2B5EF4-FFF2-40B4-BE49-F238E27FC236}">
              <a16:creationId xmlns:a16="http://schemas.microsoft.com/office/drawing/2014/main" id="{00000000-0008-0000-0400-0000BA13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5051" name="Rectangle 33">
          <a:extLst>
            <a:ext uri="{FF2B5EF4-FFF2-40B4-BE49-F238E27FC236}">
              <a16:creationId xmlns:a16="http://schemas.microsoft.com/office/drawing/2014/main" id="{00000000-0008-0000-0400-0000BB13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5052" name="Rectangle 37">
          <a:extLst>
            <a:ext uri="{FF2B5EF4-FFF2-40B4-BE49-F238E27FC236}">
              <a16:creationId xmlns:a16="http://schemas.microsoft.com/office/drawing/2014/main" id="{00000000-0008-0000-0400-0000BC13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5053" name="Rectangle 15">
          <a:extLst>
            <a:ext uri="{FF2B5EF4-FFF2-40B4-BE49-F238E27FC236}">
              <a16:creationId xmlns:a16="http://schemas.microsoft.com/office/drawing/2014/main" id="{00000000-0008-0000-0400-0000BD13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5054" name="Rectangle 29">
          <a:extLst>
            <a:ext uri="{FF2B5EF4-FFF2-40B4-BE49-F238E27FC236}">
              <a16:creationId xmlns:a16="http://schemas.microsoft.com/office/drawing/2014/main" id="{00000000-0008-0000-0400-0000BE13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5055" name="Rectangle 33">
          <a:extLst>
            <a:ext uri="{FF2B5EF4-FFF2-40B4-BE49-F238E27FC236}">
              <a16:creationId xmlns:a16="http://schemas.microsoft.com/office/drawing/2014/main" id="{00000000-0008-0000-0400-0000BF13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5056" name="Rectangle 37">
          <a:extLst>
            <a:ext uri="{FF2B5EF4-FFF2-40B4-BE49-F238E27FC236}">
              <a16:creationId xmlns:a16="http://schemas.microsoft.com/office/drawing/2014/main" id="{00000000-0008-0000-0400-0000C013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5057" name="Rectangle 15">
          <a:extLst>
            <a:ext uri="{FF2B5EF4-FFF2-40B4-BE49-F238E27FC236}">
              <a16:creationId xmlns:a16="http://schemas.microsoft.com/office/drawing/2014/main" id="{00000000-0008-0000-0400-0000C113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5058" name="Rectangle 29">
          <a:extLst>
            <a:ext uri="{FF2B5EF4-FFF2-40B4-BE49-F238E27FC236}">
              <a16:creationId xmlns:a16="http://schemas.microsoft.com/office/drawing/2014/main" id="{00000000-0008-0000-0400-0000C213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5059" name="Rectangle 33">
          <a:extLst>
            <a:ext uri="{FF2B5EF4-FFF2-40B4-BE49-F238E27FC236}">
              <a16:creationId xmlns:a16="http://schemas.microsoft.com/office/drawing/2014/main" id="{00000000-0008-0000-0400-0000C313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5060" name="Rectangle 37">
          <a:extLst>
            <a:ext uri="{FF2B5EF4-FFF2-40B4-BE49-F238E27FC236}">
              <a16:creationId xmlns:a16="http://schemas.microsoft.com/office/drawing/2014/main" id="{00000000-0008-0000-0400-0000C413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5061" name="Rectangle 15">
          <a:extLst>
            <a:ext uri="{FF2B5EF4-FFF2-40B4-BE49-F238E27FC236}">
              <a16:creationId xmlns:a16="http://schemas.microsoft.com/office/drawing/2014/main" id="{00000000-0008-0000-0400-0000C513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5062" name="Rectangle 29">
          <a:extLst>
            <a:ext uri="{FF2B5EF4-FFF2-40B4-BE49-F238E27FC236}">
              <a16:creationId xmlns:a16="http://schemas.microsoft.com/office/drawing/2014/main" id="{00000000-0008-0000-0400-0000C613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5063" name="Rectangle 33">
          <a:extLst>
            <a:ext uri="{FF2B5EF4-FFF2-40B4-BE49-F238E27FC236}">
              <a16:creationId xmlns:a16="http://schemas.microsoft.com/office/drawing/2014/main" id="{00000000-0008-0000-0400-0000C713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5064" name="Rectangle 37">
          <a:extLst>
            <a:ext uri="{FF2B5EF4-FFF2-40B4-BE49-F238E27FC236}">
              <a16:creationId xmlns:a16="http://schemas.microsoft.com/office/drawing/2014/main" id="{00000000-0008-0000-0400-0000C813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5065" name="Rectangle 15">
          <a:extLst>
            <a:ext uri="{FF2B5EF4-FFF2-40B4-BE49-F238E27FC236}">
              <a16:creationId xmlns:a16="http://schemas.microsoft.com/office/drawing/2014/main" id="{00000000-0008-0000-0400-0000C913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5066" name="Rectangle 29">
          <a:extLst>
            <a:ext uri="{FF2B5EF4-FFF2-40B4-BE49-F238E27FC236}">
              <a16:creationId xmlns:a16="http://schemas.microsoft.com/office/drawing/2014/main" id="{00000000-0008-0000-0400-0000CA13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5067" name="Rectangle 33">
          <a:extLst>
            <a:ext uri="{FF2B5EF4-FFF2-40B4-BE49-F238E27FC236}">
              <a16:creationId xmlns:a16="http://schemas.microsoft.com/office/drawing/2014/main" id="{00000000-0008-0000-0400-0000CB13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5068" name="Rectangle 37">
          <a:extLst>
            <a:ext uri="{FF2B5EF4-FFF2-40B4-BE49-F238E27FC236}">
              <a16:creationId xmlns:a16="http://schemas.microsoft.com/office/drawing/2014/main" id="{00000000-0008-0000-0400-0000CC13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5069" name="Rectangle 15">
          <a:extLst>
            <a:ext uri="{FF2B5EF4-FFF2-40B4-BE49-F238E27FC236}">
              <a16:creationId xmlns:a16="http://schemas.microsoft.com/office/drawing/2014/main" id="{00000000-0008-0000-0400-0000CD13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5070" name="Rectangle 29">
          <a:extLst>
            <a:ext uri="{FF2B5EF4-FFF2-40B4-BE49-F238E27FC236}">
              <a16:creationId xmlns:a16="http://schemas.microsoft.com/office/drawing/2014/main" id="{00000000-0008-0000-0400-0000CE13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5071" name="Rectangle 33">
          <a:extLst>
            <a:ext uri="{FF2B5EF4-FFF2-40B4-BE49-F238E27FC236}">
              <a16:creationId xmlns:a16="http://schemas.microsoft.com/office/drawing/2014/main" id="{00000000-0008-0000-0400-0000CF13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5072" name="Rectangle 37">
          <a:extLst>
            <a:ext uri="{FF2B5EF4-FFF2-40B4-BE49-F238E27FC236}">
              <a16:creationId xmlns:a16="http://schemas.microsoft.com/office/drawing/2014/main" id="{00000000-0008-0000-0400-0000D013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232</xdr:row>
      <xdr:rowOff>75353</xdr:rowOff>
    </xdr:from>
    <xdr:to>
      <xdr:col>47</xdr:col>
      <xdr:colOff>264442</xdr:colOff>
      <xdr:row>232</xdr:row>
      <xdr:rowOff>75353</xdr:rowOff>
    </xdr:to>
    <xdr:sp macro="" textlink="">
      <xdr:nvSpPr>
        <xdr:cNvPr id="5073" name="Rectangle 15">
          <a:extLst>
            <a:ext uri="{FF2B5EF4-FFF2-40B4-BE49-F238E27FC236}">
              <a16:creationId xmlns:a16="http://schemas.microsoft.com/office/drawing/2014/main" id="{00000000-0008-0000-0400-0000D113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232</xdr:row>
      <xdr:rowOff>75353</xdr:rowOff>
    </xdr:from>
    <xdr:to>
      <xdr:col>47</xdr:col>
      <xdr:colOff>264442</xdr:colOff>
      <xdr:row>232</xdr:row>
      <xdr:rowOff>75353</xdr:rowOff>
    </xdr:to>
    <xdr:sp macro="" textlink="">
      <xdr:nvSpPr>
        <xdr:cNvPr id="5074" name="Rectangle 29">
          <a:extLst>
            <a:ext uri="{FF2B5EF4-FFF2-40B4-BE49-F238E27FC236}">
              <a16:creationId xmlns:a16="http://schemas.microsoft.com/office/drawing/2014/main" id="{00000000-0008-0000-0400-0000D213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232</xdr:row>
      <xdr:rowOff>75353</xdr:rowOff>
    </xdr:from>
    <xdr:to>
      <xdr:col>47</xdr:col>
      <xdr:colOff>264442</xdr:colOff>
      <xdr:row>232</xdr:row>
      <xdr:rowOff>75353</xdr:rowOff>
    </xdr:to>
    <xdr:sp macro="" textlink="">
      <xdr:nvSpPr>
        <xdr:cNvPr id="5075" name="Rectangle 33">
          <a:extLst>
            <a:ext uri="{FF2B5EF4-FFF2-40B4-BE49-F238E27FC236}">
              <a16:creationId xmlns:a16="http://schemas.microsoft.com/office/drawing/2014/main" id="{00000000-0008-0000-0400-0000D313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232</xdr:row>
      <xdr:rowOff>75353</xdr:rowOff>
    </xdr:from>
    <xdr:to>
      <xdr:col>47</xdr:col>
      <xdr:colOff>264442</xdr:colOff>
      <xdr:row>232</xdr:row>
      <xdr:rowOff>75353</xdr:rowOff>
    </xdr:to>
    <xdr:sp macro="" textlink="">
      <xdr:nvSpPr>
        <xdr:cNvPr id="5076" name="Rectangle 37">
          <a:extLst>
            <a:ext uri="{FF2B5EF4-FFF2-40B4-BE49-F238E27FC236}">
              <a16:creationId xmlns:a16="http://schemas.microsoft.com/office/drawing/2014/main" id="{00000000-0008-0000-0400-0000D413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5077" name="Rectangle 15">
          <a:extLst>
            <a:ext uri="{FF2B5EF4-FFF2-40B4-BE49-F238E27FC236}">
              <a16:creationId xmlns:a16="http://schemas.microsoft.com/office/drawing/2014/main" id="{00000000-0008-0000-0400-0000D513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5078" name="Rectangle 29">
          <a:extLst>
            <a:ext uri="{FF2B5EF4-FFF2-40B4-BE49-F238E27FC236}">
              <a16:creationId xmlns:a16="http://schemas.microsoft.com/office/drawing/2014/main" id="{00000000-0008-0000-0400-0000D613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5079" name="Rectangle 33">
          <a:extLst>
            <a:ext uri="{FF2B5EF4-FFF2-40B4-BE49-F238E27FC236}">
              <a16:creationId xmlns:a16="http://schemas.microsoft.com/office/drawing/2014/main" id="{00000000-0008-0000-0400-0000D713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5080" name="Rectangle 37">
          <a:extLst>
            <a:ext uri="{FF2B5EF4-FFF2-40B4-BE49-F238E27FC236}">
              <a16:creationId xmlns:a16="http://schemas.microsoft.com/office/drawing/2014/main" id="{00000000-0008-0000-0400-0000D813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5081" name="Rectangle 15">
          <a:extLst>
            <a:ext uri="{FF2B5EF4-FFF2-40B4-BE49-F238E27FC236}">
              <a16:creationId xmlns:a16="http://schemas.microsoft.com/office/drawing/2014/main" id="{00000000-0008-0000-0400-0000D913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5082" name="Rectangle 29">
          <a:extLst>
            <a:ext uri="{FF2B5EF4-FFF2-40B4-BE49-F238E27FC236}">
              <a16:creationId xmlns:a16="http://schemas.microsoft.com/office/drawing/2014/main" id="{00000000-0008-0000-0400-0000DA13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5083" name="Rectangle 33">
          <a:extLst>
            <a:ext uri="{FF2B5EF4-FFF2-40B4-BE49-F238E27FC236}">
              <a16:creationId xmlns:a16="http://schemas.microsoft.com/office/drawing/2014/main" id="{00000000-0008-0000-0400-0000DB13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5084" name="Rectangle 37">
          <a:extLst>
            <a:ext uri="{FF2B5EF4-FFF2-40B4-BE49-F238E27FC236}">
              <a16:creationId xmlns:a16="http://schemas.microsoft.com/office/drawing/2014/main" id="{00000000-0008-0000-0400-0000DC13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5085" name="Rectangle 15">
          <a:extLst>
            <a:ext uri="{FF2B5EF4-FFF2-40B4-BE49-F238E27FC236}">
              <a16:creationId xmlns:a16="http://schemas.microsoft.com/office/drawing/2014/main" id="{00000000-0008-0000-0400-0000DD13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5086" name="Rectangle 29">
          <a:extLst>
            <a:ext uri="{FF2B5EF4-FFF2-40B4-BE49-F238E27FC236}">
              <a16:creationId xmlns:a16="http://schemas.microsoft.com/office/drawing/2014/main" id="{00000000-0008-0000-0400-0000DE13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5087" name="Rectangle 33">
          <a:extLst>
            <a:ext uri="{FF2B5EF4-FFF2-40B4-BE49-F238E27FC236}">
              <a16:creationId xmlns:a16="http://schemas.microsoft.com/office/drawing/2014/main" id="{00000000-0008-0000-0400-0000DF13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5088" name="Rectangle 37">
          <a:extLst>
            <a:ext uri="{FF2B5EF4-FFF2-40B4-BE49-F238E27FC236}">
              <a16:creationId xmlns:a16="http://schemas.microsoft.com/office/drawing/2014/main" id="{00000000-0008-0000-0400-0000E013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5089" name="Rectangle 15">
          <a:extLst>
            <a:ext uri="{FF2B5EF4-FFF2-40B4-BE49-F238E27FC236}">
              <a16:creationId xmlns:a16="http://schemas.microsoft.com/office/drawing/2014/main" id="{00000000-0008-0000-0400-0000E113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5090" name="Rectangle 29">
          <a:extLst>
            <a:ext uri="{FF2B5EF4-FFF2-40B4-BE49-F238E27FC236}">
              <a16:creationId xmlns:a16="http://schemas.microsoft.com/office/drawing/2014/main" id="{00000000-0008-0000-0400-0000E213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5091" name="Rectangle 33">
          <a:extLst>
            <a:ext uri="{FF2B5EF4-FFF2-40B4-BE49-F238E27FC236}">
              <a16:creationId xmlns:a16="http://schemas.microsoft.com/office/drawing/2014/main" id="{00000000-0008-0000-0400-0000E313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5092" name="Rectangle 37">
          <a:extLst>
            <a:ext uri="{FF2B5EF4-FFF2-40B4-BE49-F238E27FC236}">
              <a16:creationId xmlns:a16="http://schemas.microsoft.com/office/drawing/2014/main" id="{00000000-0008-0000-0400-0000E413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5093" name="Rectangle 15">
          <a:extLst>
            <a:ext uri="{FF2B5EF4-FFF2-40B4-BE49-F238E27FC236}">
              <a16:creationId xmlns:a16="http://schemas.microsoft.com/office/drawing/2014/main" id="{00000000-0008-0000-0400-0000E513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5094" name="Rectangle 29">
          <a:extLst>
            <a:ext uri="{FF2B5EF4-FFF2-40B4-BE49-F238E27FC236}">
              <a16:creationId xmlns:a16="http://schemas.microsoft.com/office/drawing/2014/main" id="{00000000-0008-0000-0400-0000E613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5095" name="Rectangle 33">
          <a:extLst>
            <a:ext uri="{FF2B5EF4-FFF2-40B4-BE49-F238E27FC236}">
              <a16:creationId xmlns:a16="http://schemas.microsoft.com/office/drawing/2014/main" id="{00000000-0008-0000-0400-0000E713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5096" name="Rectangle 37">
          <a:extLst>
            <a:ext uri="{FF2B5EF4-FFF2-40B4-BE49-F238E27FC236}">
              <a16:creationId xmlns:a16="http://schemas.microsoft.com/office/drawing/2014/main" id="{00000000-0008-0000-0400-0000E813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5097" name="Rectangle 15">
          <a:extLst>
            <a:ext uri="{FF2B5EF4-FFF2-40B4-BE49-F238E27FC236}">
              <a16:creationId xmlns:a16="http://schemas.microsoft.com/office/drawing/2014/main" id="{00000000-0008-0000-0400-0000E913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5098" name="Rectangle 29">
          <a:extLst>
            <a:ext uri="{FF2B5EF4-FFF2-40B4-BE49-F238E27FC236}">
              <a16:creationId xmlns:a16="http://schemas.microsoft.com/office/drawing/2014/main" id="{00000000-0008-0000-0400-0000EA13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5099" name="Rectangle 33">
          <a:extLst>
            <a:ext uri="{FF2B5EF4-FFF2-40B4-BE49-F238E27FC236}">
              <a16:creationId xmlns:a16="http://schemas.microsoft.com/office/drawing/2014/main" id="{00000000-0008-0000-0400-0000EB13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5100" name="Rectangle 37">
          <a:extLst>
            <a:ext uri="{FF2B5EF4-FFF2-40B4-BE49-F238E27FC236}">
              <a16:creationId xmlns:a16="http://schemas.microsoft.com/office/drawing/2014/main" id="{00000000-0008-0000-0400-0000EC13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5101" name="Rectangle 15">
          <a:extLst>
            <a:ext uri="{FF2B5EF4-FFF2-40B4-BE49-F238E27FC236}">
              <a16:creationId xmlns:a16="http://schemas.microsoft.com/office/drawing/2014/main" id="{00000000-0008-0000-0400-0000ED13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5102" name="Rectangle 29">
          <a:extLst>
            <a:ext uri="{FF2B5EF4-FFF2-40B4-BE49-F238E27FC236}">
              <a16:creationId xmlns:a16="http://schemas.microsoft.com/office/drawing/2014/main" id="{00000000-0008-0000-0400-0000EE13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5103" name="Rectangle 33">
          <a:extLst>
            <a:ext uri="{FF2B5EF4-FFF2-40B4-BE49-F238E27FC236}">
              <a16:creationId xmlns:a16="http://schemas.microsoft.com/office/drawing/2014/main" id="{00000000-0008-0000-0400-0000EF13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5104" name="Rectangle 37">
          <a:extLst>
            <a:ext uri="{FF2B5EF4-FFF2-40B4-BE49-F238E27FC236}">
              <a16:creationId xmlns:a16="http://schemas.microsoft.com/office/drawing/2014/main" id="{00000000-0008-0000-0400-0000F013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105" name="Rectangle 15">
          <a:extLst>
            <a:ext uri="{FF2B5EF4-FFF2-40B4-BE49-F238E27FC236}">
              <a16:creationId xmlns:a16="http://schemas.microsoft.com/office/drawing/2014/main" id="{00000000-0008-0000-0400-0000F113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106" name="Rectangle 29">
          <a:extLst>
            <a:ext uri="{FF2B5EF4-FFF2-40B4-BE49-F238E27FC236}">
              <a16:creationId xmlns:a16="http://schemas.microsoft.com/office/drawing/2014/main" id="{00000000-0008-0000-0400-0000F213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107" name="Rectangle 33">
          <a:extLst>
            <a:ext uri="{FF2B5EF4-FFF2-40B4-BE49-F238E27FC236}">
              <a16:creationId xmlns:a16="http://schemas.microsoft.com/office/drawing/2014/main" id="{00000000-0008-0000-0400-0000F313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108" name="Rectangle 37">
          <a:extLst>
            <a:ext uri="{FF2B5EF4-FFF2-40B4-BE49-F238E27FC236}">
              <a16:creationId xmlns:a16="http://schemas.microsoft.com/office/drawing/2014/main" id="{00000000-0008-0000-0400-0000F413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109" name="Rectangle 15">
          <a:extLst>
            <a:ext uri="{FF2B5EF4-FFF2-40B4-BE49-F238E27FC236}">
              <a16:creationId xmlns:a16="http://schemas.microsoft.com/office/drawing/2014/main" id="{00000000-0008-0000-0400-0000F513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110" name="Rectangle 29">
          <a:extLst>
            <a:ext uri="{FF2B5EF4-FFF2-40B4-BE49-F238E27FC236}">
              <a16:creationId xmlns:a16="http://schemas.microsoft.com/office/drawing/2014/main" id="{00000000-0008-0000-0400-0000F613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111" name="Rectangle 33">
          <a:extLst>
            <a:ext uri="{FF2B5EF4-FFF2-40B4-BE49-F238E27FC236}">
              <a16:creationId xmlns:a16="http://schemas.microsoft.com/office/drawing/2014/main" id="{00000000-0008-0000-0400-0000F713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112" name="Rectangle 37">
          <a:extLst>
            <a:ext uri="{FF2B5EF4-FFF2-40B4-BE49-F238E27FC236}">
              <a16:creationId xmlns:a16="http://schemas.microsoft.com/office/drawing/2014/main" id="{00000000-0008-0000-0400-0000F813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113" name="Rectangle 15">
          <a:extLst>
            <a:ext uri="{FF2B5EF4-FFF2-40B4-BE49-F238E27FC236}">
              <a16:creationId xmlns:a16="http://schemas.microsoft.com/office/drawing/2014/main" id="{00000000-0008-0000-0400-0000F913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114" name="Rectangle 29">
          <a:extLst>
            <a:ext uri="{FF2B5EF4-FFF2-40B4-BE49-F238E27FC236}">
              <a16:creationId xmlns:a16="http://schemas.microsoft.com/office/drawing/2014/main" id="{00000000-0008-0000-0400-0000FA13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115" name="Rectangle 33">
          <a:extLst>
            <a:ext uri="{FF2B5EF4-FFF2-40B4-BE49-F238E27FC236}">
              <a16:creationId xmlns:a16="http://schemas.microsoft.com/office/drawing/2014/main" id="{00000000-0008-0000-0400-0000FB13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116" name="Rectangle 37">
          <a:extLst>
            <a:ext uri="{FF2B5EF4-FFF2-40B4-BE49-F238E27FC236}">
              <a16:creationId xmlns:a16="http://schemas.microsoft.com/office/drawing/2014/main" id="{00000000-0008-0000-0400-0000FC13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117" name="Rectangle 15">
          <a:extLst>
            <a:ext uri="{FF2B5EF4-FFF2-40B4-BE49-F238E27FC236}">
              <a16:creationId xmlns:a16="http://schemas.microsoft.com/office/drawing/2014/main" id="{00000000-0008-0000-0400-0000FD13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118" name="Rectangle 29">
          <a:extLst>
            <a:ext uri="{FF2B5EF4-FFF2-40B4-BE49-F238E27FC236}">
              <a16:creationId xmlns:a16="http://schemas.microsoft.com/office/drawing/2014/main" id="{00000000-0008-0000-0400-0000FE13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119" name="Rectangle 33">
          <a:extLst>
            <a:ext uri="{FF2B5EF4-FFF2-40B4-BE49-F238E27FC236}">
              <a16:creationId xmlns:a16="http://schemas.microsoft.com/office/drawing/2014/main" id="{00000000-0008-0000-0400-0000FF13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120" name="Rectangle 37">
          <a:extLst>
            <a:ext uri="{FF2B5EF4-FFF2-40B4-BE49-F238E27FC236}">
              <a16:creationId xmlns:a16="http://schemas.microsoft.com/office/drawing/2014/main" id="{00000000-0008-0000-0400-000000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5121" name="Rectangle 15">
          <a:extLst>
            <a:ext uri="{FF2B5EF4-FFF2-40B4-BE49-F238E27FC236}">
              <a16:creationId xmlns:a16="http://schemas.microsoft.com/office/drawing/2014/main" id="{00000000-0008-0000-0400-00000114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5122" name="Rectangle 29">
          <a:extLst>
            <a:ext uri="{FF2B5EF4-FFF2-40B4-BE49-F238E27FC236}">
              <a16:creationId xmlns:a16="http://schemas.microsoft.com/office/drawing/2014/main" id="{00000000-0008-0000-0400-00000214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5123" name="Rectangle 33">
          <a:extLst>
            <a:ext uri="{FF2B5EF4-FFF2-40B4-BE49-F238E27FC236}">
              <a16:creationId xmlns:a16="http://schemas.microsoft.com/office/drawing/2014/main" id="{00000000-0008-0000-0400-00000314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5124" name="Rectangle 37">
          <a:extLst>
            <a:ext uri="{FF2B5EF4-FFF2-40B4-BE49-F238E27FC236}">
              <a16:creationId xmlns:a16="http://schemas.microsoft.com/office/drawing/2014/main" id="{00000000-0008-0000-0400-00000414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125" name="Rectangle 15">
          <a:extLst>
            <a:ext uri="{FF2B5EF4-FFF2-40B4-BE49-F238E27FC236}">
              <a16:creationId xmlns:a16="http://schemas.microsoft.com/office/drawing/2014/main" id="{00000000-0008-0000-0400-000005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126" name="Rectangle 29">
          <a:extLst>
            <a:ext uri="{FF2B5EF4-FFF2-40B4-BE49-F238E27FC236}">
              <a16:creationId xmlns:a16="http://schemas.microsoft.com/office/drawing/2014/main" id="{00000000-0008-0000-0400-000006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127" name="Rectangle 33">
          <a:extLst>
            <a:ext uri="{FF2B5EF4-FFF2-40B4-BE49-F238E27FC236}">
              <a16:creationId xmlns:a16="http://schemas.microsoft.com/office/drawing/2014/main" id="{00000000-0008-0000-0400-000007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128" name="Rectangle 37">
          <a:extLst>
            <a:ext uri="{FF2B5EF4-FFF2-40B4-BE49-F238E27FC236}">
              <a16:creationId xmlns:a16="http://schemas.microsoft.com/office/drawing/2014/main" id="{00000000-0008-0000-0400-000008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129" name="Rectangle 15">
          <a:extLst>
            <a:ext uri="{FF2B5EF4-FFF2-40B4-BE49-F238E27FC236}">
              <a16:creationId xmlns:a16="http://schemas.microsoft.com/office/drawing/2014/main" id="{00000000-0008-0000-0400-000009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130" name="Rectangle 29">
          <a:extLst>
            <a:ext uri="{FF2B5EF4-FFF2-40B4-BE49-F238E27FC236}">
              <a16:creationId xmlns:a16="http://schemas.microsoft.com/office/drawing/2014/main" id="{00000000-0008-0000-0400-00000A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131" name="Rectangle 33">
          <a:extLst>
            <a:ext uri="{FF2B5EF4-FFF2-40B4-BE49-F238E27FC236}">
              <a16:creationId xmlns:a16="http://schemas.microsoft.com/office/drawing/2014/main" id="{00000000-0008-0000-0400-00000B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132" name="Rectangle 37">
          <a:extLst>
            <a:ext uri="{FF2B5EF4-FFF2-40B4-BE49-F238E27FC236}">
              <a16:creationId xmlns:a16="http://schemas.microsoft.com/office/drawing/2014/main" id="{00000000-0008-0000-0400-00000C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133" name="Rectangle 15">
          <a:extLst>
            <a:ext uri="{FF2B5EF4-FFF2-40B4-BE49-F238E27FC236}">
              <a16:creationId xmlns:a16="http://schemas.microsoft.com/office/drawing/2014/main" id="{00000000-0008-0000-0400-00000D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134" name="Rectangle 29">
          <a:extLst>
            <a:ext uri="{FF2B5EF4-FFF2-40B4-BE49-F238E27FC236}">
              <a16:creationId xmlns:a16="http://schemas.microsoft.com/office/drawing/2014/main" id="{00000000-0008-0000-0400-00000E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135" name="Rectangle 33">
          <a:extLst>
            <a:ext uri="{FF2B5EF4-FFF2-40B4-BE49-F238E27FC236}">
              <a16:creationId xmlns:a16="http://schemas.microsoft.com/office/drawing/2014/main" id="{00000000-0008-0000-0400-00000F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136" name="Rectangle 37">
          <a:extLst>
            <a:ext uri="{FF2B5EF4-FFF2-40B4-BE49-F238E27FC236}">
              <a16:creationId xmlns:a16="http://schemas.microsoft.com/office/drawing/2014/main" id="{00000000-0008-0000-0400-000010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137" name="Rectangle 15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138" name="Rectangle 29">
          <a:extLst>
            <a:ext uri="{FF2B5EF4-FFF2-40B4-BE49-F238E27FC236}">
              <a16:creationId xmlns:a16="http://schemas.microsoft.com/office/drawing/2014/main" id="{00000000-0008-0000-0400-000012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139" name="Rectangle 33">
          <a:extLst>
            <a:ext uri="{FF2B5EF4-FFF2-40B4-BE49-F238E27FC236}">
              <a16:creationId xmlns:a16="http://schemas.microsoft.com/office/drawing/2014/main" id="{00000000-0008-0000-0400-000013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140" name="Rectangle 37">
          <a:extLst>
            <a:ext uri="{FF2B5EF4-FFF2-40B4-BE49-F238E27FC236}">
              <a16:creationId xmlns:a16="http://schemas.microsoft.com/office/drawing/2014/main" id="{00000000-0008-0000-0400-000014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141" name="Rectangle 15">
          <a:extLst>
            <a:ext uri="{FF2B5EF4-FFF2-40B4-BE49-F238E27FC236}">
              <a16:creationId xmlns:a16="http://schemas.microsoft.com/office/drawing/2014/main" id="{00000000-0008-0000-0400-000015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142" name="Rectangle 29">
          <a:extLst>
            <a:ext uri="{FF2B5EF4-FFF2-40B4-BE49-F238E27FC236}">
              <a16:creationId xmlns:a16="http://schemas.microsoft.com/office/drawing/2014/main" id="{00000000-0008-0000-0400-000016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143" name="Rectangle 33">
          <a:extLst>
            <a:ext uri="{FF2B5EF4-FFF2-40B4-BE49-F238E27FC236}">
              <a16:creationId xmlns:a16="http://schemas.microsoft.com/office/drawing/2014/main" id="{00000000-0008-0000-0400-000017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144" name="Rectangle 37">
          <a:extLst>
            <a:ext uri="{FF2B5EF4-FFF2-40B4-BE49-F238E27FC236}">
              <a16:creationId xmlns:a16="http://schemas.microsoft.com/office/drawing/2014/main" id="{00000000-0008-0000-0400-000018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145" name="Rectangle 15">
          <a:extLst>
            <a:ext uri="{FF2B5EF4-FFF2-40B4-BE49-F238E27FC236}">
              <a16:creationId xmlns:a16="http://schemas.microsoft.com/office/drawing/2014/main" id="{00000000-0008-0000-0400-000019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146" name="Rectangle 29">
          <a:extLst>
            <a:ext uri="{FF2B5EF4-FFF2-40B4-BE49-F238E27FC236}">
              <a16:creationId xmlns:a16="http://schemas.microsoft.com/office/drawing/2014/main" id="{00000000-0008-0000-0400-00001A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147" name="Rectangle 33">
          <a:extLst>
            <a:ext uri="{FF2B5EF4-FFF2-40B4-BE49-F238E27FC236}">
              <a16:creationId xmlns:a16="http://schemas.microsoft.com/office/drawing/2014/main" id="{00000000-0008-0000-0400-00001B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148" name="Rectangle 37">
          <a:extLst>
            <a:ext uri="{FF2B5EF4-FFF2-40B4-BE49-F238E27FC236}">
              <a16:creationId xmlns:a16="http://schemas.microsoft.com/office/drawing/2014/main" id="{00000000-0008-0000-0400-00001C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149" name="Rectangle 15">
          <a:extLst>
            <a:ext uri="{FF2B5EF4-FFF2-40B4-BE49-F238E27FC236}">
              <a16:creationId xmlns:a16="http://schemas.microsoft.com/office/drawing/2014/main" id="{00000000-0008-0000-0400-00001D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150" name="Rectangle 29">
          <a:extLst>
            <a:ext uri="{FF2B5EF4-FFF2-40B4-BE49-F238E27FC236}">
              <a16:creationId xmlns:a16="http://schemas.microsoft.com/office/drawing/2014/main" id="{00000000-0008-0000-0400-00001E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151" name="Rectangle 33">
          <a:extLst>
            <a:ext uri="{FF2B5EF4-FFF2-40B4-BE49-F238E27FC236}">
              <a16:creationId xmlns:a16="http://schemas.microsoft.com/office/drawing/2014/main" id="{00000000-0008-0000-0400-00001F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152" name="Rectangle 37">
          <a:extLst>
            <a:ext uri="{FF2B5EF4-FFF2-40B4-BE49-F238E27FC236}">
              <a16:creationId xmlns:a16="http://schemas.microsoft.com/office/drawing/2014/main" id="{00000000-0008-0000-0400-000020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5153" name="Rectangle 15">
          <a:extLst>
            <a:ext uri="{FF2B5EF4-FFF2-40B4-BE49-F238E27FC236}">
              <a16:creationId xmlns:a16="http://schemas.microsoft.com/office/drawing/2014/main" id="{00000000-0008-0000-0400-00002114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5154" name="Rectangle 29">
          <a:extLst>
            <a:ext uri="{FF2B5EF4-FFF2-40B4-BE49-F238E27FC236}">
              <a16:creationId xmlns:a16="http://schemas.microsoft.com/office/drawing/2014/main" id="{00000000-0008-0000-0400-00002214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5155" name="Rectangle 33">
          <a:extLst>
            <a:ext uri="{FF2B5EF4-FFF2-40B4-BE49-F238E27FC236}">
              <a16:creationId xmlns:a16="http://schemas.microsoft.com/office/drawing/2014/main" id="{00000000-0008-0000-0400-00002314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5156" name="Rectangle 37">
          <a:extLst>
            <a:ext uri="{FF2B5EF4-FFF2-40B4-BE49-F238E27FC236}">
              <a16:creationId xmlns:a16="http://schemas.microsoft.com/office/drawing/2014/main" id="{00000000-0008-0000-0400-00002414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5157" name="Rectangle 15">
          <a:extLst>
            <a:ext uri="{FF2B5EF4-FFF2-40B4-BE49-F238E27FC236}">
              <a16:creationId xmlns:a16="http://schemas.microsoft.com/office/drawing/2014/main" id="{00000000-0008-0000-0400-00002514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5158" name="Rectangle 29">
          <a:extLst>
            <a:ext uri="{FF2B5EF4-FFF2-40B4-BE49-F238E27FC236}">
              <a16:creationId xmlns:a16="http://schemas.microsoft.com/office/drawing/2014/main" id="{00000000-0008-0000-0400-00002614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5159" name="Rectangle 33">
          <a:extLst>
            <a:ext uri="{FF2B5EF4-FFF2-40B4-BE49-F238E27FC236}">
              <a16:creationId xmlns:a16="http://schemas.microsoft.com/office/drawing/2014/main" id="{00000000-0008-0000-0400-00002714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5160" name="Rectangle 37">
          <a:extLst>
            <a:ext uri="{FF2B5EF4-FFF2-40B4-BE49-F238E27FC236}">
              <a16:creationId xmlns:a16="http://schemas.microsoft.com/office/drawing/2014/main" id="{00000000-0008-0000-0400-00002814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5161" name="Rectangle 15">
          <a:extLst>
            <a:ext uri="{FF2B5EF4-FFF2-40B4-BE49-F238E27FC236}">
              <a16:creationId xmlns:a16="http://schemas.microsoft.com/office/drawing/2014/main" id="{00000000-0008-0000-0400-00002914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5162" name="Rectangle 29">
          <a:extLst>
            <a:ext uri="{FF2B5EF4-FFF2-40B4-BE49-F238E27FC236}">
              <a16:creationId xmlns:a16="http://schemas.microsoft.com/office/drawing/2014/main" id="{00000000-0008-0000-0400-00002A14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5163" name="Rectangle 33">
          <a:extLst>
            <a:ext uri="{FF2B5EF4-FFF2-40B4-BE49-F238E27FC236}">
              <a16:creationId xmlns:a16="http://schemas.microsoft.com/office/drawing/2014/main" id="{00000000-0008-0000-0400-00002B14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5164" name="Rectangle 37">
          <a:extLst>
            <a:ext uri="{FF2B5EF4-FFF2-40B4-BE49-F238E27FC236}">
              <a16:creationId xmlns:a16="http://schemas.microsoft.com/office/drawing/2014/main" id="{00000000-0008-0000-0400-00002C14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5165" name="Rectangle 15">
          <a:extLst>
            <a:ext uri="{FF2B5EF4-FFF2-40B4-BE49-F238E27FC236}">
              <a16:creationId xmlns:a16="http://schemas.microsoft.com/office/drawing/2014/main" id="{00000000-0008-0000-0400-00002D14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5166" name="Rectangle 29">
          <a:extLst>
            <a:ext uri="{FF2B5EF4-FFF2-40B4-BE49-F238E27FC236}">
              <a16:creationId xmlns:a16="http://schemas.microsoft.com/office/drawing/2014/main" id="{00000000-0008-0000-0400-00002E14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5167" name="Rectangle 33">
          <a:extLst>
            <a:ext uri="{FF2B5EF4-FFF2-40B4-BE49-F238E27FC236}">
              <a16:creationId xmlns:a16="http://schemas.microsoft.com/office/drawing/2014/main" id="{00000000-0008-0000-0400-00002F14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5168" name="Rectangle 37">
          <a:extLst>
            <a:ext uri="{FF2B5EF4-FFF2-40B4-BE49-F238E27FC236}">
              <a16:creationId xmlns:a16="http://schemas.microsoft.com/office/drawing/2014/main" id="{00000000-0008-0000-0400-00003014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232</xdr:row>
      <xdr:rowOff>75353</xdr:rowOff>
    </xdr:from>
    <xdr:to>
      <xdr:col>47</xdr:col>
      <xdr:colOff>264442</xdr:colOff>
      <xdr:row>232</xdr:row>
      <xdr:rowOff>75353</xdr:rowOff>
    </xdr:to>
    <xdr:sp macro="" textlink="">
      <xdr:nvSpPr>
        <xdr:cNvPr id="5169" name="Rectangle 15">
          <a:extLst>
            <a:ext uri="{FF2B5EF4-FFF2-40B4-BE49-F238E27FC236}">
              <a16:creationId xmlns:a16="http://schemas.microsoft.com/office/drawing/2014/main" id="{00000000-0008-0000-0400-00003114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232</xdr:row>
      <xdr:rowOff>75353</xdr:rowOff>
    </xdr:from>
    <xdr:to>
      <xdr:col>47</xdr:col>
      <xdr:colOff>264442</xdr:colOff>
      <xdr:row>232</xdr:row>
      <xdr:rowOff>75353</xdr:rowOff>
    </xdr:to>
    <xdr:sp macro="" textlink="">
      <xdr:nvSpPr>
        <xdr:cNvPr id="5170" name="Rectangle 29">
          <a:extLst>
            <a:ext uri="{FF2B5EF4-FFF2-40B4-BE49-F238E27FC236}">
              <a16:creationId xmlns:a16="http://schemas.microsoft.com/office/drawing/2014/main" id="{00000000-0008-0000-0400-00003214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232</xdr:row>
      <xdr:rowOff>75353</xdr:rowOff>
    </xdr:from>
    <xdr:to>
      <xdr:col>47</xdr:col>
      <xdr:colOff>264442</xdr:colOff>
      <xdr:row>232</xdr:row>
      <xdr:rowOff>75353</xdr:rowOff>
    </xdr:to>
    <xdr:sp macro="" textlink="">
      <xdr:nvSpPr>
        <xdr:cNvPr id="5171" name="Rectangle 33">
          <a:extLst>
            <a:ext uri="{FF2B5EF4-FFF2-40B4-BE49-F238E27FC236}">
              <a16:creationId xmlns:a16="http://schemas.microsoft.com/office/drawing/2014/main" id="{00000000-0008-0000-0400-00003314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232</xdr:row>
      <xdr:rowOff>75353</xdr:rowOff>
    </xdr:from>
    <xdr:to>
      <xdr:col>47</xdr:col>
      <xdr:colOff>264442</xdr:colOff>
      <xdr:row>232</xdr:row>
      <xdr:rowOff>75353</xdr:rowOff>
    </xdr:to>
    <xdr:sp macro="" textlink="">
      <xdr:nvSpPr>
        <xdr:cNvPr id="5172" name="Rectangle 37">
          <a:extLst>
            <a:ext uri="{FF2B5EF4-FFF2-40B4-BE49-F238E27FC236}">
              <a16:creationId xmlns:a16="http://schemas.microsoft.com/office/drawing/2014/main" id="{00000000-0008-0000-0400-000034140000}"/>
            </a:ext>
          </a:extLst>
        </xdr:cNvPr>
        <xdr:cNvSpPr>
          <a:spLocks noChangeArrowheads="1"/>
        </xdr:cNvSpPr>
      </xdr:nvSpPr>
      <xdr:spPr bwMode="auto">
        <a:xfrm>
          <a:off x="12224480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5173" name="Rectangle 15">
          <a:extLst>
            <a:ext uri="{FF2B5EF4-FFF2-40B4-BE49-F238E27FC236}">
              <a16:creationId xmlns:a16="http://schemas.microsoft.com/office/drawing/2014/main" id="{00000000-0008-0000-0400-00003514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5174" name="Rectangle 29">
          <a:extLst>
            <a:ext uri="{FF2B5EF4-FFF2-40B4-BE49-F238E27FC236}">
              <a16:creationId xmlns:a16="http://schemas.microsoft.com/office/drawing/2014/main" id="{00000000-0008-0000-0400-00003614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5175" name="Rectangle 33">
          <a:extLst>
            <a:ext uri="{FF2B5EF4-FFF2-40B4-BE49-F238E27FC236}">
              <a16:creationId xmlns:a16="http://schemas.microsoft.com/office/drawing/2014/main" id="{00000000-0008-0000-0400-00003714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5176" name="Rectangle 37">
          <a:extLst>
            <a:ext uri="{FF2B5EF4-FFF2-40B4-BE49-F238E27FC236}">
              <a16:creationId xmlns:a16="http://schemas.microsoft.com/office/drawing/2014/main" id="{00000000-0008-0000-0400-00003814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5177" name="Rectangle 15">
          <a:extLst>
            <a:ext uri="{FF2B5EF4-FFF2-40B4-BE49-F238E27FC236}">
              <a16:creationId xmlns:a16="http://schemas.microsoft.com/office/drawing/2014/main" id="{00000000-0008-0000-0400-00003914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5178" name="Rectangle 29">
          <a:extLst>
            <a:ext uri="{FF2B5EF4-FFF2-40B4-BE49-F238E27FC236}">
              <a16:creationId xmlns:a16="http://schemas.microsoft.com/office/drawing/2014/main" id="{00000000-0008-0000-0400-00003A14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5179" name="Rectangle 33">
          <a:extLst>
            <a:ext uri="{FF2B5EF4-FFF2-40B4-BE49-F238E27FC236}">
              <a16:creationId xmlns:a16="http://schemas.microsoft.com/office/drawing/2014/main" id="{00000000-0008-0000-0400-00003B14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5180" name="Rectangle 37">
          <a:extLst>
            <a:ext uri="{FF2B5EF4-FFF2-40B4-BE49-F238E27FC236}">
              <a16:creationId xmlns:a16="http://schemas.microsoft.com/office/drawing/2014/main" id="{00000000-0008-0000-0400-00003C14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5181" name="Rectangle 15">
          <a:extLst>
            <a:ext uri="{FF2B5EF4-FFF2-40B4-BE49-F238E27FC236}">
              <a16:creationId xmlns:a16="http://schemas.microsoft.com/office/drawing/2014/main" id="{00000000-0008-0000-0400-00003D14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5182" name="Rectangle 29">
          <a:extLst>
            <a:ext uri="{FF2B5EF4-FFF2-40B4-BE49-F238E27FC236}">
              <a16:creationId xmlns:a16="http://schemas.microsoft.com/office/drawing/2014/main" id="{00000000-0008-0000-0400-00003E14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5183" name="Rectangle 33">
          <a:extLst>
            <a:ext uri="{FF2B5EF4-FFF2-40B4-BE49-F238E27FC236}">
              <a16:creationId xmlns:a16="http://schemas.microsoft.com/office/drawing/2014/main" id="{00000000-0008-0000-0400-00003F14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226</xdr:row>
      <xdr:rowOff>75353</xdr:rowOff>
    </xdr:from>
    <xdr:to>
      <xdr:col>41</xdr:col>
      <xdr:colOff>264442</xdr:colOff>
      <xdr:row>226</xdr:row>
      <xdr:rowOff>75353</xdr:rowOff>
    </xdr:to>
    <xdr:sp macro="" textlink="">
      <xdr:nvSpPr>
        <xdr:cNvPr id="5184" name="Rectangle 37">
          <a:extLst>
            <a:ext uri="{FF2B5EF4-FFF2-40B4-BE49-F238E27FC236}">
              <a16:creationId xmlns:a16="http://schemas.microsoft.com/office/drawing/2014/main" id="{00000000-0008-0000-0400-000040140000}"/>
            </a:ext>
          </a:extLst>
        </xdr:cNvPr>
        <xdr:cNvSpPr>
          <a:spLocks noChangeArrowheads="1"/>
        </xdr:cNvSpPr>
      </xdr:nvSpPr>
      <xdr:spPr bwMode="auto">
        <a:xfrm>
          <a:off x="1074530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5185" name="Rectangle 15">
          <a:extLst>
            <a:ext uri="{FF2B5EF4-FFF2-40B4-BE49-F238E27FC236}">
              <a16:creationId xmlns:a16="http://schemas.microsoft.com/office/drawing/2014/main" id="{00000000-0008-0000-0400-00004114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5186" name="Rectangle 29">
          <a:extLst>
            <a:ext uri="{FF2B5EF4-FFF2-40B4-BE49-F238E27FC236}">
              <a16:creationId xmlns:a16="http://schemas.microsoft.com/office/drawing/2014/main" id="{00000000-0008-0000-0400-00004214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5187" name="Rectangle 33">
          <a:extLst>
            <a:ext uri="{FF2B5EF4-FFF2-40B4-BE49-F238E27FC236}">
              <a16:creationId xmlns:a16="http://schemas.microsoft.com/office/drawing/2014/main" id="{00000000-0008-0000-0400-00004314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5188" name="Rectangle 37">
          <a:extLst>
            <a:ext uri="{FF2B5EF4-FFF2-40B4-BE49-F238E27FC236}">
              <a16:creationId xmlns:a16="http://schemas.microsoft.com/office/drawing/2014/main" id="{00000000-0008-0000-0400-00004414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5189" name="Rectangle 15">
          <a:extLst>
            <a:ext uri="{FF2B5EF4-FFF2-40B4-BE49-F238E27FC236}">
              <a16:creationId xmlns:a16="http://schemas.microsoft.com/office/drawing/2014/main" id="{00000000-0008-0000-0400-00004514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5190" name="Rectangle 29">
          <a:extLst>
            <a:ext uri="{FF2B5EF4-FFF2-40B4-BE49-F238E27FC236}">
              <a16:creationId xmlns:a16="http://schemas.microsoft.com/office/drawing/2014/main" id="{00000000-0008-0000-0400-00004614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5191" name="Rectangle 33">
          <a:extLst>
            <a:ext uri="{FF2B5EF4-FFF2-40B4-BE49-F238E27FC236}">
              <a16:creationId xmlns:a16="http://schemas.microsoft.com/office/drawing/2014/main" id="{00000000-0008-0000-0400-00004714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5192" name="Rectangle 37">
          <a:extLst>
            <a:ext uri="{FF2B5EF4-FFF2-40B4-BE49-F238E27FC236}">
              <a16:creationId xmlns:a16="http://schemas.microsoft.com/office/drawing/2014/main" id="{00000000-0008-0000-0400-00004814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5193" name="Rectangle 15">
          <a:extLst>
            <a:ext uri="{FF2B5EF4-FFF2-40B4-BE49-F238E27FC236}">
              <a16:creationId xmlns:a16="http://schemas.microsoft.com/office/drawing/2014/main" id="{00000000-0008-0000-0400-00004914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5194" name="Rectangle 29">
          <a:extLst>
            <a:ext uri="{FF2B5EF4-FFF2-40B4-BE49-F238E27FC236}">
              <a16:creationId xmlns:a16="http://schemas.microsoft.com/office/drawing/2014/main" id="{00000000-0008-0000-0400-00004A14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5195" name="Rectangle 33">
          <a:extLst>
            <a:ext uri="{FF2B5EF4-FFF2-40B4-BE49-F238E27FC236}">
              <a16:creationId xmlns:a16="http://schemas.microsoft.com/office/drawing/2014/main" id="{00000000-0008-0000-0400-00004B14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226</xdr:row>
      <xdr:rowOff>75353</xdr:rowOff>
    </xdr:from>
    <xdr:to>
      <xdr:col>40</xdr:col>
      <xdr:colOff>264442</xdr:colOff>
      <xdr:row>226</xdr:row>
      <xdr:rowOff>75353</xdr:rowOff>
    </xdr:to>
    <xdr:sp macro="" textlink="">
      <xdr:nvSpPr>
        <xdr:cNvPr id="5196" name="Rectangle 37">
          <a:extLst>
            <a:ext uri="{FF2B5EF4-FFF2-40B4-BE49-F238E27FC236}">
              <a16:creationId xmlns:a16="http://schemas.microsoft.com/office/drawing/2014/main" id="{00000000-0008-0000-0400-00004C140000}"/>
            </a:ext>
          </a:extLst>
        </xdr:cNvPr>
        <xdr:cNvSpPr>
          <a:spLocks noChangeArrowheads="1"/>
        </xdr:cNvSpPr>
      </xdr:nvSpPr>
      <xdr:spPr bwMode="auto">
        <a:xfrm>
          <a:off x="10498774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5197" name="Rectangle 15">
          <a:extLst>
            <a:ext uri="{FF2B5EF4-FFF2-40B4-BE49-F238E27FC236}">
              <a16:creationId xmlns:a16="http://schemas.microsoft.com/office/drawing/2014/main" id="{00000000-0008-0000-0400-00004D14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5198" name="Rectangle 29">
          <a:extLst>
            <a:ext uri="{FF2B5EF4-FFF2-40B4-BE49-F238E27FC236}">
              <a16:creationId xmlns:a16="http://schemas.microsoft.com/office/drawing/2014/main" id="{00000000-0008-0000-0400-00004E14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5199" name="Rectangle 33">
          <a:extLst>
            <a:ext uri="{FF2B5EF4-FFF2-40B4-BE49-F238E27FC236}">
              <a16:creationId xmlns:a16="http://schemas.microsoft.com/office/drawing/2014/main" id="{00000000-0008-0000-0400-00004F14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226</xdr:row>
      <xdr:rowOff>142875</xdr:rowOff>
    </xdr:from>
    <xdr:to>
      <xdr:col>47</xdr:col>
      <xdr:colOff>228600</xdr:colOff>
      <xdr:row>226</xdr:row>
      <xdr:rowOff>142875</xdr:rowOff>
    </xdr:to>
    <xdr:sp macro="" textlink="">
      <xdr:nvSpPr>
        <xdr:cNvPr id="5200" name="Rectangle 37">
          <a:extLst>
            <a:ext uri="{FF2B5EF4-FFF2-40B4-BE49-F238E27FC236}">
              <a16:creationId xmlns:a16="http://schemas.microsoft.com/office/drawing/2014/main" id="{00000000-0008-0000-0400-000050140000}"/>
            </a:ext>
          </a:extLst>
        </xdr:cNvPr>
        <xdr:cNvSpPr>
          <a:spLocks noChangeArrowheads="1"/>
        </xdr:cNvSpPr>
      </xdr:nvSpPr>
      <xdr:spPr bwMode="auto">
        <a:xfrm>
          <a:off x="12207688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201" name="Rectangle 15">
          <a:extLst>
            <a:ext uri="{FF2B5EF4-FFF2-40B4-BE49-F238E27FC236}">
              <a16:creationId xmlns:a16="http://schemas.microsoft.com/office/drawing/2014/main" id="{00000000-0008-0000-0400-000051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202" name="Rectangle 29">
          <a:extLst>
            <a:ext uri="{FF2B5EF4-FFF2-40B4-BE49-F238E27FC236}">
              <a16:creationId xmlns:a16="http://schemas.microsoft.com/office/drawing/2014/main" id="{00000000-0008-0000-0400-000052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203" name="Rectangle 33">
          <a:extLst>
            <a:ext uri="{FF2B5EF4-FFF2-40B4-BE49-F238E27FC236}">
              <a16:creationId xmlns:a16="http://schemas.microsoft.com/office/drawing/2014/main" id="{00000000-0008-0000-0400-000053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204" name="Rectangle 37">
          <a:extLst>
            <a:ext uri="{FF2B5EF4-FFF2-40B4-BE49-F238E27FC236}">
              <a16:creationId xmlns:a16="http://schemas.microsoft.com/office/drawing/2014/main" id="{00000000-0008-0000-0400-000054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205" name="Rectangle 15">
          <a:extLst>
            <a:ext uri="{FF2B5EF4-FFF2-40B4-BE49-F238E27FC236}">
              <a16:creationId xmlns:a16="http://schemas.microsoft.com/office/drawing/2014/main" id="{00000000-0008-0000-0400-000055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206" name="Rectangle 29">
          <a:extLst>
            <a:ext uri="{FF2B5EF4-FFF2-40B4-BE49-F238E27FC236}">
              <a16:creationId xmlns:a16="http://schemas.microsoft.com/office/drawing/2014/main" id="{00000000-0008-0000-0400-000056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207" name="Rectangle 33">
          <a:extLst>
            <a:ext uri="{FF2B5EF4-FFF2-40B4-BE49-F238E27FC236}">
              <a16:creationId xmlns:a16="http://schemas.microsoft.com/office/drawing/2014/main" id="{00000000-0008-0000-0400-000057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208" name="Rectangle 37">
          <a:extLst>
            <a:ext uri="{FF2B5EF4-FFF2-40B4-BE49-F238E27FC236}">
              <a16:creationId xmlns:a16="http://schemas.microsoft.com/office/drawing/2014/main" id="{00000000-0008-0000-0400-000058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209" name="Rectangle 15">
          <a:extLst>
            <a:ext uri="{FF2B5EF4-FFF2-40B4-BE49-F238E27FC236}">
              <a16:creationId xmlns:a16="http://schemas.microsoft.com/office/drawing/2014/main" id="{00000000-0008-0000-0400-000059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210" name="Rectangle 29">
          <a:extLst>
            <a:ext uri="{FF2B5EF4-FFF2-40B4-BE49-F238E27FC236}">
              <a16:creationId xmlns:a16="http://schemas.microsoft.com/office/drawing/2014/main" id="{00000000-0008-0000-0400-00005A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211" name="Rectangle 33">
          <a:extLst>
            <a:ext uri="{FF2B5EF4-FFF2-40B4-BE49-F238E27FC236}">
              <a16:creationId xmlns:a16="http://schemas.microsoft.com/office/drawing/2014/main" id="{00000000-0008-0000-0400-00005B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212" name="Rectangle 37">
          <a:extLst>
            <a:ext uri="{FF2B5EF4-FFF2-40B4-BE49-F238E27FC236}">
              <a16:creationId xmlns:a16="http://schemas.microsoft.com/office/drawing/2014/main" id="{00000000-0008-0000-0400-00005C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213" name="Rectangle 15">
          <a:extLst>
            <a:ext uri="{FF2B5EF4-FFF2-40B4-BE49-F238E27FC236}">
              <a16:creationId xmlns:a16="http://schemas.microsoft.com/office/drawing/2014/main" id="{00000000-0008-0000-0400-00005D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214" name="Rectangle 29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215" name="Rectangle 33">
          <a:extLst>
            <a:ext uri="{FF2B5EF4-FFF2-40B4-BE49-F238E27FC236}">
              <a16:creationId xmlns:a16="http://schemas.microsoft.com/office/drawing/2014/main" id="{00000000-0008-0000-0400-00005F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216" name="Rectangle 37">
          <a:extLst>
            <a:ext uri="{FF2B5EF4-FFF2-40B4-BE49-F238E27FC236}">
              <a16:creationId xmlns:a16="http://schemas.microsoft.com/office/drawing/2014/main" id="{00000000-0008-0000-0400-000060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5217" name="Rectangle 15">
          <a:extLst>
            <a:ext uri="{FF2B5EF4-FFF2-40B4-BE49-F238E27FC236}">
              <a16:creationId xmlns:a16="http://schemas.microsoft.com/office/drawing/2014/main" id="{00000000-0008-0000-0400-00006114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5218" name="Rectangle 29">
          <a:extLst>
            <a:ext uri="{FF2B5EF4-FFF2-40B4-BE49-F238E27FC236}">
              <a16:creationId xmlns:a16="http://schemas.microsoft.com/office/drawing/2014/main" id="{00000000-0008-0000-0400-00006214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5219" name="Rectangle 33">
          <a:extLst>
            <a:ext uri="{FF2B5EF4-FFF2-40B4-BE49-F238E27FC236}">
              <a16:creationId xmlns:a16="http://schemas.microsoft.com/office/drawing/2014/main" id="{00000000-0008-0000-0400-00006314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5220" name="Rectangle 37">
          <a:extLst>
            <a:ext uri="{FF2B5EF4-FFF2-40B4-BE49-F238E27FC236}">
              <a16:creationId xmlns:a16="http://schemas.microsoft.com/office/drawing/2014/main" id="{00000000-0008-0000-0400-00006414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221" name="Rectangle 15">
          <a:extLst>
            <a:ext uri="{FF2B5EF4-FFF2-40B4-BE49-F238E27FC236}">
              <a16:creationId xmlns:a16="http://schemas.microsoft.com/office/drawing/2014/main" id="{00000000-0008-0000-0400-000065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222" name="Rectangle 29">
          <a:extLst>
            <a:ext uri="{FF2B5EF4-FFF2-40B4-BE49-F238E27FC236}">
              <a16:creationId xmlns:a16="http://schemas.microsoft.com/office/drawing/2014/main" id="{00000000-0008-0000-0400-000066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223" name="Rectangle 33">
          <a:extLst>
            <a:ext uri="{FF2B5EF4-FFF2-40B4-BE49-F238E27FC236}">
              <a16:creationId xmlns:a16="http://schemas.microsoft.com/office/drawing/2014/main" id="{00000000-0008-0000-0400-000067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224" name="Rectangle 37">
          <a:extLst>
            <a:ext uri="{FF2B5EF4-FFF2-40B4-BE49-F238E27FC236}">
              <a16:creationId xmlns:a16="http://schemas.microsoft.com/office/drawing/2014/main" id="{00000000-0008-0000-0400-000068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225" name="Rectangle 15">
          <a:extLst>
            <a:ext uri="{FF2B5EF4-FFF2-40B4-BE49-F238E27FC236}">
              <a16:creationId xmlns:a16="http://schemas.microsoft.com/office/drawing/2014/main" id="{00000000-0008-0000-0400-000069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226" name="Rectangle 29">
          <a:extLst>
            <a:ext uri="{FF2B5EF4-FFF2-40B4-BE49-F238E27FC236}">
              <a16:creationId xmlns:a16="http://schemas.microsoft.com/office/drawing/2014/main" id="{00000000-0008-0000-0400-00006A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227" name="Rectangle 33">
          <a:extLst>
            <a:ext uri="{FF2B5EF4-FFF2-40B4-BE49-F238E27FC236}">
              <a16:creationId xmlns:a16="http://schemas.microsoft.com/office/drawing/2014/main" id="{00000000-0008-0000-0400-00006B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228" name="Rectangle 37">
          <a:extLst>
            <a:ext uri="{FF2B5EF4-FFF2-40B4-BE49-F238E27FC236}">
              <a16:creationId xmlns:a16="http://schemas.microsoft.com/office/drawing/2014/main" id="{00000000-0008-0000-0400-00006C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229" name="Rectangle 15">
          <a:extLst>
            <a:ext uri="{FF2B5EF4-FFF2-40B4-BE49-F238E27FC236}">
              <a16:creationId xmlns:a16="http://schemas.microsoft.com/office/drawing/2014/main" id="{00000000-0008-0000-0400-00006D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230" name="Rectangle 29">
          <a:extLst>
            <a:ext uri="{FF2B5EF4-FFF2-40B4-BE49-F238E27FC236}">
              <a16:creationId xmlns:a16="http://schemas.microsoft.com/office/drawing/2014/main" id="{00000000-0008-0000-0400-00006E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231" name="Rectangle 33">
          <a:extLst>
            <a:ext uri="{FF2B5EF4-FFF2-40B4-BE49-F238E27FC236}">
              <a16:creationId xmlns:a16="http://schemas.microsoft.com/office/drawing/2014/main" id="{00000000-0008-0000-0400-00006F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232" name="Rectangle 37">
          <a:extLst>
            <a:ext uri="{FF2B5EF4-FFF2-40B4-BE49-F238E27FC236}">
              <a16:creationId xmlns:a16="http://schemas.microsoft.com/office/drawing/2014/main" id="{00000000-0008-0000-0400-000070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233" name="Rectangle 15">
          <a:extLst>
            <a:ext uri="{FF2B5EF4-FFF2-40B4-BE49-F238E27FC236}">
              <a16:creationId xmlns:a16="http://schemas.microsoft.com/office/drawing/2014/main" id="{00000000-0008-0000-0400-000071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234" name="Rectangle 29">
          <a:extLst>
            <a:ext uri="{FF2B5EF4-FFF2-40B4-BE49-F238E27FC236}">
              <a16:creationId xmlns:a16="http://schemas.microsoft.com/office/drawing/2014/main" id="{00000000-0008-0000-0400-000072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235" name="Rectangle 33">
          <a:extLst>
            <a:ext uri="{FF2B5EF4-FFF2-40B4-BE49-F238E27FC236}">
              <a16:creationId xmlns:a16="http://schemas.microsoft.com/office/drawing/2014/main" id="{00000000-0008-0000-0400-000073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236" name="Rectangle 37">
          <a:extLst>
            <a:ext uri="{FF2B5EF4-FFF2-40B4-BE49-F238E27FC236}">
              <a16:creationId xmlns:a16="http://schemas.microsoft.com/office/drawing/2014/main" id="{00000000-0008-0000-0400-000074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237" name="Rectangle 15">
          <a:extLst>
            <a:ext uri="{FF2B5EF4-FFF2-40B4-BE49-F238E27FC236}">
              <a16:creationId xmlns:a16="http://schemas.microsoft.com/office/drawing/2014/main" id="{00000000-0008-0000-0400-000075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238" name="Rectangle 29">
          <a:extLst>
            <a:ext uri="{FF2B5EF4-FFF2-40B4-BE49-F238E27FC236}">
              <a16:creationId xmlns:a16="http://schemas.microsoft.com/office/drawing/2014/main" id="{00000000-0008-0000-0400-000076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239" name="Rectangle 33">
          <a:extLst>
            <a:ext uri="{FF2B5EF4-FFF2-40B4-BE49-F238E27FC236}">
              <a16:creationId xmlns:a16="http://schemas.microsoft.com/office/drawing/2014/main" id="{00000000-0008-0000-0400-000077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240" name="Rectangle 37">
          <a:extLst>
            <a:ext uri="{FF2B5EF4-FFF2-40B4-BE49-F238E27FC236}">
              <a16:creationId xmlns:a16="http://schemas.microsoft.com/office/drawing/2014/main" id="{00000000-0008-0000-0400-000078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241" name="Rectangle 15">
          <a:extLst>
            <a:ext uri="{FF2B5EF4-FFF2-40B4-BE49-F238E27FC236}">
              <a16:creationId xmlns:a16="http://schemas.microsoft.com/office/drawing/2014/main" id="{00000000-0008-0000-0400-000079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242" name="Rectangle 29">
          <a:extLst>
            <a:ext uri="{FF2B5EF4-FFF2-40B4-BE49-F238E27FC236}">
              <a16:creationId xmlns:a16="http://schemas.microsoft.com/office/drawing/2014/main" id="{00000000-0008-0000-0400-00007A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243" name="Rectangle 33">
          <a:extLst>
            <a:ext uri="{FF2B5EF4-FFF2-40B4-BE49-F238E27FC236}">
              <a16:creationId xmlns:a16="http://schemas.microsoft.com/office/drawing/2014/main" id="{00000000-0008-0000-0400-00007B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244" name="Rectangle 37">
          <a:extLst>
            <a:ext uri="{FF2B5EF4-FFF2-40B4-BE49-F238E27FC236}">
              <a16:creationId xmlns:a16="http://schemas.microsoft.com/office/drawing/2014/main" id="{00000000-0008-0000-0400-00007C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245" name="Rectangle 15">
          <a:extLst>
            <a:ext uri="{FF2B5EF4-FFF2-40B4-BE49-F238E27FC236}">
              <a16:creationId xmlns:a16="http://schemas.microsoft.com/office/drawing/2014/main" id="{00000000-0008-0000-0400-00007D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246" name="Rectangle 29">
          <a:extLst>
            <a:ext uri="{FF2B5EF4-FFF2-40B4-BE49-F238E27FC236}">
              <a16:creationId xmlns:a16="http://schemas.microsoft.com/office/drawing/2014/main" id="{00000000-0008-0000-0400-00007E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247" name="Rectangle 33">
          <a:extLst>
            <a:ext uri="{FF2B5EF4-FFF2-40B4-BE49-F238E27FC236}">
              <a16:creationId xmlns:a16="http://schemas.microsoft.com/office/drawing/2014/main" id="{00000000-0008-0000-0400-00007F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248" name="Rectangle 37">
          <a:extLst>
            <a:ext uri="{FF2B5EF4-FFF2-40B4-BE49-F238E27FC236}">
              <a16:creationId xmlns:a16="http://schemas.microsoft.com/office/drawing/2014/main" id="{00000000-0008-0000-0400-000080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249" name="Rectangle 15">
          <a:extLst>
            <a:ext uri="{FF2B5EF4-FFF2-40B4-BE49-F238E27FC236}">
              <a16:creationId xmlns:a16="http://schemas.microsoft.com/office/drawing/2014/main" id="{00000000-0008-0000-0400-000081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250" name="Rectangle 29">
          <a:extLst>
            <a:ext uri="{FF2B5EF4-FFF2-40B4-BE49-F238E27FC236}">
              <a16:creationId xmlns:a16="http://schemas.microsoft.com/office/drawing/2014/main" id="{00000000-0008-0000-0400-000082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251" name="Rectangle 33">
          <a:extLst>
            <a:ext uri="{FF2B5EF4-FFF2-40B4-BE49-F238E27FC236}">
              <a16:creationId xmlns:a16="http://schemas.microsoft.com/office/drawing/2014/main" id="{00000000-0008-0000-0400-000083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252" name="Rectangle 37">
          <a:extLst>
            <a:ext uri="{FF2B5EF4-FFF2-40B4-BE49-F238E27FC236}">
              <a16:creationId xmlns:a16="http://schemas.microsoft.com/office/drawing/2014/main" id="{00000000-0008-0000-0400-000084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253" name="Rectangle 15">
          <a:extLst>
            <a:ext uri="{FF2B5EF4-FFF2-40B4-BE49-F238E27FC236}">
              <a16:creationId xmlns:a16="http://schemas.microsoft.com/office/drawing/2014/main" id="{00000000-0008-0000-0400-000085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254" name="Rectangle 29">
          <a:extLst>
            <a:ext uri="{FF2B5EF4-FFF2-40B4-BE49-F238E27FC236}">
              <a16:creationId xmlns:a16="http://schemas.microsoft.com/office/drawing/2014/main" id="{00000000-0008-0000-0400-000086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255" name="Rectangle 33">
          <a:extLst>
            <a:ext uri="{FF2B5EF4-FFF2-40B4-BE49-F238E27FC236}">
              <a16:creationId xmlns:a16="http://schemas.microsoft.com/office/drawing/2014/main" id="{00000000-0008-0000-0400-000087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256" name="Rectangle 37">
          <a:extLst>
            <a:ext uri="{FF2B5EF4-FFF2-40B4-BE49-F238E27FC236}">
              <a16:creationId xmlns:a16="http://schemas.microsoft.com/office/drawing/2014/main" id="{00000000-0008-0000-0400-000088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257" name="Rectangle 15">
          <a:extLst>
            <a:ext uri="{FF2B5EF4-FFF2-40B4-BE49-F238E27FC236}">
              <a16:creationId xmlns:a16="http://schemas.microsoft.com/office/drawing/2014/main" id="{00000000-0008-0000-0400-000089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258" name="Rectangle 29">
          <a:extLst>
            <a:ext uri="{FF2B5EF4-FFF2-40B4-BE49-F238E27FC236}">
              <a16:creationId xmlns:a16="http://schemas.microsoft.com/office/drawing/2014/main" id="{00000000-0008-0000-0400-00008A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259" name="Rectangle 33">
          <a:extLst>
            <a:ext uri="{FF2B5EF4-FFF2-40B4-BE49-F238E27FC236}">
              <a16:creationId xmlns:a16="http://schemas.microsoft.com/office/drawing/2014/main" id="{00000000-0008-0000-0400-00008B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260" name="Rectangle 37">
          <a:extLst>
            <a:ext uri="{FF2B5EF4-FFF2-40B4-BE49-F238E27FC236}">
              <a16:creationId xmlns:a16="http://schemas.microsoft.com/office/drawing/2014/main" id="{00000000-0008-0000-0400-00008C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261" name="Rectangle 15">
          <a:extLst>
            <a:ext uri="{FF2B5EF4-FFF2-40B4-BE49-F238E27FC236}">
              <a16:creationId xmlns:a16="http://schemas.microsoft.com/office/drawing/2014/main" id="{00000000-0008-0000-0400-00008D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262" name="Rectangle 29">
          <a:extLst>
            <a:ext uri="{FF2B5EF4-FFF2-40B4-BE49-F238E27FC236}">
              <a16:creationId xmlns:a16="http://schemas.microsoft.com/office/drawing/2014/main" id="{00000000-0008-0000-0400-00008E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263" name="Rectangle 33">
          <a:extLst>
            <a:ext uri="{FF2B5EF4-FFF2-40B4-BE49-F238E27FC236}">
              <a16:creationId xmlns:a16="http://schemas.microsoft.com/office/drawing/2014/main" id="{00000000-0008-0000-0400-00008F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264" name="Rectangle 37">
          <a:extLst>
            <a:ext uri="{FF2B5EF4-FFF2-40B4-BE49-F238E27FC236}">
              <a16:creationId xmlns:a16="http://schemas.microsoft.com/office/drawing/2014/main" id="{00000000-0008-0000-0400-000090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5265" name="Rectangle 15">
          <a:extLst>
            <a:ext uri="{FF2B5EF4-FFF2-40B4-BE49-F238E27FC236}">
              <a16:creationId xmlns:a16="http://schemas.microsoft.com/office/drawing/2014/main" id="{00000000-0008-0000-0400-00009114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5266" name="Rectangle 29">
          <a:extLst>
            <a:ext uri="{FF2B5EF4-FFF2-40B4-BE49-F238E27FC236}">
              <a16:creationId xmlns:a16="http://schemas.microsoft.com/office/drawing/2014/main" id="{00000000-0008-0000-0400-00009214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5267" name="Rectangle 33">
          <a:extLst>
            <a:ext uri="{FF2B5EF4-FFF2-40B4-BE49-F238E27FC236}">
              <a16:creationId xmlns:a16="http://schemas.microsoft.com/office/drawing/2014/main" id="{00000000-0008-0000-0400-00009314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5268" name="Rectangle 37">
          <a:extLst>
            <a:ext uri="{FF2B5EF4-FFF2-40B4-BE49-F238E27FC236}">
              <a16:creationId xmlns:a16="http://schemas.microsoft.com/office/drawing/2014/main" id="{00000000-0008-0000-0400-00009414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269" name="Rectangle 15">
          <a:extLst>
            <a:ext uri="{FF2B5EF4-FFF2-40B4-BE49-F238E27FC236}">
              <a16:creationId xmlns:a16="http://schemas.microsoft.com/office/drawing/2014/main" id="{00000000-0008-0000-0400-000095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270" name="Rectangle 29">
          <a:extLst>
            <a:ext uri="{FF2B5EF4-FFF2-40B4-BE49-F238E27FC236}">
              <a16:creationId xmlns:a16="http://schemas.microsoft.com/office/drawing/2014/main" id="{00000000-0008-0000-0400-000096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271" name="Rectangle 33">
          <a:extLst>
            <a:ext uri="{FF2B5EF4-FFF2-40B4-BE49-F238E27FC236}">
              <a16:creationId xmlns:a16="http://schemas.microsoft.com/office/drawing/2014/main" id="{00000000-0008-0000-0400-000097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272" name="Rectangle 37">
          <a:extLst>
            <a:ext uri="{FF2B5EF4-FFF2-40B4-BE49-F238E27FC236}">
              <a16:creationId xmlns:a16="http://schemas.microsoft.com/office/drawing/2014/main" id="{00000000-0008-0000-0400-000098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273" name="Rectangle 15">
          <a:extLst>
            <a:ext uri="{FF2B5EF4-FFF2-40B4-BE49-F238E27FC236}">
              <a16:creationId xmlns:a16="http://schemas.microsoft.com/office/drawing/2014/main" id="{00000000-0008-0000-0400-000099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274" name="Rectangle 29">
          <a:extLst>
            <a:ext uri="{FF2B5EF4-FFF2-40B4-BE49-F238E27FC236}">
              <a16:creationId xmlns:a16="http://schemas.microsoft.com/office/drawing/2014/main" id="{00000000-0008-0000-0400-00009A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275" name="Rectangle 33">
          <a:extLst>
            <a:ext uri="{FF2B5EF4-FFF2-40B4-BE49-F238E27FC236}">
              <a16:creationId xmlns:a16="http://schemas.microsoft.com/office/drawing/2014/main" id="{00000000-0008-0000-0400-00009B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276" name="Rectangle 37">
          <a:extLst>
            <a:ext uri="{FF2B5EF4-FFF2-40B4-BE49-F238E27FC236}">
              <a16:creationId xmlns:a16="http://schemas.microsoft.com/office/drawing/2014/main" id="{00000000-0008-0000-0400-00009C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277" name="Rectangle 15">
          <a:extLst>
            <a:ext uri="{FF2B5EF4-FFF2-40B4-BE49-F238E27FC236}">
              <a16:creationId xmlns:a16="http://schemas.microsoft.com/office/drawing/2014/main" id="{00000000-0008-0000-0400-00009D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278" name="Rectangle 29">
          <a:extLst>
            <a:ext uri="{FF2B5EF4-FFF2-40B4-BE49-F238E27FC236}">
              <a16:creationId xmlns:a16="http://schemas.microsoft.com/office/drawing/2014/main" id="{00000000-0008-0000-0400-00009E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279" name="Rectangle 33">
          <a:extLst>
            <a:ext uri="{FF2B5EF4-FFF2-40B4-BE49-F238E27FC236}">
              <a16:creationId xmlns:a16="http://schemas.microsoft.com/office/drawing/2014/main" id="{00000000-0008-0000-0400-00009F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280" name="Rectangle 37">
          <a:extLst>
            <a:ext uri="{FF2B5EF4-FFF2-40B4-BE49-F238E27FC236}">
              <a16:creationId xmlns:a16="http://schemas.microsoft.com/office/drawing/2014/main" id="{00000000-0008-0000-0400-0000A0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281" name="Rectangle 15">
          <a:extLst>
            <a:ext uri="{FF2B5EF4-FFF2-40B4-BE49-F238E27FC236}">
              <a16:creationId xmlns:a16="http://schemas.microsoft.com/office/drawing/2014/main" id="{00000000-0008-0000-0400-0000A1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282" name="Rectangle 29">
          <a:extLst>
            <a:ext uri="{FF2B5EF4-FFF2-40B4-BE49-F238E27FC236}">
              <a16:creationId xmlns:a16="http://schemas.microsoft.com/office/drawing/2014/main" id="{00000000-0008-0000-0400-0000A2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283" name="Rectangle 33">
          <a:extLst>
            <a:ext uri="{FF2B5EF4-FFF2-40B4-BE49-F238E27FC236}">
              <a16:creationId xmlns:a16="http://schemas.microsoft.com/office/drawing/2014/main" id="{00000000-0008-0000-0400-0000A3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284" name="Rectangle 37">
          <a:extLst>
            <a:ext uri="{FF2B5EF4-FFF2-40B4-BE49-F238E27FC236}">
              <a16:creationId xmlns:a16="http://schemas.microsoft.com/office/drawing/2014/main" id="{00000000-0008-0000-0400-0000A4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285" name="Rectangle 15">
          <a:extLst>
            <a:ext uri="{FF2B5EF4-FFF2-40B4-BE49-F238E27FC236}">
              <a16:creationId xmlns:a16="http://schemas.microsoft.com/office/drawing/2014/main" id="{00000000-0008-0000-0400-0000A5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286" name="Rectangle 29">
          <a:extLst>
            <a:ext uri="{FF2B5EF4-FFF2-40B4-BE49-F238E27FC236}">
              <a16:creationId xmlns:a16="http://schemas.microsoft.com/office/drawing/2014/main" id="{00000000-0008-0000-0400-0000A6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287" name="Rectangle 33">
          <a:extLst>
            <a:ext uri="{FF2B5EF4-FFF2-40B4-BE49-F238E27FC236}">
              <a16:creationId xmlns:a16="http://schemas.microsoft.com/office/drawing/2014/main" id="{00000000-0008-0000-0400-0000A7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288" name="Rectangle 37">
          <a:extLst>
            <a:ext uri="{FF2B5EF4-FFF2-40B4-BE49-F238E27FC236}">
              <a16:creationId xmlns:a16="http://schemas.microsoft.com/office/drawing/2014/main" id="{00000000-0008-0000-0400-0000A8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289" name="Rectangle 15">
          <a:extLst>
            <a:ext uri="{FF2B5EF4-FFF2-40B4-BE49-F238E27FC236}">
              <a16:creationId xmlns:a16="http://schemas.microsoft.com/office/drawing/2014/main" id="{00000000-0008-0000-0400-0000A9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290" name="Rectangle 29">
          <a:extLst>
            <a:ext uri="{FF2B5EF4-FFF2-40B4-BE49-F238E27FC236}">
              <a16:creationId xmlns:a16="http://schemas.microsoft.com/office/drawing/2014/main" id="{00000000-0008-0000-0400-0000AA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291" name="Rectangle 33">
          <a:extLst>
            <a:ext uri="{FF2B5EF4-FFF2-40B4-BE49-F238E27FC236}">
              <a16:creationId xmlns:a16="http://schemas.microsoft.com/office/drawing/2014/main" id="{00000000-0008-0000-0400-0000AB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292" name="Rectangle 37">
          <a:extLst>
            <a:ext uri="{FF2B5EF4-FFF2-40B4-BE49-F238E27FC236}">
              <a16:creationId xmlns:a16="http://schemas.microsoft.com/office/drawing/2014/main" id="{00000000-0008-0000-0400-0000AC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293" name="Rectangle 15">
          <a:extLst>
            <a:ext uri="{FF2B5EF4-FFF2-40B4-BE49-F238E27FC236}">
              <a16:creationId xmlns:a16="http://schemas.microsoft.com/office/drawing/2014/main" id="{00000000-0008-0000-0400-0000AD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294" name="Rectangle 29">
          <a:extLst>
            <a:ext uri="{FF2B5EF4-FFF2-40B4-BE49-F238E27FC236}">
              <a16:creationId xmlns:a16="http://schemas.microsoft.com/office/drawing/2014/main" id="{00000000-0008-0000-0400-0000AE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295" name="Rectangle 33">
          <a:extLst>
            <a:ext uri="{FF2B5EF4-FFF2-40B4-BE49-F238E27FC236}">
              <a16:creationId xmlns:a16="http://schemas.microsoft.com/office/drawing/2014/main" id="{00000000-0008-0000-0400-0000AF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296" name="Rectangle 37">
          <a:extLst>
            <a:ext uri="{FF2B5EF4-FFF2-40B4-BE49-F238E27FC236}">
              <a16:creationId xmlns:a16="http://schemas.microsoft.com/office/drawing/2014/main" id="{00000000-0008-0000-0400-0000B0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297" name="Rectangle 15">
          <a:extLst>
            <a:ext uri="{FF2B5EF4-FFF2-40B4-BE49-F238E27FC236}">
              <a16:creationId xmlns:a16="http://schemas.microsoft.com/office/drawing/2014/main" id="{00000000-0008-0000-0400-0000B1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298" name="Rectangle 29">
          <a:extLst>
            <a:ext uri="{FF2B5EF4-FFF2-40B4-BE49-F238E27FC236}">
              <a16:creationId xmlns:a16="http://schemas.microsoft.com/office/drawing/2014/main" id="{00000000-0008-0000-0400-0000B2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299" name="Rectangle 33">
          <a:extLst>
            <a:ext uri="{FF2B5EF4-FFF2-40B4-BE49-F238E27FC236}">
              <a16:creationId xmlns:a16="http://schemas.microsoft.com/office/drawing/2014/main" id="{00000000-0008-0000-0400-0000B3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300" name="Rectangle 37">
          <a:extLst>
            <a:ext uri="{FF2B5EF4-FFF2-40B4-BE49-F238E27FC236}">
              <a16:creationId xmlns:a16="http://schemas.microsoft.com/office/drawing/2014/main" id="{00000000-0008-0000-0400-0000B4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301" name="Rectangle 15">
          <a:extLst>
            <a:ext uri="{FF2B5EF4-FFF2-40B4-BE49-F238E27FC236}">
              <a16:creationId xmlns:a16="http://schemas.microsoft.com/office/drawing/2014/main" id="{00000000-0008-0000-0400-0000B5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302" name="Rectangle 29">
          <a:extLst>
            <a:ext uri="{FF2B5EF4-FFF2-40B4-BE49-F238E27FC236}">
              <a16:creationId xmlns:a16="http://schemas.microsoft.com/office/drawing/2014/main" id="{00000000-0008-0000-0400-0000B6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303" name="Rectangle 33">
          <a:extLst>
            <a:ext uri="{FF2B5EF4-FFF2-40B4-BE49-F238E27FC236}">
              <a16:creationId xmlns:a16="http://schemas.microsoft.com/office/drawing/2014/main" id="{00000000-0008-0000-0400-0000B7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304" name="Rectangle 37">
          <a:extLst>
            <a:ext uri="{FF2B5EF4-FFF2-40B4-BE49-F238E27FC236}">
              <a16:creationId xmlns:a16="http://schemas.microsoft.com/office/drawing/2014/main" id="{00000000-0008-0000-0400-0000B8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305" name="Rectangle 15">
          <a:extLst>
            <a:ext uri="{FF2B5EF4-FFF2-40B4-BE49-F238E27FC236}">
              <a16:creationId xmlns:a16="http://schemas.microsoft.com/office/drawing/2014/main" id="{00000000-0008-0000-0400-0000B9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306" name="Rectangle 29">
          <a:extLst>
            <a:ext uri="{FF2B5EF4-FFF2-40B4-BE49-F238E27FC236}">
              <a16:creationId xmlns:a16="http://schemas.microsoft.com/office/drawing/2014/main" id="{00000000-0008-0000-0400-0000BA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307" name="Rectangle 33">
          <a:extLst>
            <a:ext uri="{FF2B5EF4-FFF2-40B4-BE49-F238E27FC236}">
              <a16:creationId xmlns:a16="http://schemas.microsoft.com/office/drawing/2014/main" id="{00000000-0008-0000-0400-0000BB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308" name="Rectangle 37">
          <a:extLst>
            <a:ext uri="{FF2B5EF4-FFF2-40B4-BE49-F238E27FC236}">
              <a16:creationId xmlns:a16="http://schemas.microsoft.com/office/drawing/2014/main" id="{00000000-0008-0000-0400-0000BC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309" name="Rectangle 15">
          <a:extLst>
            <a:ext uri="{FF2B5EF4-FFF2-40B4-BE49-F238E27FC236}">
              <a16:creationId xmlns:a16="http://schemas.microsoft.com/office/drawing/2014/main" id="{00000000-0008-0000-0400-0000BD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310" name="Rectangle 29">
          <a:extLst>
            <a:ext uri="{FF2B5EF4-FFF2-40B4-BE49-F238E27FC236}">
              <a16:creationId xmlns:a16="http://schemas.microsoft.com/office/drawing/2014/main" id="{00000000-0008-0000-0400-0000BE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311" name="Rectangle 33">
          <a:extLst>
            <a:ext uri="{FF2B5EF4-FFF2-40B4-BE49-F238E27FC236}">
              <a16:creationId xmlns:a16="http://schemas.microsoft.com/office/drawing/2014/main" id="{00000000-0008-0000-0400-0000BF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312" name="Rectangle 37">
          <a:extLst>
            <a:ext uri="{FF2B5EF4-FFF2-40B4-BE49-F238E27FC236}">
              <a16:creationId xmlns:a16="http://schemas.microsoft.com/office/drawing/2014/main" id="{00000000-0008-0000-0400-0000C0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5313" name="Rectangle 15">
          <a:extLst>
            <a:ext uri="{FF2B5EF4-FFF2-40B4-BE49-F238E27FC236}">
              <a16:creationId xmlns:a16="http://schemas.microsoft.com/office/drawing/2014/main" id="{00000000-0008-0000-0400-0000C114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5314" name="Rectangle 29">
          <a:extLst>
            <a:ext uri="{FF2B5EF4-FFF2-40B4-BE49-F238E27FC236}">
              <a16:creationId xmlns:a16="http://schemas.microsoft.com/office/drawing/2014/main" id="{00000000-0008-0000-0400-0000C214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5315" name="Rectangle 33">
          <a:extLst>
            <a:ext uri="{FF2B5EF4-FFF2-40B4-BE49-F238E27FC236}">
              <a16:creationId xmlns:a16="http://schemas.microsoft.com/office/drawing/2014/main" id="{00000000-0008-0000-0400-0000C314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5316" name="Rectangle 37">
          <a:extLst>
            <a:ext uri="{FF2B5EF4-FFF2-40B4-BE49-F238E27FC236}">
              <a16:creationId xmlns:a16="http://schemas.microsoft.com/office/drawing/2014/main" id="{00000000-0008-0000-0400-0000C414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317" name="Rectangle 15">
          <a:extLst>
            <a:ext uri="{FF2B5EF4-FFF2-40B4-BE49-F238E27FC236}">
              <a16:creationId xmlns:a16="http://schemas.microsoft.com/office/drawing/2014/main" id="{00000000-0008-0000-0400-0000C5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318" name="Rectangle 29">
          <a:extLst>
            <a:ext uri="{FF2B5EF4-FFF2-40B4-BE49-F238E27FC236}">
              <a16:creationId xmlns:a16="http://schemas.microsoft.com/office/drawing/2014/main" id="{00000000-0008-0000-0400-0000C6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319" name="Rectangle 33">
          <a:extLst>
            <a:ext uri="{FF2B5EF4-FFF2-40B4-BE49-F238E27FC236}">
              <a16:creationId xmlns:a16="http://schemas.microsoft.com/office/drawing/2014/main" id="{00000000-0008-0000-0400-0000C7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320" name="Rectangle 37">
          <a:extLst>
            <a:ext uri="{FF2B5EF4-FFF2-40B4-BE49-F238E27FC236}">
              <a16:creationId xmlns:a16="http://schemas.microsoft.com/office/drawing/2014/main" id="{00000000-0008-0000-0400-0000C8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321" name="Rectangle 15">
          <a:extLst>
            <a:ext uri="{FF2B5EF4-FFF2-40B4-BE49-F238E27FC236}">
              <a16:creationId xmlns:a16="http://schemas.microsoft.com/office/drawing/2014/main" id="{00000000-0008-0000-0400-0000C9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322" name="Rectangle 29">
          <a:extLst>
            <a:ext uri="{FF2B5EF4-FFF2-40B4-BE49-F238E27FC236}">
              <a16:creationId xmlns:a16="http://schemas.microsoft.com/office/drawing/2014/main" id="{00000000-0008-0000-0400-0000CA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323" name="Rectangle 33">
          <a:extLst>
            <a:ext uri="{FF2B5EF4-FFF2-40B4-BE49-F238E27FC236}">
              <a16:creationId xmlns:a16="http://schemas.microsoft.com/office/drawing/2014/main" id="{00000000-0008-0000-0400-0000CB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324" name="Rectangle 37">
          <a:extLst>
            <a:ext uri="{FF2B5EF4-FFF2-40B4-BE49-F238E27FC236}">
              <a16:creationId xmlns:a16="http://schemas.microsoft.com/office/drawing/2014/main" id="{00000000-0008-0000-0400-0000CC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325" name="Rectangle 15">
          <a:extLst>
            <a:ext uri="{FF2B5EF4-FFF2-40B4-BE49-F238E27FC236}">
              <a16:creationId xmlns:a16="http://schemas.microsoft.com/office/drawing/2014/main" id="{00000000-0008-0000-0400-0000CD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326" name="Rectangle 29">
          <a:extLst>
            <a:ext uri="{FF2B5EF4-FFF2-40B4-BE49-F238E27FC236}">
              <a16:creationId xmlns:a16="http://schemas.microsoft.com/office/drawing/2014/main" id="{00000000-0008-0000-0400-0000CE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327" name="Rectangle 33">
          <a:extLst>
            <a:ext uri="{FF2B5EF4-FFF2-40B4-BE49-F238E27FC236}">
              <a16:creationId xmlns:a16="http://schemas.microsoft.com/office/drawing/2014/main" id="{00000000-0008-0000-0400-0000CF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328" name="Rectangle 37">
          <a:extLst>
            <a:ext uri="{FF2B5EF4-FFF2-40B4-BE49-F238E27FC236}">
              <a16:creationId xmlns:a16="http://schemas.microsoft.com/office/drawing/2014/main" id="{00000000-0008-0000-0400-0000D0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329" name="Rectangle 15">
          <a:extLst>
            <a:ext uri="{FF2B5EF4-FFF2-40B4-BE49-F238E27FC236}">
              <a16:creationId xmlns:a16="http://schemas.microsoft.com/office/drawing/2014/main" id="{00000000-0008-0000-0400-0000D1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330" name="Rectangle 29">
          <a:extLst>
            <a:ext uri="{FF2B5EF4-FFF2-40B4-BE49-F238E27FC236}">
              <a16:creationId xmlns:a16="http://schemas.microsoft.com/office/drawing/2014/main" id="{00000000-0008-0000-0400-0000D2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331" name="Rectangle 33">
          <a:extLst>
            <a:ext uri="{FF2B5EF4-FFF2-40B4-BE49-F238E27FC236}">
              <a16:creationId xmlns:a16="http://schemas.microsoft.com/office/drawing/2014/main" id="{00000000-0008-0000-0400-0000D3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332" name="Rectangle 37">
          <a:extLst>
            <a:ext uri="{FF2B5EF4-FFF2-40B4-BE49-F238E27FC236}">
              <a16:creationId xmlns:a16="http://schemas.microsoft.com/office/drawing/2014/main" id="{00000000-0008-0000-0400-0000D4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333" name="Rectangle 15">
          <a:extLst>
            <a:ext uri="{FF2B5EF4-FFF2-40B4-BE49-F238E27FC236}">
              <a16:creationId xmlns:a16="http://schemas.microsoft.com/office/drawing/2014/main" id="{00000000-0008-0000-0400-0000D5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334" name="Rectangle 29">
          <a:extLst>
            <a:ext uri="{FF2B5EF4-FFF2-40B4-BE49-F238E27FC236}">
              <a16:creationId xmlns:a16="http://schemas.microsoft.com/office/drawing/2014/main" id="{00000000-0008-0000-0400-0000D6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335" name="Rectangle 33">
          <a:extLst>
            <a:ext uri="{FF2B5EF4-FFF2-40B4-BE49-F238E27FC236}">
              <a16:creationId xmlns:a16="http://schemas.microsoft.com/office/drawing/2014/main" id="{00000000-0008-0000-0400-0000D7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336" name="Rectangle 37">
          <a:extLst>
            <a:ext uri="{FF2B5EF4-FFF2-40B4-BE49-F238E27FC236}">
              <a16:creationId xmlns:a16="http://schemas.microsoft.com/office/drawing/2014/main" id="{00000000-0008-0000-0400-0000D8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337" name="Rectangle 15">
          <a:extLst>
            <a:ext uri="{FF2B5EF4-FFF2-40B4-BE49-F238E27FC236}">
              <a16:creationId xmlns:a16="http://schemas.microsoft.com/office/drawing/2014/main" id="{00000000-0008-0000-0400-0000D9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338" name="Rectangle 29">
          <a:extLst>
            <a:ext uri="{FF2B5EF4-FFF2-40B4-BE49-F238E27FC236}">
              <a16:creationId xmlns:a16="http://schemas.microsoft.com/office/drawing/2014/main" id="{00000000-0008-0000-0400-0000DA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339" name="Rectangle 33">
          <a:extLst>
            <a:ext uri="{FF2B5EF4-FFF2-40B4-BE49-F238E27FC236}">
              <a16:creationId xmlns:a16="http://schemas.microsoft.com/office/drawing/2014/main" id="{00000000-0008-0000-0400-0000DB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340" name="Rectangle 37">
          <a:extLst>
            <a:ext uri="{FF2B5EF4-FFF2-40B4-BE49-F238E27FC236}">
              <a16:creationId xmlns:a16="http://schemas.microsoft.com/office/drawing/2014/main" id="{00000000-0008-0000-0400-0000DC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341" name="Rectangle 15">
          <a:extLst>
            <a:ext uri="{FF2B5EF4-FFF2-40B4-BE49-F238E27FC236}">
              <a16:creationId xmlns:a16="http://schemas.microsoft.com/office/drawing/2014/main" id="{00000000-0008-0000-0400-0000DD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342" name="Rectangle 29">
          <a:extLst>
            <a:ext uri="{FF2B5EF4-FFF2-40B4-BE49-F238E27FC236}">
              <a16:creationId xmlns:a16="http://schemas.microsoft.com/office/drawing/2014/main" id="{00000000-0008-0000-0400-0000DE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343" name="Rectangle 33">
          <a:extLst>
            <a:ext uri="{FF2B5EF4-FFF2-40B4-BE49-F238E27FC236}">
              <a16:creationId xmlns:a16="http://schemas.microsoft.com/office/drawing/2014/main" id="{00000000-0008-0000-0400-0000DF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344" name="Rectangle 37">
          <a:extLst>
            <a:ext uri="{FF2B5EF4-FFF2-40B4-BE49-F238E27FC236}">
              <a16:creationId xmlns:a16="http://schemas.microsoft.com/office/drawing/2014/main" id="{00000000-0008-0000-0400-0000E0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345" name="Rectangle 15">
          <a:extLst>
            <a:ext uri="{FF2B5EF4-FFF2-40B4-BE49-F238E27FC236}">
              <a16:creationId xmlns:a16="http://schemas.microsoft.com/office/drawing/2014/main" id="{00000000-0008-0000-0400-0000E1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346" name="Rectangle 29">
          <a:extLst>
            <a:ext uri="{FF2B5EF4-FFF2-40B4-BE49-F238E27FC236}">
              <a16:creationId xmlns:a16="http://schemas.microsoft.com/office/drawing/2014/main" id="{00000000-0008-0000-0400-0000E2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347" name="Rectangle 33">
          <a:extLst>
            <a:ext uri="{FF2B5EF4-FFF2-40B4-BE49-F238E27FC236}">
              <a16:creationId xmlns:a16="http://schemas.microsoft.com/office/drawing/2014/main" id="{00000000-0008-0000-0400-0000E3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348" name="Rectangle 37">
          <a:extLst>
            <a:ext uri="{FF2B5EF4-FFF2-40B4-BE49-F238E27FC236}">
              <a16:creationId xmlns:a16="http://schemas.microsoft.com/office/drawing/2014/main" id="{00000000-0008-0000-0400-0000E4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349" name="Rectangle 15">
          <a:extLst>
            <a:ext uri="{FF2B5EF4-FFF2-40B4-BE49-F238E27FC236}">
              <a16:creationId xmlns:a16="http://schemas.microsoft.com/office/drawing/2014/main" id="{00000000-0008-0000-0400-0000E5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350" name="Rectangle 29">
          <a:extLst>
            <a:ext uri="{FF2B5EF4-FFF2-40B4-BE49-F238E27FC236}">
              <a16:creationId xmlns:a16="http://schemas.microsoft.com/office/drawing/2014/main" id="{00000000-0008-0000-0400-0000E6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351" name="Rectangle 33">
          <a:extLst>
            <a:ext uri="{FF2B5EF4-FFF2-40B4-BE49-F238E27FC236}">
              <a16:creationId xmlns:a16="http://schemas.microsoft.com/office/drawing/2014/main" id="{00000000-0008-0000-0400-0000E7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352" name="Rectangle 37">
          <a:extLst>
            <a:ext uri="{FF2B5EF4-FFF2-40B4-BE49-F238E27FC236}">
              <a16:creationId xmlns:a16="http://schemas.microsoft.com/office/drawing/2014/main" id="{00000000-0008-0000-0400-0000E8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353" name="Rectangle 15">
          <a:extLst>
            <a:ext uri="{FF2B5EF4-FFF2-40B4-BE49-F238E27FC236}">
              <a16:creationId xmlns:a16="http://schemas.microsoft.com/office/drawing/2014/main" id="{00000000-0008-0000-0400-0000E9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354" name="Rectangle 29">
          <a:extLst>
            <a:ext uri="{FF2B5EF4-FFF2-40B4-BE49-F238E27FC236}">
              <a16:creationId xmlns:a16="http://schemas.microsoft.com/office/drawing/2014/main" id="{00000000-0008-0000-0400-0000EA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355" name="Rectangle 33">
          <a:extLst>
            <a:ext uri="{FF2B5EF4-FFF2-40B4-BE49-F238E27FC236}">
              <a16:creationId xmlns:a16="http://schemas.microsoft.com/office/drawing/2014/main" id="{00000000-0008-0000-0400-0000EB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356" name="Rectangle 37">
          <a:extLst>
            <a:ext uri="{FF2B5EF4-FFF2-40B4-BE49-F238E27FC236}">
              <a16:creationId xmlns:a16="http://schemas.microsoft.com/office/drawing/2014/main" id="{00000000-0008-0000-0400-0000EC14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357" name="Rectangle 15">
          <a:extLst>
            <a:ext uri="{FF2B5EF4-FFF2-40B4-BE49-F238E27FC236}">
              <a16:creationId xmlns:a16="http://schemas.microsoft.com/office/drawing/2014/main" id="{00000000-0008-0000-0400-0000ED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358" name="Rectangle 29">
          <a:extLst>
            <a:ext uri="{FF2B5EF4-FFF2-40B4-BE49-F238E27FC236}">
              <a16:creationId xmlns:a16="http://schemas.microsoft.com/office/drawing/2014/main" id="{00000000-0008-0000-0400-0000EE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359" name="Rectangle 33">
          <a:extLst>
            <a:ext uri="{FF2B5EF4-FFF2-40B4-BE49-F238E27FC236}">
              <a16:creationId xmlns:a16="http://schemas.microsoft.com/office/drawing/2014/main" id="{00000000-0008-0000-0400-0000EF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360" name="Rectangle 37">
          <a:extLst>
            <a:ext uri="{FF2B5EF4-FFF2-40B4-BE49-F238E27FC236}">
              <a16:creationId xmlns:a16="http://schemas.microsoft.com/office/drawing/2014/main" id="{00000000-0008-0000-0400-0000F014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5361" name="Rectangle 15">
          <a:extLst>
            <a:ext uri="{FF2B5EF4-FFF2-40B4-BE49-F238E27FC236}">
              <a16:creationId xmlns:a16="http://schemas.microsoft.com/office/drawing/2014/main" id="{00000000-0008-0000-0400-0000F114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5362" name="Rectangle 29">
          <a:extLst>
            <a:ext uri="{FF2B5EF4-FFF2-40B4-BE49-F238E27FC236}">
              <a16:creationId xmlns:a16="http://schemas.microsoft.com/office/drawing/2014/main" id="{00000000-0008-0000-0400-0000F214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5363" name="Rectangle 33">
          <a:extLst>
            <a:ext uri="{FF2B5EF4-FFF2-40B4-BE49-F238E27FC236}">
              <a16:creationId xmlns:a16="http://schemas.microsoft.com/office/drawing/2014/main" id="{00000000-0008-0000-0400-0000F314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5364" name="Rectangle 37">
          <a:extLst>
            <a:ext uri="{FF2B5EF4-FFF2-40B4-BE49-F238E27FC236}">
              <a16:creationId xmlns:a16="http://schemas.microsoft.com/office/drawing/2014/main" id="{00000000-0008-0000-0400-0000F414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365" name="Rectangle 15">
          <a:extLst>
            <a:ext uri="{FF2B5EF4-FFF2-40B4-BE49-F238E27FC236}">
              <a16:creationId xmlns:a16="http://schemas.microsoft.com/office/drawing/2014/main" id="{00000000-0008-0000-0400-0000F5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366" name="Rectangle 29">
          <a:extLst>
            <a:ext uri="{FF2B5EF4-FFF2-40B4-BE49-F238E27FC236}">
              <a16:creationId xmlns:a16="http://schemas.microsoft.com/office/drawing/2014/main" id="{00000000-0008-0000-0400-0000F6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367" name="Rectangle 33">
          <a:extLst>
            <a:ext uri="{FF2B5EF4-FFF2-40B4-BE49-F238E27FC236}">
              <a16:creationId xmlns:a16="http://schemas.microsoft.com/office/drawing/2014/main" id="{00000000-0008-0000-0400-0000F7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368" name="Rectangle 37">
          <a:extLst>
            <a:ext uri="{FF2B5EF4-FFF2-40B4-BE49-F238E27FC236}">
              <a16:creationId xmlns:a16="http://schemas.microsoft.com/office/drawing/2014/main" id="{00000000-0008-0000-0400-0000F8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369" name="Rectangle 15">
          <a:extLst>
            <a:ext uri="{FF2B5EF4-FFF2-40B4-BE49-F238E27FC236}">
              <a16:creationId xmlns:a16="http://schemas.microsoft.com/office/drawing/2014/main" id="{00000000-0008-0000-0400-0000F9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370" name="Rectangle 29">
          <a:extLst>
            <a:ext uri="{FF2B5EF4-FFF2-40B4-BE49-F238E27FC236}">
              <a16:creationId xmlns:a16="http://schemas.microsoft.com/office/drawing/2014/main" id="{00000000-0008-0000-0400-0000FA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371" name="Rectangle 33">
          <a:extLst>
            <a:ext uri="{FF2B5EF4-FFF2-40B4-BE49-F238E27FC236}">
              <a16:creationId xmlns:a16="http://schemas.microsoft.com/office/drawing/2014/main" id="{00000000-0008-0000-0400-0000FB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372" name="Rectangle 37">
          <a:extLst>
            <a:ext uri="{FF2B5EF4-FFF2-40B4-BE49-F238E27FC236}">
              <a16:creationId xmlns:a16="http://schemas.microsoft.com/office/drawing/2014/main" id="{00000000-0008-0000-0400-0000FC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373" name="Rectangle 15">
          <a:extLst>
            <a:ext uri="{FF2B5EF4-FFF2-40B4-BE49-F238E27FC236}">
              <a16:creationId xmlns:a16="http://schemas.microsoft.com/office/drawing/2014/main" id="{00000000-0008-0000-0400-0000FD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374" name="Rectangle 29">
          <a:extLst>
            <a:ext uri="{FF2B5EF4-FFF2-40B4-BE49-F238E27FC236}">
              <a16:creationId xmlns:a16="http://schemas.microsoft.com/office/drawing/2014/main" id="{00000000-0008-0000-0400-0000FE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375" name="Rectangle 33">
          <a:extLst>
            <a:ext uri="{FF2B5EF4-FFF2-40B4-BE49-F238E27FC236}">
              <a16:creationId xmlns:a16="http://schemas.microsoft.com/office/drawing/2014/main" id="{00000000-0008-0000-0400-0000FF14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376" name="Rectangle 37">
          <a:extLst>
            <a:ext uri="{FF2B5EF4-FFF2-40B4-BE49-F238E27FC236}">
              <a16:creationId xmlns:a16="http://schemas.microsoft.com/office/drawing/2014/main" id="{00000000-0008-0000-0400-00000015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377" name="Rectangle 15">
          <a:extLst>
            <a:ext uri="{FF2B5EF4-FFF2-40B4-BE49-F238E27FC236}">
              <a16:creationId xmlns:a16="http://schemas.microsoft.com/office/drawing/2014/main" id="{00000000-0008-0000-0400-00000115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378" name="Rectangle 29">
          <a:extLst>
            <a:ext uri="{FF2B5EF4-FFF2-40B4-BE49-F238E27FC236}">
              <a16:creationId xmlns:a16="http://schemas.microsoft.com/office/drawing/2014/main" id="{00000000-0008-0000-0400-00000215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379" name="Rectangle 33">
          <a:extLst>
            <a:ext uri="{FF2B5EF4-FFF2-40B4-BE49-F238E27FC236}">
              <a16:creationId xmlns:a16="http://schemas.microsoft.com/office/drawing/2014/main" id="{00000000-0008-0000-0400-00000315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380" name="Rectangle 37">
          <a:extLst>
            <a:ext uri="{FF2B5EF4-FFF2-40B4-BE49-F238E27FC236}">
              <a16:creationId xmlns:a16="http://schemas.microsoft.com/office/drawing/2014/main" id="{00000000-0008-0000-0400-00000415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381" name="Rectangle 15">
          <a:extLst>
            <a:ext uri="{FF2B5EF4-FFF2-40B4-BE49-F238E27FC236}">
              <a16:creationId xmlns:a16="http://schemas.microsoft.com/office/drawing/2014/main" id="{00000000-0008-0000-0400-00000515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382" name="Rectangle 29">
          <a:extLst>
            <a:ext uri="{FF2B5EF4-FFF2-40B4-BE49-F238E27FC236}">
              <a16:creationId xmlns:a16="http://schemas.microsoft.com/office/drawing/2014/main" id="{00000000-0008-0000-0400-00000615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383" name="Rectangle 33">
          <a:extLst>
            <a:ext uri="{FF2B5EF4-FFF2-40B4-BE49-F238E27FC236}">
              <a16:creationId xmlns:a16="http://schemas.microsoft.com/office/drawing/2014/main" id="{00000000-0008-0000-0400-00000715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384" name="Rectangle 37">
          <a:extLst>
            <a:ext uri="{FF2B5EF4-FFF2-40B4-BE49-F238E27FC236}">
              <a16:creationId xmlns:a16="http://schemas.microsoft.com/office/drawing/2014/main" id="{00000000-0008-0000-0400-00000815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385" name="Rectangle 15">
          <a:extLst>
            <a:ext uri="{FF2B5EF4-FFF2-40B4-BE49-F238E27FC236}">
              <a16:creationId xmlns:a16="http://schemas.microsoft.com/office/drawing/2014/main" id="{00000000-0008-0000-0400-00000915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386" name="Rectangle 29">
          <a:extLst>
            <a:ext uri="{FF2B5EF4-FFF2-40B4-BE49-F238E27FC236}">
              <a16:creationId xmlns:a16="http://schemas.microsoft.com/office/drawing/2014/main" id="{00000000-0008-0000-0400-00000A15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387" name="Rectangle 33">
          <a:extLst>
            <a:ext uri="{FF2B5EF4-FFF2-40B4-BE49-F238E27FC236}">
              <a16:creationId xmlns:a16="http://schemas.microsoft.com/office/drawing/2014/main" id="{00000000-0008-0000-0400-00000B15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388" name="Rectangle 37">
          <a:extLst>
            <a:ext uri="{FF2B5EF4-FFF2-40B4-BE49-F238E27FC236}">
              <a16:creationId xmlns:a16="http://schemas.microsoft.com/office/drawing/2014/main" id="{00000000-0008-0000-0400-00000C15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389" name="Rectangle 15">
          <a:extLst>
            <a:ext uri="{FF2B5EF4-FFF2-40B4-BE49-F238E27FC236}">
              <a16:creationId xmlns:a16="http://schemas.microsoft.com/office/drawing/2014/main" id="{00000000-0008-0000-0400-00000D15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390" name="Rectangle 29">
          <a:extLst>
            <a:ext uri="{FF2B5EF4-FFF2-40B4-BE49-F238E27FC236}">
              <a16:creationId xmlns:a16="http://schemas.microsoft.com/office/drawing/2014/main" id="{00000000-0008-0000-0400-00000E15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391" name="Rectangle 33">
          <a:extLst>
            <a:ext uri="{FF2B5EF4-FFF2-40B4-BE49-F238E27FC236}">
              <a16:creationId xmlns:a16="http://schemas.microsoft.com/office/drawing/2014/main" id="{00000000-0008-0000-0400-00000F15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392" name="Rectangle 37">
          <a:extLst>
            <a:ext uri="{FF2B5EF4-FFF2-40B4-BE49-F238E27FC236}">
              <a16:creationId xmlns:a16="http://schemas.microsoft.com/office/drawing/2014/main" id="{00000000-0008-0000-0400-00001015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393" name="Rectangle 15">
          <a:extLst>
            <a:ext uri="{FF2B5EF4-FFF2-40B4-BE49-F238E27FC236}">
              <a16:creationId xmlns:a16="http://schemas.microsoft.com/office/drawing/2014/main" id="{00000000-0008-0000-0400-00001115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394" name="Rectangle 29">
          <a:extLst>
            <a:ext uri="{FF2B5EF4-FFF2-40B4-BE49-F238E27FC236}">
              <a16:creationId xmlns:a16="http://schemas.microsoft.com/office/drawing/2014/main" id="{00000000-0008-0000-0400-00001215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395" name="Rectangle 33">
          <a:extLst>
            <a:ext uri="{FF2B5EF4-FFF2-40B4-BE49-F238E27FC236}">
              <a16:creationId xmlns:a16="http://schemas.microsoft.com/office/drawing/2014/main" id="{00000000-0008-0000-0400-00001315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396" name="Rectangle 37">
          <a:extLst>
            <a:ext uri="{FF2B5EF4-FFF2-40B4-BE49-F238E27FC236}">
              <a16:creationId xmlns:a16="http://schemas.microsoft.com/office/drawing/2014/main" id="{00000000-0008-0000-0400-00001415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397" name="Rectangle 15">
          <a:extLst>
            <a:ext uri="{FF2B5EF4-FFF2-40B4-BE49-F238E27FC236}">
              <a16:creationId xmlns:a16="http://schemas.microsoft.com/office/drawing/2014/main" id="{00000000-0008-0000-0400-00001515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398" name="Rectangle 29">
          <a:extLst>
            <a:ext uri="{FF2B5EF4-FFF2-40B4-BE49-F238E27FC236}">
              <a16:creationId xmlns:a16="http://schemas.microsoft.com/office/drawing/2014/main" id="{00000000-0008-0000-0400-00001615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399" name="Rectangle 33">
          <a:extLst>
            <a:ext uri="{FF2B5EF4-FFF2-40B4-BE49-F238E27FC236}">
              <a16:creationId xmlns:a16="http://schemas.microsoft.com/office/drawing/2014/main" id="{00000000-0008-0000-0400-00001715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400" name="Rectangle 37">
          <a:extLst>
            <a:ext uri="{FF2B5EF4-FFF2-40B4-BE49-F238E27FC236}">
              <a16:creationId xmlns:a16="http://schemas.microsoft.com/office/drawing/2014/main" id="{00000000-0008-0000-0400-00001815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401" name="Rectangle 15">
          <a:extLst>
            <a:ext uri="{FF2B5EF4-FFF2-40B4-BE49-F238E27FC236}">
              <a16:creationId xmlns:a16="http://schemas.microsoft.com/office/drawing/2014/main" id="{00000000-0008-0000-0400-00001915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402" name="Rectangle 29">
          <a:extLst>
            <a:ext uri="{FF2B5EF4-FFF2-40B4-BE49-F238E27FC236}">
              <a16:creationId xmlns:a16="http://schemas.microsoft.com/office/drawing/2014/main" id="{00000000-0008-0000-0400-00001A15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403" name="Rectangle 33">
          <a:extLst>
            <a:ext uri="{FF2B5EF4-FFF2-40B4-BE49-F238E27FC236}">
              <a16:creationId xmlns:a16="http://schemas.microsoft.com/office/drawing/2014/main" id="{00000000-0008-0000-0400-00001B15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404" name="Rectangle 37">
          <a:extLst>
            <a:ext uri="{FF2B5EF4-FFF2-40B4-BE49-F238E27FC236}">
              <a16:creationId xmlns:a16="http://schemas.microsoft.com/office/drawing/2014/main" id="{00000000-0008-0000-0400-00001C15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405" name="Rectangle 15">
          <a:extLst>
            <a:ext uri="{FF2B5EF4-FFF2-40B4-BE49-F238E27FC236}">
              <a16:creationId xmlns:a16="http://schemas.microsoft.com/office/drawing/2014/main" id="{00000000-0008-0000-0400-00001D15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406" name="Rectangle 29">
          <a:extLst>
            <a:ext uri="{FF2B5EF4-FFF2-40B4-BE49-F238E27FC236}">
              <a16:creationId xmlns:a16="http://schemas.microsoft.com/office/drawing/2014/main" id="{00000000-0008-0000-0400-00001E15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407" name="Rectangle 33">
          <a:extLst>
            <a:ext uri="{FF2B5EF4-FFF2-40B4-BE49-F238E27FC236}">
              <a16:creationId xmlns:a16="http://schemas.microsoft.com/office/drawing/2014/main" id="{00000000-0008-0000-0400-00001F15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408" name="Rectangle 37">
          <a:extLst>
            <a:ext uri="{FF2B5EF4-FFF2-40B4-BE49-F238E27FC236}">
              <a16:creationId xmlns:a16="http://schemas.microsoft.com/office/drawing/2014/main" id="{00000000-0008-0000-0400-00002015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5409" name="Rectangle 15">
          <a:extLst>
            <a:ext uri="{FF2B5EF4-FFF2-40B4-BE49-F238E27FC236}">
              <a16:creationId xmlns:a16="http://schemas.microsoft.com/office/drawing/2014/main" id="{00000000-0008-0000-0400-00002115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5410" name="Rectangle 29">
          <a:extLst>
            <a:ext uri="{FF2B5EF4-FFF2-40B4-BE49-F238E27FC236}">
              <a16:creationId xmlns:a16="http://schemas.microsoft.com/office/drawing/2014/main" id="{00000000-0008-0000-0400-00002215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5411" name="Rectangle 33">
          <a:extLst>
            <a:ext uri="{FF2B5EF4-FFF2-40B4-BE49-F238E27FC236}">
              <a16:creationId xmlns:a16="http://schemas.microsoft.com/office/drawing/2014/main" id="{00000000-0008-0000-0400-00002315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5412" name="Rectangle 37">
          <a:extLst>
            <a:ext uri="{FF2B5EF4-FFF2-40B4-BE49-F238E27FC236}">
              <a16:creationId xmlns:a16="http://schemas.microsoft.com/office/drawing/2014/main" id="{00000000-0008-0000-0400-00002415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413" name="Rectangle 15">
          <a:extLst>
            <a:ext uri="{FF2B5EF4-FFF2-40B4-BE49-F238E27FC236}">
              <a16:creationId xmlns:a16="http://schemas.microsoft.com/office/drawing/2014/main" id="{00000000-0008-0000-0400-00002515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414" name="Rectangle 29">
          <a:extLst>
            <a:ext uri="{FF2B5EF4-FFF2-40B4-BE49-F238E27FC236}">
              <a16:creationId xmlns:a16="http://schemas.microsoft.com/office/drawing/2014/main" id="{00000000-0008-0000-0400-00002615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415" name="Rectangle 33">
          <a:extLst>
            <a:ext uri="{FF2B5EF4-FFF2-40B4-BE49-F238E27FC236}">
              <a16:creationId xmlns:a16="http://schemas.microsoft.com/office/drawing/2014/main" id="{00000000-0008-0000-0400-00002715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416" name="Rectangle 37">
          <a:extLst>
            <a:ext uri="{FF2B5EF4-FFF2-40B4-BE49-F238E27FC236}">
              <a16:creationId xmlns:a16="http://schemas.microsoft.com/office/drawing/2014/main" id="{00000000-0008-0000-0400-00002815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417" name="Rectangle 15">
          <a:extLst>
            <a:ext uri="{FF2B5EF4-FFF2-40B4-BE49-F238E27FC236}">
              <a16:creationId xmlns:a16="http://schemas.microsoft.com/office/drawing/2014/main" id="{00000000-0008-0000-0400-00002915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418" name="Rectangle 29">
          <a:extLst>
            <a:ext uri="{FF2B5EF4-FFF2-40B4-BE49-F238E27FC236}">
              <a16:creationId xmlns:a16="http://schemas.microsoft.com/office/drawing/2014/main" id="{00000000-0008-0000-0400-00002A15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419" name="Rectangle 33">
          <a:extLst>
            <a:ext uri="{FF2B5EF4-FFF2-40B4-BE49-F238E27FC236}">
              <a16:creationId xmlns:a16="http://schemas.microsoft.com/office/drawing/2014/main" id="{00000000-0008-0000-0400-00002B15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420" name="Rectangle 37">
          <a:extLst>
            <a:ext uri="{FF2B5EF4-FFF2-40B4-BE49-F238E27FC236}">
              <a16:creationId xmlns:a16="http://schemas.microsoft.com/office/drawing/2014/main" id="{00000000-0008-0000-0400-00002C15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421" name="Rectangle 15">
          <a:extLst>
            <a:ext uri="{FF2B5EF4-FFF2-40B4-BE49-F238E27FC236}">
              <a16:creationId xmlns:a16="http://schemas.microsoft.com/office/drawing/2014/main" id="{00000000-0008-0000-0400-00002D15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422" name="Rectangle 29">
          <a:extLst>
            <a:ext uri="{FF2B5EF4-FFF2-40B4-BE49-F238E27FC236}">
              <a16:creationId xmlns:a16="http://schemas.microsoft.com/office/drawing/2014/main" id="{00000000-0008-0000-0400-00002E15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423" name="Rectangle 33">
          <a:extLst>
            <a:ext uri="{FF2B5EF4-FFF2-40B4-BE49-F238E27FC236}">
              <a16:creationId xmlns:a16="http://schemas.microsoft.com/office/drawing/2014/main" id="{00000000-0008-0000-0400-00002F15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424" name="Rectangle 37">
          <a:extLst>
            <a:ext uri="{FF2B5EF4-FFF2-40B4-BE49-F238E27FC236}">
              <a16:creationId xmlns:a16="http://schemas.microsoft.com/office/drawing/2014/main" id="{00000000-0008-0000-0400-00003015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425" name="Rectangle 15">
          <a:extLst>
            <a:ext uri="{FF2B5EF4-FFF2-40B4-BE49-F238E27FC236}">
              <a16:creationId xmlns:a16="http://schemas.microsoft.com/office/drawing/2014/main" id="{00000000-0008-0000-0400-00003115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426" name="Rectangle 29">
          <a:extLst>
            <a:ext uri="{FF2B5EF4-FFF2-40B4-BE49-F238E27FC236}">
              <a16:creationId xmlns:a16="http://schemas.microsoft.com/office/drawing/2014/main" id="{00000000-0008-0000-0400-00003215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427" name="Rectangle 33">
          <a:extLst>
            <a:ext uri="{FF2B5EF4-FFF2-40B4-BE49-F238E27FC236}">
              <a16:creationId xmlns:a16="http://schemas.microsoft.com/office/drawing/2014/main" id="{00000000-0008-0000-0400-00003315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428" name="Rectangle 37">
          <a:extLst>
            <a:ext uri="{FF2B5EF4-FFF2-40B4-BE49-F238E27FC236}">
              <a16:creationId xmlns:a16="http://schemas.microsoft.com/office/drawing/2014/main" id="{00000000-0008-0000-0400-00003415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429" name="Rectangle 15">
          <a:extLst>
            <a:ext uri="{FF2B5EF4-FFF2-40B4-BE49-F238E27FC236}">
              <a16:creationId xmlns:a16="http://schemas.microsoft.com/office/drawing/2014/main" id="{00000000-0008-0000-0400-00003515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430" name="Rectangle 29">
          <a:extLst>
            <a:ext uri="{FF2B5EF4-FFF2-40B4-BE49-F238E27FC236}">
              <a16:creationId xmlns:a16="http://schemas.microsoft.com/office/drawing/2014/main" id="{00000000-0008-0000-0400-00003615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431" name="Rectangle 33">
          <a:extLst>
            <a:ext uri="{FF2B5EF4-FFF2-40B4-BE49-F238E27FC236}">
              <a16:creationId xmlns:a16="http://schemas.microsoft.com/office/drawing/2014/main" id="{00000000-0008-0000-0400-00003715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432" name="Rectangle 37">
          <a:extLst>
            <a:ext uri="{FF2B5EF4-FFF2-40B4-BE49-F238E27FC236}">
              <a16:creationId xmlns:a16="http://schemas.microsoft.com/office/drawing/2014/main" id="{00000000-0008-0000-0400-00003815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433" name="Rectangle 15">
          <a:extLst>
            <a:ext uri="{FF2B5EF4-FFF2-40B4-BE49-F238E27FC236}">
              <a16:creationId xmlns:a16="http://schemas.microsoft.com/office/drawing/2014/main" id="{00000000-0008-0000-0400-00003915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434" name="Rectangle 29">
          <a:extLst>
            <a:ext uri="{FF2B5EF4-FFF2-40B4-BE49-F238E27FC236}">
              <a16:creationId xmlns:a16="http://schemas.microsoft.com/office/drawing/2014/main" id="{00000000-0008-0000-0400-00003A15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435" name="Rectangle 33">
          <a:extLst>
            <a:ext uri="{FF2B5EF4-FFF2-40B4-BE49-F238E27FC236}">
              <a16:creationId xmlns:a16="http://schemas.microsoft.com/office/drawing/2014/main" id="{00000000-0008-0000-0400-00003B15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436" name="Rectangle 37">
          <a:extLst>
            <a:ext uri="{FF2B5EF4-FFF2-40B4-BE49-F238E27FC236}">
              <a16:creationId xmlns:a16="http://schemas.microsoft.com/office/drawing/2014/main" id="{00000000-0008-0000-0400-00003C15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437" name="Rectangle 15">
          <a:extLst>
            <a:ext uri="{FF2B5EF4-FFF2-40B4-BE49-F238E27FC236}">
              <a16:creationId xmlns:a16="http://schemas.microsoft.com/office/drawing/2014/main" id="{00000000-0008-0000-0400-00003D15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438" name="Rectangle 29">
          <a:extLst>
            <a:ext uri="{FF2B5EF4-FFF2-40B4-BE49-F238E27FC236}">
              <a16:creationId xmlns:a16="http://schemas.microsoft.com/office/drawing/2014/main" id="{00000000-0008-0000-0400-00003E15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439" name="Rectangle 33">
          <a:extLst>
            <a:ext uri="{FF2B5EF4-FFF2-40B4-BE49-F238E27FC236}">
              <a16:creationId xmlns:a16="http://schemas.microsoft.com/office/drawing/2014/main" id="{00000000-0008-0000-0400-00003F15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440" name="Rectangle 37">
          <a:extLst>
            <a:ext uri="{FF2B5EF4-FFF2-40B4-BE49-F238E27FC236}">
              <a16:creationId xmlns:a16="http://schemas.microsoft.com/office/drawing/2014/main" id="{00000000-0008-0000-0400-00004015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441" name="Rectangle 15">
          <a:extLst>
            <a:ext uri="{FF2B5EF4-FFF2-40B4-BE49-F238E27FC236}">
              <a16:creationId xmlns:a16="http://schemas.microsoft.com/office/drawing/2014/main" id="{00000000-0008-0000-0400-00004115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442" name="Rectangle 29">
          <a:extLst>
            <a:ext uri="{FF2B5EF4-FFF2-40B4-BE49-F238E27FC236}">
              <a16:creationId xmlns:a16="http://schemas.microsoft.com/office/drawing/2014/main" id="{00000000-0008-0000-0400-00004215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443" name="Rectangle 33">
          <a:extLst>
            <a:ext uri="{FF2B5EF4-FFF2-40B4-BE49-F238E27FC236}">
              <a16:creationId xmlns:a16="http://schemas.microsoft.com/office/drawing/2014/main" id="{00000000-0008-0000-0400-00004315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444" name="Rectangle 37">
          <a:extLst>
            <a:ext uri="{FF2B5EF4-FFF2-40B4-BE49-F238E27FC236}">
              <a16:creationId xmlns:a16="http://schemas.microsoft.com/office/drawing/2014/main" id="{00000000-0008-0000-0400-00004415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445" name="Rectangle 15">
          <a:extLst>
            <a:ext uri="{FF2B5EF4-FFF2-40B4-BE49-F238E27FC236}">
              <a16:creationId xmlns:a16="http://schemas.microsoft.com/office/drawing/2014/main" id="{00000000-0008-0000-0400-00004515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446" name="Rectangle 29">
          <a:extLst>
            <a:ext uri="{FF2B5EF4-FFF2-40B4-BE49-F238E27FC236}">
              <a16:creationId xmlns:a16="http://schemas.microsoft.com/office/drawing/2014/main" id="{00000000-0008-0000-0400-00004615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447" name="Rectangle 33">
          <a:extLst>
            <a:ext uri="{FF2B5EF4-FFF2-40B4-BE49-F238E27FC236}">
              <a16:creationId xmlns:a16="http://schemas.microsoft.com/office/drawing/2014/main" id="{00000000-0008-0000-0400-00004715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448" name="Rectangle 37">
          <a:extLst>
            <a:ext uri="{FF2B5EF4-FFF2-40B4-BE49-F238E27FC236}">
              <a16:creationId xmlns:a16="http://schemas.microsoft.com/office/drawing/2014/main" id="{00000000-0008-0000-0400-00004815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449" name="Rectangle 15">
          <a:extLst>
            <a:ext uri="{FF2B5EF4-FFF2-40B4-BE49-F238E27FC236}">
              <a16:creationId xmlns:a16="http://schemas.microsoft.com/office/drawing/2014/main" id="{00000000-0008-0000-0400-00004915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450" name="Rectangle 29">
          <a:extLst>
            <a:ext uri="{FF2B5EF4-FFF2-40B4-BE49-F238E27FC236}">
              <a16:creationId xmlns:a16="http://schemas.microsoft.com/office/drawing/2014/main" id="{00000000-0008-0000-0400-00004A15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451" name="Rectangle 33">
          <a:extLst>
            <a:ext uri="{FF2B5EF4-FFF2-40B4-BE49-F238E27FC236}">
              <a16:creationId xmlns:a16="http://schemas.microsoft.com/office/drawing/2014/main" id="{00000000-0008-0000-0400-00004B15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452" name="Rectangle 37">
          <a:extLst>
            <a:ext uri="{FF2B5EF4-FFF2-40B4-BE49-F238E27FC236}">
              <a16:creationId xmlns:a16="http://schemas.microsoft.com/office/drawing/2014/main" id="{00000000-0008-0000-0400-00004C15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453" name="Rectangle 15">
          <a:extLst>
            <a:ext uri="{FF2B5EF4-FFF2-40B4-BE49-F238E27FC236}">
              <a16:creationId xmlns:a16="http://schemas.microsoft.com/office/drawing/2014/main" id="{00000000-0008-0000-0400-00004D15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454" name="Rectangle 29">
          <a:extLst>
            <a:ext uri="{FF2B5EF4-FFF2-40B4-BE49-F238E27FC236}">
              <a16:creationId xmlns:a16="http://schemas.microsoft.com/office/drawing/2014/main" id="{00000000-0008-0000-0400-00004E15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455" name="Rectangle 33">
          <a:extLst>
            <a:ext uri="{FF2B5EF4-FFF2-40B4-BE49-F238E27FC236}">
              <a16:creationId xmlns:a16="http://schemas.microsoft.com/office/drawing/2014/main" id="{00000000-0008-0000-0400-00004F15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456" name="Rectangle 37">
          <a:extLst>
            <a:ext uri="{FF2B5EF4-FFF2-40B4-BE49-F238E27FC236}">
              <a16:creationId xmlns:a16="http://schemas.microsoft.com/office/drawing/2014/main" id="{00000000-0008-0000-0400-00005015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5457" name="Rectangle 15">
          <a:extLst>
            <a:ext uri="{FF2B5EF4-FFF2-40B4-BE49-F238E27FC236}">
              <a16:creationId xmlns:a16="http://schemas.microsoft.com/office/drawing/2014/main" id="{00000000-0008-0000-0400-00005115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5458" name="Rectangle 29">
          <a:extLst>
            <a:ext uri="{FF2B5EF4-FFF2-40B4-BE49-F238E27FC236}">
              <a16:creationId xmlns:a16="http://schemas.microsoft.com/office/drawing/2014/main" id="{00000000-0008-0000-0400-00005215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5459" name="Rectangle 33">
          <a:extLst>
            <a:ext uri="{FF2B5EF4-FFF2-40B4-BE49-F238E27FC236}">
              <a16:creationId xmlns:a16="http://schemas.microsoft.com/office/drawing/2014/main" id="{00000000-0008-0000-0400-00005315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5460" name="Rectangle 37">
          <a:extLst>
            <a:ext uri="{FF2B5EF4-FFF2-40B4-BE49-F238E27FC236}">
              <a16:creationId xmlns:a16="http://schemas.microsoft.com/office/drawing/2014/main" id="{00000000-0008-0000-0400-00005415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461" name="Rectangle 15">
          <a:extLst>
            <a:ext uri="{FF2B5EF4-FFF2-40B4-BE49-F238E27FC236}">
              <a16:creationId xmlns:a16="http://schemas.microsoft.com/office/drawing/2014/main" id="{00000000-0008-0000-0400-00005515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462" name="Rectangle 29">
          <a:extLst>
            <a:ext uri="{FF2B5EF4-FFF2-40B4-BE49-F238E27FC236}">
              <a16:creationId xmlns:a16="http://schemas.microsoft.com/office/drawing/2014/main" id="{00000000-0008-0000-0400-00005615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463" name="Rectangle 33">
          <a:extLst>
            <a:ext uri="{FF2B5EF4-FFF2-40B4-BE49-F238E27FC236}">
              <a16:creationId xmlns:a16="http://schemas.microsoft.com/office/drawing/2014/main" id="{00000000-0008-0000-0400-00005715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464" name="Rectangle 37">
          <a:extLst>
            <a:ext uri="{FF2B5EF4-FFF2-40B4-BE49-F238E27FC236}">
              <a16:creationId xmlns:a16="http://schemas.microsoft.com/office/drawing/2014/main" id="{00000000-0008-0000-0400-00005815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465" name="Rectangle 15">
          <a:extLst>
            <a:ext uri="{FF2B5EF4-FFF2-40B4-BE49-F238E27FC236}">
              <a16:creationId xmlns:a16="http://schemas.microsoft.com/office/drawing/2014/main" id="{00000000-0008-0000-0400-00005915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466" name="Rectangle 29">
          <a:extLst>
            <a:ext uri="{FF2B5EF4-FFF2-40B4-BE49-F238E27FC236}">
              <a16:creationId xmlns:a16="http://schemas.microsoft.com/office/drawing/2014/main" id="{00000000-0008-0000-0400-00005A15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467" name="Rectangle 33">
          <a:extLst>
            <a:ext uri="{FF2B5EF4-FFF2-40B4-BE49-F238E27FC236}">
              <a16:creationId xmlns:a16="http://schemas.microsoft.com/office/drawing/2014/main" id="{00000000-0008-0000-0400-00005B15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468" name="Rectangle 37">
          <a:extLst>
            <a:ext uri="{FF2B5EF4-FFF2-40B4-BE49-F238E27FC236}">
              <a16:creationId xmlns:a16="http://schemas.microsoft.com/office/drawing/2014/main" id="{00000000-0008-0000-0400-00005C15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469" name="Rectangle 15">
          <a:extLst>
            <a:ext uri="{FF2B5EF4-FFF2-40B4-BE49-F238E27FC236}">
              <a16:creationId xmlns:a16="http://schemas.microsoft.com/office/drawing/2014/main" id="{00000000-0008-0000-0400-00005D15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470" name="Rectangle 29">
          <a:extLst>
            <a:ext uri="{FF2B5EF4-FFF2-40B4-BE49-F238E27FC236}">
              <a16:creationId xmlns:a16="http://schemas.microsoft.com/office/drawing/2014/main" id="{00000000-0008-0000-0400-00005E15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471" name="Rectangle 33">
          <a:extLst>
            <a:ext uri="{FF2B5EF4-FFF2-40B4-BE49-F238E27FC236}">
              <a16:creationId xmlns:a16="http://schemas.microsoft.com/office/drawing/2014/main" id="{00000000-0008-0000-0400-00005F15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472" name="Rectangle 37">
          <a:extLst>
            <a:ext uri="{FF2B5EF4-FFF2-40B4-BE49-F238E27FC236}">
              <a16:creationId xmlns:a16="http://schemas.microsoft.com/office/drawing/2014/main" id="{00000000-0008-0000-0400-00006015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473" name="Rectangle 15">
          <a:extLst>
            <a:ext uri="{FF2B5EF4-FFF2-40B4-BE49-F238E27FC236}">
              <a16:creationId xmlns:a16="http://schemas.microsoft.com/office/drawing/2014/main" id="{00000000-0008-0000-0400-00006115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474" name="Rectangle 29">
          <a:extLst>
            <a:ext uri="{FF2B5EF4-FFF2-40B4-BE49-F238E27FC236}">
              <a16:creationId xmlns:a16="http://schemas.microsoft.com/office/drawing/2014/main" id="{00000000-0008-0000-0400-00006215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475" name="Rectangle 33">
          <a:extLst>
            <a:ext uri="{FF2B5EF4-FFF2-40B4-BE49-F238E27FC236}">
              <a16:creationId xmlns:a16="http://schemas.microsoft.com/office/drawing/2014/main" id="{00000000-0008-0000-0400-00006315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476" name="Rectangle 37">
          <a:extLst>
            <a:ext uri="{FF2B5EF4-FFF2-40B4-BE49-F238E27FC236}">
              <a16:creationId xmlns:a16="http://schemas.microsoft.com/office/drawing/2014/main" id="{00000000-0008-0000-0400-00006415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477" name="Rectangle 15">
          <a:extLst>
            <a:ext uri="{FF2B5EF4-FFF2-40B4-BE49-F238E27FC236}">
              <a16:creationId xmlns:a16="http://schemas.microsoft.com/office/drawing/2014/main" id="{00000000-0008-0000-0400-00006515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478" name="Rectangle 29">
          <a:extLst>
            <a:ext uri="{FF2B5EF4-FFF2-40B4-BE49-F238E27FC236}">
              <a16:creationId xmlns:a16="http://schemas.microsoft.com/office/drawing/2014/main" id="{00000000-0008-0000-0400-00006615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479" name="Rectangle 33">
          <a:extLst>
            <a:ext uri="{FF2B5EF4-FFF2-40B4-BE49-F238E27FC236}">
              <a16:creationId xmlns:a16="http://schemas.microsoft.com/office/drawing/2014/main" id="{00000000-0008-0000-0400-00006715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480" name="Rectangle 37">
          <a:extLst>
            <a:ext uri="{FF2B5EF4-FFF2-40B4-BE49-F238E27FC236}">
              <a16:creationId xmlns:a16="http://schemas.microsoft.com/office/drawing/2014/main" id="{00000000-0008-0000-0400-00006815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481" name="Rectangle 15">
          <a:extLst>
            <a:ext uri="{FF2B5EF4-FFF2-40B4-BE49-F238E27FC236}">
              <a16:creationId xmlns:a16="http://schemas.microsoft.com/office/drawing/2014/main" id="{00000000-0008-0000-0400-00006915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482" name="Rectangle 29">
          <a:extLst>
            <a:ext uri="{FF2B5EF4-FFF2-40B4-BE49-F238E27FC236}">
              <a16:creationId xmlns:a16="http://schemas.microsoft.com/office/drawing/2014/main" id="{00000000-0008-0000-0400-00006A15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483" name="Rectangle 33">
          <a:extLst>
            <a:ext uri="{FF2B5EF4-FFF2-40B4-BE49-F238E27FC236}">
              <a16:creationId xmlns:a16="http://schemas.microsoft.com/office/drawing/2014/main" id="{00000000-0008-0000-0400-00006B15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484" name="Rectangle 37">
          <a:extLst>
            <a:ext uri="{FF2B5EF4-FFF2-40B4-BE49-F238E27FC236}">
              <a16:creationId xmlns:a16="http://schemas.microsoft.com/office/drawing/2014/main" id="{00000000-0008-0000-0400-00006C15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485" name="Rectangle 15">
          <a:extLst>
            <a:ext uri="{FF2B5EF4-FFF2-40B4-BE49-F238E27FC236}">
              <a16:creationId xmlns:a16="http://schemas.microsoft.com/office/drawing/2014/main" id="{00000000-0008-0000-0400-00006D15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486" name="Rectangle 29">
          <a:extLst>
            <a:ext uri="{FF2B5EF4-FFF2-40B4-BE49-F238E27FC236}">
              <a16:creationId xmlns:a16="http://schemas.microsoft.com/office/drawing/2014/main" id="{00000000-0008-0000-0400-00006E15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487" name="Rectangle 33">
          <a:extLst>
            <a:ext uri="{FF2B5EF4-FFF2-40B4-BE49-F238E27FC236}">
              <a16:creationId xmlns:a16="http://schemas.microsoft.com/office/drawing/2014/main" id="{00000000-0008-0000-0400-00006F15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488" name="Rectangle 37">
          <a:extLst>
            <a:ext uri="{FF2B5EF4-FFF2-40B4-BE49-F238E27FC236}">
              <a16:creationId xmlns:a16="http://schemas.microsoft.com/office/drawing/2014/main" id="{00000000-0008-0000-0400-00007015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489" name="Rectangle 15">
          <a:extLst>
            <a:ext uri="{FF2B5EF4-FFF2-40B4-BE49-F238E27FC236}">
              <a16:creationId xmlns:a16="http://schemas.microsoft.com/office/drawing/2014/main" id="{00000000-0008-0000-0400-00007115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490" name="Rectangle 29">
          <a:extLst>
            <a:ext uri="{FF2B5EF4-FFF2-40B4-BE49-F238E27FC236}">
              <a16:creationId xmlns:a16="http://schemas.microsoft.com/office/drawing/2014/main" id="{00000000-0008-0000-0400-00007215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491" name="Rectangle 33">
          <a:extLst>
            <a:ext uri="{FF2B5EF4-FFF2-40B4-BE49-F238E27FC236}">
              <a16:creationId xmlns:a16="http://schemas.microsoft.com/office/drawing/2014/main" id="{00000000-0008-0000-0400-00007315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492" name="Rectangle 37">
          <a:extLst>
            <a:ext uri="{FF2B5EF4-FFF2-40B4-BE49-F238E27FC236}">
              <a16:creationId xmlns:a16="http://schemas.microsoft.com/office/drawing/2014/main" id="{00000000-0008-0000-0400-00007415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493" name="Rectangle 15">
          <a:extLst>
            <a:ext uri="{FF2B5EF4-FFF2-40B4-BE49-F238E27FC236}">
              <a16:creationId xmlns:a16="http://schemas.microsoft.com/office/drawing/2014/main" id="{00000000-0008-0000-0400-00007515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494" name="Rectangle 29">
          <a:extLst>
            <a:ext uri="{FF2B5EF4-FFF2-40B4-BE49-F238E27FC236}">
              <a16:creationId xmlns:a16="http://schemas.microsoft.com/office/drawing/2014/main" id="{00000000-0008-0000-0400-00007615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495" name="Rectangle 33">
          <a:extLst>
            <a:ext uri="{FF2B5EF4-FFF2-40B4-BE49-F238E27FC236}">
              <a16:creationId xmlns:a16="http://schemas.microsoft.com/office/drawing/2014/main" id="{00000000-0008-0000-0400-00007715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496" name="Rectangle 37">
          <a:extLst>
            <a:ext uri="{FF2B5EF4-FFF2-40B4-BE49-F238E27FC236}">
              <a16:creationId xmlns:a16="http://schemas.microsoft.com/office/drawing/2014/main" id="{00000000-0008-0000-0400-00007815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497" name="Rectangle 15">
          <a:extLst>
            <a:ext uri="{FF2B5EF4-FFF2-40B4-BE49-F238E27FC236}">
              <a16:creationId xmlns:a16="http://schemas.microsoft.com/office/drawing/2014/main" id="{00000000-0008-0000-0400-00007915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498" name="Rectangle 29">
          <a:extLst>
            <a:ext uri="{FF2B5EF4-FFF2-40B4-BE49-F238E27FC236}">
              <a16:creationId xmlns:a16="http://schemas.microsoft.com/office/drawing/2014/main" id="{00000000-0008-0000-0400-00007A15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499" name="Rectangle 33">
          <a:extLst>
            <a:ext uri="{FF2B5EF4-FFF2-40B4-BE49-F238E27FC236}">
              <a16:creationId xmlns:a16="http://schemas.microsoft.com/office/drawing/2014/main" id="{00000000-0008-0000-0400-00007B15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500" name="Rectangle 37">
          <a:extLst>
            <a:ext uri="{FF2B5EF4-FFF2-40B4-BE49-F238E27FC236}">
              <a16:creationId xmlns:a16="http://schemas.microsoft.com/office/drawing/2014/main" id="{00000000-0008-0000-0400-00007C15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501" name="Rectangle 15">
          <a:extLst>
            <a:ext uri="{FF2B5EF4-FFF2-40B4-BE49-F238E27FC236}">
              <a16:creationId xmlns:a16="http://schemas.microsoft.com/office/drawing/2014/main" id="{00000000-0008-0000-0400-00007D15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502" name="Rectangle 29">
          <a:extLst>
            <a:ext uri="{FF2B5EF4-FFF2-40B4-BE49-F238E27FC236}">
              <a16:creationId xmlns:a16="http://schemas.microsoft.com/office/drawing/2014/main" id="{00000000-0008-0000-0400-00007E15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503" name="Rectangle 33">
          <a:extLst>
            <a:ext uri="{FF2B5EF4-FFF2-40B4-BE49-F238E27FC236}">
              <a16:creationId xmlns:a16="http://schemas.microsoft.com/office/drawing/2014/main" id="{00000000-0008-0000-0400-00007F15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504" name="Rectangle 37">
          <a:extLst>
            <a:ext uri="{FF2B5EF4-FFF2-40B4-BE49-F238E27FC236}">
              <a16:creationId xmlns:a16="http://schemas.microsoft.com/office/drawing/2014/main" id="{00000000-0008-0000-0400-00008015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5505" name="Rectangle 15">
          <a:extLst>
            <a:ext uri="{FF2B5EF4-FFF2-40B4-BE49-F238E27FC236}">
              <a16:creationId xmlns:a16="http://schemas.microsoft.com/office/drawing/2014/main" id="{00000000-0008-0000-0400-00008115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5506" name="Rectangle 29">
          <a:extLst>
            <a:ext uri="{FF2B5EF4-FFF2-40B4-BE49-F238E27FC236}">
              <a16:creationId xmlns:a16="http://schemas.microsoft.com/office/drawing/2014/main" id="{00000000-0008-0000-0400-00008215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5507" name="Rectangle 33">
          <a:extLst>
            <a:ext uri="{FF2B5EF4-FFF2-40B4-BE49-F238E27FC236}">
              <a16:creationId xmlns:a16="http://schemas.microsoft.com/office/drawing/2014/main" id="{00000000-0008-0000-0400-00008315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232</xdr:row>
      <xdr:rowOff>75353</xdr:rowOff>
    </xdr:from>
    <xdr:to>
      <xdr:col>44</xdr:col>
      <xdr:colOff>264442</xdr:colOff>
      <xdr:row>232</xdr:row>
      <xdr:rowOff>75353</xdr:rowOff>
    </xdr:to>
    <xdr:sp macro="" textlink="">
      <xdr:nvSpPr>
        <xdr:cNvPr id="5508" name="Rectangle 37">
          <a:extLst>
            <a:ext uri="{FF2B5EF4-FFF2-40B4-BE49-F238E27FC236}">
              <a16:creationId xmlns:a16="http://schemas.microsoft.com/office/drawing/2014/main" id="{00000000-0008-0000-0400-000084150000}"/>
            </a:ext>
          </a:extLst>
        </xdr:cNvPr>
        <xdr:cNvSpPr>
          <a:spLocks noChangeArrowheads="1"/>
        </xdr:cNvSpPr>
      </xdr:nvSpPr>
      <xdr:spPr bwMode="auto">
        <a:xfrm>
          <a:off x="11484892" y="138810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509" name="Rectangle 15">
          <a:extLst>
            <a:ext uri="{FF2B5EF4-FFF2-40B4-BE49-F238E27FC236}">
              <a16:creationId xmlns:a16="http://schemas.microsoft.com/office/drawing/2014/main" id="{00000000-0008-0000-0400-00008515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510" name="Rectangle 29">
          <a:extLst>
            <a:ext uri="{FF2B5EF4-FFF2-40B4-BE49-F238E27FC236}">
              <a16:creationId xmlns:a16="http://schemas.microsoft.com/office/drawing/2014/main" id="{00000000-0008-0000-0400-00008615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511" name="Rectangle 33">
          <a:extLst>
            <a:ext uri="{FF2B5EF4-FFF2-40B4-BE49-F238E27FC236}">
              <a16:creationId xmlns:a16="http://schemas.microsoft.com/office/drawing/2014/main" id="{00000000-0008-0000-0400-00008715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512" name="Rectangle 37">
          <a:extLst>
            <a:ext uri="{FF2B5EF4-FFF2-40B4-BE49-F238E27FC236}">
              <a16:creationId xmlns:a16="http://schemas.microsoft.com/office/drawing/2014/main" id="{00000000-0008-0000-0400-00008815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513" name="Rectangle 15">
          <a:extLst>
            <a:ext uri="{FF2B5EF4-FFF2-40B4-BE49-F238E27FC236}">
              <a16:creationId xmlns:a16="http://schemas.microsoft.com/office/drawing/2014/main" id="{00000000-0008-0000-0400-00008915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514" name="Rectangle 29">
          <a:extLst>
            <a:ext uri="{FF2B5EF4-FFF2-40B4-BE49-F238E27FC236}">
              <a16:creationId xmlns:a16="http://schemas.microsoft.com/office/drawing/2014/main" id="{00000000-0008-0000-0400-00008A15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515" name="Rectangle 33">
          <a:extLst>
            <a:ext uri="{FF2B5EF4-FFF2-40B4-BE49-F238E27FC236}">
              <a16:creationId xmlns:a16="http://schemas.microsoft.com/office/drawing/2014/main" id="{00000000-0008-0000-0400-00008B15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516" name="Rectangle 37">
          <a:extLst>
            <a:ext uri="{FF2B5EF4-FFF2-40B4-BE49-F238E27FC236}">
              <a16:creationId xmlns:a16="http://schemas.microsoft.com/office/drawing/2014/main" id="{00000000-0008-0000-0400-00008C15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517" name="Rectangle 15">
          <a:extLst>
            <a:ext uri="{FF2B5EF4-FFF2-40B4-BE49-F238E27FC236}">
              <a16:creationId xmlns:a16="http://schemas.microsoft.com/office/drawing/2014/main" id="{00000000-0008-0000-0400-00008D15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518" name="Rectangle 29">
          <a:extLst>
            <a:ext uri="{FF2B5EF4-FFF2-40B4-BE49-F238E27FC236}">
              <a16:creationId xmlns:a16="http://schemas.microsoft.com/office/drawing/2014/main" id="{00000000-0008-0000-0400-00008E15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519" name="Rectangle 33">
          <a:extLst>
            <a:ext uri="{FF2B5EF4-FFF2-40B4-BE49-F238E27FC236}">
              <a16:creationId xmlns:a16="http://schemas.microsoft.com/office/drawing/2014/main" id="{00000000-0008-0000-0400-00008F15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226</xdr:row>
      <xdr:rowOff>75353</xdr:rowOff>
    </xdr:from>
    <xdr:to>
      <xdr:col>38</xdr:col>
      <xdr:colOff>264442</xdr:colOff>
      <xdr:row>226</xdr:row>
      <xdr:rowOff>75353</xdr:rowOff>
    </xdr:to>
    <xdr:sp macro="" textlink="">
      <xdr:nvSpPr>
        <xdr:cNvPr id="5520" name="Rectangle 37">
          <a:extLst>
            <a:ext uri="{FF2B5EF4-FFF2-40B4-BE49-F238E27FC236}">
              <a16:creationId xmlns:a16="http://schemas.microsoft.com/office/drawing/2014/main" id="{00000000-0008-0000-0400-000090150000}"/>
            </a:ext>
          </a:extLst>
        </xdr:cNvPr>
        <xdr:cNvSpPr>
          <a:spLocks noChangeArrowheads="1"/>
        </xdr:cNvSpPr>
      </xdr:nvSpPr>
      <xdr:spPr bwMode="auto">
        <a:xfrm>
          <a:off x="1000571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521" name="Rectangle 15">
          <a:extLst>
            <a:ext uri="{FF2B5EF4-FFF2-40B4-BE49-F238E27FC236}">
              <a16:creationId xmlns:a16="http://schemas.microsoft.com/office/drawing/2014/main" id="{00000000-0008-0000-0400-00009115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522" name="Rectangle 29">
          <a:extLst>
            <a:ext uri="{FF2B5EF4-FFF2-40B4-BE49-F238E27FC236}">
              <a16:creationId xmlns:a16="http://schemas.microsoft.com/office/drawing/2014/main" id="{00000000-0008-0000-0400-00009215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523" name="Rectangle 33">
          <a:extLst>
            <a:ext uri="{FF2B5EF4-FFF2-40B4-BE49-F238E27FC236}">
              <a16:creationId xmlns:a16="http://schemas.microsoft.com/office/drawing/2014/main" id="{00000000-0008-0000-0400-00009315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524" name="Rectangle 37">
          <a:extLst>
            <a:ext uri="{FF2B5EF4-FFF2-40B4-BE49-F238E27FC236}">
              <a16:creationId xmlns:a16="http://schemas.microsoft.com/office/drawing/2014/main" id="{00000000-0008-0000-0400-00009415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525" name="Rectangle 15">
          <a:extLst>
            <a:ext uri="{FF2B5EF4-FFF2-40B4-BE49-F238E27FC236}">
              <a16:creationId xmlns:a16="http://schemas.microsoft.com/office/drawing/2014/main" id="{00000000-0008-0000-0400-00009515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526" name="Rectangle 29">
          <a:extLst>
            <a:ext uri="{FF2B5EF4-FFF2-40B4-BE49-F238E27FC236}">
              <a16:creationId xmlns:a16="http://schemas.microsoft.com/office/drawing/2014/main" id="{00000000-0008-0000-0400-00009615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527" name="Rectangle 33">
          <a:extLst>
            <a:ext uri="{FF2B5EF4-FFF2-40B4-BE49-F238E27FC236}">
              <a16:creationId xmlns:a16="http://schemas.microsoft.com/office/drawing/2014/main" id="{00000000-0008-0000-0400-00009715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528" name="Rectangle 37">
          <a:extLst>
            <a:ext uri="{FF2B5EF4-FFF2-40B4-BE49-F238E27FC236}">
              <a16:creationId xmlns:a16="http://schemas.microsoft.com/office/drawing/2014/main" id="{00000000-0008-0000-0400-00009815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529" name="Rectangle 15">
          <a:extLst>
            <a:ext uri="{FF2B5EF4-FFF2-40B4-BE49-F238E27FC236}">
              <a16:creationId xmlns:a16="http://schemas.microsoft.com/office/drawing/2014/main" id="{00000000-0008-0000-0400-00009915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530" name="Rectangle 29">
          <a:extLst>
            <a:ext uri="{FF2B5EF4-FFF2-40B4-BE49-F238E27FC236}">
              <a16:creationId xmlns:a16="http://schemas.microsoft.com/office/drawing/2014/main" id="{00000000-0008-0000-0400-00009A15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531" name="Rectangle 33">
          <a:extLst>
            <a:ext uri="{FF2B5EF4-FFF2-40B4-BE49-F238E27FC236}">
              <a16:creationId xmlns:a16="http://schemas.microsoft.com/office/drawing/2014/main" id="{00000000-0008-0000-0400-00009B15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226</xdr:row>
      <xdr:rowOff>75353</xdr:rowOff>
    </xdr:from>
    <xdr:to>
      <xdr:col>37</xdr:col>
      <xdr:colOff>264442</xdr:colOff>
      <xdr:row>226</xdr:row>
      <xdr:rowOff>75353</xdr:rowOff>
    </xdr:to>
    <xdr:sp macro="" textlink="">
      <xdr:nvSpPr>
        <xdr:cNvPr id="5532" name="Rectangle 37">
          <a:extLst>
            <a:ext uri="{FF2B5EF4-FFF2-40B4-BE49-F238E27FC236}">
              <a16:creationId xmlns:a16="http://schemas.microsoft.com/office/drawing/2014/main" id="{00000000-0008-0000-0400-00009C150000}"/>
            </a:ext>
          </a:extLst>
        </xdr:cNvPr>
        <xdr:cNvSpPr>
          <a:spLocks noChangeArrowheads="1"/>
        </xdr:cNvSpPr>
      </xdr:nvSpPr>
      <xdr:spPr bwMode="auto">
        <a:xfrm>
          <a:off x="9759186" y="13141412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533" name="Rectangle 15">
          <a:extLst>
            <a:ext uri="{FF2B5EF4-FFF2-40B4-BE49-F238E27FC236}">
              <a16:creationId xmlns:a16="http://schemas.microsoft.com/office/drawing/2014/main" id="{00000000-0008-0000-0400-00009D15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534" name="Rectangle 29">
          <a:extLst>
            <a:ext uri="{FF2B5EF4-FFF2-40B4-BE49-F238E27FC236}">
              <a16:creationId xmlns:a16="http://schemas.microsoft.com/office/drawing/2014/main" id="{00000000-0008-0000-0400-00009E15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535" name="Rectangle 33">
          <a:extLst>
            <a:ext uri="{FF2B5EF4-FFF2-40B4-BE49-F238E27FC236}">
              <a16:creationId xmlns:a16="http://schemas.microsoft.com/office/drawing/2014/main" id="{00000000-0008-0000-0400-00009F15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226</xdr:row>
      <xdr:rowOff>142875</xdr:rowOff>
    </xdr:from>
    <xdr:to>
      <xdr:col>44</xdr:col>
      <xdr:colOff>228600</xdr:colOff>
      <xdr:row>226</xdr:row>
      <xdr:rowOff>142875</xdr:rowOff>
    </xdr:to>
    <xdr:sp macro="" textlink="">
      <xdr:nvSpPr>
        <xdr:cNvPr id="5536" name="Rectangle 37">
          <a:extLst>
            <a:ext uri="{FF2B5EF4-FFF2-40B4-BE49-F238E27FC236}">
              <a16:creationId xmlns:a16="http://schemas.microsoft.com/office/drawing/2014/main" id="{00000000-0008-0000-0400-0000A0150000}"/>
            </a:ext>
          </a:extLst>
        </xdr:cNvPr>
        <xdr:cNvSpPr>
          <a:spLocks noChangeArrowheads="1"/>
        </xdr:cNvSpPr>
      </xdr:nvSpPr>
      <xdr:spPr bwMode="auto">
        <a:xfrm>
          <a:off x="11468100" y="13189884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32</xdr:col>
      <xdr:colOff>56254</xdr:colOff>
      <xdr:row>223</xdr:row>
      <xdr:rowOff>33617</xdr:rowOff>
    </xdr:from>
    <xdr:ext cx="2334454" cy="930089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03939" y="26787437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224</xdr:row>
      <xdr:rowOff>37430</xdr:rowOff>
    </xdr:from>
    <xdr:ext cx="759560" cy="883794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2432" y="26916980"/>
          <a:ext cx="759560" cy="883794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145</xdr:row>
      <xdr:rowOff>33617</xdr:rowOff>
    </xdr:from>
    <xdr:ext cx="2334454" cy="930089"/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03939" y="26787437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146</xdr:row>
      <xdr:rowOff>37430</xdr:rowOff>
    </xdr:from>
    <xdr:ext cx="759560" cy="883794"/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2432" y="26916980"/>
          <a:ext cx="759560" cy="883794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67</xdr:row>
      <xdr:rowOff>33617</xdr:rowOff>
    </xdr:from>
    <xdr:ext cx="2334454" cy="930089"/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03939" y="26787437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68</xdr:row>
      <xdr:rowOff>37430</xdr:rowOff>
    </xdr:from>
    <xdr:ext cx="759560" cy="883794"/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2432" y="26916980"/>
          <a:ext cx="759560" cy="883794"/>
        </a:xfrm>
        <a:prstGeom prst="rect">
          <a:avLst/>
        </a:prstGeom>
      </xdr:spPr>
    </xdr:pic>
    <xdr:clientData/>
  </xdr:one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9" name="Rectangle 15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10" name="Rectangle 2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11" name="Rectangle 33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12" name="Rectangle 37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228600</xdr:colOff>
      <xdr:row>304</xdr:row>
      <xdr:rowOff>142875</xdr:rowOff>
    </xdr:from>
    <xdr:to>
      <xdr:col>45</xdr:col>
      <xdr:colOff>228600</xdr:colOff>
      <xdr:row>304</xdr:row>
      <xdr:rowOff>142875</xdr:rowOff>
    </xdr:to>
    <xdr:sp macro="" textlink="">
      <xdr:nvSpPr>
        <xdr:cNvPr id="13" name="Rectangle 15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>
          <a:spLocks noChangeArrowheads="1"/>
        </xdr:cNvSpPr>
      </xdr:nvSpPr>
      <xdr:spPr bwMode="auto">
        <a:xfrm>
          <a:off x="11927541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304</xdr:row>
      <xdr:rowOff>142875</xdr:rowOff>
    </xdr:from>
    <xdr:to>
      <xdr:col>45</xdr:col>
      <xdr:colOff>228600</xdr:colOff>
      <xdr:row>304</xdr:row>
      <xdr:rowOff>142875</xdr:rowOff>
    </xdr:to>
    <xdr:sp macro="" textlink="">
      <xdr:nvSpPr>
        <xdr:cNvPr id="14" name="Rectangle 29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>
          <a:spLocks noChangeArrowheads="1"/>
        </xdr:cNvSpPr>
      </xdr:nvSpPr>
      <xdr:spPr bwMode="auto">
        <a:xfrm>
          <a:off x="11927541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304</xdr:row>
      <xdr:rowOff>142875</xdr:rowOff>
    </xdr:from>
    <xdr:to>
      <xdr:col>45</xdr:col>
      <xdr:colOff>228600</xdr:colOff>
      <xdr:row>304</xdr:row>
      <xdr:rowOff>142875</xdr:rowOff>
    </xdr:to>
    <xdr:sp macro="" textlink="">
      <xdr:nvSpPr>
        <xdr:cNvPr id="15" name="Rectangle 33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>
          <a:spLocks noChangeArrowheads="1"/>
        </xdr:cNvSpPr>
      </xdr:nvSpPr>
      <xdr:spPr bwMode="auto">
        <a:xfrm>
          <a:off x="11927541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304</xdr:row>
      <xdr:rowOff>142875</xdr:rowOff>
    </xdr:from>
    <xdr:to>
      <xdr:col>45</xdr:col>
      <xdr:colOff>228600</xdr:colOff>
      <xdr:row>304</xdr:row>
      <xdr:rowOff>142875</xdr:rowOff>
    </xdr:to>
    <xdr:sp macro="" textlink="">
      <xdr:nvSpPr>
        <xdr:cNvPr id="16" name="Rectangle 37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>
          <a:spLocks noChangeArrowheads="1"/>
        </xdr:cNvSpPr>
      </xdr:nvSpPr>
      <xdr:spPr bwMode="auto">
        <a:xfrm>
          <a:off x="11927541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17" name="Rectangle 15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18" name="Rectangle 29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19" name="Rectangle 33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20" name="Rectangle 37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228600</xdr:colOff>
      <xdr:row>304</xdr:row>
      <xdr:rowOff>142875</xdr:rowOff>
    </xdr:from>
    <xdr:to>
      <xdr:col>45</xdr:col>
      <xdr:colOff>228600</xdr:colOff>
      <xdr:row>304</xdr:row>
      <xdr:rowOff>142875</xdr:rowOff>
    </xdr:to>
    <xdr:sp macro="" textlink="">
      <xdr:nvSpPr>
        <xdr:cNvPr id="21" name="Rectangle 15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>
          <a:spLocks noChangeArrowheads="1"/>
        </xdr:cNvSpPr>
      </xdr:nvSpPr>
      <xdr:spPr bwMode="auto">
        <a:xfrm>
          <a:off x="11927541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304</xdr:row>
      <xdr:rowOff>142875</xdr:rowOff>
    </xdr:from>
    <xdr:to>
      <xdr:col>45</xdr:col>
      <xdr:colOff>228600</xdr:colOff>
      <xdr:row>304</xdr:row>
      <xdr:rowOff>142875</xdr:rowOff>
    </xdr:to>
    <xdr:sp macro="" textlink="">
      <xdr:nvSpPr>
        <xdr:cNvPr id="22" name="Rectangle 29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>
          <a:spLocks noChangeArrowheads="1"/>
        </xdr:cNvSpPr>
      </xdr:nvSpPr>
      <xdr:spPr bwMode="auto">
        <a:xfrm>
          <a:off x="11927541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304</xdr:row>
      <xdr:rowOff>142875</xdr:rowOff>
    </xdr:from>
    <xdr:to>
      <xdr:col>45</xdr:col>
      <xdr:colOff>228600</xdr:colOff>
      <xdr:row>304</xdr:row>
      <xdr:rowOff>142875</xdr:rowOff>
    </xdr:to>
    <xdr:sp macro="" textlink="">
      <xdr:nvSpPr>
        <xdr:cNvPr id="23" name="Rectangle 33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>
          <a:spLocks noChangeArrowheads="1"/>
        </xdr:cNvSpPr>
      </xdr:nvSpPr>
      <xdr:spPr bwMode="auto">
        <a:xfrm>
          <a:off x="11927541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304</xdr:row>
      <xdr:rowOff>142875</xdr:rowOff>
    </xdr:from>
    <xdr:to>
      <xdr:col>45</xdr:col>
      <xdr:colOff>228600</xdr:colOff>
      <xdr:row>304</xdr:row>
      <xdr:rowOff>142875</xdr:rowOff>
    </xdr:to>
    <xdr:sp macro="" textlink="">
      <xdr:nvSpPr>
        <xdr:cNvPr id="24" name="Rectangle 37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>
          <a:spLocks noChangeArrowheads="1"/>
        </xdr:cNvSpPr>
      </xdr:nvSpPr>
      <xdr:spPr bwMode="auto">
        <a:xfrm>
          <a:off x="11927541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264442</xdr:colOff>
      <xdr:row>310</xdr:row>
      <xdr:rowOff>75353</xdr:rowOff>
    </xdr:from>
    <xdr:to>
      <xdr:col>45</xdr:col>
      <xdr:colOff>264442</xdr:colOff>
      <xdr:row>310</xdr:row>
      <xdr:rowOff>75353</xdr:rowOff>
    </xdr:to>
    <xdr:sp macro="" textlink="">
      <xdr:nvSpPr>
        <xdr:cNvPr id="25" name="Rectangle 15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>
          <a:spLocks noChangeArrowheads="1"/>
        </xdr:cNvSpPr>
      </xdr:nvSpPr>
      <xdr:spPr bwMode="auto">
        <a:xfrm>
          <a:off x="11948143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264442</xdr:colOff>
      <xdr:row>310</xdr:row>
      <xdr:rowOff>75353</xdr:rowOff>
    </xdr:from>
    <xdr:to>
      <xdr:col>45</xdr:col>
      <xdr:colOff>264442</xdr:colOff>
      <xdr:row>310</xdr:row>
      <xdr:rowOff>75353</xdr:rowOff>
    </xdr:to>
    <xdr:sp macro="" textlink="">
      <xdr:nvSpPr>
        <xdr:cNvPr id="26" name="Rectangle 29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>
          <a:spLocks noChangeArrowheads="1"/>
        </xdr:cNvSpPr>
      </xdr:nvSpPr>
      <xdr:spPr bwMode="auto">
        <a:xfrm>
          <a:off x="11948143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264442</xdr:colOff>
      <xdr:row>310</xdr:row>
      <xdr:rowOff>75353</xdr:rowOff>
    </xdr:from>
    <xdr:to>
      <xdr:col>45</xdr:col>
      <xdr:colOff>264442</xdr:colOff>
      <xdr:row>310</xdr:row>
      <xdr:rowOff>75353</xdr:rowOff>
    </xdr:to>
    <xdr:sp macro="" textlink="">
      <xdr:nvSpPr>
        <xdr:cNvPr id="27" name="Rectangle 33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>
          <a:spLocks noChangeArrowheads="1"/>
        </xdr:cNvSpPr>
      </xdr:nvSpPr>
      <xdr:spPr bwMode="auto">
        <a:xfrm>
          <a:off x="11948143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264442</xdr:colOff>
      <xdr:row>310</xdr:row>
      <xdr:rowOff>75353</xdr:rowOff>
    </xdr:from>
    <xdr:to>
      <xdr:col>45</xdr:col>
      <xdr:colOff>264442</xdr:colOff>
      <xdr:row>310</xdr:row>
      <xdr:rowOff>75353</xdr:rowOff>
    </xdr:to>
    <xdr:sp macro="" textlink="">
      <xdr:nvSpPr>
        <xdr:cNvPr id="28" name="Rectangle 37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>
          <a:spLocks noChangeArrowheads="1"/>
        </xdr:cNvSpPr>
      </xdr:nvSpPr>
      <xdr:spPr bwMode="auto">
        <a:xfrm>
          <a:off x="11948143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304</xdr:row>
      <xdr:rowOff>75353</xdr:rowOff>
    </xdr:from>
    <xdr:to>
      <xdr:col>39</xdr:col>
      <xdr:colOff>264442</xdr:colOff>
      <xdr:row>304</xdr:row>
      <xdr:rowOff>75353</xdr:rowOff>
    </xdr:to>
    <xdr:sp macro="" textlink="">
      <xdr:nvSpPr>
        <xdr:cNvPr id="29" name="Rectangle 15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>
          <a:spLocks noChangeArrowheads="1"/>
        </xdr:cNvSpPr>
      </xdr:nvSpPr>
      <xdr:spPr bwMode="auto">
        <a:xfrm>
          <a:off x="10442073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304</xdr:row>
      <xdr:rowOff>75353</xdr:rowOff>
    </xdr:from>
    <xdr:to>
      <xdr:col>39</xdr:col>
      <xdr:colOff>264442</xdr:colOff>
      <xdr:row>304</xdr:row>
      <xdr:rowOff>75353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>
          <a:spLocks noChangeArrowheads="1"/>
        </xdr:cNvSpPr>
      </xdr:nvSpPr>
      <xdr:spPr bwMode="auto">
        <a:xfrm>
          <a:off x="10442073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304</xdr:row>
      <xdr:rowOff>75353</xdr:rowOff>
    </xdr:from>
    <xdr:to>
      <xdr:col>39</xdr:col>
      <xdr:colOff>264442</xdr:colOff>
      <xdr:row>304</xdr:row>
      <xdr:rowOff>75353</xdr:rowOff>
    </xdr:to>
    <xdr:sp macro="" textlink="">
      <xdr:nvSpPr>
        <xdr:cNvPr id="31" name="Rectangle 33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>
          <a:spLocks noChangeArrowheads="1"/>
        </xdr:cNvSpPr>
      </xdr:nvSpPr>
      <xdr:spPr bwMode="auto">
        <a:xfrm>
          <a:off x="10442073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304</xdr:row>
      <xdr:rowOff>75353</xdr:rowOff>
    </xdr:from>
    <xdr:to>
      <xdr:col>39</xdr:col>
      <xdr:colOff>264442</xdr:colOff>
      <xdr:row>304</xdr:row>
      <xdr:rowOff>75353</xdr:rowOff>
    </xdr:to>
    <xdr:sp macro="" textlink="">
      <xdr:nvSpPr>
        <xdr:cNvPr id="32" name="Rectangle 37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>
          <a:spLocks noChangeArrowheads="1"/>
        </xdr:cNvSpPr>
      </xdr:nvSpPr>
      <xdr:spPr bwMode="auto">
        <a:xfrm>
          <a:off x="10442073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304</xdr:row>
      <xdr:rowOff>75353</xdr:rowOff>
    </xdr:from>
    <xdr:to>
      <xdr:col>39</xdr:col>
      <xdr:colOff>264442</xdr:colOff>
      <xdr:row>304</xdr:row>
      <xdr:rowOff>75353</xdr:rowOff>
    </xdr:to>
    <xdr:sp macro="" textlink="">
      <xdr:nvSpPr>
        <xdr:cNvPr id="33" name="Rectangle 15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>
          <a:spLocks noChangeArrowheads="1"/>
        </xdr:cNvSpPr>
      </xdr:nvSpPr>
      <xdr:spPr bwMode="auto">
        <a:xfrm>
          <a:off x="10442073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304</xdr:row>
      <xdr:rowOff>75353</xdr:rowOff>
    </xdr:from>
    <xdr:to>
      <xdr:col>39</xdr:col>
      <xdr:colOff>264442</xdr:colOff>
      <xdr:row>304</xdr:row>
      <xdr:rowOff>75353</xdr:rowOff>
    </xdr:to>
    <xdr:sp macro="" textlink="">
      <xdr:nvSpPr>
        <xdr:cNvPr id="34" name="Rectangle 29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>
          <a:spLocks noChangeArrowheads="1"/>
        </xdr:cNvSpPr>
      </xdr:nvSpPr>
      <xdr:spPr bwMode="auto">
        <a:xfrm>
          <a:off x="10442073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304</xdr:row>
      <xdr:rowOff>75353</xdr:rowOff>
    </xdr:from>
    <xdr:to>
      <xdr:col>39</xdr:col>
      <xdr:colOff>264442</xdr:colOff>
      <xdr:row>304</xdr:row>
      <xdr:rowOff>75353</xdr:rowOff>
    </xdr:to>
    <xdr:sp macro="" textlink="">
      <xdr:nvSpPr>
        <xdr:cNvPr id="35" name="Rectangle 33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>
          <a:spLocks noChangeArrowheads="1"/>
        </xdr:cNvSpPr>
      </xdr:nvSpPr>
      <xdr:spPr bwMode="auto">
        <a:xfrm>
          <a:off x="10442073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304</xdr:row>
      <xdr:rowOff>75353</xdr:rowOff>
    </xdr:from>
    <xdr:to>
      <xdr:col>39</xdr:col>
      <xdr:colOff>264442</xdr:colOff>
      <xdr:row>304</xdr:row>
      <xdr:rowOff>75353</xdr:rowOff>
    </xdr:to>
    <xdr:sp macro="" textlink="">
      <xdr:nvSpPr>
        <xdr:cNvPr id="36" name="Rectangle 37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>
          <a:spLocks noChangeArrowheads="1"/>
        </xdr:cNvSpPr>
      </xdr:nvSpPr>
      <xdr:spPr bwMode="auto">
        <a:xfrm>
          <a:off x="10442073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304</xdr:row>
      <xdr:rowOff>75353</xdr:rowOff>
    </xdr:from>
    <xdr:to>
      <xdr:col>39</xdr:col>
      <xdr:colOff>264442</xdr:colOff>
      <xdr:row>304</xdr:row>
      <xdr:rowOff>75353</xdr:rowOff>
    </xdr:to>
    <xdr:sp macro="" textlink="">
      <xdr:nvSpPr>
        <xdr:cNvPr id="37" name="Rectangle 15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>
          <a:spLocks noChangeArrowheads="1"/>
        </xdr:cNvSpPr>
      </xdr:nvSpPr>
      <xdr:spPr bwMode="auto">
        <a:xfrm>
          <a:off x="10442073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304</xdr:row>
      <xdr:rowOff>75353</xdr:rowOff>
    </xdr:from>
    <xdr:to>
      <xdr:col>39</xdr:col>
      <xdr:colOff>264442</xdr:colOff>
      <xdr:row>304</xdr:row>
      <xdr:rowOff>75353</xdr:rowOff>
    </xdr:to>
    <xdr:sp macro="" textlink="">
      <xdr:nvSpPr>
        <xdr:cNvPr id="38" name="Rectangle 29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>
          <a:spLocks noChangeArrowheads="1"/>
        </xdr:cNvSpPr>
      </xdr:nvSpPr>
      <xdr:spPr bwMode="auto">
        <a:xfrm>
          <a:off x="10442073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304</xdr:row>
      <xdr:rowOff>75353</xdr:rowOff>
    </xdr:from>
    <xdr:to>
      <xdr:col>39</xdr:col>
      <xdr:colOff>264442</xdr:colOff>
      <xdr:row>304</xdr:row>
      <xdr:rowOff>75353</xdr:rowOff>
    </xdr:to>
    <xdr:sp macro="" textlink="">
      <xdr:nvSpPr>
        <xdr:cNvPr id="39" name="Rectangle 33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>
          <a:spLocks noChangeArrowheads="1"/>
        </xdr:cNvSpPr>
      </xdr:nvSpPr>
      <xdr:spPr bwMode="auto">
        <a:xfrm>
          <a:off x="10442073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304</xdr:row>
      <xdr:rowOff>75353</xdr:rowOff>
    </xdr:from>
    <xdr:to>
      <xdr:col>39</xdr:col>
      <xdr:colOff>264442</xdr:colOff>
      <xdr:row>304</xdr:row>
      <xdr:rowOff>75353</xdr:rowOff>
    </xdr:to>
    <xdr:sp macro="" textlink="">
      <xdr:nvSpPr>
        <xdr:cNvPr id="40" name="Rectangle 37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>
          <a:spLocks noChangeArrowheads="1"/>
        </xdr:cNvSpPr>
      </xdr:nvSpPr>
      <xdr:spPr bwMode="auto">
        <a:xfrm>
          <a:off x="10442073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41" name="Rectangle 15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42" name="Rectangle 29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43" name="Rectangle 33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44" name="Rectangle 37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228600</xdr:colOff>
      <xdr:row>304</xdr:row>
      <xdr:rowOff>142875</xdr:rowOff>
    </xdr:from>
    <xdr:to>
      <xdr:col>45</xdr:col>
      <xdr:colOff>228600</xdr:colOff>
      <xdr:row>304</xdr:row>
      <xdr:rowOff>142875</xdr:rowOff>
    </xdr:to>
    <xdr:sp macro="" textlink="">
      <xdr:nvSpPr>
        <xdr:cNvPr id="45" name="Rectangle 15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>
          <a:spLocks noChangeArrowheads="1"/>
        </xdr:cNvSpPr>
      </xdr:nvSpPr>
      <xdr:spPr bwMode="auto">
        <a:xfrm>
          <a:off x="11927541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304</xdr:row>
      <xdr:rowOff>142875</xdr:rowOff>
    </xdr:from>
    <xdr:to>
      <xdr:col>45</xdr:col>
      <xdr:colOff>228600</xdr:colOff>
      <xdr:row>304</xdr:row>
      <xdr:rowOff>142875</xdr:rowOff>
    </xdr:to>
    <xdr:sp macro="" textlink="">
      <xdr:nvSpPr>
        <xdr:cNvPr id="46" name="Rectangle 29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>
          <a:spLocks noChangeArrowheads="1"/>
        </xdr:cNvSpPr>
      </xdr:nvSpPr>
      <xdr:spPr bwMode="auto">
        <a:xfrm>
          <a:off x="11927541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304</xdr:row>
      <xdr:rowOff>142875</xdr:rowOff>
    </xdr:from>
    <xdr:to>
      <xdr:col>45</xdr:col>
      <xdr:colOff>228600</xdr:colOff>
      <xdr:row>304</xdr:row>
      <xdr:rowOff>142875</xdr:rowOff>
    </xdr:to>
    <xdr:sp macro="" textlink="">
      <xdr:nvSpPr>
        <xdr:cNvPr id="47" name="Rectangle 33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>
          <a:spLocks noChangeArrowheads="1"/>
        </xdr:cNvSpPr>
      </xdr:nvSpPr>
      <xdr:spPr bwMode="auto">
        <a:xfrm>
          <a:off x="11927541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304</xdr:row>
      <xdr:rowOff>142875</xdr:rowOff>
    </xdr:from>
    <xdr:to>
      <xdr:col>45</xdr:col>
      <xdr:colOff>228600</xdr:colOff>
      <xdr:row>304</xdr:row>
      <xdr:rowOff>142875</xdr:rowOff>
    </xdr:to>
    <xdr:sp macro="" textlink="">
      <xdr:nvSpPr>
        <xdr:cNvPr id="48" name="Rectangle 37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>
          <a:spLocks noChangeArrowheads="1"/>
        </xdr:cNvSpPr>
      </xdr:nvSpPr>
      <xdr:spPr bwMode="auto">
        <a:xfrm>
          <a:off x="11927541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49" name="Rectangle 15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0" name="Rectangle 29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1" name="Rectangle 33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2" name="Rectangle 37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228600</xdr:colOff>
      <xdr:row>304</xdr:row>
      <xdr:rowOff>142875</xdr:rowOff>
    </xdr:from>
    <xdr:to>
      <xdr:col>45</xdr:col>
      <xdr:colOff>228600</xdr:colOff>
      <xdr:row>304</xdr:row>
      <xdr:rowOff>142875</xdr:rowOff>
    </xdr:to>
    <xdr:sp macro="" textlink="">
      <xdr:nvSpPr>
        <xdr:cNvPr id="53" name="Rectangle 15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>
          <a:spLocks noChangeArrowheads="1"/>
        </xdr:cNvSpPr>
      </xdr:nvSpPr>
      <xdr:spPr bwMode="auto">
        <a:xfrm>
          <a:off x="11927541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304</xdr:row>
      <xdr:rowOff>142875</xdr:rowOff>
    </xdr:from>
    <xdr:to>
      <xdr:col>45</xdr:col>
      <xdr:colOff>228600</xdr:colOff>
      <xdr:row>304</xdr:row>
      <xdr:rowOff>142875</xdr:rowOff>
    </xdr:to>
    <xdr:sp macro="" textlink="">
      <xdr:nvSpPr>
        <xdr:cNvPr id="54" name="Rectangle 29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>
          <a:spLocks noChangeArrowheads="1"/>
        </xdr:cNvSpPr>
      </xdr:nvSpPr>
      <xdr:spPr bwMode="auto">
        <a:xfrm>
          <a:off x="11927541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304</xdr:row>
      <xdr:rowOff>142875</xdr:rowOff>
    </xdr:from>
    <xdr:to>
      <xdr:col>45</xdr:col>
      <xdr:colOff>228600</xdr:colOff>
      <xdr:row>304</xdr:row>
      <xdr:rowOff>142875</xdr:rowOff>
    </xdr:to>
    <xdr:sp macro="" textlink="">
      <xdr:nvSpPr>
        <xdr:cNvPr id="55" name="Rectangle 33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>
          <a:spLocks noChangeArrowheads="1"/>
        </xdr:cNvSpPr>
      </xdr:nvSpPr>
      <xdr:spPr bwMode="auto">
        <a:xfrm>
          <a:off x="11927541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304</xdr:row>
      <xdr:rowOff>142875</xdr:rowOff>
    </xdr:from>
    <xdr:to>
      <xdr:col>45</xdr:col>
      <xdr:colOff>228600</xdr:colOff>
      <xdr:row>304</xdr:row>
      <xdr:rowOff>142875</xdr:rowOff>
    </xdr:to>
    <xdr:sp macro="" textlink="">
      <xdr:nvSpPr>
        <xdr:cNvPr id="152" name="Rectangle 37">
          <a:extLst>
            <a:ext uri="{FF2B5EF4-FFF2-40B4-BE49-F238E27FC236}">
              <a16:creationId xmlns:a16="http://schemas.microsoft.com/office/drawing/2014/main" id="{00000000-0008-0000-0400-000098000000}"/>
            </a:ext>
          </a:extLst>
        </xdr:cNvPr>
        <xdr:cNvSpPr>
          <a:spLocks noChangeArrowheads="1"/>
        </xdr:cNvSpPr>
      </xdr:nvSpPr>
      <xdr:spPr bwMode="auto">
        <a:xfrm>
          <a:off x="11927541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153" name="Rectangle 15">
          <a:extLst>
            <a:ext uri="{FF2B5EF4-FFF2-40B4-BE49-F238E27FC236}">
              <a16:creationId xmlns:a16="http://schemas.microsoft.com/office/drawing/2014/main" id="{00000000-0008-0000-0400-00009900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154" name="Rectangle 29">
          <a:extLst>
            <a:ext uri="{FF2B5EF4-FFF2-40B4-BE49-F238E27FC236}">
              <a16:creationId xmlns:a16="http://schemas.microsoft.com/office/drawing/2014/main" id="{00000000-0008-0000-0400-00009A00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155" name="Rectangle 33">
          <a:extLst>
            <a:ext uri="{FF2B5EF4-FFF2-40B4-BE49-F238E27FC236}">
              <a16:creationId xmlns:a16="http://schemas.microsoft.com/office/drawing/2014/main" id="{00000000-0008-0000-0400-00009B00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156" name="Rectangle 37">
          <a:extLst>
            <a:ext uri="{FF2B5EF4-FFF2-40B4-BE49-F238E27FC236}">
              <a16:creationId xmlns:a16="http://schemas.microsoft.com/office/drawing/2014/main" id="{00000000-0008-0000-0400-00009C00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228600</xdr:colOff>
      <xdr:row>304</xdr:row>
      <xdr:rowOff>142875</xdr:rowOff>
    </xdr:from>
    <xdr:to>
      <xdr:col>45</xdr:col>
      <xdr:colOff>228600</xdr:colOff>
      <xdr:row>304</xdr:row>
      <xdr:rowOff>142875</xdr:rowOff>
    </xdr:to>
    <xdr:sp macro="" textlink="">
      <xdr:nvSpPr>
        <xdr:cNvPr id="157" name="Rectangle 15">
          <a:extLst>
            <a:ext uri="{FF2B5EF4-FFF2-40B4-BE49-F238E27FC236}">
              <a16:creationId xmlns:a16="http://schemas.microsoft.com/office/drawing/2014/main" id="{00000000-0008-0000-0400-00009D000000}"/>
            </a:ext>
          </a:extLst>
        </xdr:cNvPr>
        <xdr:cNvSpPr>
          <a:spLocks noChangeArrowheads="1"/>
        </xdr:cNvSpPr>
      </xdr:nvSpPr>
      <xdr:spPr bwMode="auto">
        <a:xfrm>
          <a:off x="11927541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304</xdr:row>
      <xdr:rowOff>142875</xdr:rowOff>
    </xdr:from>
    <xdr:to>
      <xdr:col>45</xdr:col>
      <xdr:colOff>228600</xdr:colOff>
      <xdr:row>304</xdr:row>
      <xdr:rowOff>142875</xdr:rowOff>
    </xdr:to>
    <xdr:sp macro="" textlink="">
      <xdr:nvSpPr>
        <xdr:cNvPr id="158" name="Rectangle 29">
          <a:extLst>
            <a:ext uri="{FF2B5EF4-FFF2-40B4-BE49-F238E27FC236}">
              <a16:creationId xmlns:a16="http://schemas.microsoft.com/office/drawing/2014/main" id="{00000000-0008-0000-0400-00009E000000}"/>
            </a:ext>
          </a:extLst>
        </xdr:cNvPr>
        <xdr:cNvSpPr>
          <a:spLocks noChangeArrowheads="1"/>
        </xdr:cNvSpPr>
      </xdr:nvSpPr>
      <xdr:spPr bwMode="auto">
        <a:xfrm>
          <a:off x="11927541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304</xdr:row>
      <xdr:rowOff>142875</xdr:rowOff>
    </xdr:from>
    <xdr:to>
      <xdr:col>45</xdr:col>
      <xdr:colOff>228600</xdr:colOff>
      <xdr:row>304</xdr:row>
      <xdr:rowOff>142875</xdr:rowOff>
    </xdr:to>
    <xdr:sp macro="" textlink="">
      <xdr:nvSpPr>
        <xdr:cNvPr id="159" name="Rectangle 33">
          <a:extLst>
            <a:ext uri="{FF2B5EF4-FFF2-40B4-BE49-F238E27FC236}">
              <a16:creationId xmlns:a16="http://schemas.microsoft.com/office/drawing/2014/main" id="{00000000-0008-0000-0400-00009F000000}"/>
            </a:ext>
          </a:extLst>
        </xdr:cNvPr>
        <xdr:cNvSpPr>
          <a:spLocks noChangeArrowheads="1"/>
        </xdr:cNvSpPr>
      </xdr:nvSpPr>
      <xdr:spPr bwMode="auto">
        <a:xfrm>
          <a:off x="11927541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304</xdr:row>
      <xdr:rowOff>142875</xdr:rowOff>
    </xdr:from>
    <xdr:to>
      <xdr:col>45</xdr:col>
      <xdr:colOff>228600</xdr:colOff>
      <xdr:row>304</xdr:row>
      <xdr:rowOff>142875</xdr:rowOff>
    </xdr:to>
    <xdr:sp macro="" textlink="">
      <xdr:nvSpPr>
        <xdr:cNvPr id="160" name="Rectangle 37">
          <a:extLst>
            <a:ext uri="{FF2B5EF4-FFF2-40B4-BE49-F238E27FC236}">
              <a16:creationId xmlns:a16="http://schemas.microsoft.com/office/drawing/2014/main" id="{00000000-0008-0000-0400-0000A0000000}"/>
            </a:ext>
          </a:extLst>
        </xdr:cNvPr>
        <xdr:cNvSpPr>
          <a:spLocks noChangeArrowheads="1"/>
        </xdr:cNvSpPr>
      </xdr:nvSpPr>
      <xdr:spPr bwMode="auto">
        <a:xfrm>
          <a:off x="11927541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161" name="Rectangle 15">
          <a:extLst>
            <a:ext uri="{FF2B5EF4-FFF2-40B4-BE49-F238E27FC236}">
              <a16:creationId xmlns:a16="http://schemas.microsoft.com/office/drawing/2014/main" id="{00000000-0008-0000-0400-0000A100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162" name="Rectangle 29">
          <a:extLst>
            <a:ext uri="{FF2B5EF4-FFF2-40B4-BE49-F238E27FC236}">
              <a16:creationId xmlns:a16="http://schemas.microsoft.com/office/drawing/2014/main" id="{00000000-0008-0000-0400-0000A200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163" name="Rectangle 33">
          <a:extLst>
            <a:ext uri="{FF2B5EF4-FFF2-40B4-BE49-F238E27FC236}">
              <a16:creationId xmlns:a16="http://schemas.microsoft.com/office/drawing/2014/main" id="{00000000-0008-0000-0400-0000A300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164" name="Rectangle 37">
          <a:extLst>
            <a:ext uri="{FF2B5EF4-FFF2-40B4-BE49-F238E27FC236}">
              <a16:creationId xmlns:a16="http://schemas.microsoft.com/office/drawing/2014/main" id="{00000000-0008-0000-0400-0000A400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228600</xdr:colOff>
      <xdr:row>304</xdr:row>
      <xdr:rowOff>142875</xdr:rowOff>
    </xdr:from>
    <xdr:to>
      <xdr:col>45</xdr:col>
      <xdr:colOff>228600</xdr:colOff>
      <xdr:row>304</xdr:row>
      <xdr:rowOff>142875</xdr:rowOff>
    </xdr:to>
    <xdr:sp macro="" textlink="">
      <xdr:nvSpPr>
        <xdr:cNvPr id="165" name="Rectangle 15">
          <a:extLst>
            <a:ext uri="{FF2B5EF4-FFF2-40B4-BE49-F238E27FC236}">
              <a16:creationId xmlns:a16="http://schemas.microsoft.com/office/drawing/2014/main" id="{00000000-0008-0000-0400-0000A5000000}"/>
            </a:ext>
          </a:extLst>
        </xdr:cNvPr>
        <xdr:cNvSpPr>
          <a:spLocks noChangeArrowheads="1"/>
        </xdr:cNvSpPr>
      </xdr:nvSpPr>
      <xdr:spPr bwMode="auto">
        <a:xfrm>
          <a:off x="11927541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304</xdr:row>
      <xdr:rowOff>142875</xdr:rowOff>
    </xdr:from>
    <xdr:to>
      <xdr:col>45</xdr:col>
      <xdr:colOff>228600</xdr:colOff>
      <xdr:row>304</xdr:row>
      <xdr:rowOff>142875</xdr:rowOff>
    </xdr:to>
    <xdr:sp macro="" textlink="">
      <xdr:nvSpPr>
        <xdr:cNvPr id="166" name="Rectangle 29">
          <a:extLst>
            <a:ext uri="{FF2B5EF4-FFF2-40B4-BE49-F238E27FC236}">
              <a16:creationId xmlns:a16="http://schemas.microsoft.com/office/drawing/2014/main" id="{00000000-0008-0000-0400-0000A6000000}"/>
            </a:ext>
          </a:extLst>
        </xdr:cNvPr>
        <xdr:cNvSpPr>
          <a:spLocks noChangeArrowheads="1"/>
        </xdr:cNvSpPr>
      </xdr:nvSpPr>
      <xdr:spPr bwMode="auto">
        <a:xfrm>
          <a:off x="11927541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304</xdr:row>
      <xdr:rowOff>142875</xdr:rowOff>
    </xdr:from>
    <xdr:to>
      <xdr:col>45</xdr:col>
      <xdr:colOff>228600</xdr:colOff>
      <xdr:row>304</xdr:row>
      <xdr:rowOff>142875</xdr:rowOff>
    </xdr:to>
    <xdr:sp macro="" textlink="">
      <xdr:nvSpPr>
        <xdr:cNvPr id="167" name="Rectangle 33">
          <a:extLst>
            <a:ext uri="{FF2B5EF4-FFF2-40B4-BE49-F238E27FC236}">
              <a16:creationId xmlns:a16="http://schemas.microsoft.com/office/drawing/2014/main" id="{00000000-0008-0000-0400-0000A7000000}"/>
            </a:ext>
          </a:extLst>
        </xdr:cNvPr>
        <xdr:cNvSpPr>
          <a:spLocks noChangeArrowheads="1"/>
        </xdr:cNvSpPr>
      </xdr:nvSpPr>
      <xdr:spPr bwMode="auto">
        <a:xfrm>
          <a:off x="11927541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304</xdr:row>
      <xdr:rowOff>142875</xdr:rowOff>
    </xdr:from>
    <xdr:to>
      <xdr:col>45</xdr:col>
      <xdr:colOff>228600</xdr:colOff>
      <xdr:row>304</xdr:row>
      <xdr:rowOff>142875</xdr:rowOff>
    </xdr:to>
    <xdr:sp macro="" textlink="">
      <xdr:nvSpPr>
        <xdr:cNvPr id="168" name="Rectangle 37">
          <a:extLst>
            <a:ext uri="{FF2B5EF4-FFF2-40B4-BE49-F238E27FC236}">
              <a16:creationId xmlns:a16="http://schemas.microsoft.com/office/drawing/2014/main" id="{00000000-0008-0000-0400-0000A8000000}"/>
            </a:ext>
          </a:extLst>
        </xdr:cNvPr>
        <xdr:cNvSpPr>
          <a:spLocks noChangeArrowheads="1"/>
        </xdr:cNvSpPr>
      </xdr:nvSpPr>
      <xdr:spPr bwMode="auto">
        <a:xfrm>
          <a:off x="11927541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264442</xdr:colOff>
      <xdr:row>310</xdr:row>
      <xdr:rowOff>75353</xdr:rowOff>
    </xdr:from>
    <xdr:to>
      <xdr:col>45</xdr:col>
      <xdr:colOff>264442</xdr:colOff>
      <xdr:row>310</xdr:row>
      <xdr:rowOff>75353</xdr:rowOff>
    </xdr:to>
    <xdr:sp macro="" textlink="">
      <xdr:nvSpPr>
        <xdr:cNvPr id="169" name="Rectangle 15">
          <a:extLst>
            <a:ext uri="{FF2B5EF4-FFF2-40B4-BE49-F238E27FC236}">
              <a16:creationId xmlns:a16="http://schemas.microsoft.com/office/drawing/2014/main" id="{00000000-0008-0000-0400-0000A9000000}"/>
            </a:ext>
          </a:extLst>
        </xdr:cNvPr>
        <xdr:cNvSpPr>
          <a:spLocks noChangeArrowheads="1"/>
        </xdr:cNvSpPr>
      </xdr:nvSpPr>
      <xdr:spPr bwMode="auto">
        <a:xfrm>
          <a:off x="11948143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264442</xdr:colOff>
      <xdr:row>310</xdr:row>
      <xdr:rowOff>75353</xdr:rowOff>
    </xdr:from>
    <xdr:to>
      <xdr:col>45</xdr:col>
      <xdr:colOff>264442</xdr:colOff>
      <xdr:row>310</xdr:row>
      <xdr:rowOff>75353</xdr:rowOff>
    </xdr:to>
    <xdr:sp macro="" textlink="">
      <xdr:nvSpPr>
        <xdr:cNvPr id="170" name="Rectangle 29">
          <a:extLst>
            <a:ext uri="{FF2B5EF4-FFF2-40B4-BE49-F238E27FC236}">
              <a16:creationId xmlns:a16="http://schemas.microsoft.com/office/drawing/2014/main" id="{00000000-0008-0000-0400-0000AA000000}"/>
            </a:ext>
          </a:extLst>
        </xdr:cNvPr>
        <xdr:cNvSpPr>
          <a:spLocks noChangeArrowheads="1"/>
        </xdr:cNvSpPr>
      </xdr:nvSpPr>
      <xdr:spPr bwMode="auto">
        <a:xfrm>
          <a:off x="11948143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264442</xdr:colOff>
      <xdr:row>310</xdr:row>
      <xdr:rowOff>75353</xdr:rowOff>
    </xdr:from>
    <xdr:to>
      <xdr:col>45</xdr:col>
      <xdr:colOff>264442</xdr:colOff>
      <xdr:row>310</xdr:row>
      <xdr:rowOff>75353</xdr:rowOff>
    </xdr:to>
    <xdr:sp macro="" textlink="">
      <xdr:nvSpPr>
        <xdr:cNvPr id="171" name="Rectangle 33">
          <a:extLst>
            <a:ext uri="{FF2B5EF4-FFF2-40B4-BE49-F238E27FC236}">
              <a16:creationId xmlns:a16="http://schemas.microsoft.com/office/drawing/2014/main" id="{00000000-0008-0000-0400-0000AB000000}"/>
            </a:ext>
          </a:extLst>
        </xdr:cNvPr>
        <xdr:cNvSpPr>
          <a:spLocks noChangeArrowheads="1"/>
        </xdr:cNvSpPr>
      </xdr:nvSpPr>
      <xdr:spPr bwMode="auto">
        <a:xfrm>
          <a:off x="11948143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264442</xdr:colOff>
      <xdr:row>310</xdr:row>
      <xdr:rowOff>75353</xdr:rowOff>
    </xdr:from>
    <xdr:to>
      <xdr:col>45</xdr:col>
      <xdr:colOff>264442</xdr:colOff>
      <xdr:row>310</xdr:row>
      <xdr:rowOff>75353</xdr:rowOff>
    </xdr:to>
    <xdr:sp macro="" textlink="">
      <xdr:nvSpPr>
        <xdr:cNvPr id="172" name="Rectangle 37">
          <a:extLst>
            <a:ext uri="{FF2B5EF4-FFF2-40B4-BE49-F238E27FC236}">
              <a16:creationId xmlns:a16="http://schemas.microsoft.com/office/drawing/2014/main" id="{00000000-0008-0000-0400-0000AC000000}"/>
            </a:ext>
          </a:extLst>
        </xdr:cNvPr>
        <xdr:cNvSpPr>
          <a:spLocks noChangeArrowheads="1"/>
        </xdr:cNvSpPr>
      </xdr:nvSpPr>
      <xdr:spPr bwMode="auto">
        <a:xfrm>
          <a:off x="11948143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304</xdr:row>
      <xdr:rowOff>75353</xdr:rowOff>
    </xdr:from>
    <xdr:to>
      <xdr:col>39</xdr:col>
      <xdr:colOff>264442</xdr:colOff>
      <xdr:row>304</xdr:row>
      <xdr:rowOff>75353</xdr:rowOff>
    </xdr:to>
    <xdr:sp macro="" textlink="">
      <xdr:nvSpPr>
        <xdr:cNvPr id="173" name="Rectangle 15">
          <a:extLst>
            <a:ext uri="{FF2B5EF4-FFF2-40B4-BE49-F238E27FC236}">
              <a16:creationId xmlns:a16="http://schemas.microsoft.com/office/drawing/2014/main" id="{00000000-0008-0000-0400-0000AD000000}"/>
            </a:ext>
          </a:extLst>
        </xdr:cNvPr>
        <xdr:cNvSpPr>
          <a:spLocks noChangeArrowheads="1"/>
        </xdr:cNvSpPr>
      </xdr:nvSpPr>
      <xdr:spPr bwMode="auto">
        <a:xfrm>
          <a:off x="10442073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304</xdr:row>
      <xdr:rowOff>75353</xdr:rowOff>
    </xdr:from>
    <xdr:to>
      <xdr:col>39</xdr:col>
      <xdr:colOff>264442</xdr:colOff>
      <xdr:row>304</xdr:row>
      <xdr:rowOff>75353</xdr:rowOff>
    </xdr:to>
    <xdr:sp macro="" textlink="">
      <xdr:nvSpPr>
        <xdr:cNvPr id="174" name="Rectangle 29">
          <a:extLst>
            <a:ext uri="{FF2B5EF4-FFF2-40B4-BE49-F238E27FC236}">
              <a16:creationId xmlns:a16="http://schemas.microsoft.com/office/drawing/2014/main" id="{00000000-0008-0000-0400-0000AE000000}"/>
            </a:ext>
          </a:extLst>
        </xdr:cNvPr>
        <xdr:cNvSpPr>
          <a:spLocks noChangeArrowheads="1"/>
        </xdr:cNvSpPr>
      </xdr:nvSpPr>
      <xdr:spPr bwMode="auto">
        <a:xfrm>
          <a:off x="10442073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304</xdr:row>
      <xdr:rowOff>75353</xdr:rowOff>
    </xdr:from>
    <xdr:to>
      <xdr:col>39</xdr:col>
      <xdr:colOff>264442</xdr:colOff>
      <xdr:row>304</xdr:row>
      <xdr:rowOff>75353</xdr:rowOff>
    </xdr:to>
    <xdr:sp macro="" textlink="">
      <xdr:nvSpPr>
        <xdr:cNvPr id="175" name="Rectangle 33">
          <a:extLst>
            <a:ext uri="{FF2B5EF4-FFF2-40B4-BE49-F238E27FC236}">
              <a16:creationId xmlns:a16="http://schemas.microsoft.com/office/drawing/2014/main" id="{00000000-0008-0000-0400-0000AF000000}"/>
            </a:ext>
          </a:extLst>
        </xdr:cNvPr>
        <xdr:cNvSpPr>
          <a:spLocks noChangeArrowheads="1"/>
        </xdr:cNvSpPr>
      </xdr:nvSpPr>
      <xdr:spPr bwMode="auto">
        <a:xfrm>
          <a:off x="10442073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304</xdr:row>
      <xdr:rowOff>75353</xdr:rowOff>
    </xdr:from>
    <xdr:to>
      <xdr:col>39</xdr:col>
      <xdr:colOff>264442</xdr:colOff>
      <xdr:row>304</xdr:row>
      <xdr:rowOff>75353</xdr:rowOff>
    </xdr:to>
    <xdr:sp macro="" textlink="">
      <xdr:nvSpPr>
        <xdr:cNvPr id="176" name="Rectangle 37">
          <a:extLst>
            <a:ext uri="{FF2B5EF4-FFF2-40B4-BE49-F238E27FC236}">
              <a16:creationId xmlns:a16="http://schemas.microsoft.com/office/drawing/2014/main" id="{00000000-0008-0000-0400-0000B0000000}"/>
            </a:ext>
          </a:extLst>
        </xdr:cNvPr>
        <xdr:cNvSpPr>
          <a:spLocks noChangeArrowheads="1"/>
        </xdr:cNvSpPr>
      </xdr:nvSpPr>
      <xdr:spPr bwMode="auto">
        <a:xfrm>
          <a:off x="10442073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304</xdr:row>
      <xdr:rowOff>75353</xdr:rowOff>
    </xdr:from>
    <xdr:to>
      <xdr:col>39</xdr:col>
      <xdr:colOff>264442</xdr:colOff>
      <xdr:row>304</xdr:row>
      <xdr:rowOff>75353</xdr:rowOff>
    </xdr:to>
    <xdr:sp macro="" textlink="">
      <xdr:nvSpPr>
        <xdr:cNvPr id="177" name="Rectangle 15">
          <a:extLst>
            <a:ext uri="{FF2B5EF4-FFF2-40B4-BE49-F238E27FC236}">
              <a16:creationId xmlns:a16="http://schemas.microsoft.com/office/drawing/2014/main" id="{00000000-0008-0000-0400-0000B1000000}"/>
            </a:ext>
          </a:extLst>
        </xdr:cNvPr>
        <xdr:cNvSpPr>
          <a:spLocks noChangeArrowheads="1"/>
        </xdr:cNvSpPr>
      </xdr:nvSpPr>
      <xdr:spPr bwMode="auto">
        <a:xfrm>
          <a:off x="10442073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304</xdr:row>
      <xdr:rowOff>75353</xdr:rowOff>
    </xdr:from>
    <xdr:to>
      <xdr:col>39</xdr:col>
      <xdr:colOff>264442</xdr:colOff>
      <xdr:row>304</xdr:row>
      <xdr:rowOff>75353</xdr:rowOff>
    </xdr:to>
    <xdr:sp macro="" textlink="">
      <xdr:nvSpPr>
        <xdr:cNvPr id="178" name="Rectangle 29">
          <a:extLst>
            <a:ext uri="{FF2B5EF4-FFF2-40B4-BE49-F238E27FC236}">
              <a16:creationId xmlns:a16="http://schemas.microsoft.com/office/drawing/2014/main" id="{00000000-0008-0000-0400-0000B2000000}"/>
            </a:ext>
          </a:extLst>
        </xdr:cNvPr>
        <xdr:cNvSpPr>
          <a:spLocks noChangeArrowheads="1"/>
        </xdr:cNvSpPr>
      </xdr:nvSpPr>
      <xdr:spPr bwMode="auto">
        <a:xfrm>
          <a:off x="10442073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304</xdr:row>
      <xdr:rowOff>75353</xdr:rowOff>
    </xdr:from>
    <xdr:to>
      <xdr:col>39</xdr:col>
      <xdr:colOff>264442</xdr:colOff>
      <xdr:row>304</xdr:row>
      <xdr:rowOff>75353</xdr:rowOff>
    </xdr:to>
    <xdr:sp macro="" textlink="">
      <xdr:nvSpPr>
        <xdr:cNvPr id="179" name="Rectangle 33">
          <a:extLst>
            <a:ext uri="{FF2B5EF4-FFF2-40B4-BE49-F238E27FC236}">
              <a16:creationId xmlns:a16="http://schemas.microsoft.com/office/drawing/2014/main" id="{00000000-0008-0000-0400-0000B3000000}"/>
            </a:ext>
          </a:extLst>
        </xdr:cNvPr>
        <xdr:cNvSpPr>
          <a:spLocks noChangeArrowheads="1"/>
        </xdr:cNvSpPr>
      </xdr:nvSpPr>
      <xdr:spPr bwMode="auto">
        <a:xfrm>
          <a:off x="10442073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304</xdr:row>
      <xdr:rowOff>75353</xdr:rowOff>
    </xdr:from>
    <xdr:to>
      <xdr:col>39</xdr:col>
      <xdr:colOff>264442</xdr:colOff>
      <xdr:row>304</xdr:row>
      <xdr:rowOff>75353</xdr:rowOff>
    </xdr:to>
    <xdr:sp macro="" textlink="">
      <xdr:nvSpPr>
        <xdr:cNvPr id="180" name="Rectangle 37">
          <a:extLst>
            <a:ext uri="{FF2B5EF4-FFF2-40B4-BE49-F238E27FC236}">
              <a16:creationId xmlns:a16="http://schemas.microsoft.com/office/drawing/2014/main" id="{00000000-0008-0000-0400-0000B4000000}"/>
            </a:ext>
          </a:extLst>
        </xdr:cNvPr>
        <xdr:cNvSpPr>
          <a:spLocks noChangeArrowheads="1"/>
        </xdr:cNvSpPr>
      </xdr:nvSpPr>
      <xdr:spPr bwMode="auto">
        <a:xfrm>
          <a:off x="10442073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304</xdr:row>
      <xdr:rowOff>75353</xdr:rowOff>
    </xdr:from>
    <xdr:to>
      <xdr:col>39</xdr:col>
      <xdr:colOff>264442</xdr:colOff>
      <xdr:row>304</xdr:row>
      <xdr:rowOff>75353</xdr:rowOff>
    </xdr:to>
    <xdr:sp macro="" textlink="">
      <xdr:nvSpPr>
        <xdr:cNvPr id="181" name="Rectangle 15">
          <a:extLst>
            <a:ext uri="{FF2B5EF4-FFF2-40B4-BE49-F238E27FC236}">
              <a16:creationId xmlns:a16="http://schemas.microsoft.com/office/drawing/2014/main" id="{00000000-0008-0000-0400-0000B5000000}"/>
            </a:ext>
          </a:extLst>
        </xdr:cNvPr>
        <xdr:cNvSpPr>
          <a:spLocks noChangeArrowheads="1"/>
        </xdr:cNvSpPr>
      </xdr:nvSpPr>
      <xdr:spPr bwMode="auto">
        <a:xfrm>
          <a:off x="10442073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304</xdr:row>
      <xdr:rowOff>75353</xdr:rowOff>
    </xdr:from>
    <xdr:to>
      <xdr:col>39</xdr:col>
      <xdr:colOff>264442</xdr:colOff>
      <xdr:row>304</xdr:row>
      <xdr:rowOff>75353</xdr:rowOff>
    </xdr:to>
    <xdr:sp macro="" textlink="">
      <xdr:nvSpPr>
        <xdr:cNvPr id="182" name="Rectangle 29">
          <a:extLst>
            <a:ext uri="{FF2B5EF4-FFF2-40B4-BE49-F238E27FC236}">
              <a16:creationId xmlns:a16="http://schemas.microsoft.com/office/drawing/2014/main" id="{00000000-0008-0000-0400-0000B6000000}"/>
            </a:ext>
          </a:extLst>
        </xdr:cNvPr>
        <xdr:cNvSpPr>
          <a:spLocks noChangeArrowheads="1"/>
        </xdr:cNvSpPr>
      </xdr:nvSpPr>
      <xdr:spPr bwMode="auto">
        <a:xfrm>
          <a:off x="10442073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304</xdr:row>
      <xdr:rowOff>75353</xdr:rowOff>
    </xdr:from>
    <xdr:to>
      <xdr:col>39</xdr:col>
      <xdr:colOff>264442</xdr:colOff>
      <xdr:row>304</xdr:row>
      <xdr:rowOff>75353</xdr:rowOff>
    </xdr:to>
    <xdr:sp macro="" textlink="">
      <xdr:nvSpPr>
        <xdr:cNvPr id="183" name="Rectangle 33">
          <a:extLst>
            <a:ext uri="{FF2B5EF4-FFF2-40B4-BE49-F238E27FC236}">
              <a16:creationId xmlns:a16="http://schemas.microsoft.com/office/drawing/2014/main" id="{00000000-0008-0000-0400-0000B7000000}"/>
            </a:ext>
          </a:extLst>
        </xdr:cNvPr>
        <xdr:cNvSpPr>
          <a:spLocks noChangeArrowheads="1"/>
        </xdr:cNvSpPr>
      </xdr:nvSpPr>
      <xdr:spPr bwMode="auto">
        <a:xfrm>
          <a:off x="10442073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39</xdr:col>
      <xdr:colOff>264442</xdr:colOff>
      <xdr:row>304</xdr:row>
      <xdr:rowOff>75353</xdr:rowOff>
    </xdr:from>
    <xdr:to>
      <xdr:col>39</xdr:col>
      <xdr:colOff>264442</xdr:colOff>
      <xdr:row>304</xdr:row>
      <xdr:rowOff>75353</xdr:rowOff>
    </xdr:to>
    <xdr:sp macro="" textlink="">
      <xdr:nvSpPr>
        <xdr:cNvPr id="184" name="Rectangle 37">
          <a:extLst>
            <a:ext uri="{FF2B5EF4-FFF2-40B4-BE49-F238E27FC236}">
              <a16:creationId xmlns:a16="http://schemas.microsoft.com/office/drawing/2014/main" id="{00000000-0008-0000-0400-0000B8000000}"/>
            </a:ext>
          </a:extLst>
        </xdr:cNvPr>
        <xdr:cNvSpPr>
          <a:spLocks noChangeArrowheads="1"/>
        </xdr:cNvSpPr>
      </xdr:nvSpPr>
      <xdr:spPr bwMode="auto">
        <a:xfrm>
          <a:off x="10442073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185" name="Rectangle 15">
          <a:extLst>
            <a:ext uri="{FF2B5EF4-FFF2-40B4-BE49-F238E27FC236}">
              <a16:creationId xmlns:a16="http://schemas.microsoft.com/office/drawing/2014/main" id="{00000000-0008-0000-0400-0000B900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186" name="Rectangle 29">
          <a:extLst>
            <a:ext uri="{FF2B5EF4-FFF2-40B4-BE49-F238E27FC236}">
              <a16:creationId xmlns:a16="http://schemas.microsoft.com/office/drawing/2014/main" id="{00000000-0008-0000-0400-0000BA00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187" name="Rectangle 33">
          <a:extLst>
            <a:ext uri="{FF2B5EF4-FFF2-40B4-BE49-F238E27FC236}">
              <a16:creationId xmlns:a16="http://schemas.microsoft.com/office/drawing/2014/main" id="{00000000-0008-0000-0400-0000BB00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188" name="Rectangle 37">
          <a:extLst>
            <a:ext uri="{FF2B5EF4-FFF2-40B4-BE49-F238E27FC236}">
              <a16:creationId xmlns:a16="http://schemas.microsoft.com/office/drawing/2014/main" id="{00000000-0008-0000-0400-0000BC00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228600</xdr:colOff>
      <xdr:row>304</xdr:row>
      <xdr:rowOff>142875</xdr:rowOff>
    </xdr:from>
    <xdr:to>
      <xdr:col>45</xdr:col>
      <xdr:colOff>228600</xdr:colOff>
      <xdr:row>304</xdr:row>
      <xdr:rowOff>142875</xdr:rowOff>
    </xdr:to>
    <xdr:sp macro="" textlink="">
      <xdr:nvSpPr>
        <xdr:cNvPr id="189" name="Rectangle 15">
          <a:extLst>
            <a:ext uri="{FF2B5EF4-FFF2-40B4-BE49-F238E27FC236}">
              <a16:creationId xmlns:a16="http://schemas.microsoft.com/office/drawing/2014/main" id="{00000000-0008-0000-0400-0000BD000000}"/>
            </a:ext>
          </a:extLst>
        </xdr:cNvPr>
        <xdr:cNvSpPr>
          <a:spLocks noChangeArrowheads="1"/>
        </xdr:cNvSpPr>
      </xdr:nvSpPr>
      <xdr:spPr bwMode="auto">
        <a:xfrm>
          <a:off x="11927541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304</xdr:row>
      <xdr:rowOff>142875</xdr:rowOff>
    </xdr:from>
    <xdr:to>
      <xdr:col>45</xdr:col>
      <xdr:colOff>228600</xdr:colOff>
      <xdr:row>304</xdr:row>
      <xdr:rowOff>142875</xdr:rowOff>
    </xdr:to>
    <xdr:sp macro="" textlink="">
      <xdr:nvSpPr>
        <xdr:cNvPr id="190" name="Rectangle 29">
          <a:extLst>
            <a:ext uri="{FF2B5EF4-FFF2-40B4-BE49-F238E27FC236}">
              <a16:creationId xmlns:a16="http://schemas.microsoft.com/office/drawing/2014/main" id="{00000000-0008-0000-0400-0000BE000000}"/>
            </a:ext>
          </a:extLst>
        </xdr:cNvPr>
        <xdr:cNvSpPr>
          <a:spLocks noChangeArrowheads="1"/>
        </xdr:cNvSpPr>
      </xdr:nvSpPr>
      <xdr:spPr bwMode="auto">
        <a:xfrm>
          <a:off x="11927541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304</xdr:row>
      <xdr:rowOff>142875</xdr:rowOff>
    </xdr:from>
    <xdr:to>
      <xdr:col>45</xdr:col>
      <xdr:colOff>228600</xdr:colOff>
      <xdr:row>304</xdr:row>
      <xdr:rowOff>142875</xdr:rowOff>
    </xdr:to>
    <xdr:sp macro="" textlink="">
      <xdr:nvSpPr>
        <xdr:cNvPr id="191" name="Rectangle 33">
          <a:extLst>
            <a:ext uri="{FF2B5EF4-FFF2-40B4-BE49-F238E27FC236}">
              <a16:creationId xmlns:a16="http://schemas.microsoft.com/office/drawing/2014/main" id="{00000000-0008-0000-0400-0000BF000000}"/>
            </a:ext>
          </a:extLst>
        </xdr:cNvPr>
        <xdr:cNvSpPr>
          <a:spLocks noChangeArrowheads="1"/>
        </xdr:cNvSpPr>
      </xdr:nvSpPr>
      <xdr:spPr bwMode="auto">
        <a:xfrm>
          <a:off x="11927541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304</xdr:row>
      <xdr:rowOff>142875</xdr:rowOff>
    </xdr:from>
    <xdr:to>
      <xdr:col>45</xdr:col>
      <xdr:colOff>228600</xdr:colOff>
      <xdr:row>304</xdr:row>
      <xdr:rowOff>142875</xdr:rowOff>
    </xdr:to>
    <xdr:sp macro="" textlink="">
      <xdr:nvSpPr>
        <xdr:cNvPr id="192" name="Rectangle 37">
          <a:extLst>
            <a:ext uri="{FF2B5EF4-FFF2-40B4-BE49-F238E27FC236}">
              <a16:creationId xmlns:a16="http://schemas.microsoft.com/office/drawing/2014/main" id="{00000000-0008-0000-0400-0000C0000000}"/>
            </a:ext>
          </a:extLst>
        </xdr:cNvPr>
        <xdr:cNvSpPr>
          <a:spLocks noChangeArrowheads="1"/>
        </xdr:cNvSpPr>
      </xdr:nvSpPr>
      <xdr:spPr bwMode="auto">
        <a:xfrm>
          <a:off x="11927541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193" name="Rectangle 15">
          <a:extLst>
            <a:ext uri="{FF2B5EF4-FFF2-40B4-BE49-F238E27FC236}">
              <a16:creationId xmlns:a16="http://schemas.microsoft.com/office/drawing/2014/main" id="{00000000-0008-0000-0400-0000C100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194" name="Rectangle 29">
          <a:extLst>
            <a:ext uri="{FF2B5EF4-FFF2-40B4-BE49-F238E27FC236}">
              <a16:creationId xmlns:a16="http://schemas.microsoft.com/office/drawing/2014/main" id="{00000000-0008-0000-0400-0000C200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195" name="Rectangle 33">
          <a:extLst>
            <a:ext uri="{FF2B5EF4-FFF2-40B4-BE49-F238E27FC236}">
              <a16:creationId xmlns:a16="http://schemas.microsoft.com/office/drawing/2014/main" id="{00000000-0008-0000-0400-0000C300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196" name="Rectangle 37">
          <a:extLst>
            <a:ext uri="{FF2B5EF4-FFF2-40B4-BE49-F238E27FC236}">
              <a16:creationId xmlns:a16="http://schemas.microsoft.com/office/drawing/2014/main" id="{00000000-0008-0000-0400-0000C400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228600</xdr:colOff>
      <xdr:row>304</xdr:row>
      <xdr:rowOff>142875</xdr:rowOff>
    </xdr:from>
    <xdr:to>
      <xdr:col>45</xdr:col>
      <xdr:colOff>228600</xdr:colOff>
      <xdr:row>304</xdr:row>
      <xdr:rowOff>142875</xdr:rowOff>
    </xdr:to>
    <xdr:sp macro="" textlink="">
      <xdr:nvSpPr>
        <xdr:cNvPr id="197" name="Rectangle 15">
          <a:extLst>
            <a:ext uri="{FF2B5EF4-FFF2-40B4-BE49-F238E27FC236}">
              <a16:creationId xmlns:a16="http://schemas.microsoft.com/office/drawing/2014/main" id="{00000000-0008-0000-0400-0000C5000000}"/>
            </a:ext>
          </a:extLst>
        </xdr:cNvPr>
        <xdr:cNvSpPr>
          <a:spLocks noChangeArrowheads="1"/>
        </xdr:cNvSpPr>
      </xdr:nvSpPr>
      <xdr:spPr bwMode="auto">
        <a:xfrm>
          <a:off x="11927541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304</xdr:row>
      <xdr:rowOff>142875</xdr:rowOff>
    </xdr:from>
    <xdr:to>
      <xdr:col>45</xdr:col>
      <xdr:colOff>228600</xdr:colOff>
      <xdr:row>304</xdr:row>
      <xdr:rowOff>142875</xdr:rowOff>
    </xdr:to>
    <xdr:sp macro="" textlink="">
      <xdr:nvSpPr>
        <xdr:cNvPr id="198" name="Rectangle 29">
          <a:extLst>
            <a:ext uri="{FF2B5EF4-FFF2-40B4-BE49-F238E27FC236}">
              <a16:creationId xmlns:a16="http://schemas.microsoft.com/office/drawing/2014/main" id="{00000000-0008-0000-0400-0000C6000000}"/>
            </a:ext>
          </a:extLst>
        </xdr:cNvPr>
        <xdr:cNvSpPr>
          <a:spLocks noChangeArrowheads="1"/>
        </xdr:cNvSpPr>
      </xdr:nvSpPr>
      <xdr:spPr bwMode="auto">
        <a:xfrm>
          <a:off x="11927541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304</xdr:row>
      <xdr:rowOff>142875</xdr:rowOff>
    </xdr:from>
    <xdr:to>
      <xdr:col>45</xdr:col>
      <xdr:colOff>228600</xdr:colOff>
      <xdr:row>304</xdr:row>
      <xdr:rowOff>142875</xdr:rowOff>
    </xdr:to>
    <xdr:sp macro="" textlink="">
      <xdr:nvSpPr>
        <xdr:cNvPr id="199" name="Rectangle 33">
          <a:extLst>
            <a:ext uri="{FF2B5EF4-FFF2-40B4-BE49-F238E27FC236}">
              <a16:creationId xmlns:a16="http://schemas.microsoft.com/office/drawing/2014/main" id="{00000000-0008-0000-0400-0000C7000000}"/>
            </a:ext>
          </a:extLst>
        </xdr:cNvPr>
        <xdr:cNvSpPr>
          <a:spLocks noChangeArrowheads="1"/>
        </xdr:cNvSpPr>
      </xdr:nvSpPr>
      <xdr:spPr bwMode="auto">
        <a:xfrm>
          <a:off x="11927541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228600</xdr:colOff>
      <xdr:row>304</xdr:row>
      <xdr:rowOff>142875</xdr:rowOff>
    </xdr:from>
    <xdr:to>
      <xdr:col>45</xdr:col>
      <xdr:colOff>228600</xdr:colOff>
      <xdr:row>304</xdr:row>
      <xdr:rowOff>142875</xdr:rowOff>
    </xdr:to>
    <xdr:sp macro="" textlink="">
      <xdr:nvSpPr>
        <xdr:cNvPr id="200" name="Rectangle 37">
          <a:extLst>
            <a:ext uri="{FF2B5EF4-FFF2-40B4-BE49-F238E27FC236}">
              <a16:creationId xmlns:a16="http://schemas.microsoft.com/office/drawing/2014/main" id="{00000000-0008-0000-0400-0000C8000000}"/>
            </a:ext>
          </a:extLst>
        </xdr:cNvPr>
        <xdr:cNvSpPr>
          <a:spLocks noChangeArrowheads="1"/>
        </xdr:cNvSpPr>
      </xdr:nvSpPr>
      <xdr:spPr bwMode="auto">
        <a:xfrm>
          <a:off x="11927541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35</xdr:col>
      <xdr:colOff>264442</xdr:colOff>
      <xdr:row>304</xdr:row>
      <xdr:rowOff>75353</xdr:rowOff>
    </xdr:from>
    <xdr:to>
      <xdr:col>35</xdr:col>
      <xdr:colOff>264442</xdr:colOff>
      <xdr:row>304</xdr:row>
      <xdr:rowOff>75353</xdr:rowOff>
    </xdr:to>
    <xdr:sp macro="" textlink="">
      <xdr:nvSpPr>
        <xdr:cNvPr id="201" name="Rectangle 15">
          <a:extLst>
            <a:ext uri="{FF2B5EF4-FFF2-40B4-BE49-F238E27FC236}">
              <a16:creationId xmlns:a16="http://schemas.microsoft.com/office/drawing/2014/main" id="{00000000-0008-0000-0400-0000C9000000}"/>
            </a:ext>
          </a:extLst>
        </xdr:cNvPr>
        <xdr:cNvSpPr>
          <a:spLocks noChangeArrowheads="1"/>
        </xdr:cNvSpPr>
      </xdr:nvSpPr>
      <xdr:spPr bwMode="auto">
        <a:xfrm>
          <a:off x="943802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304</xdr:row>
      <xdr:rowOff>75353</xdr:rowOff>
    </xdr:from>
    <xdr:to>
      <xdr:col>35</xdr:col>
      <xdr:colOff>264442</xdr:colOff>
      <xdr:row>304</xdr:row>
      <xdr:rowOff>75353</xdr:rowOff>
    </xdr:to>
    <xdr:sp macro="" textlink="">
      <xdr:nvSpPr>
        <xdr:cNvPr id="202" name="Rectangle 29">
          <a:extLst>
            <a:ext uri="{FF2B5EF4-FFF2-40B4-BE49-F238E27FC236}">
              <a16:creationId xmlns:a16="http://schemas.microsoft.com/office/drawing/2014/main" id="{00000000-0008-0000-0400-0000CA000000}"/>
            </a:ext>
          </a:extLst>
        </xdr:cNvPr>
        <xdr:cNvSpPr>
          <a:spLocks noChangeArrowheads="1"/>
        </xdr:cNvSpPr>
      </xdr:nvSpPr>
      <xdr:spPr bwMode="auto">
        <a:xfrm>
          <a:off x="943802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304</xdr:row>
      <xdr:rowOff>75353</xdr:rowOff>
    </xdr:from>
    <xdr:to>
      <xdr:col>35</xdr:col>
      <xdr:colOff>264442</xdr:colOff>
      <xdr:row>304</xdr:row>
      <xdr:rowOff>75353</xdr:rowOff>
    </xdr:to>
    <xdr:sp macro="" textlink="">
      <xdr:nvSpPr>
        <xdr:cNvPr id="203" name="Rectangle 33">
          <a:extLst>
            <a:ext uri="{FF2B5EF4-FFF2-40B4-BE49-F238E27FC236}">
              <a16:creationId xmlns:a16="http://schemas.microsoft.com/office/drawing/2014/main" id="{00000000-0008-0000-0400-0000CB000000}"/>
            </a:ext>
          </a:extLst>
        </xdr:cNvPr>
        <xdr:cNvSpPr>
          <a:spLocks noChangeArrowheads="1"/>
        </xdr:cNvSpPr>
      </xdr:nvSpPr>
      <xdr:spPr bwMode="auto">
        <a:xfrm>
          <a:off x="943802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304</xdr:row>
      <xdr:rowOff>75353</xdr:rowOff>
    </xdr:from>
    <xdr:to>
      <xdr:col>35</xdr:col>
      <xdr:colOff>264442</xdr:colOff>
      <xdr:row>304</xdr:row>
      <xdr:rowOff>75353</xdr:rowOff>
    </xdr:to>
    <xdr:sp macro="" textlink="">
      <xdr:nvSpPr>
        <xdr:cNvPr id="204" name="Rectangle 37">
          <a:extLst>
            <a:ext uri="{FF2B5EF4-FFF2-40B4-BE49-F238E27FC236}">
              <a16:creationId xmlns:a16="http://schemas.microsoft.com/office/drawing/2014/main" id="{00000000-0008-0000-0400-0000CC000000}"/>
            </a:ext>
          </a:extLst>
        </xdr:cNvPr>
        <xdr:cNvSpPr>
          <a:spLocks noChangeArrowheads="1"/>
        </xdr:cNvSpPr>
      </xdr:nvSpPr>
      <xdr:spPr bwMode="auto">
        <a:xfrm>
          <a:off x="943802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42</xdr:col>
      <xdr:colOff>228600</xdr:colOff>
      <xdr:row>304</xdr:row>
      <xdr:rowOff>142875</xdr:rowOff>
    </xdr:from>
    <xdr:to>
      <xdr:col>42</xdr:col>
      <xdr:colOff>228600</xdr:colOff>
      <xdr:row>304</xdr:row>
      <xdr:rowOff>142875</xdr:rowOff>
    </xdr:to>
    <xdr:sp macro="" textlink="">
      <xdr:nvSpPr>
        <xdr:cNvPr id="205" name="Rectangle 15">
          <a:extLst>
            <a:ext uri="{FF2B5EF4-FFF2-40B4-BE49-F238E27FC236}">
              <a16:creationId xmlns:a16="http://schemas.microsoft.com/office/drawing/2014/main" id="{00000000-0008-0000-0400-0000CD000000}"/>
            </a:ext>
          </a:extLst>
        </xdr:cNvPr>
        <xdr:cNvSpPr>
          <a:spLocks noChangeArrowheads="1"/>
        </xdr:cNvSpPr>
      </xdr:nvSpPr>
      <xdr:spPr bwMode="auto">
        <a:xfrm>
          <a:off x="11174506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304</xdr:row>
      <xdr:rowOff>142875</xdr:rowOff>
    </xdr:from>
    <xdr:to>
      <xdr:col>42</xdr:col>
      <xdr:colOff>228600</xdr:colOff>
      <xdr:row>304</xdr:row>
      <xdr:rowOff>142875</xdr:rowOff>
    </xdr:to>
    <xdr:sp macro="" textlink="">
      <xdr:nvSpPr>
        <xdr:cNvPr id="206" name="Rectangle 29">
          <a:extLst>
            <a:ext uri="{FF2B5EF4-FFF2-40B4-BE49-F238E27FC236}">
              <a16:creationId xmlns:a16="http://schemas.microsoft.com/office/drawing/2014/main" id="{00000000-0008-0000-0400-0000CE000000}"/>
            </a:ext>
          </a:extLst>
        </xdr:cNvPr>
        <xdr:cNvSpPr>
          <a:spLocks noChangeArrowheads="1"/>
        </xdr:cNvSpPr>
      </xdr:nvSpPr>
      <xdr:spPr bwMode="auto">
        <a:xfrm>
          <a:off x="11174506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304</xdr:row>
      <xdr:rowOff>142875</xdr:rowOff>
    </xdr:from>
    <xdr:to>
      <xdr:col>42</xdr:col>
      <xdr:colOff>228600</xdr:colOff>
      <xdr:row>304</xdr:row>
      <xdr:rowOff>142875</xdr:rowOff>
    </xdr:to>
    <xdr:sp macro="" textlink="">
      <xdr:nvSpPr>
        <xdr:cNvPr id="207" name="Rectangle 33">
          <a:extLst>
            <a:ext uri="{FF2B5EF4-FFF2-40B4-BE49-F238E27FC236}">
              <a16:creationId xmlns:a16="http://schemas.microsoft.com/office/drawing/2014/main" id="{00000000-0008-0000-0400-0000CF000000}"/>
            </a:ext>
          </a:extLst>
        </xdr:cNvPr>
        <xdr:cNvSpPr>
          <a:spLocks noChangeArrowheads="1"/>
        </xdr:cNvSpPr>
      </xdr:nvSpPr>
      <xdr:spPr bwMode="auto">
        <a:xfrm>
          <a:off x="11174506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304</xdr:row>
      <xdr:rowOff>142875</xdr:rowOff>
    </xdr:from>
    <xdr:to>
      <xdr:col>42</xdr:col>
      <xdr:colOff>228600</xdr:colOff>
      <xdr:row>304</xdr:row>
      <xdr:rowOff>142875</xdr:rowOff>
    </xdr:to>
    <xdr:sp macro="" textlink="">
      <xdr:nvSpPr>
        <xdr:cNvPr id="208" name="Rectangle 37">
          <a:extLst>
            <a:ext uri="{FF2B5EF4-FFF2-40B4-BE49-F238E27FC236}">
              <a16:creationId xmlns:a16="http://schemas.microsoft.com/office/drawing/2014/main" id="{00000000-0008-0000-0400-0000D0000000}"/>
            </a:ext>
          </a:extLst>
        </xdr:cNvPr>
        <xdr:cNvSpPr>
          <a:spLocks noChangeArrowheads="1"/>
        </xdr:cNvSpPr>
      </xdr:nvSpPr>
      <xdr:spPr bwMode="auto">
        <a:xfrm>
          <a:off x="11174506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35</xdr:col>
      <xdr:colOff>264442</xdr:colOff>
      <xdr:row>304</xdr:row>
      <xdr:rowOff>75353</xdr:rowOff>
    </xdr:from>
    <xdr:to>
      <xdr:col>35</xdr:col>
      <xdr:colOff>264442</xdr:colOff>
      <xdr:row>304</xdr:row>
      <xdr:rowOff>75353</xdr:rowOff>
    </xdr:to>
    <xdr:sp macro="" textlink="">
      <xdr:nvSpPr>
        <xdr:cNvPr id="209" name="Rectangle 15">
          <a:extLst>
            <a:ext uri="{FF2B5EF4-FFF2-40B4-BE49-F238E27FC236}">
              <a16:creationId xmlns:a16="http://schemas.microsoft.com/office/drawing/2014/main" id="{00000000-0008-0000-0400-0000D1000000}"/>
            </a:ext>
          </a:extLst>
        </xdr:cNvPr>
        <xdr:cNvSpPr>
          <a:spLocks noChangeArrowheads="1"/>
        </xdr:cNvSpPr>
      </xdr:nvSpPr>
      <xdr:spPr bwMode="auto">
        <a:xfrm>
          <a:off x="943802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304</xdr:row>
      <xdr:rowOff>75353</xdr:rowOff>
    </xdr:from>
    <xdr:to>
      <xdr:col>35</xdr:col>
      <xdr:colOff>264442</xdr:colOff>
      <xdr:row>304</xdr:row>
      <xdr:rowOff>75353</xdr:rowOff>
    </xdr:to>
    <xdr:sp macro="" textlink="">
      <xdr:nvSpPr>
        <xdr:cNvPr id="210" name="Rectangle 29">
          <a:extLst>
            <a:ext uri="{FF2B5EF4-FFF2-40B4-BE49-F238E27FC236}">
              <a16:creationId xmlns:a16="http://schemas.microsoft.com/office/drawing/2014/main" id="{00000000-0008-0000-0400-0000D2000000}"/>
            </a:ext>
          </a:extLst>
        </xdr:cNvPr>
        <xdr:cNvSpPr>
          <a:spLocks noChangeArrowheads="1"/>
        </xdr:cNvSpPr>
      </xdr:nvSpPr>
      <xdr:spPr bwMode="auto">
        <a:xfrm>
          <a:off x="943802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304</xdr:row>
      <xdr:rowOff>75353</xdr:rowOff>
    </xdr:from>
    <xdr:to>
      <xdr:col>35</xdr:col>
      <xdr:colOff>264442</xdr:colOff>
      <xdr:row>304</xdr:row>
      <xdr:rowOff>75353</xdr:rowOff>
    </xdr:to>
    <xdr:sp macro="" textlink="">
      <xdr:nvSpPr>
        <xdr:cNvPr id="211" name="Rectangle 33">
          <a:extLst>
            <a:ext uri="{FF2B5EF4-FFF2-40B4-BE49-F238E27FC236}">
              <a16:creationId xmlns:a16="http://schemas.microsoft.com/office/drawing/2014/main" id="{00000000-0008-0000-0400-0000D3000000}"/>
            </a:ext>
          </a:extLst>
        </xdr:cNvPr>
        <xdr:cNvSpPr>
          <a:spLocks noChangeArrowheads="1"/>
        </xdr:cNvSpPr>
      </xdr:nvSpPr>
      <xdr:spPr bwMode="auto">
        <a:xfrm>
          <a:off x="943802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304</xdr:row>
      <xdr:rowOff>75353</xdr:rowOff>
    </xdr:from>
    <xdr:to>
      <xdr:col>35</xdr:col>
      <xdr:colOff>264442</xdr:colOff>
      <xdr:row>304</xdr:row>
      <xdr:rowOff>75353</xdr:rowOff>
    </xdr:to>
    <xdr:sp macro="" textlink="">
      <xdr:nvSpPr>
        <xdr:cNvPr id="212" name="Rectangle 37">
          <a:extLst>
            <a:ext uri="{FF2B5EF4-FFF2-40B4-BE49-F238E27FC236}">
              <a16:creationId xmlns:a16="http://schemas.microsoft.com/office/drawing/2014/main" id="{00000000-0008-0000-0400-0000D4000000}"/>
            </a:ext>
          </a:extLst>
        </xdr:cNvPr>
        <xdr:cNvSpPr>
          <a:spLocks noChangeArrowheads="1"/>
        </xdr:cNvSpPr>
      </xdr:nvSpPr>
      <xdr:spPr bwMode="auto">
        <a:xfrm>
          <a:off x="943802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42</xdr:col>
      <xdr:colOff>228600</xdr:colOff>
      <xdr:row>304</xdr:row>
      <xdr:rowOff>142875</xdr:rowOff>
    </xdr:from>
    <xdr:to>
      <xdr:col>42</xdr:col>
      <xdr:colOff>228600</xdr:colOff>
      <xdr:row>304</xdr:row>
      <xdr:rowOff>142875</xdr:rowOff>
    </xdr:to>
    <xdr:sp macro="" textlink="">
      <xdr:nvSpPr>
        <xdr:cNvPr id="213" name="Rectangle 15">
          <a:extLst>
            <a:ext uri="{FF2B5EF4-FFF2-40B4-BE49-F238E27FC236}">
              <a16:creationId xmlns:a16="http://schemas.microsoft.com/office/drawing/2014/main" id="{00000000-0008-0000-0400-0000D5000000}"/>
            </a:ext>
          </a:extLst>
        </xdr:cNvPr>
        <xdr:cNvSpPr>
          <a:spLocks noChangeArrowheads="1"/>
        </xdr:cNvSpPr>
      </xdr:nvSpPr>
      <xdr:spPr bwMode="auto">
        <a:xfrm>
          <a:off x="11174506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304</xdr:row>
      <xdr:rowOff>142875</xdr:rowOff>
    </xdr:from>
    <xdr:to>
      <xdr:col>42</xdr:col>
      <xdr:colOff>228600</xdr:colOff>
      <xdr:row>304</xdr:row>
      <xdr:rowOff>142875</xdr:rowOff>
    </xdr:to>
    <xdr:sp macro="" textlink="">
      <xdr:nvSpPr>
        <xdr:cNvPr id="214" name="Rectangle 29">
          <a:extLst>
            <a:ext uri="{FF2B5EF4-FFF2-40B4-BE49-F238E27FC236}">
              <a16:creationId xmlns:a16="http://schemas.microsoft.com/office/drawing/2014/main" id="{00000000-0008-0000-0400-0000D6000000}"/>
            </a:ext>
          </a:extLst>
        </xdr:cNvPr>
        <xdr:cNvSpPr>
          <a:spLocks noChangeArrowheads="1"/>
        </xdr:cNvSpPr>
      </xdr:nvSpPr>
      <xdr:spPr bwMode="auto">
        <a:xfrm>
          <a:off x="11174506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304</xdr:row>
      <xdr:rowOff>142875</xdr:rowOff>
    </xdr:from>
    <xdr:to>
      <xdr:col>42</xdr:col>
      <xdr:colOff>228600</xdr:colOff>
      <xdr:row>304</xdr:row>
      <xdr:rowOff>142875</xdr:rowOff>
    </xdr:to>
    <xdr:sp macro="" textlink="">
      <xdr:nvSpPr>
        <xdr:cNvPr id="215" name="Rectangle 33">
          <a:extLst>
            <a:ext uri="{FF2B5EF4-FFF2-40B4-BE49-F238E27FC236}">
              <a16:creationId xmlns:a16="http://schemas.microsoft.com/office/drawing/2014/main" id="{00000000-0008-0000-0400-0000D7000000}"/>
            </a:ext>
          </a:extLst>
        </xdr:cNvPr>
        <xdr:cNvSpPr>
          <a:spLocks noChangeArrowheads="1"/>
        </xdr:cNvSpPr>
      </xdr:nvSpPr>
      <xdr:spPr bwMode="auto">
        <a:xfrm>
          <a:off x="11174506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304</xdr:row>
      <xdr:rowOff>142875</xdr:rowOff>
    </xdr:from>
    <xdr:to>
      <xdr:col>42</xdr:col>
      <xdr:colOff>228600</xdr:colOff>
      <xdr:row>304</xdr:row>
      <xdr:rowOff>142875</xdr:rowOff>
    </xdr:to>
    <xdr:sp macro="" textlink="">
      <xdr:nvSpPr>
        <xdr:cNvPr id="216" name="Rectangle 37">
          <a:extLst>
            <a:ext uri="{FF2B5EF4-FFF2-40B4-BE49-F238E27FC236}">
              <a16:creationId xmlns:a16="http://schemas.microsoft.com/office/drawing/2014/main" id="{00000000-0008-0000-0400-0000D8000000}"/>
            </a:ext>
          </a:extLst>
        </xdr:cNvPr>
        <xdr:cNvSpPr>
          <a:spLocks noChangeArrowheads="1"/>
        </xdr:cNvSpPr>
      </xdr:nvSpPr>
      <xdr:spPr bwMode="auto">
        <a:xfrm>
          <a:off x="11174506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264442</xdr:colOff>
      <xdr:row>310</xdr:row>
      <xdr:rowOff>75353</xdr:rowOff>
    </xdr:from>
    <xdr:to>
      <xdr:col>42</xdr:col>
      <xdr:colOff>264442</xdr:colOff>
      <xdr:row>310</xdr:row>
      <xdr:rowOff>75353</xdr:rowOff>
    </xdr:to>
    <xdr:sp macro="" textlink="">
      <xdr:nvSpPr>
        <xdr:cNvPr id="217" name="Rectangle 15">
          <a:extLst>
            <a:ext uri="{FF2B5EF4-FFF2-40B4-BE49-F238E27FC236}">
              <a16:creationId xmlns:a16="http://schemas.microsoft.com/office/drawing/2014/main" id="{00000000-0008-0000-0400-0000D9000000}"/>
            </a:ext>
          </a:extLst>
        </xdr:cNvPr>
        <xdr:cNvSpPr>
          <a:spLocks noChangeArrowheads="1"/>
        </xdr:cNvSpPr>
      </xdr:nvSpPr>
      <xdr:spPr bwMode="auto">
        <a:xfrm>
          <a:off x="11195108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42</xdr:col>
      <xdr:colOff>264442</xdr:colOff>
      <xdr:row>310</xdr:row>
      <xdr:rowOff>75353</xdr:rowOff>
    </xdr:from>
    <xdr:to>
      <xdr:col>42</xdr:col>
      <xdr:colOff>264442</xdr:colOff>
      <xdr:row>310</xdr:row>
      <xdr:rowOff>75353</xdr:rowOff>
    </xdr:to>
    <xdr:sp macro="" textlink="">
      <xdr:nvSpPr>
        <xdr:cNvPr id="218" name="Rectangle 29">
          <a:extLst>
            <a:ext uri="{FF2B5EF4-FFF2-40B4-BE49-F238E27FC236}">
              <a16:creationId xmlns:a16="http://schemas.microsoft.com/office/drawing/2014/main" id="{00000000-0008-0000-0400-0000DA000000}"/>
            </a:ext>
          </a:extLst>
        </xdr:cNvPr>
        <xdr:cNvSpPr>
          <a:spLocks noChangeArrowheads="1"/>
        </xdr:cNvSpPr>
      </xdr:nvSpPr>
      <xdr:spPr bwMode="auto">
        <a:xfrm>
          <a:off x="11195108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42</xdr:col>
      <xdr:colOff>264442</xdr:colOff>
      <xdr:row>310</xdr:row>
      <xdr:rowOff>75353</xdr:rowOff>
    </xdr:from>
    <xdr:to>
      <xdr:col>42</xdr:col>
      <xdr:colOff>264442</xdr:colOff>
      <xdr:row>310</xdr:row>
      <xdr:rowOff>75353</xdr:rowOff>
    </xdr:to>
    <xdr:sp macro="" textlink="">
      <xdr:nvSpPr>
        <xdr:cNvPr id="219" name="Rectangle 33">
          <a:extLst>
            <a:ext uri="{FF2B5EF4-FFF2-40B4-BE49-F238E27FC236}">
              <a16:creationId xmlns:a16="http://schemas.microsoft.com/office/drawing/2014/main" id="{00000000-0008-0000-0400-0000DB000000}"/>
            </a:ext>
          </a:extLst>
        </xdr:cNvPr>
        <xdr:cNvSpPr>
          <a:spLocks noChangeArrowheads="1"/>
        </xdr:cNvSpPr>
      </xdr:nvSpPr>
      <xdr:spPr bwMode="auto">
        <a:xfrm>
          <a:off x="11195108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42</xdr:col>
      <xdr:colOff>264442</xdr:colOff>
      <xdr:row>310</xdr:row>
      <xdr:rowOff>75353</xdr:rowOff>
    </xdr:from>
    <xdr:to>
      <xdr:col>42</xdr:col>
      <xdr:colOff>264442</xdr:colOff>
      <xdr:row>310</xdr:row>
      <xdr:rowOff>75353</xdr:rowOff>
    </xdr:to>
    <xdr:sp macro="" textlink="">
      <xdr:nvSpPr>
        <xdr:cNvPr id="220" name="Rectangle 37">
          <a:extLst>
            <a:ext uri="{FF2B5EF4-FFF2-40B4-BE49-F238E27FC236}">
              <a16:creationId xmlns:a16="http://schemas.microsoft.com/office/drawing/2014/main" id="{00000000-0008-0000-0400-0000DC000000}"/>
            </a:ext>
          </a:extLst>
        </xdr:cNvPr>
        <xdr:cNvSpPr>
          <a:spLocks noChangeArrowheads="1"/>
        </xdr:cNvSpPr>
      </xdr:nvSpPr>
      <xdr:spPr bwMode="auto">
        <a:xfrm>
          <a:off x="11195108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304</xdr:row>
      <xdr:rowOff>75353</xdr:rowOff>
    </xdr:from>
    <xdr:to>
      <xdr:col>36</xdr:col>
      <xdr:colOff>264442</xdr:colOff>
      <xdr:row>304</xdr:row>
      <xdr:rowOff>75353</xdr:rowOff>
    </xdr:to>
    <xdr:sp macro="" textlink="">
      <xdr:nvSpPr>
        <xdr:cNvPr id="221" name="Rectangle 15">
          <a:extLst>
            <a:ext uri="{FF2B5EF4-FFF2-40B4-BE49-F238E27FC236}">
              <a16:creationId xmlns:a16="http://schemas.microsoft.com/office/drawing/2014/main" id="{00000000-0008-0000-0400-0000DD000000}"/>
            </a:ext>
          </a:extLst>
        </xdr:cNvPr>
        <xdr:cNvSpPr>
          <a:spLocks noChangeArrowheads="1"/>
        </xdr:cNvSpPr>
      </xdr:nvSpPr>
      <xdr:spPr bwMode="auto">
        <a:xfrm>
          <a:off x="9689037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304</xdr:row>
      <xdr:rowOff>75353</xdr:rowOff>
    </xdr:from>
    <xdr:to>
      <xdr:col>36</xdr:col>
      <xdr:colOff>264442</xdr:colOff>
      <xdr:row>304</xdr:row>
      <xdr:rowOff>75353</xdr:rowOff>
    </xdr:to>
    <xdr:sp macro="" textlink="">
      <xdr:nvSpPr>
        <xdr:cNvPr id="222" name="Rectangle 29">
          <a:extLst>
            <a:ext uri="{FF2B5EF4-FFF2-40B4-BE49-F238E27FC236}">
              <a16:creationId xmlns:a16="http://schemas.microsoft.com/office/drawing/2014/main" id="{00000000-0008-0000-0400-0000DE000000}"/>
            </a:ext>
          </a:extLst>
        </xdr:cNvPr>
        <xdr:cNvSpPr>
          <a:spLocks noChangeArrowheads="1"/>
        </xdr:cNvSpPr>
      </xdr:nvSpPr>
      <xdr:spPr bwMode="auto">
        <a:xfrm>
          <a:off x="9689037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304</xdr:row>
      <xdr:rowOff>75353</xdr:rowOff>
    </xdr:from>
    <xdr:to>
      <xdr:col>36</xdr:col>
      <xdr:colOff>264442</xdr:colOff>
      <xdr:row>304</xdr:row>
      <xdr:rowOff>75353</xdr:rowOff>
    </xdr:to>
    <xdr:sp macro="" textlink="">
      <xdr:nvSpPr>
        <xdr:cNvPr id="223" name="Rectangle 33">
          <a:extLst>
            <a:ext uri="{FF2B5EF4-FFF2-40B4-BE49-F238E27FC236}">
              <a16:creationId xmlns:a16="http://schemas.microsoft.com/office/drawing/2014/main" id="{00000000-0008-0000-0400-0000DF000000}"/>
            </a:ext>
          </a:extLst>
        </xdr:cNvPr>
        <xdr:cNvSpPr>
          <a:spLocks noChangeArrowheads="1"/>
        </xdr:cNvSpPr>
      </xdr:nvSpPr>
      <xdr:spPr bwMode="auto">
        <a:xfrm>
          <a:off x="9689037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304</xdr:row>
      <xdr:rowOff>75353</xdr:rowOff>
    </xdr:from>
    <xdr:to>
      <xdr:col>36</xdr:col>
      <xdr:colOff>264442</xdr:colOff>
      <xdr:row>304</xdr:row>
      <xdr:rowOff>75353</xdr:rowOff>
    </xdr:to>
    <xdr:sp macro="" textlink="">
      <xdr:nvSpPr>
        <xdr:cNvPr id="224" name="Rectangle 37">
          <a:extLst>
            <a:ext uri="{FF2B5EF4-FFF2-40B4-BE49-F238E27FC236}">
              <a16:creationId xmlns:a16="http://schemas.microsoft.com/office/drawing/2014/main" id="{00000000-0008-0000-0400-0000E0000000}"/>
            </a:ext>
          </a:extLst>
        </xdr:cNvPr>
        <xdr:cNvSpPr>
          <a:spLocks noChangeArrowheads="1"/>
        </xdr:cNvSpPr>
      </xdr:nvSpPr>
      <xdr:spPr bwMode="auto">
        <a:xfrm>
          <a:off x="9689037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304</xdr:row>
      <xdr:rowOff>75353</xdr:rowOff>
    </xdr:from>
    <xdr:to>
      <xdr:col>36</xdr:col>
      <xdr:colOff>264442</xdr:colOff>
      <xdr:row>304</xdr:row>
      <xdr:rowOff>75353</xdr:rowOff>
    </xdr:to>
    <xdr:sp macro="" textlink="">
      <xdr:nvSpPr>
        <xdr:cNvPr id="225" name="Rectangle 15">
          <a:extLst>
            <a:ext uri="{FF2B5EF4-FFF2-40B4-BE49-F238E27FC236}">
              <a16:creationId xmlns:a16="http://schemas.microsoft.com/office/drawing/2014/main" id="{00000000-0008-0000-0400-0000E1000000}"/>
            </a:ext>
          </a:extLst>
        </xdr:cNvPr>
        <xdr:cNvSpPr>
          <a:spLocks noChangeArrowheads="1"/>
        </xdr:cNvSpPr>
      </xdr:nvSpPr>
      <xdr:spPr bwMode="auto">
        <a:xfrm>
          <a:off x="9689037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304</xdr:row>
      <xdr:rowOff>75353</xdr:rowOff>
    </xdr:from>
    <xdr:to>
      <xdr:col>36</xdr:col>
      <xdr:colOff>264442</xdr:colOff>
      <xdr:row>304</xdr:row>
      <xdr:rowOff>75353</xdr:rowOff>
    </xdr:to>
    <xdr:sp macro="" textlink="">
      <xdr:nvSpPr>
        <xdr:cNvPr id="226" name="Rectangle 29">
          <a:extLst>
            <a:ext uri="{FF2B5EF4-FFF2-40B4-BE49-F238E27FC236}">
              <a16:creationId xmlns:a16="http://schemas.microsoft.com/office/drawing/2014/main" id="{00000000-0008-0000-0400-0000E2000000}"/>
            </a:ext>
          </a:extLst>
        </xdr:cNvPr>
        <xdr:cNvSpPr>
          <a:spLocks noChangeArrowheads="1"/>
        </xdr:cNvSpPr>
      </xdr:nvSpPr>
      <xdr:spPr bwMode="auto">
        <a:xfrm>
          <a:off x="9689037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304</xdr:row>
      <xdr:rowOff>75353</xdr:rowOff>
    </xdr:from>
    <xdr:to>
      <xdr:col>36</xdr:col>
      <xdr:colOff>264442</xdr:colOff>
      <xdr:row>304</xdr:row>
      <xdr:rowOff>75353</xdr:rowOff>
    </xdr:to>
    <xdr:sp macro="" textlink="">
      <xdr:nvSpPr>
        <xdr:cNvPr id="231" name="Rectangle 33">
          <a:extLst>
            <a:ext uri="{FF2B5EF4-FFF2-40B4-BE49-F238E27FC236}">
              <a16:creationId xmlns:a16="http://schemas.microsoft.com/office/drawing/2014/main" id="{00000000-0008-0000-0400-0000E7000000}"/>
            </a:ext>
          </a:extLst>
        </xdr:cNvPr>
        <xdr:cNvSpPr>
          <a:spLocks noChangeArrowheads="1"/>
        </xdr:cNvSpPr>
      </xdr:nvSpPr>
      <xdr:spPr bwMode="auto">
        <a:xfrm>
          <a:off x="9689037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304</xdr:row>
      <xdr:rowOff>75353</xdr:rowOff>
    </xdr:from>
    <xdr:to>
      <xdr:col>36</xdr:col>
      <xdr:colOff>264442</xdr:colOff>
      <xdr:row>304</xdr:row>
      <xdr:rowOff>75353</xdr:rowOff>
    </xdr:to>
    <xdr:sp macro="" textlink="">
      <xdr:nvSpPr>
        <xdr:cNvPr id="232" name="Rectangle 37">
          <a:extLst>
            <a:ext uri="{FF2B5EF4-FFF2-40B4-BE49-F238E27FC236}">
              <a16:creationId xmlns:a16="http://schemas.microsoft.com/office/drawing/2014/main" id="{00000000-0008-0000-0400-0000E8000000}"/>
            </a:ext>
          </a:extLst>
        </xdr:cNvPr>
        <xdr:cNvSpPr>
          <a:spLocks noChangeArrowheads="1"/>
        </xdr:cNvSpPr>
      </xdr:nvSpPr>
      <xdr:spPr bwMode="auto">
        <a:xfrm>
          <a:off x="9689037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304</xdr:row>
      <xdr:rowOff>75353</xdr:rowOff>
    </xdr:from>
    <xdr:to>
      <xdr:col>36</xdr:col>
      <xdr:colOff>264442</xdr:colOff>
      <xdr:row>304</xdr:row>
      <xdr:rowOff>75353</xdr:rowOff>
    </xdr:to>
    <xdr:sp macro="" textlink="">
      <xdr:nvSpPr>
        <xdr:cNvPr id="233" name="Rectangle 15">
          <a:extLst>
            <a:ext uri="{FF2B5EF4-FFF2-40B4-BE49-F238E27FC236}">
              <a16:creationId xmlns:a16="http://schemas.microsoft.com/office/drawing/2014/main" id="{00000000-0008-0000-0400-0000E9000000}"/>
            </a:ext>
          </a:extLst>
        </xdr:cNvPr>
        <xdr:cNvSpPr>
          <a:spLocks noChangeArrowheads="1"/>
        </xdr:cNvSpPr>
      </xdr:nvSpPr>
      <xdr:spPr bwMode="auto">
        <a:xfrm>
          <a:off x="9689037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304</xdr:row>
      <xdr:rowOff>75353</xdr:rowOff>
    </xdr:from>
    <xdr:to>
      <xdr:col>36</xdr:col>
      <xdr:colOff>264442</xdr:colOff>
      <xdr:row>304</xdr:row>
      <xdr:rowOff>75353</xdr:rowOff>
    </xdr:to>
    <xdr:sp macro="" textlink="">
      <xdr:nvSpPr>
        <xdr:cNvPr id="234" name="Rectangle 29">
          <a:extLst>
            <a:ext uri="{FF2B5EF4-FFF2-40B4-BE49-F238E27FC236}">
              <a16:creationId xmlns:a16="http://schemas.microsoft.com/office/drawing/2014/main" id="{00000000-0008-0000-0400-0000EA000000}"/>
            </a:ext>
          </a:extLst>
        </xdr:cNvPr>
        <xdr:cNvSpPr>
          <a:spLocks noChangeArrowheads="1"/>
        </xdr:cNvSpPr>
      </xdr:nvSpPr>
      <xdr:spPr bwMode="auto">
        <a:xfrm>
          <a:off x="9689037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304</xdr:row>
      <xdr:rowOff>75353</xdr:rowOff>
    </xdr:from>
    <xdr:to>
      <xdr:col>36</xdr:col>
      <xdr:colOff>264442</xdr:colOff>
      <xdr:row>304</xdr:row>
      <xdr:rowOff>75353</xdr:rowOff>
    </xdr:to>
    <xdr:sp macro="" textlink="">
      <xdr:nvSpPr>
        <xdr:cNvPr id="235" name="Rectangle 33">
          <a:extLst>
            <a:ext uri="{FF2B5EF4-FFF2-40B4-BE49-F238E27FC236}">
              <a16:creationId xmlns:a16="http://schemas.microsoft.com/office/drawing/2014/main" id="{00000000-0008-0000-0400-0000EB000000}"/>
            </a:ext>
          </a:extLst>
        </xdr:cNvPr>
        <xdr:cNvSpPr>
          <a:spLocks noChangeArrowheads="1"/>
        </xdr:cNvSpPr>
      </xdr:nvSpPr>
      <xdr:spPr bwMode="auto">
        <a:xfrm>
          <a:off x="9689037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304</xdr:row>
      <xdr:rowOff>75353</xdr:rowOff>
    </xdr:from>
    <xdr:to>
      <xdr:col>36</xdr:col>
      <xdr:colOff>264442</xdr:colOff>
      <xdr:row>304</xdr:row>
      <xdr:rowOff>75353</xdr:rowOff>
    </xdr:to>
    <xdr:sp macro="" textlink="">
      <xdr:nvSpPr>
        <xdr:cNvPr id="236" name="Rectangle 37">
          <a:extLst>
            <a:ext uri="{FF2B5EF4-FFF2-40B4-BE49-F238E27FC236}">
              <a16:creationId xmlns:a16="http://schemas.microsoft.com/office/drawing/2014/main" id="{00000000-0008-0000-0400-0000EC000000}"/>
            </a:ext>
          </a:extLst>
        </xdr:cNvPr>
        <xdr:cNvSpPr>
          <a:spLocks noChangeArrowheads="1"/>
        </xdr:cNvSpPr>
      </xdr:nvSpPr>
      <xdr:spPr bwMode="auto">
        <a:xfrm>
          <a:off x="9689037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304</xdr:row>
      <xdr:rowOff>75353</xdr:rowOff>
    </xdr:from>
    <xdr:to>
      <xdr:col>35</xdr:col>
      <xdr:colOff>264442</xdr:colOff>
      <xdr:row>304</xdr:row>
      <xdr:rowOff>75353</xdr:rowOff>
    </xdr:to>
    <xdr:sp macro="" textlink="">
      <xdr:nvSpPr>
        <xdr:cNvPr id="237" name="Rectangle 15">
          <a:extLst>
            <a:ext uri="{FF2B5EF4-FFF2-40B4-BE49-F238E27FC236}">
              <a16:creationId xmlns:a16="http://schemas.microsoft.com/office/drawing/2014/main" id="{00000000-0008-0000-0400-0000ED000000}"/>
            </a:ext>
          </a:extLst>
        </xdr:cNvPr>
        <xdr:cNvSpPr>
          <a:spLocks noChangeArrowheads="1"/>
        </xdr:cNvSpPr>
      </xdr:nvSpPr>
      <xdr:spPr bwMode="auto">
        <a:xfrm>
          <a:off x="943802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304</xdr:row>
      <xdr:rowOff>75353</xdr:rowOff>
    </xdr:from>
    <xdr:to>
      <xdr:col>35</xdr:col>
      <xdr:colOff>264442</xdr:colOff>
      <xdr:row>304</xdr:row>
      <xdr:rowOff>75353</xdr:rowOff>
    </xdr:to>
    <xdr:sp macro="" textlink="">
      <xdr:nvSpPr>
        <xdr:cNvPr id="238" name="Rectangle 29">
          <a:extLst>
            <a:ext uri="{FF2B5EF4-FFF2-40B4-BE49-F238E27FC236}">
              <a16:creationId xmlns:a16="http://schemas.microsoft.com/office/drawing/2014/main" id="{00000000-0008-0000-0400-0000EE000000}"/>
            </a:ext>
          </a:extLst>
        </xdr:cNvPr>
        <xdr:cNvSpPr>
          <a:spLocks noChangeArrowheads="1"/>
        </xdr:cNvSpPr>
      </xdr:nvSpPr>
      <xdr:spPr bwMode="auto">
        <a:xfrm>
          <a:off x="943802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304</xdr:row>
      <xdr:rowOff>75353</xdr:rowOff>
    </xdr:from>
    <xdr:to>
      <xdr:col>35</xdr:col>
      <xdr:colOff>264442</xdr:colOff>
      <xdr:row>304</xdr:row>
      <xdr:rowOff>75353</xdr:rowOff>
    </xdr:to>
    <xdr:sp macro="" textlink="">
      <xdr:nvSpPr>
        <xdr:cNvPr id="239" name="Rectangle 33">
          <a:extLst>
            <a:ext uri="{FF2B5EF4-FFF2-40B4-BE49-F238E27FC236}">
              <a16:creationId xmlns:a16="http://schemas.microsoft.com/office/drawing/2014/main" id="{00000000-0008-0000-0400-0000EF000000}"/>
            </a:ext>
          </a:extLst>
        </xdr:cNvPr>
        <xdr:cNvSpPr>
          <a:spLocks noChangeArrowheads="1"/>
        </xdr:cNvSpPr>
      </xdr:nvSpPr>
      <xdr:spPr bwMode="auto">
        <a:xfrm>
          <a:off x="943802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304</xdr:row>
      <xdr:rowOff>75353</xdr:rowOff>
    </xdr:from>
    <xdr:to>
      <xdr:col>35</xdr:col>
      <xdr:colOff>264442</xdr:colOff>
      <xdr:row>304</xdr:row>
      <xdr:rowOff>75353</xdr:rowOff>
    </xdr:to>
    <xdr:sp macro="" textlink="">
      <xdr:nvSpPr>
        <xdr:cNvPr id="240" name="Rectangle 37">
          <a:extLst>
            <a:ext uri="{FF2B5EF4-FFF2-40B4-BE49-F238E27FC236}">
              <a16:creationId xmlns:a16="http://schemas.microsoft.com/office/drawing/2014/main" id="{00000000-0008-0000-0400-0000F0000000}"/>
            </a:ext>
          </a:extLst>
        </xdr:cNvPr>
        <xdr:cNvSpPr>
          <a:spLocks noChangeArrowheads="1"/>
        </xdr:cNvSpPr>
      </xdr:nvSpPr>
      <xdr:spPr bwMode="auto">
        <a:xfrm>
          <a:off x="943802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42</xdr:col>
      <xdr:colOff>228600</xdr:colOff>
      <xdr:row>304</xdr:row>
      <xdr:rowOff>142875</xdr:rowOff>
    </xdr:from>
    <xdr:to>
      <xdr:col>42</xdr:col>
      <xdr:colOff>228600</xdr:colOff>
      <xdr:row>304</xdr:row>
      <xdr:rowOff>142875</xdr:rowOff>
    </xdr:to>
    <xdr:sp macro="" textlink="">
      <xdr:nvSpPr>
        <xdr:cNvPr id="241" name="Rectangle 15">
          <a:extLst>
            <a:ext uri="{FF2B5EF4-FFF2-40B4-BE49-F238E27FC236}">
              <a16:creationId xmlns:a16="http://schemas.microsoft.com/office/drawing/2014/main" id="{00000000-0008-0000-0400-0000F1000000}"/>
            </a:ext>
          </a:extLst>
        </xdr:cNvPr>
        <xdr:cNvSpPr>
          <a:spLocks noChangeArrowheads="1"/>
        </xdr:cNvSpPr>
      </xdr:nvSpPr>
      <xdr:spPr bwMode="auto">
        <a:xfrm>
          <a:off x="11174506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304</xdr:row>
      <xdr:rowOff>142875</xdr:rowOff>
    </xdr:from>
    <xdr:to>
      <xdr:col>42</xdr:col>
      <xdr:colOff>228600</xdr:colOff>
      <xdr:row>304</xdr:row>
      <xdr:rowOff>142875</xdr:rowOff>
    </xdr:to>
    <xdr:sp macro="" textlink="">
      <xdr:nvSpPr>
        <xdr:cNvPr id="242" name="Rectangle 29">
          <a:extLst>
            <a:ext uri="{FF2B5EF4-FFF2-40B4-BE49-F238E27FC236}">
              <a16:creationId xmlns:a16="http://schemas.microsoft.com/office/drawing/2014/main" id="{00000000-0008-0000-0400-0000F2000000}"/>
            </a:ext>
          </a:extLst>
        </xdr:cNvPr>
        <xdr:cNvSpPr>
          <a:spLocks noChangeArrowheads="1"/>
        </xdr:cNvSpPr>
      </xdr:nvSpPr>
      <xdr:spPr bwMode="auto">
        <a:xfrm>
          <a:off x="11174506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304</xdr:row>
      <xdr:rowOff>142875</xdr:rowOff>
    </xdr:from>
    <xdr:to>
      <xdr:col>42</xdr:col>
      <xdr:colOff>228600</xdr:colOff>
      <xdr:row>304</xdr:row>
      <xdr:rowOff>142875</xdr:rowOff>
    </xdr:to>
    <xdr:sp macro="" textlink="">
      <xdr:nvSpPr>
        <xdr:cNvPr id="243" name="Rectangle 33">
          <a:extLst>
            <a:ext uri="{FF2B5EF4-FFF2-40B4-BE49-F238E27FC236}">
              <a16:creationId xmlns:a16="http://schemas.microsoft.com/office/drawing/2014/main" id="{00000000-0008-0000-0400-0000F3000000}"/>
            </a:ext>
          </a:extLst>
        </xdr:cNvPr>
        <xdr:cNvSpPr>
          <a:spLocks noChangeArrowheads="1"/>
        </xdr:cNvSpPr>
      </xdr:nvSpPr>
      <xdr:spPr bwMode="auto">
        <a:xfrm>
          <a:off x="11174506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304</xdr:row>
      <xdr:rowOff>142875</xdr:rowOff>
    </xdr:from>
    <xdr:to>
      <xdr:col>42</xdr:col>
      <xdr:colOff>228600</xdr:colOff>
      <xdr:row>304</xdr:row>
      <xdr:rowOff>142875</xdr:rowOff>
    </xdr:to>
    <xdr:sp macro="" textlink="">
      <xdr:nvSpPr>
        <xdr:cNvPr id="244" name="Rectangle 37">
          <a:extLst>
            <a:ext uri="{FF2B5EF4-FFF2-40B4-BE49-F238E27FC236}">
              <a16:creationId xmlns:a16="http://schemas.microsoft.com/office/drawing/2014/main" id="{00000000-0008-0000-0400-0000F4000000}"/>
            </a:ext>
          </a:extLst>
        </xdr:cNvPr>
        <xdr:cNvSpPr>
          <a:spLocks noChangeArrowheads="1"/>
        </xdr:cNvSpPr>
      </xdr:nvSpPr>
      <xdr:spPr bwMode="auto">
        <a:xfrm>
          <a:off x="11174506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35</xdr:col>
      <xdr:colOff>264442</xdr:colOff>
      <xdr:row>304</xdr:row>
      <xdr:rowOff>75353</xdr:rowOff>
    </xdr:from>
    <xdr:to>
      <xdr:col>35</xdr:col>
      <xdr:colOff>264442</xdr:colOff>
      <xdr:row>304</xdr:row>
      <xdr:rowOff>75353</xdr:rowOff>
    </xdr:to>
    <xdr:sp macro="" textlink="">
      <xdr:nvSpPr>
        <xdr:cNvPr id="245" name="Rectangle 15">
          <a:extLst>
            <a:ext uri="{FF2B5EF4-FFF2-40B4-BE49-F238E27FC236}">
              <a16:creationId xmlns:a16="http://schemas.microsoft.com/office/drawing/2014/main" id="{00000000-0008-0000-0400-0000F5000000}"/>
            </a:ext>
          </a:extLst>
        </xdr:cNvPr>
        <xdr:cNvSpPr>
          <a:spLocks noChangeArrowheads="1"/>
        </xdr:cNvSpPr>
      </xdr:nvSpPr>
      <xdr:spPr bwMode="auto">
        <a:xfrm>
          <a:off x="943802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304</xdr:row>
      <xdr:rowOff>75353</xdr:rowOff>
    </xdr:from>
    <xdr:to>
      <xdr:col>35</xdr:col>
      <xdr:colOff>264442</xdr:colOff>
      <xdr:row>304</xdr:row>
      <xdr:rowOff>75353</xdr:rowOff>
    </xdr:to>
    <xdr:sp macro="" textlink="">
      <xdr:nvSpPr>
        <xdr:cNvPr id="246" name="Rectangle 29">
          <a:extLst>
            <a:ext uri="{FF2B5EF4-FFF2-40B4-BE49-F238E27FC236}">
              <a16:creationId xmlns:a16="http://schemas.microsoft.com/office/drawing/2014/main" id="{00000000-0008-0000-0400-0000F6000000}"/>
            </a:ext>
          </a:extLst>
        </xdr:cNvPr>
        <xdr:cNvSpPr>
          <a:spLocks noChangeArrowheads="1"/>
        </xdr:cNvSpPr>
      </xdr:nvSpPr>
      <xdr:spPr bwMode="auto">
        <a:xfrm>
          <a:off x="943802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304</xdr:row>
      <xdr:rowOff>75353</xdr:rowOff>
    </xdr:from>
    <xdr:to>
      <xdr:col>35</xdr:col>
      <xdr:colOff>264442</xdr:colOff>
      <xdr:row>304</xdr:row>
      <xdr:rowOff>75353</xdr:rowOff>
    </xdr:to>
    <xdr:sp macro="" textlink="">
      <xdr:nvSpPr>
        <xdr:cNvPr id="247" name="Rectangle 33">
          <a:extLst>
            <a:ext uri="{FF2B5EF4-FFF2-40B4-BE49-F238E27FC236}">
              <a16:creationId xmlns:a16="http://schemas.microsoft.com/office/drawing/2014/main" id="{00000000-0008-0000-0400-0000F7000000}"/>
            </a:ext>
          </a:extLst>
        </xdr:cNvPr>
        <xdr:cNvSpPr>
          <a:spLocks noChangeArrowheads="1"/>
        </xdr:cNvSpPr>
      </xdr:nvSpPr>
      <xdr:spPr bwMode="auto">
        <a:xfrm>
          <a:off x="943802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304</xdr:row>
      <xdr:rowOff>75353</xdr:rowOff>
    </xdr:from>
    <xdr:to>
      <xdr:col>35</xdr:col>
      <xdr:colOff>264442</xdr:colOff>
      <xdr:row>304</xdr:row>
      <xdr:rowOff>75353</xdr:rowOff>
    </xdr:to>
    <xdr:sp macro="" textlink="">
      <xdr:nvSpPr>
        <xdr:cNvPr id="248" name="Rectangle 37">
          <a:extLst>
            <a:ext uri="{FF2B5EF4-FFF2-40B4-BE49-F238E27FC236}">
              <a16:creationId xmlns:a16="http://schemas.microsoft.com/office/drawing/2014/main" id="{00000000-0008-0000-0400-0000F8000000}"/>
            </a:ext>
          </a:extLst>
        </xdr:cNvPr>
        <xdr:cNvSpPr>
          <a:spLocks noChangeArrowheads="1"/>
        </xdr:cNvSpPr>
      </xdr:nvSpPr>
      <xdr:spPr bwMode="auto">
        <a:xfrm>
          <a:off x="943802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42</xdr:col>
      <xdr:colOff>228600</xdr:colOff>
      <xdr:row>304</xdr:row>
      <xdr:rowOff>142875</xdr:rowOff>
    </xdr:from>
    <xdr:to>
      <xdr:col>42</xdr:col>
      <xdr:colOff>228600</xdr:colOff>
      <xdr:row>304</xdr:row>
      <xdr:rowOff>142875</xdr:rowOff>
    </xdr:to>
    <xdr:sp macro="" textlink="">
      <xdr:nvSpPr>
        <xdr:cNvPr id="249" name="Rectangle 15">
          <a:extLst>
            <a:ext uri="{FF2B5EF4-FFF2-40B4-BE49-F238E27FC236}">
              <a16:creationId xmlns:a16="http://schemas.microsoft.com/office/drawing/2014/main" id="{00000000-0008-0000-0400-0000F9000000}"/>
            </a:ext>
          </a:extLst>
        </xdr:cNvPr>
        <xdr:cNvSpPr>
          <a:spLocks noChangeArrowheads="1"/>
        </xdr:cNvSpPr>
      </xdr:nvSpPr>
      <xdr:spPr bwMode="auto">
        <a:xfrm>
          <a:off x="11174506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304</xdr:row>
      <xdr:rowOff>142875</xdr:rowOff>
    </xdr:from>
    <xdr:to>
      <xdr:col>42</xdr:col>
      <xdr:colOff>228600</xdr:colOff>
      <xdr:row>304</xdr:row>
      <xdr:rowOff>142875</xdr:rowOff>
    </xdr:to>
    <xdr:sp macro="" textlink="">
      <xdr:nvSpPr>
        <xdr:cNvPr id="250" name="Rectangle 29">
          <a:extLst>
            <a:ext uri="{FF2B5EF4-FFF2-40B4-BE49-F238E27FC236}">
              <a16:creationId xmlns:a16="http://schemas.microsoft.com/office/drawing/2014/main" id="{00000000-0008-0000-0400-0000FA000000}"/>
            </a:ext>
          </a:extLst>
        </xdr:cNvPr>
        <xdr:cNvSpPr>
          <a:spLocks noChangeArrowheads="1"/>
        </xdr:cNvSpPr>
      </xdr:nvSpPr>
      <xdr:spPr bwMode="auto">
        <a:xfrm>
          <a:off x="11174506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304</xdr:row>
      <xdr:rowOff>142875</xdr:rowOff>
    </xdr:from>
    <xdr:to>
      <xdr:col>42</xdr:col>
      <xdr:colOff>228600</xdr:colOff>
      <xdr:row>304</xdr:row>
      <xdr:rowOff>142875</xdr:rowOff>
    </xdr:to>
    <xdr:sp macro="" textlink="">
      <xdr:nvSpPr>
        <xdr:cNvPr id="251" name="Rectangle 33">
          <a:extLst>
            <a:ext uri="{FF2B5EF4-FFF2-40B4-BE49-F238E27FC236}">
              <a16:creationId xmlns:a16="http://schemas.microsoft.com/office/drawing/2014/main" id="{00000000-0008-0000-0400-0000FB000000}"/>
            </a:ext>
          </a:extLst>
        </xdr:cNvPr>
        <xdr:cNvSpPr>
          <a:spLocks noChangeArrowheads="1"/>
        </xdr:cNvSpPr>
      </xdr:nvSpPr>
      <xdr:spPr bwMode="auto">
        <a:xfrm>
          <a:off x="11174506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304</xdr:row>
      <xdr:rowOff>142875</xdr:rowOff>
    </xdr:from>
    <xdr:to>
      <xdr:col>42</xdr:col>
      <xdr:colOff>228600</xdr:colOff>
      <xdr:row>304</xdr:row>
      <xdr:rowOff>142875</xdr:rowOff>
    </xdr:to>
    <xdr:sp macro="" textlink="">
      <xdr:nvSpPr>
        <xdr:cNvPr id="252" name="Rectangle 37">
          <a:extLst>
            <a:ext uri="{FF2B5EF4-FFF2-40B4-BE49-F238E27FC236}">
              <a16:creationId xmlns:a16="http://schemas.microsoft.com/office/drawing/2014/main" id="{00000000-0008-0000-0400-0000FC000000}"/>
            </a:ext>
          </a:extLst>
        </xdr:cNvPr>
        <xdr:cNvSpPr>
          <a:spLocks noChangeArrowheads="1"/>
        </xdr:cNvSpPr>
      </xdr:nvSpPr>
      <xdr:spPr bwMode="auto">
        <a:xfrm>
          <a:off x="11174506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253" name="Rectangle 15">
          <a:extLst>
            <a:ext uri="{FF2B5EF4-FFF2-40B4-BE49-F238E27FC236}">
              <a16:creationId xmlns:a16="http://schemas.microsoft.com/office/drawing/2014/main" id="{00000000-0008-0000-0400-0000FD00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254" name="Rectangle 29">
          <a:extLst>
            <a:ext uri="{FF2B5EF4-FFF2-40B4-BE49-F238E27FC236}">
              <a16:creationId xmlns:a16="http://schemas.microsoft.com/office/drawing/2014/main" id="{00000000-0008-0000-0400-0000FE00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255" name="Rectangle 33">
          <a:extLst>
            <a:ext uri="{FF2B5EF4-FFF2-40B4-BE49-F238E27FC236}">
              <a16:creationId xmlns:a16="http://schemas.microsoft.com/office/drawing/2014/main" id="{00000000-0008-0000-0400-0000FF00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256" name="Rectangle 37">
          <a:extLst>
            <a:ext uri="{FF2B5EF4-FFF2-40B4-BE49-F238E27FC236}">
              <a16:creationId xmlns:a16="http://schemas.microsoft.com/office/drawing/2014/main" id="{00000000-0008-0000-0400-00000001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257" name="Rectangle 15">
          <a:extLst>
            <a:ext uri="{FF2B5EF4-FFF2-40B4-BE49-F238E27FC236}">
              <a16:creationId xmlns:a16="http://schemas.microsoft.com/office/drawing/2014/main" id="{00000000-0008-0000-0400-00000101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258" name="Rectangle 29">
          <a:extLst>
            <a:ext uri="{FF2B5EF4-FFF2-40B4-BE49-F238E27FC236}">
              <a16:creationId xmlns:a16="http://schemas.microsoft.com/office/drawing/2014/main" id="{00000000-0008-0000-0400-00000201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259" name="Rectangle 33">
          <a:extLst>
            <a:ext uri="{FF2B5EF4-FFF2-40B4-BE49-F238E27FC236}">
              <a16:creationId xmlns:a16="http://schemas.microsoft.com/office/drawing/2014/main" id="{00000000-0008-0000-0400-00000301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260" name="Rectangle 37">
          <a:extLst>
            <a:ext uri="{FF2B5EF4-FFF2-40B4-BE49-F238E27FC236}">
              <a16:creationId xmlns:a16="http://schemas.microsoft.com/office/drawing/2014/main" id="{00000000-0008-0000-0400-00000401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261" name="Rectangle 15">
          <a:extLst>
            <a:ext uri="{FF2B5EF4-FFF2-40B4-BE49-F238E27FC236}">
              <a16:creationId xmlns:a16="http://schemas.microsoft.com/office/drawing/2014/main" id="{00000000-0008-0000-0400-00000501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262" name="Rectangle 29">
          <a:extLst>
            <a:ext uri="{FF2B5EF4-FFF2-40B4-BE49-F238E27FC236}">
              <a16:creationId xmlns:a16="http://schemas.microsoft.com/office/drawing/2014/main" id="{00000000-0008-0000-0400-00000601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263" name="Rectangle 33">
          <a:extLst>
            <a:ext uri="{FF2B5EF4-FFF2-40B4-BE49-F238E27FC236}">
              <a16:creationId xmlns:a16="http://schemas.microsoft.com/office/drawing/2014/main" id="{00000000-0008-0000-0400-00000701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264" name="Rectangle 37">
          <a:extLst>
            <a:ext uri="{FF2B5EF4-FFF2-40B4-BE49-F238E27FC236}">
              <a16:creationId xmlns:a16="http://schemas.microsoft.com/office/drawing/2014/main" id="{00000000-0008-0000-0400-00000801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265" name="Rectangle 15">
          <a:extLst>
            <a:ext uri="{FF2B5EF4-FFF2-40B4-BE49-F238E27FC236}">
              <a16:creationId xmlns:a16="http://schemas.microsoft.com/office/drawing/2014/main" id="{00000000-0008-0000-0400-00000901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266" name="Rectangle 29">
          <a:extLst>
            <a:ext uri="{FF2B5EF4-FFF2-40B4-BE49-F238E27FC236}">
              <a16:creationId xmlns:a16="http://schemas.microsoft.com/office/drawing/2014/main" id="{00000000-0008-0000-0400-00000A01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267" name="Rectangle 33">
          <a:extLst>
            <a:ext uri="{FF2B5EF4-FFF2-40B4-BE49-F238E27FC236}">
              <a16:creationId xmlns:a16="http://schemas.microsoft.com/office/drawing/2014/main" id="{00000000-0008-0000-0400-00000B01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268" name="Rectangle 37">
          <a:extLst>
            <a:ext uri="{FF2B5EF4-FFF2-40B4-BE49-F238E27FC236}">
              <a16:creationId xmlns:a16="http://schemas.microsoft.com/office/drawing/2014/main" id="{00000000-0008-0000-0400-00000C01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310</xdr:row>
      <xdr:rowOff>75353</xdr:rowOff>
    </xdr:from>
    <xdr:to>
      <xdr:col>47</xdr:col>
      <xdr:colOff>264442</xdr:colOff>
      <xdr:row>310</xdr:row>
      <xdr:rowOff>75353</xdr:rowOff>
    </xdr:to>
    <xdr:sp macro="" textlink="">
      <xdr:nvSpPr>
        <xdr:cNvPr id="269" name="Rectangle 15">
          <a:extLst>
            <a:ext uri="{FF2B5EF4-FFF2-40B4-BE49-F238E27FC236}">
              <a16:creationId xmlns:a16="http://schemas.microsoft.com/office/drawing/2014/main" id="{00000000-0008-0000-0400-00000D010000}"/>
            </a:ext>
          </a:extLst>
        </xdr:cNvPr>
        <xdr:cNvSpPr>
          <a:spLocks noChangeArrowheads="1"/>
        </xdr:cNvSpPr>
      </xdr:nvSpPr>
      <xdr:spPr bwMode="auto">
        <a:xfrm>
          <a:off x="12450167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310</xdr:row>
      <xdr:rowOff>75353</xdr:rowOff>
    </xdr:from>
    <xdr:to>
      <xdr:col>47</xdr:col>
      <xdr:colOff>264442</xdr:colOff>
      <xdr:row>310</xdr:row>
      <xdr:rowOff>75353</xdr:rowOff>
    </xdr:to>
    <xdr:sp macro="" textlink="">
      <xdr:nvSpPr>
        <xdr:cNvPr id="270" name="Rectangle 29">
          <a:extLst>
            <a:ext uri="{FF2B5EF4-FFF2-40B4-BE49-F238E27FC236}">
              <a16:creationId xmlns:a16="http://schemas.microsoft.com/office/drawing/2014/main" id="{00000000-0008-0000-0400-00000E010000}"/>
            </a:ext>
          </a:extLst>
        </xdr:cNvPr>
        <xdr:cNvSpPr>
          <a:spLocks noChangeArrowheads="1"/>
        </xdr:cNvSpPr>
      </xdr:nvSpPr>
      <xdr:spPr bwMode="auto">
        <a:xfrm>
          <a:off x="12450167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310</xdr:row>
      <xdr:rowOff>75353</xdr:rowOff>
    </xdr:from>
    <xdr:to>
      <xdr:col>47</xdr:col>
      <xdr:colOff>264442</xdr:colOff>
      <xdr:row>310</xdr:row>
      <xdr:rowOff>75353</xdr:rowOff>
    </xdr:to>
    <xdr:sp macro="" textlink="">
      <xdr:nvSpPr>
        <xdr:cNvPr id="271" name="Rectangle 33">
          <a:extLst>
            <a:ext uri="{FF2B5EF4-FFF2-40B4-BE49-F238E27FC236}">
              <a16:creationId xmlns:a16="http://schemas.microsoft.com/office/drawing/2014/main" id="{00000000-0008-0000-0400-00000F010000}"/>
            </a:ext>
          </a:extLst>
        </xdr:cNvPr>
        <xdr:cNvSpPr>
          <a:spLocks noChangeArrowheads="1"/>
        </xdr:cNvSpPr>
      </xdr:nvSpPr>
      <xdr:spPr bwMode="auto">
        <a:xfrm>
          <a:off x="12450167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310</xdr:row>
      <xdr:rowOff>75353</xdr:rowOff>
    </xdr:from>
    <xdr:to>
      <xdr:col>47</xdr:col>
      <xdr:colOff>264442</xdr:colOff>
      <xdr:row>310</xdr:row>
      <xdr:rowOff>75353</xdr:rowOff>
    </xdr:to>
    <xdr:sp macro="" textlink="">
      <xdr:nvSpPr>
        <xdr:cNvPr id="272" name="Rectangle 37">
          <a:extLst>
            <a:ext uri="{FF2B5EF4-FFF2-40B4-BE49-F238E27FC236}">
              <a16:creationId xmlns:a16="http://schemas.microsoft.com/office/drawing/2014/main" id="{00000000-0008-0000-0400-000010010000}"/>
            </a:ext>
          </a:extLst>
        </xdr:cNvPr>
        <xdr:cNvSpPr>
          <a:spLocks noChangeArrowheads="1"/>
        </xdr:cNvSpPr>
      </xdr:nvSpPr>
      <xdr:spPr bwMode="auto">
        <a:xfrm>
          <a:off x="12450167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273" name="Rectangle 15">
          <a:extLst>
            <a:ext uri="{FF2B5EF4-FFF2-40B4-BE49-F238E27FC236}">
              <a16:creationId xmlns:a16="http://schemas.microsoft.com/office/drawing/2014/main" id="{00000000-0008-0000-0400-00001101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274" name="Rectangle 29">
          <a:extLst>
            <a:ext uri="{FF2B5EF4-FFF2-40B4-BE49-F238E27FC236}">
              <a16:creationId xmlns:a16="http://schemas.microsoft.com/office/drawing/2014/main" id="{00000000-0008-0000-0400-00001201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275" name="Rectangle 33">
          <a:extLst>
            <a:ext uri="{FF2B5EF4-FFF2-40B4-BE49-F238E27FC236}">
              <a16:creationId xmlns:a16="http://schemas.microsoft.com/office/drawing/2014/main" id="{00000000-0008-0000-0400-00001301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276" name="Rectangle 37">
          <a:extLst>
            <a:ext uri="{FF2B5EF4-FFF2-40B4-BE49-F238E27FC236}">
              <a16:creationId xmlns:a16="http://schemas.microsoft.com/office/drawing/2014/main" id="{00000000-0008-0000-0400-00001401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277" name="Rectangle 15">
          <a:extLst>
            <a:ext uri="{FF2B5EF4-FFF2-40B4-BE49-F238E27FC236}">
              <a16:creationId xmlns:a16="http://schemas.microsoft.com/office/drawing/2014/main" id="{00000000-0008-0000-0400-00001501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278" name="Rectangle 29">
          <a:extLst>
            <a:ext uri="{FF2B5EF4-FFF2-40B4-BE49-F238E27FC236}">
              <a16:creationId xmlns:a16="http://schemas.microsoft.com/office/drawing/2014/main" id="{00000000-0008-0000-0400-00001601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279" name="Rectangle 33">
          <a:extLst>
            <a:ext uri="{FF2B5EF4-FFF2-40B4-BE49-F238E27FC236}">
              <a16:creationId xmlns:a16="http://schemas.microsoft.com/office/drawing/2014/main" id="{00000000-0008-0000-0400-00001701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280" name="Rectangle 37">
          <a:extLst>
            <a:ext uri="{FF2B5EF4-FFF2-40B4-BE49-F238E27FC236}">
              <a16:creationId xmlns:a16="http://schemas.microsoft.com/office/drawing/2014/main" id="{00000000-0008-0000-0400-00001801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281" name="Rectangle 15">
          <a:extLst>
            <a:ext uri="{FF2B5EF4-FFF2-40B4-BE49-F238E27FC236}">
              <a16:creationId xmlns:a16="http://schemas.microsoft.com/office/drawing/2014/main" id="{00000000-0008-0000-0400-00001901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282" name="Rectangle 29">
          <a:extLst>
            <a:ext uri="{FF2B5EF4-FFF2-40B4-BE49-F238E27FC236}">
              <a16:creationId xmlns:a16="http://schemas.microsoft.com/office/drawing/2014/main" id="{00000000-0008-0000-0400-00001A01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283" name="Rectangle 33">
          <a:extLst>
            <a:ext uri="{FF2B5EF4-FFF2-40B4-BE49-F238E27FC236}">
              <a16:creationId xmlns:a16="http://schemas.microsoft.com/office/drawing/2014/main" id="{00000000-0008-0000-0400-00001B01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284" name="Rectangle 37">
          <a:extLst>
            <a:ext uri="{FF2B5EF4-FFF2-40B4-BE49-F238E27FC236}">
              <a16:creationId xmlns:a16="http://schemas.microsoft.com/office/drawing/2014/main" id="{00000000-0008-0000-0400-00001C01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285" name="Rectangle 15">
          <a:extLst>
            <a:ext uri="{FF2B5EF4-FFF2-40B4-BE49-F238E27FC236}">
              <a16:creationId xmlns:a16="http://schemas.microsoft.com/office/drawing/2014/main" id="{00000000-0008-0000-0400-00001D01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286" name="Rectangle 29">
          <a:extLst>
            <a:ext uri="{FF2B5EF4-FFF2-40B4-BE49-F238E27FC236}">
              <a16:creationId xmlns:a16="http://schemas.microsoft.com/office/drawing/2014/main" id="{00000000-0008-0000-0400-00001E01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287" name="Rectangle 33">
          <a:extLst>
            <a:ext uri="{FF2B5EF4-FFF2-40B4-BE49-F238E27FC236}">
              <a16:creationId xmlns:a16="http://schemas.microsoft.com/office/drawing/2014/main" id="{00000000-0008-0000-0400-00001F01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288" name="Rectangle 37">
          <a:extLst>
            <a:ext uri="{FF2B5EF4-FFF2-40B4-BE49-F238E27FC236}">
              <a16:creationId xmlns:a16="http://schemas.microsoft.com/office/drawing/2014/main" id="{00000000-0008-0000-0400-00002001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289" name="Rectangle 15">
          <a:extLst>
            <a:ext uri="{FF2B5EF4-FFF2-40B4-BE49-F238E27FC236}">
              <a16:creationId xmlns:a16="http://schemas.microsoft.com/office/drawing/2014/main" id="{00000000-0008-0000-0400-00002101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290" name="Rectangle 29">
          <a:extLst>
            <a:ext uri="{FF2B5EF4-FFF2-40B4-BE49-F238E27FC236}">
              <a16:creationId xmlns:a16="http://schemas.microsoft.com/office/drawing/2014/main" id="{00000000-0008-0000-0400-00002201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291" name="Rectangle 33">
          <a:extLst>
            <a:ext uri="{FF2B5EF4-FFF2-40B4-BE49-F238E27FC236}">
              <a16:creationId xmlns:a16="http://schemas.microsoft.com/office/drawing/2014/main" id="{00000000-0008-0000-0400-00002301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292" name="Rectangle 37">
          <a:extLst>
            <a:ext uri="{FF2B5EF4-FFF2-40B4-BE49-F238E27FC236}">
              <a16:creationId xmlns:a16="http://schemas.microsoft.com/office/drawing/2014/main" id="{00000000-0008-0000-0400-00002401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293" name="Rectangle 15">
          <a:extLst>
            <a:ext uri="{FF2B5EF4-FFF2-40B4-BE49-F238E27FC236}">
              <a16:creationId xmlns:a16="http://schemas.microsoft.com/office/drawing/2014/main" id="{00000000-0008-0000-0400-00002501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294" name="Rectangle 29">
          <a:extLst>
            <a:ext uri="{FF2B5EF4-FFF2-40B4-BE49-F238E27FC236}">
              <a16:creationId xmlns:a16="http://schemas.microsoft.com/office/drawing/2014/main" id="{00000000-0008-0000-0400-00002601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295" name="Rectangle 33">
          <a:extLst>
            <a:ext uri="{FF2B5EF4-FFF2-40B4-BE49-F238E27FC236}">
              <a16:creationId xmlns:a16="http://schemas.microsoft.com/office/drawing/2014/main" id="{00000000-0008-0000-0400-00002701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449" name="Rectangle 37">
          <a:extLst>
            <a:ext uri="{FF2B5EF4-FFF2-40B4-BE49-F238E27FC236}">
              <a16:creationId xmlns:a16="http://schemas.microsoft.com/office/drawing/2014/main" id="{00000000-0008-0000-0400-0000C101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450" name="Rectangle 15">
          <a:extLst>
            <a:ext uri="{FF2B5EF4-FFF2-40B4-BE49-F238E27FC236}">
              <a16:creationId xmlns:a16="http://schemas.microsoft.com/office/drawing/2014/main" id="{00000000-0008-0000-0400-0000C201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490" name="Rectangle 29">
          <a:extLst>
            <a:ext uri="{FF2B5EF4-FFF2-40B4-BE49-F238E27FC236}">
              <a16:creationId xmlns:a16="http://schemas.microsoft.com/office/drawing/2014/main" id="{00000000-0008-0000-0400-0000EA01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491" name="Rectangle 33">
          <a:extLst>
            <a:ext uri="{FF2B5EF4-FFF2-40B4-BE49-F238E27FC236}">
              <a16:creationId xmlns:a16="http://schemas.microsoft.com/office/drawing/2014/main" id="{00000000-0008-0000-0400-0000EB01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926" name="Rectangle 37">
          <a:extLst>
            <a:ext uri="{FF2B5EF4-FFF2-40B4-BE49-F238E27FC236}">
              <a16:creationId xmlns:a16="http://schemas.microsoft.com/office/drawing/2014/main" id="{00000000-0008-0000-0400-00009E03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537" name="Rectangle 15">
          <a:extLst>
            <a:ext uri="{FF2B5EF4-FFF2-40B4-BE49-F238E27FC236}">
              <a16:creationId xmlns:a16="http://schemas.microsoft.com/office/drawing/2014/main" id="{00000000-0008-0000-0400-0000A115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538" name="Rectangle 29">
          <a:extLst>
            <a:ext uri="{FF2B5EF4-FFF2-40B4-BE49-F238E27FC236}">
              <a16:creationId xmlns:a16="http://schemas.microsoft.com/office/drawing/2014/main" id="{00000000-0008-0000-0400-0000A215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539" name="Rectangle 33">
          <a:extLst>
            <a:ext uri="{FF2B5EF4-FFF2-40B4-BE49-F238E27FC236}">
              <a16:creationId xmlns:a16="http://schemas.microsoft.com/office/drawing/2014/main" id="{00000000-0008-0000-0400-0000A315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540" name="Rectangle 37">
          <a:extLst>
            <a:ext uri="{FF2B5EF4-FFF2-40B4-BE49-F238E27FC236}">
              <a16:creationId xmlns:a16="http://schemas.microsoft.com/office/drawing/2014/main" id="{00000000-0008-0000-0400-0000A415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541" name="Rectangle 15">
          <a:extLst>
            <a:ext uri="{FF2B5EF4-FFF2-40B4-BE49-F238E27FC236}">
              <a16:creationId xmlns:a16="http://schemas.microsoft.com/office/drawing/2014/main" id="{00000000-0008-0000-0400-0000A515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542" name="Rectangle 29">
          <a:extLst>
            <a:ext uri="{FF2B5EF4-FFF2-40B4-BE49-F238E27FC236}">
              <a16:creationId xmlns:a16="http://schemas.microsoft.com/office/drawing/2014/main" id="{00000000-0008-0000-0400-0000A615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543" name="Rectangle 33">
          <a:extLst>
            <a:ext uri="{FF2B5EF4-FFF2-40B4-BE49-F238E27FC236}">
              <a16:creationId xmlns:a16="http://schemas.microsoft.com/office/drawing/2014/main" id="{00000000-0008-0000-0400-0000A715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544" name="Rectangle 37">
          <a:extLst>
            <a:ext uri="{FF2B5EF4-FFF2-40B4-BE49-F238E27FC236}">
              <a16:creationId xmlns:a16="http://schemas.microsoft.com/office/drawing/2014/main" id="{00000000-0008-0000-0400-0000A815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545" name="Rectangle 15">
          <a:extLst>
            <a:ext uri="{FF2B5EF4-FFF2-40B4-BE49-F238E27FC236}">
              <a16:creationId xmlns:a16="http://schemas.microsoft.com/office/drawing/2014/main" id="{00000000-0008-0000-0400-0000A915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546" name="Rectangle 29">
          <a:extLst>
            <a:ext uri="{FF2B5EF4-FFF2-40B4-BE49-F238E27FC236}">
              <a16:creationId xmlns:a16="http://schemas.microsoft.com/office/drawing/2014/main" id="{00000000-0008-0000-0400-0000AA15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547" name="Rectangle 33">
          <a:extLst>
            <a:ext uri="{FF2B5EF4-FFF2-40B4-BE49-F238E27FC236}">
              <a16:creationId xmlns:a16="http://schemas.microsoft.com/office/drawing/2014/main" id="{00000000-0008-0000-0400-0000AB15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548" name="Rectangle 37">
          <a:extLst>
            <a:ext uri="{FF2B5EF4-FFF2-40B4-BE49-F238E27FC236}">
              <a16:creationId xmlns:a16="http://schemas.microsoft.com/office/drawing/2014/main" id="{00000000-0008-0000-0400-0000AC15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549" name="Rectangle 15">
          <a:extLst>
            <a:ext uri="{FF2B5EF4-FFF2-40B4-BE49-F238E27FC236}">
              <a16:creationId xmlns:a16="http://schemas.microsoft.com/office/drawing/2014/main" id="{00000000-0008-0000-0400-0000AD15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550" name="Rectangle 29">
          <a:extLst>
            <a:ext uri="{FF2B5EF4-FFF2-40B4-BE49-F238E27FC236}">
              <a16:creationId xmlns:a16="http://schemas.microsoft.com/office/drawing/2014/main" id="{00000000-0008-0000-0400-0000AE15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551" name="Rectangle 33">
          <a:extLst>
            <a:ext uri="{FF2B5EF4-FFF2-40B4-BE49-F238E27FC236}">
              <a16:creationId xmlns:a16="http://schemas.microsoft.com/office/drawing/2014/main" id="{00000000-0008-0000-0400-0000AF15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552" name="Rectangle 37">
          <a:extLst>
            <a:ext uri="{FF2B5EF4-FFF2-40B4-BE49-F238E27FC236}">
              <a16:creationId xmlns:a16="http://schemas.microsoft.com/office/drawing/2014/main" id="{00000000-0008-0000-0400-0000B015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5553" name="Rectangle 15">
          <a:extLst>
            <a:ext uri="{FF2B5EF4-FFF2-40B4-BE49-F238E27FC236}">
              <a16:creationId xmlns:a16="http://schemas.microsoft.com/office/drawing/2014/main" id="{00000000-0008-0000-0400-0000B115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5554" name="Rectangle 29">
          <a:extLst>
            <a:ext uri="{FF2B5EF4-FFF2-40B4-BE49-F238E27FC236}">
              <a16:creationId xmlns:a16="http://schemas.microsoft.com/office/drawing/2014/main" id="{00000000-0008-0000-0400-0000B215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5555" name="Rectangle 33">
          <a:extLst>
            <a:ext uri="{FF2B5EF4-FFF2-40B4-BE49-F238E27FC236}">
              <a16:creationId xmlns:a16="http://schemas.microsoft.com/office/drawing/2014/main" id="{00000000-0008-0000-0400-0000B315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5556" name="Rectangle 37">
          <a:extLst>
            <a:ext uri="{FF2B5EF4-FFF2-40B4-BE49-F238E27FC236}">
              <a16:creationId xmlns:a16="http://schemas.microsoft.com/office/drawing/2014/main" id="{00000000-0008-0000-0400-0000B415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557" name="Rectangle 15">
          <a:extLst>
            <a:ext uri="{FF2B5EF4-FFF2-40B4-BE49-F238E27FC236}">
              <a16:creationId xmlns:a16="http://schemas.microsoft.com/office/drawing/2014/main" id="{00000000-0008-0000-0400-0000B515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558" name="Rectangle 29">
          <a:extLst>
            <a:ext uri="{FF2B5EF4-FFF2-40B4-BE49-F238E27FC236}">
              <a16:creationId xmlns:a16="http://schemas.microsoft.com/office/drawing/2014/main" id="{00000000-0008-0000-0400-0000B615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559" name="Rectangle 33">
          <a:extLst>
            <a:ext uri="{FF2B5EF4-FFF2-40B4-BE49-F238E27FC236}">
              <a16:creationId xmlns:a16="http://schemas.microsoft.com/office/drawing/2014/main" id="{00000000-0008-0000-0400-0000B715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560" name="Rectangle 37">
          <a:extLst>
            <a:ext uri="{FF2B5EF4-FFF2-40B4-BE49-F238E27FC236}">
              <a16:creationId xmlns:a16="http://schemas.microsoft.com/office/drawing/2014/main" id="{00000000-0008-0000-0400-0000B815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561" name="Rectangle 15">
          <a:extLst>
            <a:ext uri="{FF2B5EF4-FFF2-40B4-BE49-F238E27FC236}">
              <a16:creationId xmlns:a16="http://schemas.microsoft.com/office/drawing/2014/main" id="{00000000-0008-0000-0400-0000B915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562" name="Rectangle 29">
          <a:extLst>
            <a:ext uri="{FF2B5EF4-FFF2-40B4-BE49-F238E27FC236}">
              <a16:creationId xmlns:a16="http://schemas.microsoft.com/office/drawing/2014/main" id="{00000000-0008-0000-0400-0000BA15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563" name="Rectangle 33">
          <a:extLst>
            <a:ext uri="{FF2B5EF4-FFF2-40B4-BE49-F238E27FC236}">
              <a16:creationId xmlns:a16="http://schemas.microsoft.com/office/drawing/2014/main" id="{00000000-0008-0000-0400-0000BB15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564" name="Rectangle 37">
          <a:extLst>
            <a:ext uri="{FF2B5EF4-FFF2-40B4-BE49-F238E27FC236}">
              <a16:creationId xmlns:a16="http://schemas.microsoft.com/office/drawing/2014/main" id="{00000000-0008-0000-0400-0000BC15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565" name="Rectangle 15">
          <a:extLst>
            <a:ext uri="{FF2B5EF4-FFF2-40B4-BE49-F238E27FC236}">
              <a16:creationId xmlns:a16="http://schemas.microsoft.com/office/drawing/2014/main" id="{00000000-0008-0000-0400-0000BD15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566" name="Rectangle 29">
          <a:extLst>
            <a:ext uri="{FF2B5EF4-FFF2-40B4-BE49-F238E27FC236}">
              <a16:creationId xmlns:a16="http://schemas.microsoft.com/office/drawing/2014/main" id="{00000000-0008-0000-0400-0000BE15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567" name="Rectangle 33">
          <a:extLst>
            <a:ext uri="{FF2B5EF4-FFF2-40B4-BE49-F238E27FC236}">
              <a16:creationId xmlns:a16="http://schemas.microsoft.com/office/drawing/2014/main" id="{00000000-0008-0000-0400-0000BF15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1982" name="Rectangle 37">
          <a:extLst>
            <a:ext uri="{FF2B5EF4-FFF2-40B4-BE49-F238E27FC236}">
              <a16:creationId xmlns:a16="http://schemas.microsoft.com/office/drawing/2014/main" id="{00000000-0008-0000-0400-0000BE0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1983" name="Rectangle 15">
          <a:extLst>
            <a:ext uri="{FF2B5EF4-FFF2-40B4-BE49-F238E27FC236}">
              <a16:creationId xmlns:a16="http://schemas.microsoft.com/office/drawing/2014/main" id="{00000000-0008-0000-0400-0000BF0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3759" name="Rectangle 29">
          <a:extLst>
            <a:ext uri="{FF2B5EF4-FFF2-40B4-BE49-F238E27FC236}">
              <a16:creationId xmlns:a16="http://schemas.microsoft.com/office/drawing/2014/main" id="{00000000-0008-0000-0400-0000AF0E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3760" name="Rectangle 33">
          <a:extLst>
            <a:ext uri="{FF2B5EF4-FFF2-40B4-BE49-F238E27FC236}">
              <a16:creationId xmlns:a16="http://schemas.microsoft.com/office/drawing/2014/main" id="{00000000-0008-0000-0400-0000B00E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568" name="Rectangle 37">
          <a:extLst>
            <a:ext uri="{FF2B5EF4-FFF2-40B4-BE49-F238E27FC236}">
              <a16:creationId xmlns:a16="http://schemas.microsoft.com/office/drawing/2014/main" id="{00000000-0008-0000-0400-0000C015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569" name="Rectangle 15">
          <a:extLst>
            <a:ext uri="{FF2B5EF4-FFF2-40B4-BE49-F238E27FC236}">
              <a16:creationId xmlns:a16="http://schemas.microsoft.com/office/drawing/2014/main" id="{00000000-0008-0000-0400-0000C115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570" name="Rectangle 29">
          <a:extLst>
            <a:ext uri="{FF2B5EF4-FFF2-40B4-BE49-F238E27FC236}">
              <a16:creationId xmlns:a16="http://schemas.microsoft.com/office/drawing/2014/main" id="{00000000-0008-0000-0400-0000C215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571" name="Rectangle 33">
          <a:extLst>
            <a:ext uri="{FF2B5EF4-FFF2-40B4-BE49-F238E27FC236}">
              <a16:creationId xmlns:a16="http://schemas.microsoft.com/office/drawing/2014/main" id="{00000000-0008-0000-0400-0000C315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572" name="Rectangle 37">
          <a:extLst>
            <a:ext uri="{FF2B5EF4-FFF2-40B4-BE49-F238E27FC236}">
              <a16:creationId xmlns:a16="http://schemas.microsoft.com/office/drawing/2014/main" id="{00000000-0008-0000-0400-0000C415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573" name="Rectangle 15">
          <a:extLst>
            <a:ext uri="{FF2B5EF4-FFF2-40B4-BE49-F238E27FC236}">
              <a16:creationId xmlns:a16="http://schemas.microsoft.com/office/drawing/2014/main" id="{00000000-0008-0000-0400-0000C515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574" name="Rectangle 29">
          <a:extLst>
            <a:ext uri="{FF2B5EF4-FFF2-40B4-BE49-F238E27FC236}">
              <a16:creationId xmlns:a16="http://schemas.microsoft.com/office/drawing/2014/main" id="{00000000-0008-0000-0400-0000C615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575" name="Rectangle 33">
          <a:extLst>
            <a:ext uri="{FF2B5EF4-FFF2-40B4-BE49-F238E27FC236}">
              <a16:creationId xmlns:a16="http://schemas.microsoft.com/office/drawing/2014/main" id="{00000000-0008-0000-0400-0000C715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576" name="Rectangle 37">
          <a:extLst>
            <a:ext uri="{FF2B5EF4-FFF2-40B4-BE49-F238E27FC236}">
              <a16:creationId xmlns:a16="http://schemas.microsoft.com/office/drawing/2014/main" id="{00000000-0008-0000-0400-0000C815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577" name="Rectangle 15">
          <a:extLst>
            <a:ext uri="{FF2B5EF4-FFF2-40B4-BE49-F238E27FC236}">
              <a16:creationId xmlns:a16="http://schemas.microsoft.com/office/drawing/2014/main" id="{00000000-0008-0000-0400-0000C915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578" name="Rectangle 29">
          <a:extLst>
            <a:ext uri="{FF2B5EF4-FFF2-40B4-BE49-F238E27FC236}">
              <a16:creationId xmlns:a16="http://schemas.microsoft.com/office/drawing/2014/main" id="{00000000-0008-0000-0400-0000CA15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579" name="Rectangle 33">
          <a:extLst>
            <a:ext uri="{FF2B5EF4-FFF2-40B4-BE49-F238E27FC236}">
              <a16:creationId xmlns:a16="http://schemas.microsoft.com/office/drawing/2014/main" id="{00000000-0008-0000-0400-0000CB15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580" name="Rectangle 37">
          <a:extLst>
            <a:ext uri="{FF2B5EF4-FFF2-40B4-BE49-F238E27FC236}">
              <a16:creationId xmlns:a16="http://schemas.microsoft.com/office/drawing/2014/main" id="{00000000-0008-0000-0400-0000CC15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581" name="Rectangle 15">
          <a:extLst>
            <a:ext uri="{FF2B5EF4-FFF2-40B4-BE49-F238E27FC236}">
              <a16:creationId xmlns:a16="http://schemas.microsoft.com/office/drawing/2014/main" id="{00000000-0008-0000-0400-0000CD15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582" name="Rectangle 29">
          <a:extLst>
            <a:ext uri="{FF2B5EF4-FFF2-40B4-BE49-F238E27FC236}">
              <a16:creationId xmlns:a16="http://schemas.microsoft.com/office/drawing/2014/main" id="{00000000-0008-0000-0400-0000CE15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583" name="Rectangle 33">
          <a:extLst>
            <a:ext uri="{FF2B5EF4-FFF2-40B4-BE49-F238E27FC236}">
              <a16:creationId xmlns:a16="http://schemas.microsoft.com/office/drawing/2014/main" id="{00000000-0008-0000-0400-0000CF15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584" name="Rectangle 37">
          <a:extLst>
            <a:ext uri="{FF2B5EF4-FFF2-40B4-BE49-F238E27FC236}">
              <a16:creationId xmlns:a16="http://schemas.microsoft.com/office/drawing/2014/main" id="{00000000-0008-0000-0400-0000D015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585" name="Rectangle 15">
          <a:extLst>
            <a:ext uri="{FF2B5EF4-FFF2-40B4-BE49-F238E27FC236}">
              <a16:creationId xmlns:a16="http://schemas.microsoft.com/office/drawing/2014/main" id="{00000000-0008-0000-0400-0000D115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586" name="Rectangle 29">
          <a:extLst>
            <a:ext uri="{FF2B5EF4-FFF2-40B4-BE49-F238E27FC236}">
              <a16:creationId xmlns:a16="http://schemas.microsoft.com/office/drawing/2014/main" id="{00000000-0008-0000-0400-0000D215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587" name="Rectangle 33">
          <a:extLst>
            <a:ext uri="{FF2B5EF4-FFF2-40B4-BE49-F238E27FC236}">
              <a16:creationId xmlns:a16="http://schemas.microsoft.com/office/drawing/2014/main" id="{00000000-0008-0000-0400-0000D315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588" name="Rectangle 37">
          <a:extLst>
            <a:ext uri="{FF2B5EF4-FFF2-40B4-BE49-F238E27FC236}">
              <a16:creationId xmlns:a16="http://schemas.microsoft.com/office/drawing/2014/main" id="{00000000-0008-0000-0400-0000D415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589" name="Rectangle 15">
          <a:extLst>
            <a:ext uri="{FF2B5EF4-FFF2-40B4-BE49-F238E27FC236}">
              <a16:creationId xmlns:a16="http://schemas.microsoft.com/office/drawing/2014/main" id="{00000000-0008-0000-0400-0000D515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590" name="Rectangle 29">
          <a:extLst>
            <a:ext uri="{FF2B5EF4-FFF2-40B4-BE49-F238E27FC236}">
              <a16:creationId xmlns:a16="http://schemas.microsoft.com/office/drawing/2014/main" id="{00000000-0008-0000-0400-0000D615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591" name="Rectangle 33">
          <a:extLst>
            <a:ext uri="{FF2B5EF4-FFF2-40B4-BE49-F238E27FC236}">
              <a16:creationId xmlns:a16="http://schemas.microsoft.com/office/drawing/2014/main" id="{00000000-0008-0000-0400-0000D715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592" name="Rectangle 37">
          <a:extLst>
            <a:ext uri="{FF2B5EF4-FFF2-40B4-BE49-F238E27FC236}">
              <a16:creationId xmlns:a16="http://schemas.microsoft.com/office/drawing/2014/main" id="{00000000-0008-0000-0400-0000D815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593" name="Rectangle 15">
          <a:extLst>
            <a:ext uri="{FF2B5EF4-FFF2-40B4-BE49-F238E27FC236}">
              <a16:creationId xmlns:a16="http://schemas.microsoft.com/office/drawing/2014/main" id="{00000000-0008-0000-0400-0000D915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594" name="Rectangle 29">
          <a:extLst>
            <a:ext uri="{FF2B5EF4-FFF2-40B4-BE49-F238E27FC236}">
              <a16:creationId xmlns:a16="http://schemas.microsoft.com/office/drawing/2014/main" id="{00000000-0008-0000-0400-0000DA15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595" name="Rectangle 33">
          <a:extLst>
            <a:ext uri="{FF2B5EF4-FFF2-40B4-BE49-F238E27FC236}">
              <a16:creationId xmlns:a16="http://schemas.microsoft.com/office/drawing/2014/main" id="{00000000-0008-0000-0400-0000DB15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596" name="Rectangle 37">
          <a:extLst>
            <a:ext uri="{FF2B5EF4-FFF2-40B4-BE49-F238E27FC236}">
              <a16:creationId xmlns:a16="http://schemas.microsoft.com/office/drawing/2014/main" id="{00000000-0008-0000-0400-0000DC15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5597" name="Rectangle 15">
          <a:extLst>
            <a:ext uri="{FF2B5EF4-FFF2-40B4-BE49-F238E27FC236}">
              <a16:creationId xmlns:a16="http://schemas.microsoft.com/office/drawing/2014/main" id="{00000000-0008-0000-0400-0000DD15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5598" name="Rectangle 29">
          <a:extLst>
            <a:ext uri="{FF2B5EF4-FFF2-40B4-BE49-F238E27FC236}">
              <a16:creationId xmlns:a16="http://schemas.microsoft.com/office/drawing/2014/main" id="{00000000-0008-0000-0400-0000DE15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5599" name="Rectangle 33">
          <a:extLst>
            <a:ext uri="{FF2B5EF4-FFF2-40B4-BE49-F238E27FC236}">
              <a16:creationId xmlns:a16="http://schemas.microsoft.com/office/drawing/2014/main" id="{00000000-0008-0000-0400-0000DF15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5600" name="Rectangle 37">
          <a:extLst>
            <a:ext uri="{FF2B5EF4-FFF2-40B4-BE49-F238E27FC236}">
              <a16:creationId xmlns:a16="http://schemas.microsoft.com/office/drawing/2014/main" id="{00000000-0008-0000-0400-0000E015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601" name="Rectangle 15">
          <a:extLst>
            <a:ext uri="{FF2B5EF4-FFF2-40B4-BE49-F238E27FC236}">
              <a16:creationId xmlns:a16="http://schemas.microsoft.com/office/drawing/2014/main" id="{00000000-0008-0000-0400-0000E115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602" name="Rectangle 29">
          <a:extLst>
            <a:ext uri="{FF2B5EF4-FFF2-40B4-BE49-F238E27FC236}">
              <a16:creationId xmlns:a16="http://schemas.microsoft.com/office/drawing/2014/main" id="{00000000-0008-0000-0400-0000E215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603" name="Rectangle 33">
          <a:extLst>
            <a:ext uri="{FF2B5EF4-FFF2-40B4-BE49-F238E27FC236}">
              <a16:creationId xmlns:a16="http://schemas.microsoft.com/office/drawing/2014/main" id="{00000000-0008-0000-0400-0000E315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604" name="Rectangle 37">
          <a:extLst>
            <a:ext uri="{FF2B5EF4-FFF2-40B4-BE49-F238E27FC236}">
              <a16:creationId xmlns:a16="http://schemas.microsoft.com/office/drawing/2014/main" id="{00000000-0008-0000-0400-0000E415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605" name="Rectangle 15">
          <a:extLst>
            <a:ext uri="{FF2B5EF4-FFF2-40B4-BE49-F238E27FC236}">
              <a16:creationId xmlns:a16="http://schemas.microsoft.com/office/drawing/2014/main" id="{00000000-0008-0000-0400-0000E515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606" name="Rectangle 29">
          <a:extLst>
            <a:ext uri="{FF2B5EF4-FFF2-40B4-BE49-F238E27FC236}">
              <a16:creationId xmlns:a16="http://schemas.microsoft.com/office/drawing/2014/main" id="{00000000-0008-0000-0400-0000E615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607" name="Rectangle 33">
          <a:extLst>
            <a:ext uri="{FF2B5EF4-FFF2-40B4-BE49-F238E27FC236}">
              <a16:creationId xmlns:a16="http://schemas.microsoft.com/office/drawing/2014/main" id="{00000000-0008-0000-0400-0000E715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608" name="Rectangle 37">
          <a:extLst>
            <a:ext uri="{FF2B5EF4-FFF2-40B4-BE49-F238E27FC236}">
              <a16:creationId xmlns:a16="http://schemas.microsoft.com/office/drawing/2014/main" id="{00000000-0008-0000-0400-0000E815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609" name="Rectangle 15">
          <a:extLst>
            <a:ext uri="{FF2B5EF4-FFF2-40B4-BE49-F238E27FC236}">
              <a16:creationId xmlns:a16="http://schemas.microsoft.com/office/drawing/2014/main" id="{00000000-0008-0000-0400-0000E915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610" name="Rectangle 29">
          <a:extLst>
            <a:ext uri="{FF2B5EF4-FFF2-40B4-BE49-F238E27FC236}">
              <a16:creationId xmlns:a16="http://schemas.microsoft.com/office/drawing/2014/main" id="{00000000-0008-0000-0400-0000EA15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611" name="Rectangle 33">
          <a:extLst>
            <a:ext uri="{FF2B5EF4-FFF2-40B4-BE49-F238E27FC236}">
              <a16:creationId xmlns:a16="http://schemas.microsoft.com/office/drawing/2014/main" id="{00000000-0008-0000-0400-0000EB15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612" name="Rectangle 37">
          <a:extLst>
            <a:ext uri="{FF2B5EF4-FFF2-40B4-BE49-F238E27FC236}">
              <a16:creationId xmlns:a16="http://schemas.microsoft.com/office/drawing/2014/main" id="{00000000-0008-0000-0400-0000EC15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613" name="Rectangle 15">
          <a:extLst>
            <a:ext uri="{FF2B5EF4-FFF2-40B4-BE49-F238E27FC236}">
              <a16:creationId xmlns:a16="http://schemas.microsoft.com/office/drawing/2014/main" id="{00000000-0008-0000-0400-0000ED15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614" name="Rectangle 29">
          <a:extLst>
            <a:ext uri="{FF2B5EF4-FFF2-40B4-BE49-F238E27FC236}">
              <a16:creationId xmlns:a16="http://schemas.microsoft.com/office/drawing/2014/main" id="{00000000-0008-0000-0400-0000EE15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615" name="Rectangle 33">
          <a:extLst>
            <a:ext uri="{FF2B5EF4-FFF2-40B4-BE49-F238E27FC236}">
              <a16:creationId xmlns:a16="http://schemas.microsoft.com/office/drawing/2014/main" id="{00000000-0008-0000-0400-0000EF15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616" name="Rectangle 37">
          <a:extLst>
            <a:ext uri="{FF2B5EF4-FFF2-40B4-BE49-F238E27FC236}">
              <a16:creationId xmlns:a16="http://schemas.microsoft.com/office/drawing/2014/main" id="{00000000-0008-0000-0400-0000F015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617" name="Rectangle 15">
          <a:extLst>
            <a:ext uri="{FF2B5EF4-FFF2-40B4-BE49-F238E27FC236}">
              <a16:creationId xmlns:a16="http://schemas.microsoft.com/office/drawing/2014/main" id="{00000000-0008-0000-0400-0000F115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618" name="Rectangle 29">
          <a:extLst>
            <a:ext uri="{FF2B5EF4-FFF2-40B4-BE49-F238E27FC236}">
              <a16:creationId xmlns:a16="http://schemas.microsoft.com/office/drawing/2014/main" id="{00000000-0008-0000-0400-0000F215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619" name="Rectangle 33">
          <a:extLst>
            <a:ext uri="{FF2B5EF4-FFF2-40B4-BE49-F238E27FC236}">
              <a16:creationId xmlns:a16="http://schemas.microsoft.com/office/drawing/2014/main" id="{00000000-0008-0000-0400-0000F315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620" name="Rectangle 37">
          <a:extLst>
            <a:ext uri="{FF2B5EF4-FFF2-40B4-BE49-F238E27FC236}">
              <a16:creationId xmlns:a16="http://schemas.microsoft.com/office/drawing/2014/main" id="{00000000-0008-0000-0400-0000F415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621" name="Rectangle 15">
          <a:extLst>
            <a:ext uri="{FF2B5EF4-FFF2-40B4-BE49-F238E27FC236}">
              <a16:creationId xmlns:a16="http://schemas.microsoft.com/office/drawing/2014/main" id="{00000000-0008-0000-0400-0000F515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622" name="Rectangle 29">
          <a:extLst>
            <a:ext uri="{FF2B5EF4-FFF2-40B4-BE49-F238E27FC236}">
              <a16:creationId xmlns:a16="http://schemas.microsoft.com/office/drawing/2014/main" id="{00000000-0008-0000-0400-0000F615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623" name="Rectangle 33">
          <a:extLst>
            <a:ext uri="{FF2B5EF4-FFF2-40B4-BE49-F238E27FC236}">
              <a16:creationId xmlns:a16="http://schemas.microsoft.com/office/drawing/2014/main" id="{00000000-0008-0000-0400-0000F715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624" name="Rectangle 37">
          <a:extLst>
            <a:ext uri="{FF2B5EF4-FFF2-40B4-BE49-F238E27FC236}">
              <a16:creationId xmlns:a16="http://schemas.microsoft.com/office/drawing/2014/main" id="{00000000-0008-0000-0400-0000F815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625" name="Rectangle 15">
          <a:extLst>
            <a:ext uri="{FF2B5EF4-FFF2-40B4-BE49-F238E27FC236}">
              <a16:creationId xmlns:a16="http://schemas.microsoft.com/office/drawing/2014/main" id="{00000000-0008-0000-0400-0000F915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626" name="Rectangle 29">
          <a:extLst>
            <a:ext uri="{FF2B5EF4-FFF2-40B4-BE49-F238E27FC236}">
              <a16:creationId xmlns:a16="http://schemas.microsoft.com/office/drawing/2014/main" id="{00000000-0008-0000-0400-0000FA15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627" name="Rectangle 33">
          <a:extLst>
            <a:ext uri="{FF2B5EF4-FFF2-40B4-BE49-F238E27FC236}">
              <a16:creationId xmlns:a16="http://schemas.microsoft.com/office/drawing/2014/main" id="{00000000-0008-0000-0400-0000FB15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628" name="Rectangle 37">
          <a:extLst>
            <a:ext uri="{FF2B5EF4-FFF2-40B4-BE49-F238E27FC236}">
              <a16:creationId xmlns:a16="http://schemas.microsoft.com/office/drawing/2014/main" id="{00000000-0008-0000-0400-0000FC15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629" name="Rectangle 15">
          <a:extLst>
            <a:ext uri="{FF2B5EF4-FFF2-40B4-BE49-F238E27FC236}">
              <a16:creationId xmlns:a16="http://schemas.microsoft.com/office/drawing/2014/main" id="{00000000-0008-0000-0400-0000FD15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630" name="Rectangle 29">
          <a:extLst>
            <a:ext uri="{FF2B5EF4-FFF2-40B4-BE49-F238E27FC236}">
              <a16:creationId xmlns:a16="http://schemas.microsoft.com/office/drawing/2014/main" id="{00000000-0008-0000-0400-0000FE15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631" name="Rectangle 33">
          <a:extLst>
            <a:ext uri="{FF2B5EF4-FFF2-40B4-BE49-F238E27FC236}">
              <a16:creationId xmlns:a16="http://schemas.microsoft.com/office/drawing/2014/main" id="{00000000-0008-0000-0400-0000FF15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632" name="Rectangle 37">
          <a:extLst>
            <a:ext uri="{FF2B5EF4-FFF2-40B4-BE49-F238E27FC236}">
              <a16:creationId xmlns:a16="http://schemas.microsoft.com/office/drawing/2014/main" id="{00000000-0008-0000-0400-00000016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633" name="Rectangle 15">
          <a:extLst>
            <a:ext uri="{FF2B5EF4-FFF2-40B4-BE49-F238E27FC236}">
              <a16:creationId xmlns:a16="http://schemas.microsoft.com/office/drawing/2014/main" id="{00000000-0008-0000-0400-00000116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634" name="Rectangle 29">
          <a:extLst>
            <a:ext uri="{FF2B5EF4-FFF2-40B4-BE49-F238E27FC236}">
              <a16:creationId xmlns:a16="http://schemas.microsoft.com/office/drawing/2014/main" id="{00000000-0008-0000-0400-00000216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635" name="Rectangle 33">
          <a:extLst>
            <a:ext uri="{FF2B5EF4-FFF2-40B4-BE49-F238E27FC236}">
              <a16:creationId xmlns:a16="http://schemas.microsoft.com/office/drawing/2014/main" id="{00000000-0008-0000-0400-00000316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636" name="Rectangle 37">
          <a:extLst>
            <a:ext uri="{FF2B5EF4-FFF2-40B4-BE49-F238E27FC236}">
              <a16:creationId xmlns:a16="http://schemas.microsoft.com/office/drawing/2014/main" id="{00000000-0008-0000-0400-00000416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637" name="Rectangle 15">
          <a:extLst>
            <a:ext uri="{FF2B5EF4-FFF2-40B4-BE49-F238E27FC236}">
              <a16:creationId xmlns:a16="http://schemas.microsoft.com/office/drawing/2014/main" id="{00000000-0008-0000-0400-00000516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638" name="Rectangle 29">
          <a:extLst>
            <a:ext uri="{FF2B5EF4-FFF2-40B4-BE49-F238E27FC236}">
              <a16:creationId xmlns:a16="http://schemas.microsoft.com/office/drawing/2014/main" id="{00000000-0008-0000-0400-00000616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639" name="Rectangle 33">
          <a:extLst>
            <a:ext uri="{FF2B5EF4-FFF2-40B4-BE49-F238E27FC236}">
              <a16:creationId xmlns:a16="http://schemas.microsoft.com/office/drawing/2014/main" id="{00000000-0008-0000-0400-00000716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640" name="Rectangle 37">
          <a:extLst>
            <a:ext uri="{FF2B5EF4-FFF2-40B4-BE49-F238E27FC236}">
              <a16:creationId xmlns:a16="http://schemas.microsoft.com/office/drawing/2014/main" id="{00000000-0008-0000-0400-00000816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641" name="Rectangle 15">
          <a:extLst>
            <a:ext uri="{FF2B5EF4-FFF2-40B4-BE49-F238E27FC236}">
              <a16:creationId xmlns:a16="http://schemas.microsoft.com/office/drawing/2014/main" id="{00000000-0008-0000-0400-00000916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642" name="Rectangle 29">
          <a:extLst>
            <a:ext uri="{FF2B5EF4-FFF2-40B4-BE49-F238E27FC236}">
              <a16:creationId xmlns:a16="http://schemas.microsoft.com/office/drawing/2014/main" id="{00000000-0008-0000-0400-00000A16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643" name="Rectangle 33">
          <a:extLst>
            <a:ext uri="{FF2B5EF4-FFF2-40B4-BE49-F238E27FC236}">
              <a16:creationId xmlns:a16="http://schemas.microsoft.com/office/drawing/2014/main" id="{00000000-0008-0000-0400-00000B16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644" name="Rectangle 37">
          <a:extLst>
            <a:ext uri="{FF2B5EF4-FFF2-40B4-BE49-F238E27FC236}">
              <a16:creationId xmlns:a16="http://schemas.microsoft.com/office/drawing/2014/main" id="{00000000-0008-0000-0400-00000C16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5645" name="Rectangle 15">
          <a:extLst>
            <a:ext uri="{FF2B5EF4-FFF2-40B4-BE49-F238E27FC236}">
              <a16:creationId xmlns:a16="http://schemas.microsoft.com/office/drawing/2014/main" id="{00000000-0008-0000-0400-00000D16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5646" name="Rectangle 29">
          <a:extLst>
            <a:ext uri="{FF2B5EF4-FFF2-40B4-BE49-F238E27FC236}">
              <a16:creationId xmlns:a16="http://schemas.microsoft.com/office/drawing/2014/main" id="{00000000-0008-0000-0400-00000E16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5647" name="Rectangle 33">
          <a:extLst>
            <a:ext uri="{FF2B5EF4-FFF2-40B4-BE49-F238E27FC236}">
              <a16:creationId xmlns:a16="http://schemas.microsoft.com/office/drawing/2014/main" id="{00000000-0008-0000-0400-00000F16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5648" name="Rectangle 37">
          <a:extLst>
            <a:ext uri="{FF2B5EF4-FFF2-40B4-BE49-F238E27FC236}">
              <a16:creationId xmlns:a16="http://schemas.microsoft.com/office/drawing/2014/main" id="{00000000-0008-0000-0400-00001016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649" name="Rectangle 15">
          <a:extLst>
            <a:ext uri="{FF2B5EF4-FFF2-40B4-BE49-F238E27FC236}">
              <a16:creationId xmlns:a16="http://schemas.microsoft.com/office/drawing/2014/main" id="{00000000-0008-0000-0400-00001116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650" name="Rectangle 29">
          <a:extLst>
            <a:ext uri="{FF2B5EF4-FFF2-40B4-BE49-F238E27FC236}">
              <a16:creationId xmlns:a16="http://schemas.microsoft.com/office/drawing/2014/main" id="{00000000-0008-0000-0400-00001216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651" name="Rectangle 33">
          <a:extLst>
            <a:ext uri="{FF2B5EF4-FFF2-40B4-BE49-F238E27FC236}">
              <a16:creationId xmlns:a16="http://schemas.microsoft.com/office/drawing/2014/main" id="{00000000-0008-0000-0400-00001316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652" name="Rectangle 37">
          <a:extLst>
            <a:ext uri="{FF2B5EF4-FFF2-40B4-BE49-F238E27FC236}">
              <a16:creationId xmlns:a16="http://schemas.microsoft.com/office/drawing/2014/main" id="{00000000-0008-0000-0400-00001416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653" name="Rectangle 15">
          <a:extLst>
            <a:ext uri="{FF2B5EF4-FFF2-40B4-BE49-F238E27FC236}">
              <a16:creationId xmlns:a16="http://schemas.microsoft.com/office/drawing/2014/main" id="{00000000-0008-0000-0400-00001516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654" name="Rectangle 29">
          <a:extLst>
            <a:ext uri="{FF2B5EF4-FFF2-40B4-BE49-F238E27FC236}">
              <a16:creationId xmlns:a16="http://schemas.microsoft.com/office/drawing/2014/main" id="{00000000-0008-0000-0400-00001616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655" name="Rectangle 33">
          <a:extLst>
            <a:ext uri="{FF2B5EF4-FFF2-40B4-BE49-F238E27FC236}">
              <a16:creationId xmlns:a16="http://schemas.microsoft.com/office/drawing/2014/main" id="{00000000-0008-0000-0400-00001716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656" name="Rectangle 37">
          <a:extLst>
            <a:ext uri="{FF2B5EF4-FFF2-40B4-BE49-F238E27FC236}">
              <a16:creationId xmlns:a16="http://schemas.microsoft.com/office/drawing/2014/main" id="{00000000-0008-0000-0400-00001816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657" name="Rectangle 15">
          <a:extLst>
            <a:ext uri="{FF2B5EF4-FFF2-40B4-BE49-F238E27FC236}">
              <a16:creationId xmlns:a16="http://schemas.microsoft.com/office/drawing/2014/main" id="{00000000-0008-0000-0400-00001916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658" name="Rectangle 29">
          <a:extLst>
            <a:ext uri="{FF2B5EF4-FFF2-40B4-BE49-F238E27FC236}">
              <a16:creationId xmlns:a16="http://schemas.microsoft.com/office/drawing/2014/main" id="{00000000-0008-0000-0400-00001A16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659" name="Rectangle 33">
          <a:extLst>
            <a:ext uri="{FF2B5EF4-FFF2-40B4-BE49-F238E27FC236}">
              <a16:creationId xmlns:a16="http://schemas.microsoft.com/office/drawing/2014/main" id="{00000000-0008-0000-0400-00001B16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660" name="Rectangle 37">
          <a:extLst>
            <a:ext uri="{FF2B5EF4-FFF2-40B4-BE49-F238E27FC236}">
              <a16:creationId xmlns:a16="http://schemas.microsoft.com/office/drawing/2014/main" id="{00000000-0008-0000-0400-00001C16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661" name="Rectangle 15">
          <a:extLst>
            <a:ext uri="{FF2B5EF4-FFF2-40B4-BE49-F238E27FC236}">
              <a16:creationId xmlns:a16="http://schemas.microsoft.com/office/drawing/2014/main" id="{00000000-0008-0000-0400-00001D16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662" name="Rectangle 29">
          <a:extLst>
            <a:ext uri="{FF2B5EF4-FFF2-40B4-BE49-F238E27FC236}">
              <a16:creationId xmlns:a16="http://schemas.microsoft.com/office/drawing/2014/main" id="{00000000-0008-0000-0400-00001E16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663" name="Rectangle 33">
          <a:extLst>
            <a:ext uri="{FF2B5EF4-FFF2-40B4-BE49-F238E27FC236}">
              <a16:creationId xmlns:a16="http://schemas.microsoft.com/office/drawing/2014/main" id="{00000000-0008-0000-0400-00001F16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664" name="Rectangle 37">
          <a:extLst>
            <a:ext uri="{FF2B5EF4-FFF2-40B4-BE49-F238E27FC236}">
              <a16:creationId xmlns:a16="http://schemas.microsoft.com/office/drawing/2014/main" id="{00000000-0008-0000-0400-00002016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665" name="Rectangle 15">
          <a:extLst>
            <a:ext uri="{FF2B5EF4-FFF2-40B4-BE49-F238E27FC236}">
              <a16:creationId xmlns:a16="http://schemas.microsoft.com/office/drawing/2014/main" id="{00000000-0008-0000-0400-00002116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666" name="Rectangle 29">
          <a:extLst>
            <a:ext uri="{FF2B5EF4-FFF2-40B4-BE49-F238E27FC236}">
              <a16:creationId xmlns:a16="http://schemas.microsoft.com/office/drawing/2014/main" id="{00000000-0008-0000-0400-00002216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667" name="Rectangle 33">
          <a:extLst>
            <a:ext uri="{FF2B5EF4-FFF2-40B4-BE49-F238E27FC236}">
              <a16:creationId xmlns:a16="http://schemas.microsoft.com/office/drawing/2014/main" id="{00000000-0008-0000-0400-00002316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668" name="Rectangle 37">
          <a:extLst>
            <a:ext uri="{FF2B5EF4-FFF2-40B4-BE49-F238E27FC236}">
              <a16:creationId xmlns:a16="http://schemas.microsoft.com/office/drawing/2014/main" id="{00000000-0008-0000-0400-00002416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669" name="Rectangle 15">
          <a:extLst>
            <a:ext uri="{FF2B5EF4-FFF2-40B4-BE49-F238E27FC236}">
              <a16:creationId xmlns:a16="http://schemas.microsoft.com/office/drawing/2014/main" id="{00000000-0008-0000-0400-00002516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670" name="Rectangle 29">
          <a:extLst>
            <a:ext uri="{FF2B5EF4-FFF2-40B4-BE49-F238E27FC236}">
              <a16:creationId xmlns:a16="http://schemas.microsoft.com/office/drawing/2014/main" id="{00000000-0008-0000-0400-00002616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671" name="Rectangle 33">
          <a:extLst>
            <a:ext uri="{FF2B5EF4-FFF2-40B4-BE49-F238E27FC236}">
              <a16:creationId xmlns:a16="http://schemas.microsoft.com/office/drawing/2014/main" id="{00000000-0008-0000-0400-00002716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672" name="Rectangle 37">
          <a:extLst>
            <a:ext uri="{FF2B5EF4-FFF2-40B4-BE49-F238E27FC236}">
              <a16:creationId xmlns:a16="http://schemas.microsoft.com/office/drawing/2014/main" id="{00000000-0008-0000-0400-00002816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673" name="Rectangle 15">
          <a:extLst>
            <a:ext uri="{FF2B5EF4-FFF2-40B4-BE49-F238E27FC236}">
              <a16:creationId xmlns:a16="http://schemas.microsoft.com/office/drawing/2014/main" id="{00000000-0008-0000-0400-00002916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674" name="Rectangle 29">
          <a:extLst>
            <a:ext uri="{FF2B5EF4-FFF2-40B4-BE49-F238E27FC236}">
              <a16:creationId xmlns:a16="http://schemas.microsoft.com/office/drawing/2014/main" id="{00000000-0008-0000-0400-00002A16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675" name="Rectangle 33">
          <a:extLst>
            <a:ext uri="{FF2B5EF4-FFF2-40B4-BE49-F238E27FC236}">
              <a16:creationId xmlns:a16="http://schemas.microsoft.com/office/drawing/2014/main" id="{00000000-0008-0000-0400-00002B16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676" name="Rectangle 37">
          <a:extLst>
            <a:ext uri="{FF2B5EF4-FFF2-40B4-BE49-F238E27FC236}">
              <a16:creationId xmlns:a16="http://schemas.microsoft.com/office/drawing/2014/main" id="{00000000-0008-0000-0400-00002C16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5677" name="Rectangle 15">
          <a:extLst>
            <a:ext uri="{FF2B5EF4-FFF2-40B4-BE49-F238E27FC236}">
              <a16:creationId xmlns:a16="http://schemas.microsoft.com/office/drawing/2014/main" id="{00000000-0008-0000-0400-00002D16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5678" name="Rectangle 29">
          <a:extLst>
            <a:ext uri="{FF2B5EF4-FFF2-40B4-BE49-F238E27FC236}">
              <a16:creationId xmlns:a16="http://schemas.microsoft.com/office/drawing/2014/main" id="{00000000-0008-0000-0400-00002E16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5679" name="Rectangle 33">
          <a:extLst>
            <a:ext uri="{FF2B5EF4-FFF2-40B4-BE49-F238E27FC236}">
              <a16:creationId xmlns:a16="http://schemas.microsoft.com/office/drawing/2014/main" id="{00000000-0008-0000-0400-00002F16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5680" name="Rectangle 37">
          <a:extLst>
            <a:ext uri="{FF2B5EF4-FFF2-40B4-BE49-F238E27FC236}">
              <a16:creationId xmlns:a16="http://schemas.microsoft.com/office/drawing/2014/main" id="{00000000-0008-0000-0400-00003016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5681" name="Rectangle 15">
          <a:extLst>
            <a:ext uri="{FF2B5EF4-FFF2-40B4-BE49-F238E27FC236}">
              <a16:creationId xmlns:a16="http://schemas.microsoft.com/office/drawing/2014/main" id="{00000000-0008-0000-0400-00003116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5682" name="Rectangle 29">
          <a:extLst>
            <a:ext uri="{FF2B5EF4-FFF2-40B4-BE49-F238E27FC236}">
              <a16:creationId xmlns:a16="http://schemas.microsoft.com/office/drawing/2014/main" id="{00000000-0008-0000-0400-00003216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5683" name="Rectangle 33">
          <a:extLst>
            <a:ext uri="{FF2B5EF4-FFF2-40B4-BE49-F238E27FC236}">
              <a16:creationId xmlns:a16="http://schemas.microsoft.com/office/drawing/2014/main" id="{00000000-0008-0000-0400-00003316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5684" name="Rectangle 37">
          <a:extLst>
            <a:ext uri="{FF2B5EF4-FFF2-40B4-BE49-F238E27FC236}">
              <a16:creationId xmlns:a16="http://schemas.microsoft.com/office/drawing/2014/main" id="{00000000-0008-0000-0400-00003416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5685" name="Rectangle 15">
          <a:extLst>
            <a:ext uri="{FF2B5EF4-FFF2-40B4-BE49-F238E27FC236}">
              <a16:creationId xmlns:a16="http://schemas.microsoft.com/office/drawing/2014/main" id="{00000000-0008-0000-0400-00003516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5686" name="Rectangle 29">
          <a:extLst>
            <a:ext uri="{FF2B5EF4-FFF2-40B4-BE49-F238E27FC236}">
              <a16:creationId xmlns:a16="http://schemas.microsoft.com/office/drawing/2014/main" id="{00000000-0008-0000-0400-00003616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5687" name="Rectangle 33">
          <a:extLst>
            <a:ext uri="{FF2B5EF4-FFF2-40B4-BE49-F238E27FC236}">
              <a16:creationId xmlns:a16="http://schemas.microsoft.com/office/drawing/2014/main" id="{00000000-0008-0000-0400-00003716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5688" name="Rectangle 37">
          <a:extLst>
            <a:ext uri="{FF2B5EF4-FFF2-40B4-BE49-F238E27FC236}">
              <a16:creationId xmlns:a16="http://schemas.microsoft.com/office/drawing/2014/main" id="{00000000-0008-0000-0400-00003816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5689" name="Rectangle 15">
          <a:extLst>
            <a:ext uri="{FF2B5EF4-FFF2-40B4-BE49-F238E27FC236}">
              <a16:creationId xmlns:a16="http://schemas.microsoft.com/office/drawing/2014/main" id="{00000000-0008-0000-0400-00003916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5690" name="Rectangle 29">
          <a:extLst>
            <a:ext uri="{FF2B5EF4-FFF2-40B4-BE49-F238E27FC236}">
              <a16:creationId xmlns:a16="http://schemas.microsoft.com/office/drawing/2014/main" id="{00000000-0008-0000-0400-00003A16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5691" name="Rectangle 33">
          <a:extLst>
            <a:ext uri="{FF2B5EF4-FFF2-40B4-BE49-F238E27FC236}">
              <a16:creationId xmlns:a16="http://schemas.microsoft.com/office/drawing/2014/main" id="{00000000-0008-0000-0400-00003B16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5692" name="Rectangle 37">
          <a:extLst>
            <a:ext uri="{FF2B5EF4-FFF2-40B4-BE49-F238E27FC236}">
              <a16:creationId xmlns:a16="http://schemas.microsoft.com/office/drawing/2014/main" id="{00000000-0008-0000-0400-00003C16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310</xdr:row>
      <xdr:rowOff>75353</xdr:rowOff>
    </xdr:from>
    <xdr:to>
      <xdr:col>47</xdr:col>
      <xdr:colOff>264442</xdr:colOff>
      <xdr:row>310</xdr:row>
      <xdr:rowOff>75353</xdr:rowOff>
    </xdr:to>
    <xdr:sp macro="" textlink="">
      <xdr:nvSpPr>
        <xdr:cNvPr id="5693" name="Rectangle 15">
          <a:extLst>
            <a:ext uri="{FF2B5EF4-FFF2-40B4-BE49-F238E27FC236}">
              <a16:creationId xmlns:a16="http://schemas.microsoft.com/office/drawing/2014/main" id="{00000000-0008-0000-0400-00003D160000}"/>
            </a:ext>
          </a:extLst>
        </xdr:cNvPr>
        <xdr:cNvSpPr>
          <a:spLocks noChangeArrowheads="1"/>
        </xdr:cNvSpPr>
      </xdr:nvSpPr>
      <xdr:spPr bwMode="auto">
        <a:xfrm>
          <a:off x="12450167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310</xdr:row>
      <xdr:rowOff>75353</xdr:rowOff>
    </xdr:from>
    <xdr:to>
      <xdr:col>47</xdr:col>
      <xdr:colOff>264442</xdr:colOff>
      <xdr:row>310</xdr:row>
      <xdr:rowOff>75353</xdr:rowOff>
    </xdr:to>
    <xdr:sp macro="" textlink="">
      <xdr:nvSpPr>
        <xdr:cNvPr id="5694" name="Rectangle 29">
          <a:extLst>
            <a:ext uri="{FF2B5EF4-FFF2-40B4-BE49-F238E27FC236}">
              <a16:creationId xmlns:a16="http://schemas.microsoft.com/office/drawing/2014/main" id="{00000000-0008-0000-0400-00003E160000}"/>
            </a:ext>
          </a:extLst>
        </xdr:cNvPr>
        <xdr:cNvSpPr>
          <a:spLocks noChangeArrowheads="1"/>
        </xdr:cNvSpPr>
      </xdr:nvSpPr>
      <xdr:spPr bwMode="auto">
        <a:xfrm>
          <a:off x="12450167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310</xdr:row>
      <xdr:rowOff>75353</xdr:rowOff>
    </xdr:from>
    <xdr:to>
      <xdr:col>47</xdr:col>
      <xdr:colOff>264442</xdr:colOff>
      <xdr:row>310</xdr:row>
      <xdr:rowOff>75353</xdr:rowOff>
    </xdr:to>
    <xdr:sp macro="" textlink="">
      <xdr:nvSpPr>
        <xdr:cNvPr id="5695" name="Rectangle 33">
          <a:extLst>
            <a:ext uri="{FF2B5EF4-FFF2-40B4-BE49-F238E27FC236}">
              <a16:creationId xmlns:a16="http://schemas.microsoft.com/office/drawing/2014/main" id="{00000000-0008-0000-0400-00003F160000}"/>
            </a:ext>
          </a:extLst>
        </xdr:cNvPr>
        <xdr:cNvSpPr>
          <a:spLocks noChangeArrowheads="1"/>
        </xdr:cNvSpPr>
      </xdr:nvSpPr>
      <xdr:spPr bwMode="auto">
        <a:xfrm>
          <a:off x="12450167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310</xdr:row>
      <xdr:rowOff>75353</xdr:rowOff>
    </xdr:from>
    <xdr:to>
      <xdr:col>47</xdr:col>
      <xdr:colOff>264442</xdr:colOff>
      <xdr:row>310</xdr:row>
      <xdr:rowOff>75353</xdr:rowOff>
    </xdr:to>
    <xdr:sp macro="" textlink="">
      <xdr:nvSpPr>
        <xdr:cNvPr id="5696" name="Rectangle 37">
          <a:extLst>
            <a:ext uri="{FF2B5EF4-FFF2-40B4-BE49-F238E27FC236}">
              <a16:creationId xmlns:a16="http://schemas.microsoft.com/office/drawing/2014/main" id="{00000000-0008-0000-0400-000040160000}"/>
            </a:ext>
          </a:extLst>
        </xdr:cNvPr>
        <xdr:cNvSpPr>
          <a:spLocks noChangeArrowheads="1"/>
        </xdr:cNvSpPr>
      </xdr:nvSpPr>
      <xdr:spPr bwMode="auto">
        <a:xfrm>
          <a:off x="12450167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5697" name="Rectangle 15">
          <a:extLst>
            <a:ext uri="{FF2B5EF4-FFF2-40B4-BE49-F238E27FC236}">
              <a16:creationId xmlns:a16="http://schemas.microsoft.com/office/drawing/2014/main" id="{00000000-0008-0000-0400-00004116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5698" name="Rectangle 29">
          <a:extLst>
            <a:ext uri="{FF2B5EF4-FFF2-40B4-BE49-F238E27FC236}">
              <a16:creationId xmlns:a16="http://schemas.microsoft.com/office/drawing/2014/main" id="{00000000-0008-0000-0400-00004216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5699" name="Rectangle 33">
          <a:extLst>
            <a:ext uri="{FF2B5EF4-FFF2-40B4-BE49-F238E27FC236}">
              <a16:creationId xmlns:a16="http://schemas.microsoft.com/office/drawing/2014/main" id="{00000000-0008-0000-0400-00004316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5700" name="Rectangle 37">
          <a:extLst>
            <a:ext uri="{FF2B5EF4-FFF2-40B4-BE49-F238E27FC236}">
              <a16:creationId xmlns:a16="http://schemas.microsoft.com/office/drawing/2014/main" id="{00000000-0008-0000-0400-00004416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5701" name="Rectangle 15">
          <a:extLst>
            <a:ext uri="{FF2B5EF4-FFF2-40B4-BE49-F238E27FC236}">
              <a16:creationId xmlns:a16="http://schemas.microsoft.com/office/drawing/2014/main" id="{00000000-0008-0000-0400-00004516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5702" name="Rectangle 29">
          <a:extLst>
            <a:ext uri="{FF2B5EF4-FFF2-40B4-BE49-F238E27FC236}">
              <a16:creationId xmlns:a16="http://schemas.microsoft.com/office/drawing/2014/main" id="{00000000-0008-0000-0400-00004616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5703" name="Rectangle 33">
          <a:extLst>
            <a:ext uri="{FF2B5EF4-FFF2-40B4-BE49-F238E27FC236}">
              <a16:creationId xmlns:a16="http://schemas.microsoft.com/office/drawing/2014/main" id="{00000000-0008-0000-0400-00004716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5704" name="Rectangle 37">
          <a:extLst>
            <a:ext uri="{FF2B5EF4-FFF2-40B4-BE49-F238E27FC236}">
              <a16:creationId xmlns:a16="http://schemas.microsoft.com/office/drawing/2014/main" id="{00000000-0008-0000-0400-00004816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5705" name="Rectangle 15">
          <a:extLst>
            <a:ext uri="{FF2B5EF4-FFF2-40B4-BE49-F238E27FC236}">
              <a16:creationId xmlns:a16="http://schemas.microsoft.com/office/drawing/2014/main" id="{00000000-0008-0000-0400-00004916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5706" name="Rectangle 29">
          <a:extLst>
            <a:ext uri="{FF2B5EF4-FFF2-40B4-BE49-F238E27FC236}">
              <a16:creationId xmlns:a16="http://schemas.microsoft.com/office/drawing/2014/main" id="{00000000-0008-0000-0400-00004A16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5707" name="Rectangle 33">
          <a:extLst>
            <a:ext uri="{FF2B5EF4-FFF2-40B4-BE49-F238E27FC236}">
              <a16:creationId xmlns:a16="http://schemas.microsoft.com/office/drawing/2014/main" id="{00000000-0008-0000-0400-00004B16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5708" name="Rectangle 37">
          <a:extLst>
            <a:ext uri="{FF2B5EF4-FFF2-40B4-BE49-F238E27FC236}">
              <a16:creationId xmlns:a16="http://schemas.microsoft.com/office/drawing/2014/main" id="{00000000-0008-0000-0400-00004C16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5709" name="Rectangle 15">
          <a:extLst>
            <a:ext uri="{FF2B5EF4-FFF2-40B4-BE49-F238E27FC236}">
              <a16:creationId xmlns:a16="http://schemas.microsoft.com/office/drawing/2014/main" id="{00000000-0008-0000-0400-00004D16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5710" name="Rectangle 29">
          <a:extLst>
            <a:ext uri="{FF2B5EF4-FFF2-40B4-BE49-F238E27FC236}">
              <a16:creationId xmlns:a16="http://schemas.microsoft.com/office/drawing/2014/main" id="{00000000-0008-0000-0400-00004E16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5711" name="Rectangle 33">
          <a:extLst>
            <a:ext uri="{FF2B5EF4-FFF2-40B4-BE49-F238E27FC236}">
              <a16:creationId xmlns:a16="http://schemas.microsoft.com/office/drawing/2014/main" id="{00000000-0008-0000-0400-00004F16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5712" name="Rectangle 37">
          <a:extLst>
            <a:ext uri="{FF2B5EF4-FFF2-40B4-BE49-F238E27FC236}">
              <a16:creationId xmlns:a16="http://schemas.microsoft.com/office/drawing/2014/main" id="{00000000-0008-0000-0400-00005016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5713" name="Rectangle 15">
          <a:extLst>
            <a:ext uri="{FF2B5EF4-FFF2-40B4-BE49-F238E27FC236}">
              <a16:creationId xmlns:a16="http://schemas.microsoft.com/office/drawing/2014/main" id="{00000000-0008-0000-0400-00005116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5714" name="Rectangle 29">
          <a:extLst>
            <a:ext uri="{FF2B5EF4-FFF2-40B4-BE49-F238E27FC236}">
              <a16:creationId xmlns:a16="http://schemas.microsoft.com/office/drawing/2014/main" id="{00000000-0008-0000-0400-00005216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5715" name="Rectangle 33">
          <a:extLst>
            <a:ext uri="{FF2B5EF4-FFF2-40B4-BE49-F238E27FC236}">
              <a16:creationId xmlns:a16="http://schemas.microsoft.com/office/drawing/2014/main" id="{00000000-0008-0000-0400-00005316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5716" name="Rectangle 37">
          <a:extLst>
            <a:ext uri="{FF2B5EF4-FFF2-40B4-BE49-F238E27FC236}">
              <a16:creationId xmlns:a16="http://schemas.microsoft.com/office/drawing/2014/main" id="{00000000-0008-0000-0400-00005416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5717" name="Rectangle 15">
          <a:extLst>
            <a:ext uri="{FF2B5EF4-FFF2-40B4-BE49-F238E27FC236}">
              <a16:creationId xmlns:a16="http://schemas.microsoft.com/office/drawing/2014/main" id="{00000000-0008-0000-0400-00005516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5718" name="Rectangle 29">
          <a:extLst>
            <a:ext uri="{FF2B5EF4-FFF2-40B4-BE49-F238E27FC236}">
              <a16:creationId xmlns:a16="http://schemas.microsoft.com/office/drawing/2014/main" id="{00000000-0008-0000-0400-00005616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5719" name="Rectangle 33">
          <a:extLst>
            <a:ext uri="{FF2B5EF4-FFF2-40B4-BE49-F238E27FC236}">
              <a16:creationId xmlns:a16="http://schemas.microsoft.com/office/drawing/2014/main" id="{00000000-0008-0000-0400-00005716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5720" name="Rectangle 37">
          <a:extLst>
            <a:ext uri="{FF2B5EF4-FFF2-40B4-BE49-F238E27FC236}">
              <a16:creationId xmlns:a16="http://schemas.microsoft.com/office/drawing/2014/main" id="{00000000-0008-0000-0400-00005816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5721" name="Rectangle 15">
          <a:extLst>
            <a:ext uri="{FF2B5EF4-FFF2-40B4-BE49-F238E27FC236}">
              <a16:creationId xmlns:a16="http://schemas.microsoft.com/office/drawing/2014/main" id="{00000000-0008-0000-0400-00005916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5722" name="Rectangle 29">
          <a:extLst>
            <a:ext uri="{FF2B5EF4-FFF2-40B4-BE49-F238E27FC236}">
              <a16:creationId xmlns:a16="http://schemas.microsoft.com/office/drawing/2014/main" id="{00000000-0008-0000-0400-00005A16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5723" name="Rectangle 33">
          <a:extLst>
            <a:ext uri="{FF2B5EF4-FFF2-40B4-BE49-F238E27FC236}">
              <a16:creationId xmlns:a16="http://schemas.microsoft.com/office/drawing/2014/main" id="{00000000-0008-0000-0400-00005B16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5724" name="Rectangle 37">
          <a:extLst>
            <a:ext uri="{FF2B5EF4-FFF2-40B4-BE49-F238E27FC236}">
              <a16:creationId xmlns:a16="http://schemas.microsoft.com/office/drawing/2014/main" id="{00000000-0008-0000-0400-00005C16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5725" name="Rectangle 15">
          <a:extLst>
            <a:ext uri="{FF2B5EF4-FFF2-40B4-BE49-F238E27FC236}">
              <a16:creationId xmlns:a16="http://schemas.microsoft.com/office/drawing/2014/main" id="{00000000-0008-0000-0400-00005D16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5726" name="Rectangle 29">
          <a:extLst>
            <a:ext uri="{FF2B5EF4-FFF2-40B4-BE49-F238E27FC236}">
              <a16:creationId xmlns:a16="http://schemas.microsoft.com/office/drawing/2014/main" id="{00000000-0008-0000-0400-00005E16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5727" name="Rectangle 33">
          <a:extLst>
            <a:ext uri="{FF2B5EF4-FFF2-40B4-BE49-F238E27FC236}">
              <a16:creationId xmlns:a16="http://schemas.microsoft.com/office/drawing/2014/main" id="{00000000-0008-0000-0400-00005F16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5728" name="Rectangle 37">
          <a:extLst>
            <a:ext uri="{FF2B5EF4-FFF2-40B4-BE49-F238E27FC236}">
              <a16:creationId xmlns:a16="http://schemas.microsoft.com/office/drawing/2014/main" id="{00000000-0008-0000-0400-00006016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5729" name="Rectangle 15">
          <a:extLst>
            <a:ext uri="{FF2B5EF4-FFF2-40B4-BE49-F238E27FC236}">
              <a16:creationId xmlns:a16="http://schemas.microsoft.com/office/drawing/2014/main" id="{00000000-0008-0000-0400-00006116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5730" name="Rectangle 29">
          <a:extLst>
            <a:ext uri="{FF2B5EF4-FFF2-40B4-BE49-F238E27FC236}">
              <a16:creationId xmlns:a16="http://schemas.microsoft.com/office/drawing/2014/main" id="{00000000-0008-0000-0400-00006216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5731" name="Rectangle 33">
          <a:extLst>
            <a:ext uri="{FF2B5EF4-FFF2-40B4-BE49-F238E27FC236}">
              <a16:creationId xmlns:a16="http://schemas.microsoft.com/office/drawing/2014/main" id="{00000000-0008-0000-0400-00006316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5732" name="Rectangle 37">
          <a:extLst>
            <a:ext uri="{FF2B5EF4-FFF2-40B4-BE49-F238E27FC236}">
              <a16:creationId xmlns:a16="http://schemas.microsoft.com/office/drawing/2014/main" id="{00000000-0008-0000-0400-00006416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5733" name="Rectangle 15">
          <a:extLst>
            <a:ext uri="{FF2B5EF4-FFF2-40B4-BE49-F238E27FC236}">
              <a16:creationId xmlns:a16="http://schemas.microsoft.com/office/drawing/2014/main" id="{00000000-0008-0000-0400-00006516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5734" name="Rectangle 29">
          <a:extLst>
            <a:ext uri="{FF2B5EF4-FFF2-40B4-BE49-F238E27FC236}">
              <a16:creationId xmlns:a16="http://schemas.microsoft.com/office/drawing/2014/main" id="{00000000-0008-0000-0400-00006616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5735" name="Rectangle 33">
          <a:extLst>
            <a:ext uri="{FF2B5EF4-FFF2-40B4-BE49-F238E27FC236}">
              <a16:creationId xmlns:a16="http://schemas.microsoft.com/office/drawing/2014/main" id="{00000000-0008-0000-0400-00006716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5736" name="Rectangle 37">
          <a:extLst>
            <a:ext uri="{FF2B5EF4-FFF2-40B4-BE49-F238E27FC236}">
              <a16:creationId xmlns:a16="http://schemas.microsoft.com/office/drawing/2014/main" id="{00000000-0008-0000-0400-00006816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5737" name="Rectangle 15">
          <a:extLst>
            <a:ext uri="{FF2B5EF4-FFF2-40B4-BE49-F238E27FC236}">
              <a16:creationId xmlns:a16="http://schemas.microsoft.com/office/drawing/2014/main" id="{00000000-0008-0000-0400-00006916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5738" name="Rectangle 29">
          <a:extLst>
            <a:ext uri="{FF2B5EF4-FFF2-40B4-BE49-F238E27FC236}">
              <a16:creationId xmlns:a16="http://schemas.microsoft.com/office/drawing/2014/main" id="{00000000-0008-0000-0400-00006A16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5739" name="Rectangle 33">
          <a:extLst>
            <a:ext uri="{FF2B5EF4-FFF2-40B4-BE49-F238E27FC236}">
              <a16:creationId xmlns:a16="http://schemas.microsoft.com/office/drawing/2014/main" id="{00000000-0008-0000-0400-00006B16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5740" name="Rectangle 37">
          <a:extLst>
            <a:ext uri="{FF2B5EF4-FFF2-40B4-BE49-F238E27FC236}">
              <a16:creationId xmlns:a16="http://schemas.microsoft.com/office/drawing/2014/main" id="{00000000-0008-0000-0400-00006C16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310</xdr:row>
      <xdr:rowOff>75353</xdr:rowOff>
    </xdr:from>
    <xdr:to>
      <xdr:col>47</xdr:col>
      <xdr:colOff>264442</xdr:colOff>
      <xdr:row>310</xdr:row>
      <xdr:rowOff>75353</xdr:rowOff>
    </xdr:to>
    <xdr:sp macro="" textlink="">
      <xdr:nvSpPr>
        <xdr:cNvPr id="5741" name="Rectangle 15">
          <a:extLst>
            <a:ext uri="{FF2B5EF4-FFF2-40B4-BE49-F238E27FC236}">
              <a16:creationId xmlns:a16="http://schemas.microsoft.com/office/drawing/2014/main" id="{00000000-0008-0000-0400-00006D160000}"/>
            </a:ext>
          </a:extLst>
        </xdr:cNvPr>
        <xdr:cNvSpPr>
          <a:spLocks noChangeArrowheads="1"/>
        </xdr:cNvSpPr>
      </xdr:nvSpPr>
      <xdr:spPr bwMode="auto">
        <a:xfrm>
          <a:off x="12450167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310</xdr:row>
      <xdr:rowOff>75353</xdr:rowOff>
    </xdr:from>
    <xdr:to>
      <xdr:col>47</xdr:col>
      <xdr:colOff>264442</xdr:colOff>
      <xdr:row>310</xdr:row>
      <xdr:rowOff>75353</xdr:rowOff>
    </xdr:to>
    <xdr:sp macro="" textlink="">
      <xdr:nvSpPr>
        <xdr:cNvPr id="5742" name="Rectangle 29">
          <a:extLst>
            <a:ext uri="{FF2B5EF4-FFF2-40B4-BE49-F238E27FC236}">
              <a16:creationId xmlns:a16="http://schemas.microsoft.com/office/drawing/2014/main" id="{00000000-0008-0000-0400-00006E160000}"/>
            </a:ext>
          </a:extLst>
        </xdr:cNvPr>
        <xdr:cNvSpPr>
          <a:spLocks noChangeArrowheads="1"/>
        </xdr:cNvSpPr>
      </xdr:nvSpPr>
      <xdr:spPr bwMode="auto">
        <a:xfrm>
          <a:off x="12450167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310</xdr:row>
      <xdr:rowOff>75353</xdr:rowOff>
    </xdr:from>
    <xdr:to>
      <xdr:col>47</xdr:col>
      <xdr:colOff>264442</xdr:colOff>
      <xdr:row>310</xdr:row>
      <xdr:rowOff>75353</xdr:rowOff>
    </xdr:to>
    <xdr:sp macro="" textlink="">
      <xdr:nvSpPr>
        <xdr:cNvPr id="5743" name="Rectangle 33">
          <a:extLst>
            <a:ext uri="{FF2B5EF4-FFF2-40B4-BE49-F238E27FC236}">
              <a16:creationId xmlns:a16="http://schemas.microsoft.com/office/drawing/2014/main" id="{00000000-0008-0000-0400-00006F160000}"/>
            </a:ext>
          </a:extLst>
        </xdr:cNvPr>
        <xdr:cNvSpPr>
          <a:spLocks noChangeArrowheads="1"/>
        </xdr:cNvSpPr>
      </xdr:nvSpPr>
      <xdr:spPr bwMode="auto">
        <a:xfrm>
          <a:off x="12450167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310</xdr:row>
      <xdr:rowOff>75353</xdr:rowOff>
    </xdr:from>
    <xdr:to>
      <xdr:col>47</xdr:col>
      <xdr:colOff>264442</xdr:colOff>
      <xdr:row>310</xdr:row>
      <xdr:rowOff>75353</xdr:rowOff>
    </xdr:to>
    <xdr:sp macro="" textlink="">
      <xdr:nvSpPr>
        <xdr:cNvPr id="5744" name="Rectangle 37">
          <a:extLst>
            <a:ext uri="{FF2B5EF4-FFF2-40B4-BE49-F238E27FC236}">
              <a16:creationId xmlns:a16="http://schemas.microsoft.com/office/drawing/2014/main" id="{00000000-0008-0000-0400-000070160000}"/>
            </a:ext>
          </a:extLst>
        </xdr:cNvPr>
        <xdr:cNvSpPr>
          <a:spLocks noChangeArrowheads="1"/>
        </xdr:cNvSpPr>
      </xdr:nvSpPr>
      <xdr:spPr bwMode="auto">
        <a:xfrm>
          <a:off x="12450167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5745" name="Rectangle 15">
          <a:extLst>
            <a:ext uri="{FF2B5EF4-FFF2-40B4-BE49-F238E27FC236}">
              <a16:creationId xmlns:a16="http://schemas.microsoft.com/office/drawing/2014/main" id="{00000000-0008-0000-0400-00007116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5746" name="Rectangle 29">
          <a:extLst>
            <a:ext uri="{FF2B5EF4-FFF2-40B4-BE49-F238E27FC236}">
              <a16:creationId xmlns:a16="http://schemas.microsoft.com/office/drawing/2014/main" id="{00000000-0008-0000-0400-00007216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5747" name="Rectangle 33">
          <a:extLst>
            <a:ext uri="{FF2B5EF4-FFF2-40B4-BE49-F238E27FC236}">
              <a16:creationId xmlns:a16="http://schemas.microsoft.com/office/drawing/2014/main" id="{00000000-0008-0000-0400-00007316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5748" name="Rectangle 37">
          <a:extLst>
            <a:ext uri="{FF2B5EF4-FFF2-40B4-BE49-F238E27FC236}">
              <a16:creationId xmlns:a16="http://schemas.microsoft.com/office/drawing/2014/main" id="{00000000-0008-0000-0400-00007416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5749" name="Rectangle 15">
          <a:extLst>
            <a:ext uri="{FF2B5EF4-FFF2-40B4-BE49-F238E27FC236}">
              <a16:creationId xmlns:a16="http://schemas.microsoft.com/office/drawing/2014/main" id="{00000000-0008-0000-0400-00007516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5750" name="Rectangle 29">
          <a:extLst>
            <a:ext uri="{FF2B5EF4-FFF2-40B4-BE49-F238E27FC236}">
              <a16:creationId xmlns:a16="http://schemas.microsoft.com/office/drawing/2014/main" id="{00000000-0008-0000-0400-00007616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5751" name="Rectangle 33">
          <a:extLst>
            <a:ext uri="{FF2B5EF4-FFF2-40B4-BE49-F238E27FC236}">
              <a16:creationId xmlns:a16="http://schemas.microsoft.com/office/drawing/2014/main" id="{00000000-0008-0000-0400-00007716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5752" name="Rectangle 37">
          <a:extLst>
            <a:ext uri="{FF2B5EF4-FFF2-40B4-BE49-F238E27FC236}">
              <a16:creationId xmlns:a16="http://schemas.microsoft.com/office/drawing/2014/main" id="{00000000-0008-0000-0400-00007816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5753" name="Rectangle 15">
          <a:extLst>
            <a:ext uri="{FF2B5EF4-FFF2-40B4-BE49-F238E27FC236}">
              <a16:creationId xmlns:a16="http://schemas.microsoft.com/office/drawing/2014/main" id="{00000000-0008-0000-0400-00007916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5754" name="Rectangle 29">
          <a:extLst>
            <a:ext uri="{FF2B5EF4-FFF2-40B4-BE49-F238E27FC236}">
              <a16:creationId xmlns:a16="http://schemas.microsoft.com/office/drawing/2014/main" id="{00000000-0008-0000-0400-00007A16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5755" name="Rectangle 33">
          <a:extLst>
            <a:ext uri="{FF2B5EF4-FFF2-40B4-BE49-F238E27FC236}">
              <a16:creationId xmlns:a16="http://schemas.microsoft.com/office/drawing/2014/main" id="{00000000-0008-0000-0400-00007B16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5756" name="Rectangle 37">
          <a:extLst>
            <a:ext uri="{FF2B5EF4-FFF2-40B4-BE49-F238E27FC236}">
              <a16:creationId xmlns:a16="http://schemas.microsoft.com/office/drawing/2014/main" id="{00000000-0008-0000-0400-00007C16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5757" name="Rectangle 15">
          <a:extLst>
            <a:ext uri="{FF2B5EF4-FFF2-40B4-BE49-F238E27FC236}">
              <a16:creationId xmlns:a16="http://schemas.microsoft.com/office/drawing/2014/main" id="{00000000-0008-0000-0400-00007D16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5758" name="Rectangle 29">
          <a:extLst>
            <a:ext uri="{FF2B5EF4-FFF2-40B4-BE49-F238E27FC236}">
              <a16:creationId xmlns:a16="http://schemas.microsoft.com/office/drawing/2014/main" id="{00000000-0008-0000-0400-00007E16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5759" name="Rectangle 33">
          <a:extLst>
            <a:ext uri="{FF2B5EF4-FFF2-40B4-BE49-F238E27FC236}">
              <a16:creationId xmlns:a16="http://schemas.microsoft.com/office/drawing/2014/main" id="{00000000-0008-0000-0400-00007F16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5760" name="Rectangle 37">
          <a:extLst>
            <a:ext uri="{FF2B5EF4-FFF2-40B4-BE49-F238E27FC236}">
              <a16:creationId xmlns:a16="http://schemas.microsoft.com/office/drawing/2014/main" id="{00000000-0008-0000-0400-00008016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5761" name="Rectangle 15">
          <a:extLst>
            <a:ext uri="{FF2B5EF4-FFF2-40B4-BE49-F238E27FC236}">
              <a16:creationId xmlns:a16="http://schemas.microsoft.com/office/drawing/2014/main" id="{00000000-0008-0000-0400-00008116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5762" name="Rectangle 29">
          <a:extLst>
            <a:ext uri="{FF2B5EF4-FFF2-40B4-BE49-F238E27FC236}">
              <a16:creationId xmlns:a16="http://schemas.microsoft.com/office/drawing/2014/main" id="{00000000-0008-0000-0400-00008216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5763" name="Rectangle 33">
          <a:extLst>
            <a:ext uri="{FF2B5EF4-FFF2-40B4-BE49-F238E27FC236}">
              <a16:creationId xmlns:a16="http://schemas.microsoft.com/office/drawing/2014/main" id="{00000000-0008-0000-0400-00008316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5764" name="Rectangle 37">
          <a:extLst>
            <a:ext uri="{FF2B5EF4-FFF2-40B4-BE49-F238E27FC236}">
              <a16:creationId xmlns:a16="http://schemas.microsoft.com/office/drawing/2014/main" id="{00000000-0008-0000-0400-00008416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5765" name="Rectangle 15">
          <a:extLst>
            <a:ext uri="{FF2B5EF4-FFF2-40B4-BE49-F238E27FC236}">
              <a16:creationId xmlns:a16="http://schemas.microsoft.com/office/drawing/2014/main" id="{00000000-0008-0000-0400-00008516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5766" name="Rectangle 29">
          <a:extLst>
            <a:ext uri="{FF2B5EF4-FFF2-40B4-BE49-F238E27FC236}">
              <a16:creationId xmlns:a16="http://schemas.microsoft.com/office/drawing/2014/main" id="{00000000-0008-0000-0400-00008616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5767" name="Rectangle 33">
          <a:extLst>
            <a:ext uri="{FF2B5EF4-FFF2-40B4-BE49-F238E27FC236}">
              <a16:creationId xmlns:a16="http://schemas.microsoft.com/office/drawing/2014/main" id="{00000000-0008-0000-0400-00008716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5768" name="Rectangle 37">
          <a:extLst>
            <a:ext uri="{FF2B5EF4-FFF2-40B4-BE49-F238E27FC236}">
              <a16:creationId xmlns:a16="http://schemas.microsoft.com/office/drawing/2014/main" id="{00000000-0008-0000-0400-00008816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5769" name="Rectangle 15">
          <a:extLst>
            <a:ext uri="{FF2B5EF4-FFF2-40B4-BE49-F238E27FC236}">
              <a16:creationId xmlns:a16="http://schemas.microsoft.com/office/drawing/2014/main" id="{00000000-0008-0000-0400-00008916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5770" name="Rectangle 29">
          <a:extLst>
            <a:ext uri="{FF2B5EF4-FFF2-40B4-BE49-F238E27FC236}">
              <a16:creationId xmlns:a16="http://schemas.microsoft.com/office/drawing/2014/main" id="{00000000-0008-0000-0400-00008A16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5771" name="Rectangle 33">
          <a:extLst>
            <a:ext uri="{FF2B5EF4-FFF2-40B4-BE49-F238E27FC236}">
              <a16:creationId xmlns:a16="http://schemas.microsoft.com/office/drawing/2014/main" id="{00000000-0008-0000-0400-00008B16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5772" name="Rectangle 37">
          <a:extLst>
            <a:ext uri="{FF2B5EF4-FFF2-40B4-BE49-F238E27FC236}">
              <a16:creationId xmlns:a16="http://schemas.microsoft.com/office/drawing/2014/main" id="{00000000-0008-0000-0400-00008C16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773" name="Rectangle 15">
          <a:extLst>
            <a:ext uri="{FF2B5EF4-FFF2-40B4-BE49-F238E27FC236}">
              <a16:creationId xmlns:a16="http://schemas.microsoft.com/office/drawing/2014/main" id="{00000000-0008-0000-0400-00008D16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774" name="Rectangle 29">
          <a:extLst>
            <a:ext uri="{FF2B5EF4-FFF2-40B4-BE49-F238E27FC236}">
              <a16:creationId xmlns:a16="http://schemas.microsoft.com/office/drawing/2014/main" id="{00000000-0008-0000-0400-00008E16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775" name="Rectangle 33">
          <a:extLst>
            <a:ext uri="{FF2B5EF4-FFF2-40B4-BE49-F238E27FC236}">
              <a16:creationId xmlns:a16="http://schemas.microsoft.com/office/drawing/2014/main" id="{00000000-0008-0000-0400-00008F16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776" name="Rectangle 37">
          <a:extLst>
            <a:ext uri="{FF2B5EF4-FFF2-40B4-BE49-F238E27FC236}">
              <a16:creationId xmlns:a16="http://schemas.microsoft.com/office/drawing/2014/main" id="{00000000-0008-0000-0400-00009016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777" name="Rectangle 15">
          <a:extLst>
            <a:ext uri="{FF2B5EF4-FFF2-40B4-BE49-F238E27FC236}">
              <a16:creationId xmlns:a16="http://schemas.microsoft.com/office/drawing/2014/main" id="{00000000-0008-0000-0400-00009116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778" name="Rectangle 29">
          <a:extLst>
            <a:ext uri="{FF2B5EF4-FFF2-40B4-BE49-F238E27FC236}">
              <a16:creationId xmlns:a16="http://schemas.microsoft.com/office/drawing/2014/main" id="{00000000-0008-0000-0400-00009216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779" name="Rectangle 33">
          <a:extLst>
            <a:ext uri="{FF2B5EF4-FFF2-40B4-BE49-F238E27FC236}">
              <a16:creationId xmlns:a16="http://schemas.microsoft.com/office/drawing/2014/main" id="{00000000-0008-0000-0400-00009316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780" name="Rectangle 37">
          <a:extLst>
            <a:ext uri="{FF2B5EF4-FFF2-40B4-BE49-F238E27FC236}">
              <a16:creationId xmlns:a16="http://schemas.microsoft.com/office/drawing/2014/main" id="{00000000-0008-0000-0400-00009416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781" name="Rectangle 15">
          <a:extLst>
            <a:ext uri="{FF2B5EF4-FFF2-40B4-BE49-F238E27FC236}">
              <a16:creationId xmlns:a16="http://schemas.microsoft.com/office/drawing/2014/main" id="{00000000-0008-0000-0400-00009516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782" name="Rectangle 29">
          <a:extLst>
            <a:ext uri="{FF2B5EF4-FFF2-40B4-BE49-F238E27FC236}">
              <a16:creationId xmlns:a16="http://schemas.microsoft.com/office/drawing/2014/main" id="{00000000-0008-0000-0400-00009616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783" name="Rectangle 33">
          <a:extLst>
            <a:ext uri="{FF2B5EF4-FFF2-40B4-BE49-F238E27FC236}">
              <a16:creationId xmlns:a16="http://schemas.microsoft.com/office/drawing/2014/main" id="{00000000-0008-0000-0400-00009716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784" name="Rectangle 37">
          <a:extLst>
            <a:ext uri="{FF2B5EF4-FFF2-40B4-BE49-F238E27FC236}">
              <a16:creationId xmlns:a16="http://schemas.microsoft.com/office/drawing/2014/main" id="{00000000-0008-0000-0400-00009816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785" name="Rectangle 15">
          <a:extLst>
            <a:ext uri="{FF2B5EF4-FFF2-40B4-BE49-F238E27FC236}">
              <a16:creationId xmlns:a16="http://schemas.microsoft.com/office/drawing/2014/main" id="{00000000-0008-0000-0400-00009916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786" name="Rectangle 29">
          <a:extLst>
            <a:ext uri="{FF2B5EF4-FFF2-40B4-BE49-F238E27FC236}">
              <a16:creationId xmlns:a16="http://schemas.microsoft.com/office/drawing/2014/main" id="{00000000-0008-0000-0400-00009A16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787" name="Rectangle 33">
          <a:extLst>
            <a:ext uri="{FF2B5EF4-FFF2-40B4-BE49-F238E27FC236}">
              <a16:creationId xmlns:a16="http://schemas.microsoft.com/office/drawing/2014/main" id="{00000000-0008-0000-0400-00009B16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788" name="Rectangle 37">
          <a:extLst>
            <a:ext uri="{FF2B5EF4-FFF2-40B4-BE49-F238E27FC236}">
              <a16:creationId xmlns:a16="http://schemas.microsoft.com/office/drawing/2014/main" id="{00000000-0008-0000-0400-00009C16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5789" name="Rectangle 15">
          <a:extLst>
            <a:ext uri="{FF2B5EF4-FFF2-40B4-BE49-F238E27FC236}">
              <a16:creationId xmlns:a16="http://schemas.microsoft.com/office/drawing/2014/main" id="{00000000-0008-0000-0400-00009D16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5790" name="Rectangle 29">
          <a:extLst>
            <a:ext uri="{FF2B5EF4-FFF2-40B4-BE49-F238E27FC236}">
              <a16:creationId xmlns:a16="http://schemas.microsoft.com/office/drawing/2014/main" id="{00000000-0008-0000-0400-00009E16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5791" name="Rectangle 33">
          <a:extLst>
            <a:ext uri="{FF2B5EF4-FFF2-40B4-BE49-F238E27FC236}">
              <a16:creationId xmlns:a16="http://schemas.microsoft.com/office/drawing/2014/main" id="{00000000-0008-0000-0400-00009F16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5792" name="Rectangle 37">
          <a:extLst>
            <a:ext uri="{FF2B5EF4-FFF2-40B4-BE49-F238E27FC236}">
              <a16:creationId xmlns:a16="http://schemas.microsoft.com/office/drawing/2014/main" id="{00000000-0008-0000-0400-0000A016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793" name="Rectangle 15">
          <a:extLst>
            <a:ext uri="{FF2B5EF4-FFF2-40B4-BE49-F238E27FC236}">
              <a16:creationId xmlns:a16="http://schemas.microsoft.com/office/drawing/2014/main" id="{00000000-0008-0000-0400-0000A116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794" name="Rectangle 29">
          <a:extLst>
            <a:ext uri="{FF2B5EF4-FFF2-40B4-BE49-F238E27FC236}">
              <a16:creationId xmlns:a16="http://schemas.microsoft.com/office/drawing/2014/main" id="{00000000-0008-0000-0400-0000A216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795" name="Rectangle 33">
          <a:extLst>
            <a:ext uri="{FF2B5EF4-FFF2-40B4-BE49-F238E27FC236}">
              <a16:creationId xmlns:a16="http://schemas.microsoft.com/office/drawing/2014/main" id="{00000000-0008-0000-0400-0000A316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796" name="Rectangle 37">
          <a:extLst>
            <a:ext uri="{FF2B5EF4-FFF2-40B4-BE49-F238E27FC236}">
              <a16:creationId xmlns:a16="http://schemas.microsoft.com/office/drawing/2014/main" id="{00000000-0008-0000-0400-0000A416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797" name="Rectangle 15">
          <a:extLst>
            <a:ext uri="{FF2B5EF4-FFF2-40B4-BE49-F238E27FC236}">
              <a16:creationId xmlns:a16="http://schemas.microsoft.com/office/drawing/2014/main" id="{00000000-0008-0000-0400-0000A516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798" name="Rectangle 29">
          <a:extLst>
            <a:ext uri="{FF2B5EF4-FFF2-40B4-BE49-F238E27FC236}">
              <a16:creationId xmlns:a16="http://schemas.microsoft.com/office/drawing/2014/main" id="{00000000-0008-0000-0400-0000A616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799" name="Rectangle 33">
          <a:extLst>
            <a:ext uri="{FF2B5EF4-FFF2-40B4-BE49-F238E27FC236}">
              <a16:creationId xmlns:a16="http://schemas.microsoft.com/office/drawing/2014/main" id="{00000000-0008-0000-0400-0000A716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800" name="Rectangle 37">
          <a:extLst>
            <a:ext uri="{FF2B5EF4-FFF2-40B4-BE49-F238E27FC236}">
              <a16:creationId xmlns:a16="http://schemas.microsoft.com/office/drawing/2014/main" id="{00000000-0008-0000-0400-0000A816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801" name="Rectangle 15">
          <a:extLst>
            <a:ext uri="{FF2B5EF4-FFF2-40B4-BE49-F238E27FC236}">
              <a16:creationId xmlns:a16="http://schemas.microsoft.com/office/drawing/2014/main" id="{00000000-0008-0000-0400-0000A916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802" name="Rectangle 29">
          <a:extLst>
            <a:ext uri="{FF2B5EF4-FFF2-40B4-BE49-F238E27FC236}">
              <a16:creationId xmlns:a16="http://schemas.microsoft.com/office/drawing/2014/main" id="{00000000-0008-0000-0400-0000AA16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803" name="Rectangle 33">
          <a:extLst>
            <a:ext uri="{FF2B5EF4-FFF2-40B4-BE49-F238E27FC236}">
              <a16:creationId xmlns:a16="http://schemas.microsoft.com/office/drawing/2014/main" id="{00000000-0008-0000-0400-0000AB16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804" name="Rectangle 37">
          <a:extLst>
            <a:ext uri="{FF2B5EF4-FFF2-40B4-BE49-F238E27FC236}">
              <a16:creationId xmlns:a16="http://schemas.microsoft.com/office/drawing/2014/main" id="{00000000-0008-0000-0400-0000AC16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805" name="Rectangle 15">
          <a:extLst>
            <a:ext uri="{FF2B5EF4-FFF2-40B4-BE49-F238E27FC236}">
              <a16:creationId xmlns:a16="http://schemas.microsoft.com/office/drawing/2014/main" id="{00000000-0008-0000-0400-0000AD16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806" name="Rectangle 29">
          <a:extLst>
            <a:ext uri="{FF2B5EF4-FFF2-40B4-BE49-F238E27FC236}">
              <a16:creationId xmlns:a16="http://schemas.microsoft.com/office/drawing/2014/main" id="{00000000-0008-0000-0400-0000AE16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807" name="Rectangle 33">
          <a:extLst>
            <a:ext uri="{FF2B5EF4-FFF2-40B4-BE49-F238E27FC236}">
              <a16:creationId xmlns:a16="http://schemas.microsoft.com/office/drawing/2014/main" id="{00000000-0008-0000-0400-0000AF16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808" name="Rectangle 37">
          <a:extLst>
            <a:ext uri="{FF2B5EF4-FFF2-40B4-BE49-F238E27FC236}">
              <a16:creationId xmlns:a16="http://schemas.microsoft.com/office/drawing/2014/main" id="{00000000-0008-0000-0400-0000B016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809" name="Rectangle 15">
          <a:extLst>
            <a:ext uri="{FF2B5EF4-FFF2-40B4-BE49-F238E27FC236}">
              <a16:creationId xmlns:a16="http://schemas.microsoft.com/office/drawing/2014/main" id="{00000000-0008-0000-0400-0000B116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810" name="Rectangle 29">
          <a:extLst>
            <a:ext uri="{FF2B5EF4-FFF2-40B4-BE49-F238E27FC236}">
              <a16:creationId xmlns:a16="http://schemas.microsoft.com/office/drawing/2014/main" id="{00000000-0008-0000-0400-0000B216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811" name="Rectangle 33">
          <a:extLst>
            <a:ext uri="{FF2B5EF4-FFF2-40B4-BE49-F238E27FC236}">
              <a16:creationId xmlns:a16="http://schemas.microsoft.com/office/drawing/2014/main" id="{00000000-0008-0000-0400-0000B316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812" name="Rectangle 37">
          <a:extLst>
            <a:ext uri="{FF2B5EF4-FFF2-40B4-BE49-F238E27FC236}">
              <a16:creationId xmlns:a16="http://schemas.microsoft.com/office/drawing/2014/main" id="{00000000-0008-0000-0400-0000B416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813" name="Rectangle 15">
          <a:extLst>
            <a:ext uri="{FF2B5EF4-FFF2-40B4-BE49-F238E27FC236}">
              <a16:creationId xmlns:a16="http://schemas.microsoft.com/office/drawing/2014/main" id="{00000000-0008-0000-0400-0000B516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814" name="Rectangle 29">
          <a:extLst>
            <a:ext uri="{FF2B5EF4-FFF2-40B4-BE49-F238E27FC236}">
              <a16:creationId xmlns:a16="http://schemas.microsoft.com/office/drawing/2014/main" id="{00000000-0008-0000-0400-0000B616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815" name="Rectangle 33">
          <a:extLst>
            <a:ext uri="{FF2B5EF4-FFF2-40B4-BE49-F238E27FC236}">
              <a16:creationId xmlns:a16="http://schemas.microsoft.com/office/drawing/2014/main" id="{00000000-0008-0000-0400-0000B716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816" name="Rectangle 37">
          <a:extLst>
            <a:ext uri="{FF2B5EF4-FFF2-40B4-BE49-F238E27FC236}">
              <a16:creationId xmlns:a16="http://schemas.microsoft.com/office/drawing/2014/main" id="{00000000-0008-0000-0400-0000B816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817" name="Rectangle 15">
          <a:extLst>
            <a:ext uri="{FF2B5EF4-FFF2-40B4-BE49-F238E27FC236}">
              <a16:creationId xmlns:a16="http://schemas.microsoft.com/office/drawing/2014/main" id="{00000000-0008-0000-0400-0000B916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818" name="Rectangle 29">
          <a:extLst>
            <a:ext uri="{FF2B5EF4-FFF2-40B4-BE49-F238E27FC236}">
              <a16:creationId xmlns:a16="http://schemas.microsoft.com/office/drawing/2014/main" id="{00000000-0008-0000-0400-0000BA16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819" name="Rectangle 33">
          <a:extLst>
            <a:ext uri="{FF2B5EF4-FFF2-40B4-BE49-F238E27FC236}">
              <a16:creationId xmlns:a16="http://schemas.microsoft.com/office/drawing/2014/main" id="{00000000-0008-0000-0400-0000BB16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820" name="Rectangle 37">
          <a:extLst>
            <a:ext uri="{FF2B5EF4-FFF2-40B4-BE49-F238E27FC236}">
              <a16:creationId xmlns:a16="http://schemas.microsoft.com/office/drawing/2014/main" id="{00000000-0008-0000-0400-0000BC16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5821" name="Rectangle 15">
          <a:extLst>
            <a:ext uri="{FF2B5EF4-FFF2-40B4-BE49-F238E27FC236}">
              <a16:creationId xmlns:a16="http://schemas.microsoft.com/office/drawing/2014/main" id="{00000000-0008-0000-0400-0000BD16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5822" name="Rectangle 29">
          <a:extLst>
            <a:ext uri="{FF2B5EF4-FFF2-40B4-BE49-F238E27FC236}">
              <a16:creationId xmlns:a16="http://schemas.microsoft.com/office/drawing/2014/main" id="{00000000-0008-0000-0400-0000BE16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5823" name="Rectangle 33">
          <a:extLst>
            <a:ext uri="{FF2B5EF4-FFF2-40B4-BE49-F238E27FC236}">
              <a16:creationId xmlns:a16="http://schemas.microsoft.com/office/drawing/2014/main" id="{00000000-0008-0000-0400-0000BF16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5824" name="Rectangle 37">
          <a:extLst>
            <a:ext uri="{FF2B5EF4-FFF2-40B4-BE49-F238E27FC236}">
              <a16:creationId xmlns:a16="http://schemas.microsoft.com/office/drawing/2014/main" id="{00000000-0008-0000-0400-0000C016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5825" name="Rectangle 15">
          <a:extLst>
            <a:ext uri="{FF2B5EF4-FFF2-40B4-BE49-F238E27FC236}">
              <a16:creationId xmlns:a16="http://schemas.microsoft.com/office/drawing/2014/main" id="{00000000-0008-0000-0400-0000C116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5826" name="Rectangle 29">
          <a:extLst>
            <a:ext uri="{FF2B5EF4-FFF2-40B4-BE49-F238E27FC236}">
              <a16:creationId xmlns:a16="http://schemas.microsoft.com/office/drawing/2014/main" id="{00000000-0008-0000-0400-0000C216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5827" name="Rectangle 33">
          <a:extLst>
            <a:ext uri="{FF2B5EF4-FFF2-40B4-BE49-F238E27FC236}">
              <a16:creationId xmlns:a16="http://schemas.microsoft.com/office/drawing/2014/main" id="{00000000-0008-0000-0400-0000C316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5828" name="Rectangle 37">
          <a:extLst>
            <a:ext uri="{FF2B5EF4-FFF2-40B4-BE49-F238E27FC236}">
              <a16:creationId xmlns:a16="http://schemas.microsoft.com/office/drawing/2014/main" id="{00000000-0008-0000-0400-0000C416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5829" name="Rectangle 15">
          <a:extLst>
            <a:ext uri="{FF2B5EF4-FFF2-40B4-BE49-F238E27FC236}">
              <a16:creationId xmlns:a16="http://schemas.microsoft.com/office/drawing/2014/main" id="{00000000-0008-0000-0400-0000C516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5830" name="Rectangle 29">
          <a:extLst>
            <a:ext uri="{FF2B5EF4-FFF2-40B4-BE49-F238E27FC236}">
              <a16:creationId xmlns:a16="http://schemas.microsoft.com/office/drawing/2014/main" id="{00000000-0008-0000-0400-0000C616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5831" name="Rectangle 33">
          <a:extLst>
            <a:ext uri="{FF2B5EF4-FFF2-40B4-BE49-F238E27FC236}">
              <a16:creationId xmlns:a16="http://schemas.microsoft.com/office/drawing/2014/main" id="{00000000-0008-0000-0400-0000C716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5832" name="Rectangle 37">
          <a:extLst>
            <a:ext uri="{FF2B5EF4-FFF2-40B4-BE49-F238E27FC236}">
              <a16:creationId xmlns:a16="http://schemas.microsoft.com/office/drawing/2014/main" id="{00000000-0008-0000-0400-0000C816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5833" name="Rectangle 15">
          <a:extLst>
            <a:ext uri="{FF2B5EF4-FFF2-40B4-BE49-F238E27FC236}">
              <a16:creationId xmlns:a16="http://schemas.microsoft.com/office/drawing/2014/main" id="{00000000-0008-0000-0400-0000C916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5834" name="Rectangle 29">
          <a:extLst>
            <a:ext uri="{FF2B5EF4-FFF2-40B4-BE49-F238E27FC236}">
              <a16:creationId xmlns:a16="http://schemas.microsoft.com/office/drawing/2014/main" id="{00000000-0008-0000-0400-0000CA16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5835" name="Rectangle 33">
          <a:extLst>
            <a:ext uri="{FF2B5EF4-FFF2-40B4-BE49-F238E27FC236}">
              <a16:creationId xmlns:a16="http://schemas.microsoft.com/office/drawing/2014/main" id="{00000000-0008-0000-0400-0000CB16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5836" name="Rectangle 37">
          <a:extLst>
            <a:ext uri="{FF2B5EF4-FFF2-40B4-BE49-F238E27FC236}">
              <a16:creationId xmlns:a16="http://schemas.microsoft.com/office/drawing/2014/main" id="{00000000-0008-0000-0400-0000CC16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310</xdr:row>
      <xdr:rowOff>75353</xdr:rowOff>
    </xdr:from>
    <xdr:to>
      <xdr:col>47</xdr:col>
      <xdr:colOff>264442</xdr:colOff>
      <xdr:row>310</xdr:row>
      <xdr:rowOff>75353</xdr:rowOff>
    </xdr:to>
    <xdr:sp macro="" textlink="">
      <xdr:nvSpPr>
        <xdr:cNvPr id="5837" name="Rectangle 15">
          <a:extLst>
            <a:ext uri="{FF2B5EF4-FFF2-40B4-BE49-F238E27FC236}">
              <a16:creationId xmlns:a16="http://schemas.microsoft.com/office/drawing/2014/main" id="{00000000-0008-0000-0400-0000CD160000}"/>
            </a:ext>
          </a:extLst>
        </xdr:cNvPr>
        <xdr:cNvSpPr>
          <a:spLocks noChangeArrowheads="1"/>
        </xdr:cNvSpPr>
      </xdr:nvSpPr>
      <xdr:spPr bwMode="auto">
        <a:xfrm>
          <a:off x="12450167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310</xdr:row>
      <xdr:rowOff>75353</xdr:rowOff>
    </xdr:from>
    <xdr:to>
      <xdr:col>47</xdr:col>
      <xdr:colOff>264442</xdr:colOff>
      <xdr:row>310</xdr:row>
      <xdr:rowOff>75353</xdr:rowOff>
    </xdr:to>
    <xdr:sp macro="" textlink="">
      <xdr:nvSpPr>
        <xdr:cNvPr id="5838" name="Rectangle 29">
          <a:extLst>
            <a:ext uri="{FF2B5EF4-FFF2-40B4-BE49-F238E27FC236}">
              <a16:creationId xmlns:a16="http://schemas.microsoft.com/office/drawing/2014/main" id="{00000000-0008-0000-0400-0000CE160000}"/>
            </a:ext>
          </a:extLst>
        </xdr:cNvPr>
        <xdr:cNvSpPr>
          <a:spLocks noChangeArrowheads="1"/>
        </xdr:cNvSpPr>
      </xdr:nvSpPr>
      <xdr:spPr bwMode="auto">
        <a:xfrm>
          <a:off x="12450167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310</xdr:row>
      <xdr:rowOff>75353</xdr:rowOff>
    </xdr:from>
    <xdr:to>
      <xdr:col>47</xdr:col>
      <xdr:colOff>264442</xdr:colOff>
      <xdr:row>310</xdr:row>
      <xdr:rowOff>75353</xdr:rowOff>
    </xdr:to>
    <xdr:sp macro="" textlink="">
      <xdr:nvSpPr>
        <xdr:cNvPr id="5839" name="Rectangle 33">
          <a:extLst>
            <a:ext uri="{FF2B5EF4-FFF2-40B4-BE49-F238E27FC236}">
              <a16:creationId xmlns:a16="http://schemas.microsoft.com/office/drawing/2014/main" id="{00000000-0008-0000-0400-0000CF160000}"/>
            </a:ext>
          </a:extLst>
        </xdr:cNvPr>
        <xdr:cNvSpPr>
          <a:spLocks noChangeArrowheads="1"/>
        </xdr:cNvSpPr>
      </xdr:nvSpPr>
      <xdr:spPr bwMode="auto">
        <a:xfrm>
          <a:off x="12450167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310</xdr:row>
      <xdr:rowOff>75353</xdr:rowOff>
    </xdr:from>
    <xdr:to>
      <xdr:col>47</xdr:col>
      <xdr:colOff>264442</xdr:colOff>
      <xdr:row>310</xdr:row>
      <xdr:rowOff>75353</xdr:rowOff>
    </xdr:to>
    <xdr:sp macro="" textlink="">
      <xdr:nvSpPr>
        <xdr:cNvPr id="5840" name="Rectangle 37">
          <a:extLst>
            <a:ext uri="{FF2B5EF4-FFF2-40B4-BE49-F238E27FC236}">
              <a16:creationId xmlns:a16="http://schemas.microsoft.com/office/drawing/2014/main" id="{00000000-0008-0000-0400-0000D0160000}"/>
            </a:ext>
          </a:extLst>
        </xdr:cNvPr>
        <xdr:cNvSpPr>
          <a:spLocks noChangeArrowheads="1"/>
        </xdr:cNvSpPr>
      </xdr:nvSpPr>
      <xdr:spPr bwMode="auto">
        <a:xfrm>
          <a:off x="12450167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5841" name="Rectangle 15">
          <a:extLst>
            <a:ext uri="{FF2B5EF4-FFF2-40B4-BE49-F238E27FC236}">
              <a16:creationId xmlns:a16="http://schemas.microsoft.com/office/drawing/2014/main" id="{00000000-0008-0000-0400-0000D116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5842" name="Rectangle 29">
          <a:extLst>
            <a:ext uri="{FF2B5EF4-FFF2-40B4-BE49-F238E27FC236}">
              <a16:creationId xmlns:a16="http://schemas.microsoft.com/office/drawing/2014/main" id="{00000000-0008-0000-0400-0000D216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5843" name="Rectangle 33">
          <a:extLst>
            <a:ext uri="{FF2B5EF4-FFF2-40B4-BE49-F238E27FC236}">
              <a16:creationId xmlns:a16="http://schemas.microsoft.com/office/drawing/2014/main" id="{00000000-0008-0000-0400-0000D316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5844" name="Rectangle 37">
          <a:extLst>
            <a:ext uri="{FF2B5EF4-FFF2-40B4-BE49-F238E27FC236}">
              <a16:creationId xmlns:a16="http://schemas.microsoft.com/office/drawing/2014/main" id="{00000000-0008-0000-0400-0000D416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5845" name="Rectangle 15">
          <a:extLst>
            <a:ext uri="{FF2B5EF4-FFF2-40B4-BE49-F238E27FC236}">
              <a16:creationId xmlns:a16="http://schemas.microsoft.com/office/drawing/2014/main" id="{00000000-0008-0000-0400-0000D516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5846" name="Rectangle 29">
          <a:extLst>
            <a:ext uri="{FF2B5EF4-FFF2-40B4-BE49-F238E27FC236}">
              <a16:creationId xmlns:a16="http://schemas.microsoft.com/office/drawing/2014/main" id="{00000000-0008-0000-0400-0000D616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5847" name="Rectangle 33">
          <a:extLst>
            <a:ext uri="{FF2B5EF4-FFF2-40B4-BE49-F238E27FC236}">
              <a16:creationId xmlns:a16="http://schemas.microsoft.com/office/drawing/2014/main" id="{00000000-0008-0000-0400-0000D716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5848" name="Rectangle 37">
          <a:extLst>
            <a:ext uri="{FF2B5EF4-FFF2-40B4-BE49-F238E27FC236}">
              <a16:creationId xmlns:a16="http://schemas.microsoft.com/office/drawing/2014/main" id="{00000000-0008-0000-0400-0000D816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5849" name="Rectangle 15">
          <a:extLst>
            <a:ext uri="{FF2B5EF4-FFF2-40B4-BE49-F238E27FC236}">
              <a16:creationId xmlns:a16="http://schemas.microsoft.com/office/drawing/2014/main" id="{00000000-0008-0000-0400-0000D916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5850" name="Rectangle 29">
          <a:extLst>
            <a:ext uri="{FF2B5EF4-FFF2-40B4-BE49-F238E27FC236}">
              <a16:creationId xmlns:a16="http://schemas.microsoft.com/office/drawing/2014/main" id="{00000000-0008-0000-0400-0000DA16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5851" name="Rectangle 33">
          <a:extLst>
            <a:ext uri="{FF2B5EF4-FFF2-40B4-BE49-F238E27FC236}">
              <a16:creationId xmlns:a16="http://schemas.microsoft.com/office/drawing/2014/main" id="{00000000-0008-0000-0400-0000DB16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5852" name="Rectangle 37">
          <a:extLst>
            <a:ext uri="{FF2B5EF4-FFF2-40B4-BE49-F238E27FC236}">
              <a16:creationId xmlns:a16="http://schemas.microsoft.com/office/drawing/2014/main" id="{00000000-0008-0000-0400-0000DC16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5853" name="Rectangle 15">
          <a:extLst>
            <a:ext uri="{FF2B5EF4-FFF2-40B4-BE49-F238E27FC236}">
              <a16:creationId xmlns:a16="http://schemas.microsoft.com/office/drawing/2014/main" id="{00000000-0008-0000-0400-0000DD16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5854" name="Rectangle 29">
          <a:extLst>
            <a:ext uri="{FF2B5EF4-FFF2-40B4-BE49-F238E27FC236}">
              <a16:creationId xmlns:a16="http://schemas.microsoft.com/office/drawing/2014/main" id="{00000000-0008-0000-0400-0000DE16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5855" name="Rectangle 33">
          <a:extLst>
            <a:ext uri="{FF2B5EF4-FFF2-40B4-BE49-F238E27FC236}">
              <a16:creationId xmlns:a16="http://schemas.microsoft.com/office/drawing/2014/main" id="{00000000-0008-0000-0400-0000DF16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5856" name="Rectangle 37">
          <a:extLst>
            <a:ext uri="{FF2B5EF4-FFF2-40B4-BE49-F238E27FC236}">
              <a16:creationId xmlns:a16="http://schemas.microsoft.com/office/drawing/2014/main" id="{00000000-0008-0000-0400-0000E016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5857" name="Rectangle 15">
          <a:extLst>
            <a:ext uri="{FF2B5EF4-FFF2-40B4-BE49-F238E27FC236}">
              <a16:creationId xmlns:a16="http://schemas.microsoft.com/office/drawing/2014/main" id="{00000000-0008-0000-0400-0000E116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5858" name="Rectangle 29">
          <a:extLst>
            <a:ext uri="{FF2B5EF4-FFF2-40B4-BE49-F238E27FC236}">
              <a16:creationId xmlns:a16="http://schemas.microsoft.com/office/drawing/2014/main" id="{00000000-0008-0000-0400-0000E216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5859" name="Rectangle 33">
          <a:extLst>
            <a:ext uri="{FF2B5EF4-FFF2-40B4-BE49-F238E27FC236}">
              <a16:creationId xmlns:a16="http://schemas.microsoft.com/office/drawing/2014/main" id="{00000000-0008-0000-0400-0000E316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5860" name="Rectangle 37">
          <a:extLst>
            <a:ext uri="{FF2B5EF4-FFF2-40B4-BE49-F238E27FC236}">
              <a16:creationId xmlns:a16="http://schemas.microsoft.com/office/drawing/2014/main" id="{00000000-0008-0000-0400-0000E416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5861" name="Rectangle 15">
          <a:extLst>
            <a:ext uri="{FF2B5EF4-FFF2-40B4-BE49-F238E27FC236}">
              <a16:creationId xmlns:a16="http://schemas.microsoft.com/office/drawing/2014/main" id="{00000000-0008-0000-0400-0000E516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5862" name="Rectangle 29">
          <a:extLst>
            <a:ext uri="{FF2B5EF4-FFF2-40B4-BE49-F238E27FC236}">
              <a16:creationId xmlns:a16="http://schemas.microsoft.com/office/drawing/2014/main" id="{00000000-0008-0000-0400-0000E616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5863" name="Rectangle 33">
          <a:extLst>
            <a:ext uri="{FF2B5EF4-FFF2-40B4-BE49-F238E27FC236}">
              <a16:creationId xmlns:a16="http://schemas.microsoft.com/office/drawing/2014/main" id="{00000000-0008-0000-0400-0000E716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5864" name="Rectangle 37">
          <a:extLst>
            <a:ext uri="{FF2B5EF4-FFF2-40B4-BE49-F238E27FC236}">
              <a16:creationId xmlns:a16="http://schemas.microsoft.com/office/drawing/2014/main" id="{00000000-0008-0000-0400-0000E816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5865" name="Rectangle 15">
          <a:extLst>
            <a:ext uri="{FF2B5EF4-FFF2-40B4-BE49-F238E27FC236}">
              <a16:creationId xmlns:a16="http://schemas.microsoft.com/office/drawing/2014/main" id="{00000000-0008-0000-0400-0000E916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5866" name="Rectangle 29">
          <a:extLst>
            <a:ext uri="{FF2B5EF4-FFF2-40B4-BE49-F238E27FC236}">
              <a16:creationId xmlns:a16="http://schemas.microsoft.com/office/drawing/2014/main" id="{00000000-0008-0000-0400-0000EA16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5867" name="Rectangle 33">
          <a:extLst>
            <a:ext uri="{FF2B5EF4-FFF2-40B4-BE49-F238E27FC236}">
              <a16:creationId xmlns:a16="http://schemas.microsoft.com/office/drawing/2014/main" id="{00000000-0008-0000-0400-0000EB16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5868" name="Rectangle 37">
          <a:extLst>
            <a:ext uri="{FF2B5EF4-FFF2-40B4-BE49-F238E27FC236}">
              <a16:creationId xmlns:a16="http://schemas.microsoft.com/office/drawing/2014/main" id="{00000000-0008-0000-0400-0000EC16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869" name="Rectangle 15">
          <a:extLst>
            <a:ext uri="{FF2B5EF4-FFF2-40B4-BE49-F238E27FC236}">
              <a16:creationId xmlns:a16="http://schemas.microsoft.com/office/drawing/2014/main" id="{00000000-0008-0000-0400-0000ED16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870" name="Rectangle 29">
          <a:extLst>
            <a:ext uri="{FF2B5EF4-FFF2-40B4-BE49-F238E27FC236}">
              <a16:creationId xmlns:a16="http://schemas.microsoft.com/office/drawing/2014/main" id="{00000000-0008-0000-0400-0000EE16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871" name="Rectangle 33">
          <a:extLst>
            <a:ext uri="{FF2B5EF4-FFF2-40B4-BE49-F238E27FC236}">
              <a16:creationId xmlns:a16="http://schemas.microsoft.com/office/drawing/2014/main" id="{00000000-0008-0000-0400-0000EF16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872" name="Rectangle 37">
          <a:extLst>
            <a:ext uri="{FF2B5EF4-FFF2-40B4-BE49-F238E27FC236}">
              <a16:creationId xmlns:a16="http://schemas.microsoft.com/office/drawing/2014/main" id="{00000000-0008-0000-0400-0000F016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873" name="Rectangle 15">
          <a:extLst>
            <a:ext uri="{FF2B5EF4-FFF2-40B4-BE49-F238E27FC236}">
              <a16:creationId xmlns:a16="http://schemas.microsoft.com/office/drawing/2014/main" id="{00000000-0008-0000-0400-0000F116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874" name="Rectangle 29">
          <a:extLst>
            <a:ext uri="{FF2B5EF4-FFF2-40B4-BE49-F238E27FC236}">
              <a16:creationId xmlns:a16="http://schemas.microsoft.com/office/drawing/2014/main" id="{00000000-0008-0000-0400-0000F216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875" name="Rectangle 33">
          <a:extLst>
            <a:ext uri="{FF2B5EF4-FFF2-40B4-BE49-F238E27FC236}">
              <a16:creationId xmlns:a16="http://schemas.microsoft.com/office/drawing/2014/main" id="{00000000-0008-0000-0400-0000F316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876" name="Rectangle 37">
          <a:extLst>
            <a:ext uri="{FF2B5EF4-FFF2-40B4-BE49-F238E27FC236}">
              <a16:creationId xmlns:a16="http://schemas.microsoft.com/office/drawing/2014/main" id="{00000000-0008-0000-0400-0000F416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877" name="Rectangle 15">
          <a:extLst>
            <a:ext uri="{FF2B5EF4-FFF2-40B4-BE49-F238E27FC236}">
              <a16:creationId xmlns:a16="http://schemas.microsoft.com/office/drawing/2014/main" id="{00000000-0008-0000-0400-0000F516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878" name="Rectangle 29">
          <a:extLst>
            <a:ext uri="{FF2B5EF4-FFF2-40B4-BE49-F238E27FC236}">
              <a16:creationId xmlns:a16="http://schemas.microsoft.com/office/drawing/2014/main" id="{00000000-0008-0000-0400-0000F616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879" name="Rectangle 33">
          <a:extLst>
            <a:ext uri="{FF2B5EF4-FFF2-40B4-BE49-F238E27FC236}">
              <a16:creationId xmlns:a16="http://schemas.microsoft.com/office/drawing/2014/main" id="{00000000-0008-0000-0400-0000F716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880" name="Rectangle 37">
          <a:extLst>
            <a:ext uri="{FF2B5EF4-FFF2-40B4-BE49-F238E27FC236}">
              <a16:creationId xmlns:a16="http://schemas.microsoft.com/office/drawing/2014/main" id="{00000000-0008-0000-0400-0000F816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881" name="Rectangle 15">
          <a:extLst>
            <a:ext uri="{FF2B5EF4-FFF2-40B4-BE49-F238E27FC236}">
              <a16:creationId xmlns:a16="http://schemas.microsoft.com/office/drawing/2014/main" id="{00000000-0008-0000-0400-0000F916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882" name="Rectangle 29">
          <a:extLst>
            <a:ext uri="{FF2B5EF4-FFF2-40B4-BE49-F238E27FC236}">
              <a16:creationId xmlns:a16="http://schemas.microsoft.com/office/drawing/2014/main" id="{00000000-0008-0000-0400-0000FA16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883" name="Rectangle 33">
          <a:extLst>
            <a:ext uri="{FF2B5EF4-FFF2-40B4-BE49-F238E27FC236}">
              <a16:creationId xmlns:a16="http://schemas.microsoft.com/office/drawing/2014/main" id="{00000000-0008-0000-0400-0000FB16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884" name="Rectangle 37">
          <a:extLst>
            <a:ext uri="{FF2B5EF4-FFF2-40B4-BE49-F238E27FC236}">
              <a16:creationId xmlns:a16="http://schemas.microsoft.com/office/drawing/2014/main" id="{00000000-0008-0000-0400-0000FC16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5885" name="Rectangle 15">
          <a:extLst>
            <a:ext uri="{FF2B5EF4-FFF2-40B4-BE49-F238E27FC236}">
              <a16:creationId xmlns:a16="http://schemas.microsoft.com/office/drawing/2014/main" id="{00000000-0008-0000-0400-0000FD16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5886" name="Rectangle 29">
          <a:extLst>
            <a:ext uri="{FF2B5EF4-FFF2-40B4-BE49-F238E27FC236}">
              <a16:creationId xmlns:a16="http://schemas.microsoft.com/office/drawing/2014/main" id="{00000000-0008-0000-0400-0000FE16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5887" name="Rectangle 33">
          <a:extLst>
            <a:ext uri="{FF2B5EF4-FFF2-40B4-BE49-F238E27FC236}">
              <a16:creationId xmlns:a16="http://schemas.microsoft.com/office/drawing/2014/main" id="{00000000-0008-0000-0400-0000FF16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5888" name="Rectangle 37">
          <a:extLst>
            <a:ext uri="{FF2B5EF4-FFF2-40B4-BE49-F238E27FC236}">
              <a16:creationId xmlns:a16="http://schemas.microsoft.com/office/drawing/2014/main" id="{00000000-0008-0000-0400-00000017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889" name="Rectangle 15">
          <a:extLst>
            <a:ext uri="{FF2B5EF4-FFF2-40B4-BE49-F238E27FC236}">
              <a16:creationId xmlns:a16="http://schemas.microsoft.com/office/drawing/2014/main" id="{00000000-0008-0000-0400-000001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890" name="Rectangle 29">
          <a:extLst>
            <a:ext uri="{FF2B5EF4-FFF2-40B4-BE49-F238E27FC236}">
              <a16:creationId xmlns:a16="http://schemas.microsoft.com/office/drawing/2014/main" id="{00000000-0008-0000-0400-000002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891" name="Rectangle 33">
          <a:extLst>
            <a:ext uri="{FF2B5EF4-FFF2-40B4-BE49-F238E27FC236}">
              <a16:creationId xmlns:a16="http://schemas.microsoft.com/office/drawing/2014/main" id="{00000000-0008-0000-0400-000003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892" name="Rectangle 37">
          <a:extLst>
            <a:ext uri="{FF2B5EF4-FFF2-40B4-BE49-F238E27FC236}">
              <a16:creationId xmlns:a16="http://schemas.microsoft.com/office/drawing/2014/main" id="{00000000-0008-0000-0400-000004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893" name="Rectangle 15">
          <a:extLst>
            <a:ext uri="{FF2B5EF4-FFF2-40B4-BE49-F238E27FC236}">
              <a16:creationId xmlns:a16="http://schemas.microsoft.com/office/drawing/2014/main" id="{00000000-0008-0000-0400-000005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894" name="Rectangle 29">
          <a:extLst>
            <a:ext uri="{FF2B5EF4-FFF2-40B4-BE49-F238E27FC236}">
              <a16:creationId xmlns:a16="http://schemas.microsoft.com/office/drawing/2014/main" id="{00000000-0008-0000-0400-000006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895" name="Rectangle 33">
          <a:extLst>
            <a:ext uri="{FF2B5EF4-FFF2-40B4-BE49-F238E27FC236}">
              <a16:creationId xmlns:a16="http://schemas.microsoft.com/office/drawing/2014/main" id="{00000000-0008-0000-0400-000007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896" name="Rectangle 37">
          <a:extLst>
            <a:ext uri="{FF2B5EF4-FFF2-40B4-BE49-F238E27FC236}">
              <a16:creationId xmlns:a16="http://schemas.microsoft.com/office/drawing/2014/main" id="{00000000-0008-0000-0400-000008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897" name="Rectangle 15">
          <a:extLst>
            <a:ext uri="{FF2B5EF4-FFF2-40B4-BE49-F238E27FC236}">
              <a16:creationId xmlns:a16="http://schemas.microsoft.com/office/drawing/2014/main" id="{00000000-0008-0000-0400-000009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898" name="Rectangle 29">
          <a:extLst>
            <a:ext uri="{FF2B5EF4-FFF2-40B4-BE49-F238E27FC236}">
              <a16:creationId xmlns:a16="http://schemas.microsoft.com/office/drawing/2014/main" id="{00000000-0008-0000-0400-00000A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899" name="Rectangle 33">
          <a:extLst>
            <a:ext uri="{FF2B5EF4-FFF2-40B4-BE49-F238E27FC236}">
              <a16:creationId xmlns:a16="http://schemas.microsoft.com/office/drawing/2014/main" id="{00000000-0008-0000-0400-00000B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900" name="Rectangle 37">
          <a:extLst>
            <a:ext uri="{FF2B5EF4-FFF2-40B4-BE49-F238E27FC236}">
              <a16:creationId xmlns:a16="http://schemas.microsoft.com/office/drawing/2014/main" id="{00000000-0008-0000-0400-00000C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901" name="Rectangle 15">
          <a:extLst>
            <a:ext uri="{FF2B5EF4-FFF2-40B4-BE49-F238E27FC236}">
              <a16:creationId xmlns:a16="http://schemas.microsoft.com/office/drawing/2014/main" id="{00000000-0008-0000-0400-00000D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902" name="Rectangle 29">
          <a:extLst>
            <a:ext uri="{FF2B5EF4-FFF2-40B4-BE49-F238E27FC236}">
              <a16:creationId xmlns:a16="http://schemas.microsoft.com/office/drawing/2014/main" id="{00000000-0008-0000-0400-00000E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903" name="Rectangle 33">
          <a:extLst>
            <a:ext uri="{FF2B5EF4-FFF2-40B4-BE49-F238E27FC236}">
              <a16:creationId xmlns:a16="http://schemas.microsoft.com/office/drawing/2014/main" id="{00000000-0008-0000-0400-00000F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904" name="Rectangle 37">
          <a:extLst>
            <a:ext uri="{FF2B5EF4-FFF2-40B4-BE49-F238E27FC236}">
              <a16:creationId xmlns:a16="http://schemas.microsoft.com/office/drawing/2014/main" id="{00000000-0008-0000-0400-000010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905" name="Rectangle 15">
          <a:extLst>
            <a:ext uri="{FF2B5EF4-FFF2-40B4-BE49-F238E27FC236}">
              <a16:creationId xmlns:a16="http://schemas.microsoft.com/office/drawing/2014/main" id="{00000000-0008-0000-0400-000011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906" name="Rectangle 29">
          <a:extLst>
            <a:ext uri="{FF2B5EF4-FFF2-40B4-BE49-F238E27FC236}">
              <a16:creationId xmlns:a16="http://schemas.microsoft.com/office/drawing/2014/main" id="{00000000-0008-0000-0400-000012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907" name="Rectangle 33">
          <a:extLst>
            <a:ext uri="{FF2B5EF4-FFF2-40B4-BE49-F238E27FC236}">
              <a16:creationId xmlns:a16="http://schemas.microsoft.com/office/drawing/2014/main" id="{00000000-0008-0000-0400-000013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908" name="Rectangle 37">
          <a:extLst>
            <a:ext uri="{FF2B5EF4-FFF2-40B4-BE49-F238E27FC236}">
              <a16:creationId xmlns:a16="http://schemas.microsoft.com/office/drawing/2014/main" id="{00000000-0008-0000-0400-000014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909" name="Rectangle 15">
          <a:extLst>
            <a:ext uri="{FF2B5EF4-FFF2-40B4-BE49-F238E27FC236}">
              <a16:creationId xmlns:a16="http://schemas.microsoft.com/office/drawing/2014/main" id="{00000000-0008-0000-0400-000015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910" name="Rectangle 29">
          <a:extLst>
            <a:ext uri="{FF2B5EF4-FFF2-40B4-BE49-F238E27FC236}">
              <a16:creationId xmlns:a16="http://schemas.microsoft.com/office/drawing/2014/main" id="{00000000-0008-0000-0400-000016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911" name="Rectangle 33">
          <a:extLst>
            <a:ext uri="{FF2B5EF4-FFF2-40B4-BE49-F238E27FC236}">
              <a16:creationId xmlns:a16="http://schemas.microsoft.com/office/drawing/2014/main" id="{00000000-0008-0000-0400-000017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912" name="Rectangle 37">
          <a:extLst>
            <a:ext uri="{FF2B5EF4-FFF2-40B4-BE49-F238E27FC236}">
              <a16:creationId xmlns:a16="http://schemas.microsoft.com/office/drawing/2014/main" id="{00000000-0008-0000-0400-000018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913" name="Rectangle 15">
          <a:extLst>
            <a:ext uri="{FF2B5EF4-FFF2-40B4-BE49-F238E27FC236}">
              <a16:creationId xmlns:a16="http://schemas.microsoft.com/office/drawing/2014/main" id="{00000000-0008-0000-0400-000019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914" name="Rectangle 29">
          <a:extLst>
            <a:ext uri="{FF2B5EF4-FFF2-40B4-BE49-F238E27FC236}">
              <a16:creationId xmlns:a16="http://schemas.microsoft.com/office/drawing/2014/main" id="{00000000-0008-0000-0400-00001A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915" name="Rectangle 33">
          <a:extLst>
            <a:ext uri="{FF2B5EF4-FFF2-40B4-BE49-F238E27FC236}">
              <a16:creationId xmlns:a16="http://schemas.microsoft.com/office/drawing/2014/main" id="{00000000-0008-0000-0400-00001B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916" name="Rectangle 37">
          <a:extLst>
            <a:ext uri="{FF2B5EF4-FFF2-40B4-BE49-F238E27FC236}">
              <a16:creationId xmlns:a16="http://schemas.microsoft.com/office/drawing/2014/main" id="{00000000-0008-0000-0400-00001C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917" name="Rectangle 15">
          <a:extLst>
            <a:ext uri="{FF2B5EF4-FFF2-40B4-BE49-F238E27FC236}">
              <a16:creationId xmlns:a16="http://schemas.microsoft.com/office/drawing/2014/main" id="{00000000-0008-0000-0400-00001D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918" name="Rectangle 29">
          <a:extLst>
            <a:ext uri="{FF2B5EF4-FFF2-40B4-BE49-F238E27FC236}">
              <a16:creationId xmlns:a16="http://schemas.microsoft.com/office/drawing/2014/main" id="{00000000-0008-0000-0400-00001E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919" name="Rectangle 33">
          <a:extLst>
            <a:ext uri="{FF2B5EF4-FFF2-40B4-BE49-F238E27FC236}">
              <a16:creationId xmlns:a16="http://schemas.microsoft.com/office/drawing/2014/main" id="{00000000-0008-0000-0400-00001F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920" name="Rectangle 37">
          <a:extLst>
            <a:ext uri="{FF2B5EF4-FFF2-40B4-BE49-F238E27FC236}">
              <a16:creationId xmlns:a16="http://schemas.microsoft.com/office/drawing/2014/main" id="{00000000-0008-0000-0400-000020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921" name="Rectangle 15">
          <a:extLst>
            <a:ext uri="{FF2B5EF4-FFF2-40B4-BE49-F238E27FC236}">
              <a16:creationId xmlns:a16="http://schemas.microsoft.com/office/drawing/2014/main" id="{00000000-0008-0000-0400-000021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922" name="Rectangle 29">
          <a:extLst>
            <a:ext uri="{FF2B5EF4-FFF2-40B4-BE49-F238E27FC236}">
              <a16:creationId xmlns:a16="http://schemas.microsoft.com/office/drawing/2014/main" id="{00000000-0008-0000-0400-000022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923" name="Rectangle 33">
          <a:extLst>
            <a:ext uri="{FF2B5EF4-FFF2-40B4-BE49-F238E27FC236}">
              <a16:creationId xmlns:a16="http://schemas.microsoft.com/office/drawing/2014/main" id="{00000000-0008-0000-0400-000023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924" name="Rectangle 37">
          <a:extLst>
            <a:ext uri="{FF2B5EF4-FFF2-40B4-BE49-F238E27FC236}">
              <a16:creationId xmlns:a16="http://schemas.microsoft.com/office/drawing/2014/main" id="{00000000-0008-0000-0400-000024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925" name="Rectangle 15">
          <a:extLst>
            <a:ext uri="{FF2B5EF4-FFF2-40B4-BE49-F238E27FC236}">
              <a16:creationId xmlns:a16="http://schemas.microsoft.com/office/drawing/2014/main" id="{00000000-0008-0000-0400-000025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926" name="Rectangle 29">
          <a:extLst>
            <a:ext uri="{FF2B5EF4-FFF2-40B4-BE49-F238E27FC236}">
              <a16:creationId xmlns:a16="http://schemas.microsoft.com/office/drawing/2014/main" id="{00000000-0008-0000-0400-000026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927" name="Rectangle 33">
          <a:extLst>
            <a:ext uri="{FF2B5EF4-FFF2-40B4-BE49-F238E27FC236}">
              <a16:creationId xmlns:a16="http://schemas.microsoft.com/office/drawing/2014/main" id="{00000000-0008-0000-0400-000027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928" name="Rectangle 37">
          <a:extLst>
            <a:ext uri="{FF2B5EF4-FFF2-40B4-BE49-F238E27FC236}">
              <a16:creationId xmlns:a16="http://schemas.microsoft.com/office/drawing/2014/main" id="{00000000-0008-0000-0400-000028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929" name="Rectangle 15">
          <a:extLst>
            <a:ext uri="{FF2B5EF4-FFF2-40B4-BE49-F238E27FC236}">
              <a16:creationId xmlns:a16="http://schemas.microsoft.com/office/drawing/2014/main" id="{00000000-0008-0000-0400-000029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930" name="Rectangle 29">
          <a:extLst>
            <a:ext uri="{FF2B5EF4-FFF2-40B4-BE49-F238E27FC236}">
              <a16:creationId xmlns:a16="http://schemas.microsoft.com/office/drawing/2014/main" id="{00000000-0008-0000-0400-00002A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931" name="Rectangle 33">
          <a:extLst>
            <a:ext uri="{FF2B5EF4-FFF2-40B4-BE49-F238E27FC236}">
              <a16:creationId xmlns:a16="http://schemas.microsoft.com/office/drawing/2014/main" id="{00000000-0008-0000-0400-00002B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932" name="Rectangle 37">
          <a:extLst>
            <a:ext uri="{FF2B5EF4-FFF2-40B4-BE49-F238E27FC236}">
              <a16:creationId xmlns:a16="http://schemas.microsoft.com/office/drawing/2014/main" id="{00000000-0008-0000-0400-00002C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5933" name="Rectangle 15">
          <a:extLst>
            <a:ext uri="{FF2B5EF4-FFF2-40B4-BE49-F238E27FC236}">
              <a16:creationId xmlns:a16="http://schemas.microsoft.com/office/drawing/2014/main" id="{00000000-0008-0000-0400-00002D17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5934" name="Rectangle 29">
          <a:extLst>
            <a:ext uri="{FF2B5EF4-FFF2-40B4-BE49-F238E27FC236}">
              <a16:creationId xmlns:a16="http://schemas.microsoft.com/office/drawing/2014/main" id="{00000000-0008-0000-0400-00002E17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5935" name="Rectangle 33">
          <a:extLst>
            <a:ext uri="{FF2B5EF4-FFF2-40B4-BE49-F238E27FC236}">
              <a16:creationId xmlns:a16="http://schemas.microsoft.com/office/drawing/2014/main" id="{00000000-0008-0000-0400-00002F17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5936" name="Rectangle 37">
          <a:extLst>
            <a:ext uri="{FF2B5EF4-FFF2-40B4-BE49-F238E27FC236}">
              <a16:creationId xmlns:a16="http://schemas.microsoft.com/office/drawing/2014/main" id="{00000000-0008-0000-0400-00003017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937" name="Rectangle 15">
          <a:extLst>
            <a:ext uri="{FF2B5EF4-FFF2-40B4-BE49-F238E27FC236}">
              <a16:creationId xmlns:a16="http://schemas.microsoft.com/office/drawing/2014/main" id="{00000000-0008-0000-0400-000031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938" name="Rectangle 29">
          <a:extLst>
            <a:ext uri="{FF2B5EF4-FFF2-40B4-BE49-F238E27FC236}">
              <a16:creationId xmlns:a16="http://schemas.microsoft.com/office/drawing/2014/main" id="{00000000-0008-0000-0400-000032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939" name="Rectangle 33">
          <a:extLst>
            <a:ext uri="{FF2B5EF4-FFF2-40B4-BE49-F238E27FC236}">
              <a16:creationId xmlns:a16="http://schemas.microsoft.com/office/drawing/2014/main" id="{00000000-0008-0000-0400-000033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940" name="Rectangle 37">
          <a:extLst>
            <a:ext uri="{FF2B5EF4-FFF2-40B4-BE49-F238E27FC236}">
              <a16:creationId xmlns:a16="http://schemas.microsoft.com/office/drawing/2014/main" id="{00000000-0008-0000-0400-000034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941" name="Rectangle 15">
          <a:extLst>
            <a:ext uri="{FF2B5EF4-FFF2-40B4-BE49-F238E27FC236}">
              <a16:creationId xmlns:a16="http://schemas.microsoft.com/office/drawing/2014/main" id="{00000000-0008-0000-0400-000035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942" name="Rectangle 29">
          <a:extLst>
            <a:ext uri="{FF2B5EF4-FFF2-40B4-BE49-F238E27FC236}">
              <a16:creationId xmlns:a16="http://schemas.microsoft.com/office/drawing/2014/main" id="{00000000-0008-0000-0400-000036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943" name="Rectangle 33">
          <a:extLst>
            <a:ext uri="{FF2B5EF4-FFF2-40B4-BE49-F238E27FC236}">
              <a16:creationId xmlns:a16="http://schemas.microsoft.com/office/drawing/2014/main" id="{00000000-0008-0000-0400-000037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944" name="Rectangle 37">
          <a:extLst>
            <a:ext uri="{FF2B5EF4-FFF2-40B4-BE49-F238E27FC236}">
              <a16:creationId xmlns:a16="http://schemas.microsoft.com/office/drawing/2014/main" id="{00000000-0008-0000-0400-000038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945" name="Rectangle 15">
          <a:extLst>
            <a:ext uri="{FF2B5EF4-FFF2-40B4-BE49-F238E27FC236}">
              <a16:creationId xmlns:a16="http://schemas.microsoft.com/office/drawing/2014/main" id="{00000000-0008-0000-0400-000039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946" name="Rectangle 29">
          <a:extLst>
            <a:ext uri="{FF2B5EF4-FFF2-40B4-BE49-F238E27FC236}">
              <a16:creationId xmlns:a16="http://schemas.microsoft.com/office/drawing/2014/main" id="{00000000-0008-0000-0400-00003A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947" name="Rectangle 33">
          <a:extLst>
            <a:ext uri="{FF2B5EF4-FFF2-40B4-BE49-F238E27FC236}">
              <a16:creationId xmlns:a16="http://schemas.microsoft.com/office/drawing/2014/main" id="{00000000-0008-0000-0400-00003B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948" name="Rectangle 37">
          <a:extLst>
            <a:ext uri="{FF2B5EF4-FFF2-40B4-BE49-F238E27FC236}">
              <a16:creationId xmlns:a16="http://schemas.microsoft.com/office/drawing/2014/main" id="{00000000-0008-0000-0400-00003C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949" name="Rectangle 15">
          <a:extLst>
            <a:ext uri="{FF2B5EF4-FFF2-40B4-BE49-F238E27FC236}">
              <a16:creationId xmlns:a16="http://schemas.microsoft.com/office/drawing/2014/main" id="{00000000-0008-0000-0400-00003D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950" name="Rectangle 29">
          <a:extLst>
            <a:ext uri="{FF2B5EF4-FFF2-40B4-BE49-F238E27FC236}">
              <a16:creationId xmlns:a16="http://schemas.microsoft.com/office/drawing/2014/main" id="{00000000-0008-0000-0400-00003E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951" name="Rectangle 33">
          <a:extLst>
            <a:ext uri="{FF2B5EF4-FFF2-40B4-BE49-F238E27FC236}">
              <a16:creationId xmlns:a16="http://schemas.microsoft.com/office/drawing/2014/main" id="{00000000-0008-0000-0400-00003F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952" name="Rectangle 37">
          <a:extLst>
            <a:ext uri="{FF2B5EF4-FFF2-40B4-BE49-F238E27FC236}">
              <a16:creationId xmlns:a16="http://schemas.microsoft.com/office/drawing/2014/main" id="{00000000-0008-0000-0400-000040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953" name="Rectangle 15">
          <a:extLst>
            <a:ext uri="{FF2B5EF4-FFF2-40B4-BE49-F238E27FC236}">
              <a16:creationId xmlns:a16="http://schemas.microsoft.com/office/drawing/2014/main" id="{00000000-0008-0000-0400-000041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954" name="Rectangle 29">
          <a:extLst>
            <a:ext uri="{FF2B5EF4-FFF2-40B4-BE49-F238E27FC236}">
              <a16:creationId xmlns:a16="http://schemas.microsoft.com/office/drawing/2014/main" id="{00000000-0008-0000-0400-000042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955" name="Rectangle 33">
          <a:extLst>
            <a:ext uri="{FF2B5EF4-FFF2-40B4-BE49-F238E27FC236}">
              <a16:creationId xmlns:a16="http://schemas.microsoft.com/office/drawing/2014/main" id="{00000000-0008-0000-0400-000043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956" name="Rectangle 37">
          <a:extLst>
            <a:ext uri="{FF2B5EF4-FFF2-40B4-BE49-F238E27FC236}">
              <a16:creationId xmlns:a16="http://schemas.microsoft.com/office/drawing/2014/main" id="{00000000-0008-0000-0400-000044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957" name="Rectangle 15">
          <a:extLst>
            <a:ext uri="{FF2B5EF4-FFF2-40B4-BE49-F238E27FC236}">
              <a16:creationId xmlns:a16="http://schemas.microsoft.com/office/drawing/2014/main" id="{00000000-0008-0000-0400-000045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958" name="Rectangle 29">
          <a:extLst>
            <a:ext uri="{FF2B5EF4-FFF2-40B4-BE49-F238E27FC236}">
              <a16:creationId xmlns:a16="http://schemas.microsoft.com/office/drawing/2014/main" id="{00000000-0008-0000-0400-000046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959" name="Rectangle 33">
          <a:extLst>
            <a:ext uri="{FF2B5EF4-FFF2-40B4-BE49-F238E27FC236}">
              <a16:creationId xmlns:a16="http://schemas.microsoft.com/office/drawing/2014/main" id="{00000000-0008-0000-0400-000047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960" name="Rectangle 37">
          <a:extLst>
            <a:ext uri="{FF2B5EF4-FFF2-40B4-BE49-F238E27FC236}">
              <a16:creationId xmlns:a16="http://schemas.microsoft.com/office/drawing/2014/main" id="{00000000-0008-0000-0400-000048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961" name="Rectangle 15">
          <a:extLst>
            <a:ext uri="{FF2B5EF4-FFF2-40B4-BE49-F238E27FC236}">
              <a16:creationId xmlns:a16="http://schemas.microsoft.com/office/drawing/2014/main" id="{00000000-0008-0000-0400-000049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962" name="Rectangle 29">
          <a:extLst>
            <a:ext uri="{FF2B5EF4-FFF2-40B4-BE49-F238E27FC236}">
              <a16:creationId xmlns:a16="http://schemas.microsoft.com/office/drawing/2014/main" id="{00000000-0008-0000-0400-00004A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963" name="Rectangle 33">
          <a:extLst>
            <a:ext uri="{FF2B5EF4-FFF2-40B4-BE49-F238E27FC236}">
              <a16:creationId xmlns:a16="http://schemas.microsoft.com/office/drawing/2014/main" id="{00000000-0008-0000-0400-00004B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964" name="Rectangle 37">
          <a:extLst>
            <a:ext uri="{FF2B5EF4-FFF2-40B4-BE49-F238E27FC236}">
              <a16:creationId xmlns:a16="http://schemas.microsoft.com/office/drawing/2014/main" id="{00000000-0008-0000-0400-00004C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965" name="Rectangle 15">
          <a:extLst>
            <a:ext uri="{FF2B5EF4-FFF2-40B4-BE49-F238E27FC236}">
              <a16:creationId xmlns:a16="http://schemas.microsoft.com/office/drawing/2014/main" id="{00000000-0008-0000-0400-00004D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966" name="Rectangle 29">
          <a:extLst>
            <a:ext uri="{FF2B5EF4-FFF2-40B4-BE49-F238E27FC236}">
              <a16:creationId xmlns:a16="http://schemas.microsoft.com/office/drawing/2014/main" id="{00000000-0008-0000-0400-00004E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967" name="Rectangle 33">
          <a:extLst>
            <a:ext uri="{FF2B5EF4-FFF2-40B4-BE49-F238E27FC236}">
              <a16:creationId xmlns:a16="http://schemas.microsoft.com/office/drawing/2014/main" id="{00000000-0008-0000-0400-00004F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968" name="Rectangle 37">
          <a:extLst>
            <a:ext uri="{FF2B5EF4-FFF2-40B4-BE49-F238E27FC236}">
              <a16:creationId xmlns:a16="http://schemas.microsoft.com/office/drawing/2014/main" id="{00000000-0008-0000-0400-000050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969" name="Rectangle 15">
          <a:extLst>
            <a:ext uri="{FF2B5EF4-FFF2-40B4-BE49-F238E27FC236}">
              <a16:creationId xmlns:a16="http://schemas.microsoft.com/office/drawing/2014/main" id="{00000000-0008-0000-0400-000051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970" name="Rectangle 29">
          <a:extLst>
            <a:ext uri="{FF2B5EF4-FFF2-40B4-BE49-F238E27FC236}">
              <a16:creationId xmlns:a16="http://schemas.microsoft.com/office/drawing/2014/main" id="{00000000-0008-0000-0400-000052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971" name="Rectangle 33">
          <a:extLst>
            <a:ext uri="{FF2B5EF4-FFF2-40B4-BE49-F238E27FC236}">
              <a16:creationId xmlns:a16="http://schemas.microsoft.com/office/drawing/2014/main" id="{00000000-0008-0000-0400-000053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972" name="Rectangle 37">
          <a:extLst>
            <a:ext uri="{FF2B5EF4-FFF2-40B4-BE49-F238E27FC236}">
              <a16:creationId xmlns:a16="http://schemas.microsoft.com/office/drawing/2014/main" id="{00000000-0008-0000-0400-000054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973" name="Rectangle 15">
          <a:extLst>
            <a:ext uri="{FF2B5EF4-FFF2-40B4-BE49-F238E27FC236}">
              <a16:creationId xmlns:a16="http://schemas.microsoft.com/office/drawing/2014/main" id="{00000000-0008-0000-0400-000055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974" name="Rectangle 29">
          <a:extLst>
            <a:ext uri="{FF2B5EF4-FFF2-40B4-BE49-F238E27FC236}">
              <a16:creationId xmlns:a16="http://schemas.microsoft.com/office/drawing/2014/main" id="{00000000-0008-0000-0400-000056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975" name="Rectangle 33">
          <a:extLst>
            <a:ext uri="{FF2B5EF4-FFF2-40B4-BE49-F238E27FC236}">
              <a16:creationId xmlns:a16="http://schemas.microsoft.com/office/drawing/2014/main" id="{00000000-0008-0000-0400-000057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976" name="Rectangle 37">
          <a:extLst>
            <a:ext uri="{FF2B5EF4-FFF2-40B4-BE49-F238E27FC236}">
              <a16:creationId xmlns:a16="http://schemas.microsoft.com/office/drawing/2014/main" id="{00000000-0008-0000-0400-000058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977" name="Rectangle 15">
          <a:extLst>
            <a:ext uri="{FF2B5EF4-FFF2-40B4-BE49-F238E27FC236}">
              <a16:creationId xmlns:a16="http://schemas.microsoft.com/office/drawing/2014/main" id="{00000000-0008-0000-0400-000059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978" name="Rectangle 29">
          <a:extLst>
            <a:ext uri="{FF2B5EF4-FFF2-40B4-BE49-F238E27FC236}">
              <a16:creationId xmlns:a16="http://schemas.microsoft.com/office/drawing/2014/main" id="{00000000-0008-0000-0400-00005A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979" name="Rectangle 33">
          <a:extLst>
            <a:ext uri="{FF2B5EF4-FFF2-40B4-BE49-F238E27FC236}">
              <a16:creationId xmlns:a16="http://schemas.microsoft.com/office/drawing/2014/main" id="{00000000-0008-0000-0400-00005B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5980" name="Rectangle 37">
          <a:extLst>
            <a:ext uri="{FF2B5EF4-FFF2-40B4-BE49-F238E27FC236}">
              <a16:creationId xmlns:a16="http://schemas.microsoft.com/office/drawing/2014/main" id="{00000000-0008-0000-0400-00005C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5981" name="Rectangle 15">
          <a:extLst>
            <a:ext uri="{FF2B5EF4-FFF2-40B4-BE49-F238E27FC236}">
              <a16:creationId xmlns:a16="http://schemas.microsoft.com/office/drawing/2014/main" id="{00000000-0008-0000-0400-00005D17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5982" name="Rectangle 29">
          <a:extLst>
            <a:ext uri="{FF2B5EF4-FFF2-40B4-BE49-F238E27FC236}">
              <a16:creationId xmlns:a16="http://schemas.microsoft.com/office/drawing/2014/main" id="{00000000-0008-0000-0400-00005E17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5983" name="Rectangle 33">
          <a:extLst>
            <a:ext uri="{FF2B5EF4-FFF2-40B4-BE49-F238E27FC236}">
              <a16:creationId xmlns:a16="http://schemas.microsoft.com/office/drawing/2014/main" id="{00000000-0008-0000-0400-00005F17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5984" name="Rectangle 37">
          <a:extLst>
            <a:ext uri="{FF2B5EF4-FFF2-40B4-BE49-F238E27FC236}">
              <a16:creationId xmlns:a16="http://schemas.microsoft.com/office/drawing/2014/main" id="{00000000-0008-0000-0400-00006017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985" name="Rectangle 15">
          <a:extLst>
            <a:ext uri="{FF2B5EF4-FFF2-40B4-BE49-F238E27FC236}">
              <a16:creationId xmlns:a16="http://schemas.microsoft.com/office/drawing/2014/main" id="{00000000-0008-0000-0400-000061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986" name="Rectangle 29">
          <a:extLst>
            <a:ext uri="{FF2B5EF4-FFF2-40B4-BE49-F238E27FC236}">
              <a16:creationId xmlns:a16="http://schemas.microsoft.com/office/drawing/2014/main" id="{00000000-0008-0000-0400-000062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987" name="Rectangle 33">
          <a:extLst>
            <a:ext uri="{FF2B5EF4-FFF2-40B4-BE49-F238E27FC236}">
              <a16:creationId xmlns:a16="http://schemas.microsoft.com/office/drawing/2014/main" id="{00000000-0008-0000-0400-000063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988" name="Rectangle 37">
          <a:extLst>
            <a:ext uri="{FF2B5EF4-FFF2-40B4-BE49-F238E27FC236}">
              <a16:creationId xmlns:a16="http://schemas.microsoft.com/office/drawing/2014/main" id="{00000000-0008-0000-0400-000064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989" name="Rectangle 15">
          <a:extLst>
            <a:ext uri="{FF2B5EF4-FFF2-40B4-BE49-F238E27FC236}">
              <a16:creationId xmlns:a16="http://schemas.microsoft.com/office/drawing/2014/main" id="{00000000-0008-0000-0400-000065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990" name="Rectangle 29">
          <a:extLst>
            <a:ext uri="{FF2B5EF4-FFF2-40B4-BE49-F238E27FC236}">
              <a16:creationId xmlns:a16="http://schemas.microsoft.com/office/drawing/2014/main" id="{00000000-0008-0000-0400-000066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991" name="Rectangle 33">
          <a:extLst>
            <a:ext uri="{FF2B5EF4-FFF2-40B4-BE49-F238E27FC236}">
              <a16:creationId xmlns:a16="http://schemas.microsoft.com/office/drawing/2014/main" id="{00000000-0008-0000-0400-000067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992" name="Rectangle 37">
          <a:extLst>
            <a:ext uri="{FF2B5EF4-FFF2-40B4-BE49-F238E27FC236}">
              <a16:creationId xmlns:a16="http://schemas.microsoft.com/office/drawing/2014/main" id="{00000000-0008-0000-0400-000068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993" name="Rectangle 15">
          <a:extLst>
            <a:ext uri="{FF2B5EF4-FFF2-40B4-BE49-F238E27FC236}">
              <a16:creationId xmlns:a16="http://schemas.microsoft.com/office/drawing/2014/main" id="{00000000-0008-0000-0400-000069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994" name="Rectangle 29">
          <a:extLst>
            <a:ext uri="{FF2B5EF4-FFF2-40B4-BE49-F238E27FC236}">
              <a16:creationId xmlns:a16="http://schemas.microsoft.com/office/drawing/2014/main" id="{00000000-0008-0000-0400-00006A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995" name="Rectangle 33">
          <a:extLst>
            <a:ext uri="{FF2B5EF4-FFF2-40B4-BE49-F238E27FC236}">
              <a16:creationId xmlns:a16="http://schemas.microsoft.com/office/drawing/2014/main" id="{00000000-0008-0000-0400-00006B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5996" name="Rectangle 37">
          <a:extLst>
            <a:ext uri="{FF2B5EF4-FFF2-40B4-BE49-F238E27FC236}">
              <a16:creationId xmlns:a16="http://schemas.microsoft.com/office/drawing/2014/main" id="{00000000-0008-0000-0400-00006C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997" name="Rectangle 15">
          <a:extLst>
            <a:ext uri="{FF2B5EF4-FFF2-40B4-BE49-F238E27FC236}">
              <a16:creationId xmlns:a16="http://schemas.microsoft.com/office/drawing/2014/main" id="{00000000-0008-0000-0400-00006D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998" name="Rectangle 29">
          <a:extLst>
            <a:ext uri="{FF2B5EF4-FFF2-40B4-BE49-F238E27FC236}">
              <a16:creationId xmlns:a16="http://schemas.microsoft.com/office/drawing/2014/main" id="{00000000-0008-0000-0400-00006E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5999" name="Rectangle 33">
          <a:extLst>
            <a:ext uri="{FF2B5EF4-FFF2-40B4-BE49-F238E27FC236}">
              <a16:creationId xmlns:a16="http://schemas.microsoft.com/office/drawing/2014/main" id="{00000000-0008-0000-0400-00006F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000" name="Rectangle 37">
          <a:extLst>
            <a:ext uri="{FF2B5EF4-FFF2-40B4-BE49-F238E27FC236}">
              <a16:creationId xmlns:a16="http://schemas.microsoft.com/office/drawing/2014/main" id="{00000000-0008-0000-0400-000070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001" name="Rectangle 15">
          <a:extLst>
            <a:ext uri="{FF2B5EF4-FFF2-40B4-BE49-F238E27FC236}">
              <a16:creationId xmlns:a16="http://schemas.microsoft.com/office/drawing/2014/main" id="{00000000-0008-0000-0400-000071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002" name="Rectangle 29">
          <a:extLst>
            <a:ext uri="{FF2B5EF4-FFF2-40B4-BE49-F238E27FC236}">
              <a16:creationId xmlns:a16="http://schemas.microsoft.com/office/drawing/2014/main" id="{00000000-0008-0000-0400-000072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003" name="Rectangle 33">
          <a:extLst>
            <a:ext uri="{FF2B5EF4-FFF2-40B4-BE49-F238E27FC236}">
              <a16:creationId xmlns:a16="http://schemas.microsoft.com/office/drawing/2014/main" id="{00000000-0008-0000-0400-000073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004" name="Rectangle 37">
          <a:extLst>
            <a:ext uri="{FF2B5EF4-FFF2-40B4-BE49-F238E27FC236}">
              <a16:creationId xmlns:a16="http://schemas.microsoft.com/office/drawing/2014/main" id="{00000000-0008-0000-0400-000074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005" name="Rectangle 15">
          <a:extLst>
            <a:ext uri="{FF2B5EF4-FFF2-40B4-BE49-F238E27FC236}">
              <a16:creationId xmlns:a16="http://schemas.microsoft.com/office/drawing/2014/main" id="{00000000-0008-0000-0400-000075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006" name="Rectangle 29">
          <a:extLst>
            <a:ext uri="{FF2B5EF4-FFF2-40B4-BE49-F238E27FC236}">
              <a16:creationId xmlns:a16="http://schemas.microsoft.com/office/drawing/2014/main" id="{00000000-0008-0000-0400-000076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007" name="Rectangle 33">
          <a:extLst>
            <a:ext uri="{FF2B5EF4-FFF2-40B4-BE49-F238E27FC236}">
              <a16:creationId xmlns:a16="http://schemas.microsoft.com/office/drawing/2014/main" id="{00000000-0008-0000-0400-000077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008" name="Rectangle 37">
          <a:extLst>
            <a:ext uri="{FF2B5EF4-FFF2-40B4-BE49-F238E27FC236}">
              <a16:creationId xmlns:a16="http://schemas.microsoft.com/office/drawing/2014/main" id="{00000000-0008-0000-0400-000078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009" name="Rectangle 15">
          <a:extLst>
            <a:ext uri="{FF2B5EF4-FFF2-40B4-BE49-F238E27FC236}">
              <a16:creationId xmlns:a16="http://schemas.microsoft.com/office/drawing/2014/main" id="{00000000-0008-0000-0400-000079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010" name="Rectangle 29">
          <a:extLst>
            <a:ext uri="{FF2B5EF4-FFF2-40B4-BE49-F238E27FC236}">
              <a16:creationId xmlns:a16="http://schemas.microsoft.com/office/drawing/2014/main" id="{00000000-0008-0000-0400-00007A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011" name="Rectangle 33">
          <a:extLst>
            <a:ext uri="{FF2B5EF4-FFF2-40B4-BE49-F238E27FC236}">
              <a16:creationId xmlns:a16="http://schemas.microsoft.com/office/drawing/2014/main" id="{00000000-0008-0000-0400-00007B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012" name="Rectangle 37">
          <a:extLst>
            <a:ext uri="{FF2B5EF4-FFF2-40B4-BE49-F238E27FC236}">
              <a16:creationId xmlns:a16="http://schemas.microsoft.com/office/drawing/2014/main" id="{00000000-0008-0000-0400-00007C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013" name="Rectangle 15">
          <a:extLst>
            <a:ext uri="{FF2B5EF4-FFF2-40B4-BE49-F238E27FC236}">
              <a16:creationId xmlns:a16="http://schemas.microsoft.com/office/drawing/2014/main" id="{00000000-0008-0000-0400-00007D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014" name="Rectangle 29">
          <a:extLst>
            <a:ext uri="{FF2B5EF4-FFF2-40B4-BE49-F238E27FC236}">
              <a16:creationId xmlns:a16="http://schemas.microsoft.com/office/drawing/2014/main" id="{00000000-0008-0000-0400-00007E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015" name="Rectangle 33">
          <a:extLst>
            <a:ext uri="{FF2B5EF4-FFF2-40B4-BE49-F238E27FC236}">
              <a16:creationId xmlns:a16="http://schemas.microsoft.com/office/drawing/2014/main" id="{00000000-0008-0000-0400-00007F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016" name="Rectangle 37">
          <a:extLst>
            <a:ext uri="{FF2B5EF4-FFF2-40B4-BE49-F238E27FC236}">
              <a16:creationId xmlns:a16="http://schemas.microsoft.com/office/drawing/2014/main" id="{00000000-0008-0000-0400-000080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017" name="Rectangle 15">
          <a:extLst>
            <a:ext uri="{FF2B5EF4-FFF2-40B4-BE49-F238E27FC236}">
              <a16:creationId xmlns:a16="http://schemas.microsoft.com/office/drawing/2014/main" id="{00000000-0008-0000-0400-000081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018" name="Rectangle 29">
          <a:extLst>
            <a:ext uri="{FF2B5EF4-FFF2-40B4-BE49-F238E27FC236}">
              <a16:creationId xmlns:a16="http://schemas.microsoft.com/office/drawing/2014/main" id="{00000000-0008-0000-0400-000082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019" name="Rectangle 33">
          <a:extLst>
            <a:ext uri="{FF2B5EF4-FFF2-40B4-BE49-F238E27FC236}">
              <a16:creationId xmlns:a16="http://schemas.microsoft.com/office/drawing/2014/main" id="{00000000-0008-0000-0400-000083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020" name="Rectangle 37">
          <a:extLst>
            <a:ext uri="{FF2B5EF4-FFF2-40B4-BE49-F238E27FC236}">
              <a16:creationId xmlns:a16="http://schemas.microsoft.com/office/drawing/2014/main" id="{00000000-0008-0000-0400-000084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021" name="Rectangle 15">
          <a:extLst>
            <a:ext uri="{FF2B5EF4-FFF2-40B4-BE49-F238E27FC236}">
              <a16:creationId xmlns:a16="http://schemas.microsoft.com/office/drawing/2014/main" id="{00000000-0008-0000-0400-000085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022" name="Rectangle 29">
          <a:extLst>
            <a:ext uri="{FF2B5EF4-FFF2-40B4-BE49-F238E27FC236}">
              <a16:creationId xmlns:a16="http://schemas.microsoft.com/office/drawing/2014/main" id="{00000000-0008-0000-0400-000086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023" name="Rectangle 33">
          <a:extLst>
            <a:ext uri="{FF2B5EF4-FFF2-40B4-BE49-F238E27FC236}">
              <a16:creationId xmlns:a16="http://schemas.microsoft.com/office/drawing/2014/main" id="{00000000-0008-0000-0400-000087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024" name="Rectangle 37">
          <a:extLst>
            <a:ext uri="{FF2B5EF4-FFF2-40B4-BE49-F238E27FC236}">
              <a16:creationId xmlns:a16="http://schemas.microsoft.com/office/drawing/2014/main" id="{00000000-0008-0000-0400-000088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025" name="Rectangle 15">
          <a:extLst>
            <a:ext uri="{FF2B5EF4-FFF2-40B4-BE49-F238E27FC236}">
              <a16:creationId xmlns:a16="http://schemas.microsoft.com/office/drawing/2014/main" id="{00000000-0008-0000-0400-000089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026" name="Rectangle 29">
          <a:extLst>
            <a:ext uri="{FF2B5EF4-FFF2-40B4-BE49-F238E27FC236}">
              <a16:creationId xmlns:a16="http://schemas.microsoft.com/office/drawing/2014/main" id="{00000000-0008-0000-0400-00008A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027" name="Rectangle 33">
          <a:extLst>
            <a:ext uri="{FF2B5EF4-FFF2-40B4-BE49-F238E27FC236}">
              <a16:creationId xmlns:a16="http://schemas.microsoft.com/office/drawing/2014/main" id="{00000000-0008-0000-0400-00008B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028" name="Rectangle 37">
          <a:extLst>
            <a:ext uri="{FF2B5EF4-FFF2-40B4-BE49-F238E27FC236}">
              <a16:creationId xmlns:a16="http://schemas.microsoft.com/office/drawing/2014/main" id="{00000000-0008-0000-0400-00008C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6029" name="Rectangle 15">
          <a:extLst>
            <a:ext uri="{FF2B5EF4-FFF2-40B4-BE49-F238E27FC236}">
              <a16:creationId xmlns:a16="http://schemas.microsoft.com/office/drawing/2014/main" id="{00000000-0008-0000-0400-00008D17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6030" name="Rectangle 29">
          <a:extLst>
            <a:ext uri="{FF2B5EF4-FFF2-40B4-BE49-F238E27FC236}">
              <a16:creationId xmlns:a16="http://schemas.microsoft.com/office/drawing/2014/main" id="{00000000-0008-0000-0400-00008E17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6031" name="Rectangle 33">
          <a:extLst>
            <a:ext uri="{FF2B5EF4-FFF2-40B4-BE49-F238E27FC236}">
              <a16:creationId xmlns:a16="http://schemas.microsoft.com/office/drawing/2014/main" id="{00000000-0008-0000-0400-00008F17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6032" name="Rectangle 37">
          <a:extLst>
            <a:ext uri="{FF2B5EF4-FFF2-40B4-BE49-F238E27FC236}">
              <a16:creationId xmlns:a16="http://schemas.microsoft.com/office/drawing/2014/main" id="{00000000-0008-0000-0400-00009017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033" name="Rectangle 15">
          <a:extLst>
            <a:ext uri="{FF2B5EF4-FFF2-40B4-BE49-F238E27FC236}">
              <a16:creationId xmlns:a16="http://schemas.microsoft.com/office/drawing/2014/main" id="{00000000-0008-0000-0400-000091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034" name="Rectangle 29">
          <a:extLst>
            <a:ext uri="{FF2B5EF4-FFF2-40B4-BE49-F238E27FC236}">
              <a16:creationId xmlns:a16="http://schemas.microsoft.com/office/drawing/2014/main" id="{00000000-0008-0000-0400-000092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035" name="Rectangle 33">
          <a:extLst>
            <a:ext uri="{FF2B5EF4-FFF2-40B4-BE49-F238E27FC236}">
              <a16:creationId xmlns:a16="http://schemas.microsoft.com/office/drawing/2014/main" id="{00000000-0008-0000-0400-000093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036" name="Rectangle 37">
          <a:extLst>
            <a:ext uri="{FF2B5EF4-FFF2-40B4-BE49-F238E27FC236}">
              <a16:creationId xmlns:a16="http://schemas.microsoft.com/office/drawing/2014/main" id="{00000000-0008-0000-0400-000094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037" name="Rectangle 15">
          <a:extLst>
            <a:ext uri="{FF2B5EF4-FFF2-40B4-BE49-F238E27FC236}">
              <a16:creationId xmlns:a16="http://schemas.microsoft.com/office/drawing/2014/main" id="{00000000-0008-0000-0400-000095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038" name="Rectangle 29">
          <a:extLst>
            <a:ext uri="{FF2B5EF4-FFF2-40B4-BE49-F238E27FC236}">
              <a16:creationId xmlns:a16="http://schemas.microsoft.com/office/drawing/2014/main" id="{00000000-0008-0000-0400-000096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039" name="Rectangle 33">
          <a:extLst>
            <a:ext uri="{FF2B5EF4-FFF2-40B4-BE49-F238E27FC236}">
              <a16:creationId xmlns:a16="http://schemas.microsoft.com/office/drawing/2014/main" id="{00000000-0008-0000-0400-000097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040" name="Rectangle 37">
          <a:extLst>
            <a:ext uri="{FF2B5EF4-FFF2-40B4-BE49-F238E27FC236}">
              <a16:creationId xmlns:a16="http://schemas.microsoft.com/office/drawing/2014/main" id="{00000000-0008-0000-0400-000098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041" name="Rectangle 15">
          <a:extLst>
            <a:ext uri="{FF2B5EF4-FFF2-40B4-BE49-F238E27FC236}">
              <a16:creationId xmlns:a16="http://schemas.microsoft.com/office/drawing/2014/main" id="{00000000-0008-0000-0400-000099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042" name="Rectangle 29">
          <a:extLst>
            <a:ext uri="{FF2B5EF4-FFF2-40B4-BE49-F238E27FC236}">
              <a16:creationId xmlns:a16="http://schemas.microsoft.com/office/drawing/2014/main" id="{00000000-0008-0000-0400-00009A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043" name="Rectangle 33">
          <a:extLst>
            <a:ext uri="{FF2B5EF4-FFF2-40B4-BE49-F238E27FC236}">
              <a16:creationId xmlns:a16="http://schemas.microsoft.com/office/drawing/2014/main" id="{00000000-0008-0000-0400-00009B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044" name="Rectangle 37">
          <a:extLst>
            <a:ext uri="{FF2B5EF4-FFF2-40B4-BE49-F238E27FC236}">
              <a16:creationId xmlns:a16="http://schemas.microsoft.com/office/drawing/2014/main" id="{00000000-0008-0000-0400-00009C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045" name="Rectangle 15">
          <a:extLst>
            <a:ext uri="{FF2B5EF4-FFF2-40B4-BE49-F238E27FC236}">
              <a16:creationId xmlns:a16="http://schemas.microsoft.com/office/drawing/2014/main" id="{00000000-0008-0000-0400-00009D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046" name="Rectangle 29">
          <a:extLst>
            <a:ext uri="{FF2B5EF4-FFF2-40B4-BE49-F238E27FC236}">
              <a16:creationId xmlns:a16="http://schemas.microsoft.com/office/drawing/2014/main" id="{00000000-0008-0000-0400-00009E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047" name="Rectangle 33">
          <a:extLst>
            <a:ext uri="{FF2B5EF4-FFF2-40B4-BE49-F238E27FC236}">
              <a16:creationId xmlns:a16="http://schemas.microsoft.com/office/drawing/2014/main" id="{00000000-0008-0000-0400-00009F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048" name="Rectangle 37">
          <a:extLst>
            <a:ext uri="{FF2B5EF4-FFF2-40B4-BE49-F238E27FC236}">
              <a16:creationId xmlns:a16="http://schemas.microsoft.com/office/drawing/2014/main" id="{00000000-0008-0000-0400-0000A0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049" name="Rectangle 15">
          <a:extLst>
            <a:ext uri="{FF2B5EF4-FFF2-40B4-BE49-F238E27FC236}">
              <a16:creationId xmlns:a16="http://schemas.microsoft.com/office/drawing/2014/main" id="{00000000-0008-0000-0400-0000A1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050" name="Rectangle 29">
          <a:extLst>
            <a:ext uri="{FF2B5EF4-FFF2-40B4-BE49-F238E27FC236}">
              <a16:creationId xmlns:a16="http://schemas.microsoft.com/office/drawing/2014/main" id="{00000000-0008-0000-0400-0000A2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051" name="Rectangle 33">
          <a:extLst>
            <a:ext uri="{FF2B5EF4-FFF2-40B4-BE49-F238E27FC236}">
              <a16:creationId xmlns:a16="http://schemas.microsoft.com/office/drawing/2014/main" id="{00000000-0008-0000-0400-0000A3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052" name="Rectangle 37">
          <a:extLst>
            <a:ext uri="{FF2B5EF4-FFF2-40B4-BE49-F238E27FC236}">
              <a16:creationId xmlns:a16="http://schemas.microsoft.com/office/drawing/2014/main" id="{00000000-0008-0000-0400-0000A4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053" name="Rectangle 15">
          <a:extLst>
            <a:ext uri="{FF2B5EF4-FFF2-40B4-BE49-F238E27FC236}">
              <a16:creationId xmlns:a16="http://schemas.microsoft.com/office/drawing/2014/main" id="{00000000-0008-0000-0400-0000A5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054" name="Rectangle 29">
          <a:extLst>
            <a:ext uri="{FF2B5EF4-FFF2-40B4-BE49-F238E27FC236}">
              <a16:creationId xmlns:a16="http://schemas.microsoft.com/office/drawing/2014/main" id="{00000000-0008-0000-0400-0000A6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055" name="Rectangle 33">
          <a:extLst>
            <a:ext uri="{FF2B5EF4-FFF2-40B4-BE49-F238E27FC236}">
              <a16:creationId xmlns:a16="http://schemas.microsoft.com/office/drawing/2014/main" id="{00000000-0008-0000-0400-0000A7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056" name="Rectangle 37">
          <a:extLst>
            <a:ext uri="{FF2B5EF4-FFF2-40B4-BE49-F238E27FC236}">
              <a16:creationId xmlns:a16="http://schemas.microsoft.com/office/drawing/2014/main" id="{00000000-0008-0000-0400-0000A8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057" name="Rectangle 15">
          <a:extLst>
            <a:ext uri="{FF2B5EF4-FFF2-40B4-BE49-F238E27FC236}">
              <a16:creationId xmlns:a16="http://schemas.microsoft.com/office/drawing/2014/main" id="{00000000-0008-0000-0400-0000A9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058" name="Rectangle 29">
          <a:extLst>
            <a:ext uri="{FF2B5EF4-FFF2-40B4-BE49-F238E27FC236}">
              <a16:creationId xmlns:a16="http://schemas.microsoft.com/office/drawing/2014/main" id="{00000000-0008-0000-0400-0000AA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059" name="Rectangle 33">
          <a:extLst>
            <a:ext uri="{FF2B5EF4-FFF2-40B4-BE49-F238E27FC236}">
              <a16:creationId xmlns:a16="http://schemas.microsoft.com/office/drawing/2014/main" id="{00000000-0008-0000-0400-0000AB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060" name="Rectangle 37">
          <a:extLst>
            <a:ext uri="{FF2B5EF4-FFF2-40B4-BE49-F238E27FC236}">
              <a16:creationId xmlns:a16="http://schemas.microsoft.com/office/drawing/2014/main" id="{00000000-0008-0000-0400-0000AC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061" name="Rectangle 15">
          <a:extLst>
            <a:ext uri="{FF2B5EF4-FFF2-40B4-BE49-F238E27FC236}">
              <a16:creationId xmlns:a16="http://schemas.microsoft.com/office/drawing/2014/main" id="{00000000-0008-0000-0400-0000AD17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062" name="Rectangle 29">
          <a:extLst>
            <a:ext uri="{FF2B5EF4-FFF2-40B4-BE49-F238E27FC236}">
              <a16:creationId xmlns:a16="http://schemas.microsoft.com/office/drawing/2014/main" id="{00000000-0008-0000-0400-0000AE17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063" name="Rectangle 33">
          <a:extLst>
            <a:ext uri="{FF2B5EF4-FFF2-40B4-BE49-F238E27FC236}">
              <a16:creationId xmlns:a16="http://schemas.microsoft.com/office/drawing/2014/main" id="{00000000-0008-0000-0400-0000AF17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064" name="Rectangle 37">
          <a:extLst>
            <a:ext uri="{FF2B5EF4-FFF2-40B4-BE49-F238E27FC236}">
              <a16:creationId xmlns:a16="http://schemas.microsoft.com/office/drawing/2014/main" id="{00000000-0008-0000-0400-0000B017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065" name="Rectangle 15">
          <a:extLst>
            <a:ext uri="{FF2B5EF4-FFF2-40B4-BE49-F238E27FC236}">
              <a16:creationId xmlns:a16="http://schemas.microsoft.com/office/drawing/2014/main" id="{00000000-0008-0000-0400-0000B117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066" name="Rectangle 29">
          <a:extLst>
            <a:ext uri="{FF2B5EF4-FFF2-40B4-BE49-F238E27FC236}">
              <a16:creationId xmlns:a16="http://schemas.microsoft.com/office/drawing/2014/main" id="{00000000-0008-0000-0400-0000B217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067" name="Rectangle 33">
          <a:extLst>
            <a:ext uri="{FF2B5EF4-FFF2-40B4-BE49-F238E27FC236}">
              <a16:creationId xmlns:a16="http://schemas.microsoft.com/office/drawing/2014/main" id="{00000000-0008-0000-0400-0000B317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068" name="Rectangle 37">
          <a:extLst>
            <a:ext uri="{FF2B5EF4-FFF2-40B4-BE49-F238E27FC236}">
              <a16:creationId xmlns:a16="http://schemas.microsoft.com/office/drawing/2014/main" id="{00000000-0008-0000-0400-0000B417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069" name="Rectangle 15">
          <a:extLst>
            <a:ext uri="{FF2B5EF4-FFF2-40B4-BE49-F238E27FC236}">
              <a16:creationId xmlns:a16="http://schemas.microsoft.com/office/drawing/2014/main" id="{00000000-0008-0000-0400-0000B517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070" name="Rectangle 29">
          <a:extLst>
            <a:ext uri="{FF2B5EF4-FFF2-40B4-BE49-F238E27FC236}">
              <a16:creationId xmlns:a16="http://schemas.microsoft.com/office/drawing/2014/main" id="{00000000-0008-0000-0400-0000B617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071" name="Rectangle 33">
          <a:extLst>
            <a:ext uri="{FF2B5EF4-FFF2-40B4-BE49-F238E27FC236}">
              <a16:creationId xmlns:a16="http://schemas.microsoft.com/office/drawing/2014/main" id="{00000000-0008-0000-0400-0000B717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072" name="Rectangle 37">
          <a:extLst>
            <a:ext uri="{FF2B5EF4-FFF2-40B4-BE49-F238E27FC236}">
              <a16:creationId xmlns:a16="http://schemas.microsoft.com/office/drawing/2014/main" id="{00000000-0008-0000-0400-0000B817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073" name="Rectangle 15">
          <a:extLst>
            <a:ext uri="{FF2B5EF4-FFF2-40B4-BE49-F238E27FC236}">
              <a16:creationId xmlns:a16="http://schemas.microsoft.com/office/drawing/2014/main" id="{00000000-0008-0000-0400-0000B917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074" name="Rectangle 29">
          <a:extLst>
            <a:ext uri="{FF2B5EF4-FFF2-40B4-BE49-F238E27FC236}">
              <a16:creationId xmlns:a16="http://schemas.microsoft.com/office/drawing/2014/main" id="{00000000-0008-0000-0400-0000BA17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075" name="Rectangle 33">
          <a:extLst>
            <a:ext uri="{FF2B5EF4-FFF2-40B4-BE49-F238E27FC236}">
              <a16:creationId xmlns:a16="http://schemas.microsoft.com/office/drawing/2014/main" id="{00000000-0008-0000-0400-0000BB17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076" name="Rectangle 37">
          <a:extLst>
            <a:ext uri="{FF2B5EF4-FFF2-40B4-BE49-F238E27FC236}">
              <a16:creationId xmlns:a16="http://schemas.microsoft.com/office/drawing/2014/main" id="{00000000-0008-0000-0400-0000BC17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310</xdr:row>
      <xdr:rowOff>75353</xdr:rowOff>
    </xdr:from>
    <xdr:to>
      <xdr:col>47</xdr:col>
      <xdr:colOff>264442</xdr:colOff>
      <xdr:row>310</xdr:row>
      <xdr:rowOff>75353</xdr:rowOff>
    </xdr:to>
    <xdr:sp macro="" textlink="">
      <xdr:nvSpPr>
        <xdr:cNvPr id="6077" name="Rectangle 15">
          <a:extLst>
            <a:ext uri="{FF2B5EF4-FFF2-40B4-BE49-F238E27FC236}">
              <a16:creationId xmlns:a16="http://schemas.microsoft.com/office/drawing/2014/main" id="{00000000-0008-0000-0400-0000BD170000}"/>
            </a:ext>
          </a:extLst>
        </xdr:cNvPr>
        <xdr:cNvSpPr>
          <a:spLocks noChangeArrowheads="1"/>
        </xdr:cNvSpPr>
      </xdr:nvSpPr>
      <xdr:spPr bwMode="auto">
        <a:xfrm>
          <a:off x="12450167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310</xdr:row>
      <xdr:rowOff>75353</xdr:rowOff>
    </xdr:from>
    <xdr:to>
      <xdr:col>47</xdr:col>
      <xdr:colOff>264442</xdr:colOff>
      <xdr:row>310</xdr:row>
      <xdr:rowOff>75353</xdr:rowOff>
    </xdr:to>
    <xdr:sp macro="" textlink="">
      <xdr:nvSpPr>
        <xdr:cNvPr id="6078" name="Rectangle 29">
          <a:extLst>
            <a:ext uri="{FF2B5EF4-FFF2-40B4-BE49-F238E27FC236}">
              <a16:creationId xmlns:a16="http://schemas.microsoft.com/office/drawing/2014/main" id="{00000000-0008-0000-0400-0000BE170000}"/>
            </a:ext>
          </a:extLst>
        </xdr:cNvPr>
        <xdr:cNvSpPr>
          <a:spLocks noChangeArrowheads="1"/>
        </xdr:cNvSpPr>
      </xdr:nvSpPr>
      <xdr:spPr bwMode="auto">
        <a:xfrm>
          <a:off x="12450167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310</xdr:row>
      <xdr:rowOff>75353</xdr:rowOff>
    </xdr:from>
    <xdr:to>
      <xdr:col>47</xdr:col>
      <xdr:colOff>264442</xdr:colOff>
      <xdr:row>310</xdr:row>
      <xdr:rowOff>75353</xdr:rowOff>
    </xdr:to>
    <xdr:sp macro="" textlink="">
      <xdr:nvSpPr>
        <xdr:cNvPr id="6079" name="Rectangle 33">
          <a:extLst>
            <a:ext uri="{FF2B5EF4-FFF2-40B4-BE49-F238E27FC236}">
              <a16:creationId xmlns:a16="http://schemas.microsoft.com/office/drawing/2014/main" id="{00000000-0008-0000-0400-0000BF170000}"/>
            </a:ext>
          </a:extLst>
        </xdr:cNvPr>
        <xdr:cNvSpPr>
          <a:spLocks noChangeArrowheads="1"/>
        </xdr:cNvSpPr>
      </xdr:nvSpPr>
      <xdr:spPr bwMode="auto">
        <a:xfrm>
          <a:off x="12450167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310</xdr:row>
      <xdr:rowOff>75353</xdr:rowOff>
    </xdr:from>
    <xdr:to>
      <xdr:col>47</xdr:col>
      <xdr:colOff>264442</xdr:colOff>
      <xdr:row>310</xdr:row>
      <xdr:rowOff>75353</xdr:rowOff>
    </xdr:to>
    <xdr:sp macro="" textlink="">
      <xdr:nvSpPr>
        <xdr:cNvPr id="6080" name="Rectangle 37">
          <a:extLst>
            <a:ext uri="{FF2B5EF4-FFF2-40B4-BE49-F238E27FC236}">
              <a16:creationId xmlns:a16="http://schemas.microsoft.com/office/drawing/2014/main" id="{00000000-0008-0000-0400-0000C0170000}"/>
            </a:ext>
          </a:extLst>
        </xdr:cNvPr>
        <xdr:cNvSpPr>
          <a:spLocks noChangeArrowheads="1"/>
        </xdr:cNvSpPr>
      </xdr:nvSpPr>
      <xdr:spPr bwMode="auto">
        <a:xfrm>
          <a:off x="12450167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081" name="Rectangle 15">
          <a:extLst>
            <a:ext uri="{FF2B5EF4-FFF2-40B4-BE49-F238E27FC236}">
              <a16:creationId xmlns:a16="http://schemas.microsoft.com/office/drawing/2014/main" id="{00000000-0008-0000-0400-0000C117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082" name="Rectangle 29">
          <a:extLst>
            <a:ext uri="{FF2B5EF4-FFF2-40B4-BE49-F238E27FC236}">
              <a16:creationId xmlns:a16="http://schemas.microsoft.com/office/drawing/2014/main" id="{00000000-0008-0000-0400-0000C217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083" name="Rectangle 33">
          <a:extLst>
            <a:ext uri="{FF2B5EF4-FFF2-40B4-BE49-F238E27FC236}">
              <a16:creationId xmlns:a16="http://schemas.microsoft.com/office/drawing/2014/main" id="{00000000-0008-0000-0400-0000C317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084" name="Rectangle 37">
          <a:extLst>
            <a:ext uri="{FF2B5EF4-FFF2-40B4-BE49-F238E27FC236}">
              <a16:creationId xmlns:a16="http://schemas.microsoft.com/office/drawing/2014/main" id="{00000000-0008-0000-0400-0000C417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085" name="Rectangle 15">
          <a:extLst>
            <a:ext uri="{FF2B5EF4-FFF2-40B4-BE49-F238E27FC236}">
              <a16:creationId xmlns:a16="http://schemas.microsoft.com/office/drawing/2014/main" id="{00000000-0008-0000-0400-0000C517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086" name="Rectangle 29">
          <a:extLst>
            <a:ext uri="{FF2B5EF4-FFF2-40B4-BE49-F238E27FC236}">
              <a16:creationId xmlns:a16="http://schemas.microsoft.com/office/drawing/2014/main" id="{00000000-0008-0000-0400-0000C617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087" name="Rectangle 33">
          <a:extLst>
            <a:ext uri="{FF2B5EF4-FFF2-40B4-BE49-F238E27FC236}">
              <a16:creationId xmlns:a16="http://schemas.microsoft.com/office/drawing/2014/main" id="{00000000-0008-0000-0400-0000C717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088" name="Rectangle 37">
          <a:extLst>
            <a:ext uri="{FF2B5EF4-FFF2-40B4-BE49-F238E27FC236}">
              <a16:creationId xmlns:a16="http://schemas.microsoft.com/office/drawing/2014/main" id="{00000000-0008-0000-0400-0000C817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089" name="Rectangle 15">
          <a:extLst>
            <a:ext uri="{FF2B5EF4-FFF2-40B4-BE49-F238E27FC236}">
              <a16:creationId xmlns:a16="http://schemas.microsoft.com/office/drawing/2014/main" id="{00000000-0008-0000-0400-0000C917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090" name="Rectangle 29">
          <a:extLst>
            <a:ext uri="{FF2B5EF4-FFF2-40B4-BE49-F238E27FC236}">
              <a16:creationId xmlns:a16="http://schemas.microsoft.com/office/drawing/2014/main" id="{00000000-0008-0000-0400-0000CA17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091" name="Rectangle 33">
          <a:extLst>
            <a:ext uri="{FF2B5EF4-FFF2-40B4-BE49-F238E27FC236}">
              <a16:creationId xmlns:a16="http://schemas.microsoft.com/office/drawing/2014/main" id="{00000000-0008-0000-0400-0000CB17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092" name="Rectangle 37">
          <a:extLst>
            <a:ext uri="{FF2B5EF4-FFF2-40B4-BE49-F238E27FC236}">
              <a16:creationId xmlns:a16="http://schemas.microsoft.com/office/drawing/2014/main" id="{00000000-0008-0000-0400-0000CC17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093" name="Rectangle 15">
          <a:extLst>
            <a:ext uri="{FF2B5EF4-FFF2-40B4-BE49-F238E27FC236}">
              <a16:creationId xmlns:a16="http://schemas.microsoft.com/office/drawing/2014/main" id="{00000000-0008-0000-0400-0000CD17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094" name="Rectangle 29">
          <a:extLst>
            <a:ext uri="{FF2B5EF4-FFF2-40B4-BE49-F238E27FC236}">
              <a16:creationId xmlns:a16="http://schemas.microsoft.com/office/drawing/2014/main" id="{00000000-0008-0000-0400-0000CE17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095" name="Rectangle 33">
          <a:extLst>
            <a:ext uri="{FF2B5EF4-FFF2-40B4-BE49-F238E27FC236}">
              <a16:creationId xmlns:a16="http://schemas.microsoft.com/office/drawing/2014/main" id="{00000000-0008-0000-0400-0000CF17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096" name="Rectangle 37">
          <a:extLst>
            <a:ext uri="{FF2B5EF4-FFF2-40B4-BE49-F238E27FC236}">
              <a16:creationId xmlns:a16="http://schemas.microsoft.com/office/drawing/2014/main" id="{00000000-0008-0000-0400-0000D017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097" name="Rectangle 15">
          <a:extLst>
            <a:ext uri="{FF2B5EF4-FFF2-40B4-BE49-F238E27FC236}">
              <a16:creationId xmlns:a16="http://schemas.microsoft.com/office/drawing/2014/main" id="{00000000-0008-0000-0400-0000D117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098" name="Rectangle 29">
          <a:extLst>
            <a:ext uri="{FF2B5EF4-FFF2-40B4-BE49-F238E27FC236}">
              <a16:creationId xmlns:a16="http://schemas.microsoft.com/office/drawing/2014/main" id="{00000000-0008-0000-0400-0000D217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099" name="Rectangle 33">
          <a:extLst>
            <a:ext uri="{FF2B5EF4-FFF2-40B4-BE49-F238E27FC236}">
              <a16:creationId xmlns:a16="http://schemas.microsoft.com/office/drawing/2014/main" id="{00000000-0008-0000-0400-0000D317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100" name="Rectangle 37">
          <a:extLst>
            <a:ext uri="{FF2B5EF4-FFF2-40B4-BE49-F238E27FC236}">
              <a16:creationId xmlns:a16="http://schemas.microsoft.com/office/drawing/2014/main" id="{00000000-0008-0000-0400-0000D417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101" name="Rectangle 15">
          <a:extLst>
            <a:ext uri="{FF2B5EF4-FFF2-40B4-BE49-F238E27FC236}">
              <a16:creationId xmlns:a16="http://schemas.microsoft.com/office/drawing/2014/main" id="{00000000-0008-0000-0400-0000D517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102" name="Rectangle 29">
          <a:extLst>
            <a:ext uri="{FF2B5EF4-FFF2-40B4-BE49-F238E27FC236}">
              <a16:creationId xmlns:a16="http://schemas.microsoft.com/office/drawing/2014/main" id="{00000000-0008-0000-0400-0000D617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103" name="Rectangle 33">
          <a:extLst>
            <a:ext uri="{FF2B5EF4-FFF2-40B4-BE49-F238E27FC236}">
              <a16:creationId xmlns:a16="http://schemas.microsoft.com/office/drawing/2014/main" id="{00000000-0008-0000-0400-0000D717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104" name="Rectangle 37">
          <a:extLst>
            <a:ext uri="{FF2B5EF4-FFF2-40B4-BE49-F238E27FC236}">
              <a16:creationId xmlns:a16="http://schemas.microsoft.com/office/drawing/2014/main" id="{00000000-0008-0000-0400-0000D817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105" name="Rectangle 15">
          <a:extLst>
            <a:ext uri="{FF2B5EF4-FFF2-40B4-BE49-F238E27FC236}">
              <a16:creationId xmlns:a16="http://schemas.microsoft.com/office/drawing/2014/main" id="{00000000-0008-0000-0400-0000D917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106" name="Rectangle 29">
          <a:extLst>
            <a:ext uri="{FF2B5EF4-FFF2-40B4-BE49-F238E27FC236}">
              <a16:creationId xmlns:a16="http://schemas.microsoft.com/office/drawing/2014/main" id="{00000000-0008-0000-0400-0000DA17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107" name="Rectangle 33">
          <a:extLst>
            <a:ext uri="{FF2B5EF4-FFF2-40B4-BE49-F238E27FC236}">
              <a16:creationId xmlns:a16="http://schemas.microsoft.com/office/drawing/2014/main" id="{00000000-0008-0000-0400-0000DB17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108" name="Rectangle 37">
          <a:extLst>
            <a:ext uri="{FF2B5EF4-FFF2-40B4-BE49-F238E27FC236}">
              <a16:creationId xmlns:a16="http://schemas.microsoft.com/office/drawing/2014/main" id="{00000000-0008-0000-0400-0000DC17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109" name="Rectangle 15">
          <a:extLst>
            <a:ext uri="{FF2B5EF4-FFF2-40B4-BE49-F238E27FC236}">
              <a16:creationId xmlns:a16="http://schemas.microsoft.com/office/drawing/2014/main" id="{00000000-0008-0000-0400-0000DD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110" name="Rectangle 29">
          <a:extLst>
            <a:ext uri="{FF2B5EF4-FFF2-40B4-BE49-F238E27FC236}">
              <a16:creationId xmlns:a16="http://schemas.microsoft.com/office/drawing/2014/main" id="{00000000-0008-0000-0400-0000DE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111" name="Rectangle 33">
          <a:extLst>
            <a:ext uri="{FF2B5EF4-FFF2-40B4-BE49-F238E27FC236}">
              <a16:creationId xmlns:a16="http://schemas.microsoft.com/office/drawing/2014/main" id="{00000000-0008-0000-0400-0000DF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112" name="Rectangle 37">
          <a:extLst>
            <a:ext uri="{FF2B5EF4-FFF2-40B4-BE49-F238E27FC236}">
              <a16:creationId xmlns:a16="http://schemas.microsoft.com/office/drawing/2014/main" id="{00000000-0008-0000-0400-0000E0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113" name="Rectangle 15">
          <a:extLst>
            <a:ext uri="{FF2B5EF4-FFF2-40B4-BE49-F238E27FC236}">
              <a16:creationId xmlns:a16="http://schemas.microsoft.com/office/drawing/2014/main" id="{00000000-0008-0000-0400-0000E1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114" name="Rectangle 29">
          <a:extLst>
            <a:ext uri="{FF2B5EF4-FFF2-40B4-BE49-F238E27FC236}">
              <a16:creationId xmlns:a16="http://schemas.microsoft.com/office/drawing/2014/main" id="{00000000-0008-0000-0400-0000E2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115" name="Rectangle 33">
          <a:extLst>
            <a:ext uri="{FF2B5EF4-FFF2-40B4-BE49-F238E27FC236}">
              <a16:creationId xmlns:a16="http://schemas.microsoft.com/office/drawing/2014/main" id="{00000000-0008-0000-0400-0000E3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116" name="Rectangle 37">
          <a:extLst>
            <a:ext uri="{FF2B5EF4-FFF2-40B4-BE49-F238E27FC236}">
              <a16:creationId xmlns:a16="http://schemas.microsoft.com/office/drawing/2014/main" id="{00000000-0008-0000-0400-0000E4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117" name="Rectangle 15">
          <a:extLst>
            <a:ext uri="{FF2B5EF4-FFF2-40B4-BE49-F238E27FC236}">
              <a16:creationId xmlns:a16="http://schemas.microsoft.com/office/drawing/2014/main" id="{00000000-0008-0000-0400-0000E5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118" name="Rectangle 29">
          <a:extLst>
            <a:ext uri="{FF2B5EF4-FFF2-40B4-BE49-F238E27FC236}">
              <a16:creationId xmlns:a16="http://schemas.microsoft.com/office/drawing/2014/main" id="{00000000-0008-0000-0400-0000E6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119" name="Rectangle 33">
          <a:extLst>
            <a:ext uri="{FF2B5EF4-FFF2-40B4-BE49-F238E27FC236}">
              <a16:creationId xmlns:a16="http://schemas.microsoft.com/office/drawing/2014/main" id="{00000000-0008-0000-0400-0000E7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120" name="Rectangle 37">
          <a:extLst>
            <a:ext uri="{FF2B5EF4-FFF2-40B4-BE49-F238E27FC236}">
              <a16:creationId xmlns:a16="http://schemas.microsoft.com/office/drawing/2014/main" id="{00000000-0008-0000-0400-0000E8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121" name="Rectangle 15">
          <a:extLst>
            <a:ext uri="{FF2B5EF4-FFF2-40B4-BE49-F238E27FC236}">
              <a16:creationId xmlns:a16="http://schemas.microsoft.com/office/drawing/2014/main" id="{00000000-0008-0000-0400-0000E9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122" name="Rectangle 29">
          <a:extLst>
            <a:ext uri="{FF2B5EF4-FFF2-40B4-BE49-F238E27FC236}">
              <a16:creationId xmlns:a16="http://schemas.microsoft.com/office/drawing/2014/main" id="{00000000-0008-0000-0400-0000EA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123" name="Rectangle 33">
          <a:extLst>
            <a:ext uri="{FF2B5EF4-FFF2-40B4-BE49-F238E27FC236}">
              <a16:creationId xmlns:a16="http://schemas.microsoft.com/office/drawing/2014/main" id="{00000000-0008-0000-0400-0000EB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124" name="Rectangle 37">
          <a:extLst>
            <a:ext uri="{FF2B5EF4-FFF2-40B4-BE49-F238E27FC236}">
              <a16:creationId xmlns:a16="http://schemas.microsoft.com/office/drawing/2014/main" id="{00000000-0008-0000-0400-0000EC17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6125" name="Rectangle 15">
          <a:extLst>
            <a:ext uri="{FF2B5EF4-FFF2-40B4-BE49-F238E27FC236}">
              <a16:creationId xmlns:a16="http://schemas.microsoft.com/office/drawing/2014/main" id="{00000000-0008-0000-0400-0000ED17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6126" name="Rectangle 29">
          <a:extLst>
            <a:ext uri="{FF2B5EF4-FFF2-40B4-BE49-F238E27FC236}">
              <a16:creationId xmlns:a16="http://schemas.microsoft.com/office/drawing/2014/main" id="{00000000-0008-0000-0400-0000EE17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6127" name="Rectangle 33">
          <a:extLst>
            <a:ext uri="{FF2B5EF4-FFF2-40B4-BE49-F238E27FC236}">
              <a16:creationId xmlns:a16="http://schemas.microsoft.com/office/drawing/2014/main" id="{00000000-0008-0000-0400-0000EF17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6128" name="Rectangle 37">
          <a:extLst>
            <a:ext uri="{FF2B5EF4-FFF2-40B4-BE49-F238E27FC236}">
              <a16:creationId xmlns:a16="http://schemas.microsoft.com/office/drawing/2014/main" id="{00000000-0008-0000-0400-0000F017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129" name="Rectangle 15">
          <a:extLst>
            <a:ext uri="{FF2B5EF4-FFF2-40B4-BE49-F238E27FC236}">
              <a16:creationId xmlns:a16="http://schemas.microsoft.com/office/drawing/2014/main" id="{00000000-0008-0000-0400-0000F1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130" name="Rectangle 29">
          <a:extLst>
            <a:ext uri="{FF2B5EF4-FFF2-40B4-BE49-F238E27FC236}">
              <a16:creationId xmlns:a16="http://schemas.microsoft.com/office/drawing/2014/main" id="{00000000-0008-0000-0400-0000F2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131" name="Rectangle 33">
          <a:extLst>
            <a:ext uri="{FF2B5EF4-FFF2-40B4-BE49-F238E27FC236}">
              <a16:creationId xmlns:a16="http://schemas.microsoft.com/office/drawing/2014/main" id="{00000000-0008-0000-0400-0000F3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132" name="Rectangle 37">
          <a:extLst>
            <a:ext uri="{FF2B5EF4-FFF2-40B4-BE49-F238E27FC236}">
              <a16:creationId xmlns:a16="http://schemas.microsoft.com/office/drawing/2014/main" id="{00000000-0008-0000-0400-0000F4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133" name="Rectangle 15">
          <a:extLst>
            <a:ext uri="{FF2B5EF4-FFF2-40B4-BE49-F238E27FC236}">
              <a16:creationId xmlns:a16="http://schemas.microsoft.com/office/drawing/2014/main" id="{00000000-0008-0000-0400-0000F5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134" name="Rectangle 29">
          <a:extLst>
            <a:ext uri="{FF2B5EF4-FFF2-40B4-BE49-F238E27FC236}">
              <a16:creationId xmlns:a16="http://schemas.microsoft.com/office/drawing/2014/main" id="{00000000-0008-0000-0400-0000F6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135" name="Rectangle 33">
          <a:extLst>
            <a:ext uri="{FF2B5EF4-FFF2-40B4-BE49-F238E27FC236}">
              <a16:creationId xmlns:a16="http://schemas.microsoft.com/office/drawing/2014/main" id="{00000000-0008-0000-0400-0000F7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136" name="Rectangle 37">
          <a:extLst>
            <a:ext uri="{FF2B5EF4-FFF2-40B4-BE49-F238E27FC236}">
              <a16:creationId xmlns:a16="http://schemas.microsoft.com/office/drawing/2014/main" id="{00000000-0008-0000-0400-0000F8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137" name="Rectangle 15">
          <a:extLst>
            <a:ext uri="{FF2B5EF4-FFF2-40B4-BE49-F238E27FC236}">
              <a16:creationId xmlns:a16="http://schemas.microsoft.com/office/drawing/2014/main" id="{00000000-0008-0000-0400-0000F9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138" name="Rectangle 29">
          <a:extLst>
            <a:ext uri="{FF2B5EF4-FFF2-40B4-BE49-F238E27FC236}">
              <a16:creationId xmlns:a16="http://schemas.microsoft.com/office/drawing/2014/main" id="{00000000-0008-0000-0400-0000FA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139" name="Rectangle 33">
          <a:extLst>
            <a:ext uri="{FF2B5EF4-FFF2-40B4-BE49-F238E27FC236}">
              <a16:creationId xmlns:a16="http://schemas.microsoft.com/office/drawing/2014/main" id="{00000000-0008-0000-0400-0000FB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140" name="Rectangle 37">
          <a:extLst>
            <a:ext uri="{FF2B5EF4-FFF2-40B4-BE49-F238E27FC236}">
              <a16:creationId xmlns:a16="http://schemas.microsoft.com/office/drawing/2014/main" id="{00000000-0008-0000-0400-0000FC17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141" name="Rectangle 15">
          <a:extLst>
            <a:ext uri="{FF2B5EF4-FFF2-40B4-BE49-F238E27FC236}">
              <a16:creationId xmlns:a16="http://schemas.microsoft.com/office/drawing/2014/main" id="{00000000-0008-0000-0400-0000FD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142" name="Rectangle 29">
          <a:extLst>
            <a:ext uri="{FF2B5EF4-FFF2-40B4-BE49-F238E27FC236}">
              <a16:creationId xmlns:a16="http://schemas.microsoft.com/office/drawing/2014/main" id="{00000000-0008-0000-0400-0000FE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143" name="Rectangle 33">
          <a:extLst>
            <a:ext uri="{FF2B5EF4-FFF2-40B4-BE49-F238E27FC236}">
              <a16:creationId xmlns:a16="http://schemas.microsoft.com/office/drawing/2014/main" id="{00000000-0008-0000-0400-0000FF17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144" name="Rectangle 37">
          <a:extLst>
            <a:ext uri="{FF2B5EF4-FFF2-40B4-BE49-F238E27FC236}">
              <a16:creationId xmlns:a16="http://schemas.microsoft.com/office/drawing/2014/main" id="{00000000-0008-0000-0400-00000018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145" name="Rectangle 15">
          <a:extLst>
            <a:ext uri="{FF2B5EF4-FFF2-40B4-BE49-F238E27FC236}">
              <a16:creationId xmlns:a16="http://schemas.microsoft.com/office/drawing/2014/main" id="{00000000-0008-0000-0400-00000118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146" name="Rectangle 29">
          <a:extLst>
            <a:ext uri="{FF2B5EF4-FFF2-40B4-BE49-F238E27FC236}">
              <a16:creationId xmlns:a16="http://schemas.microsoft.com/office/drawing/2014/main" id="{00000000-0008-0000-0400-00000218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147" name="Rectangle 33">
          <a:extLst>
            <a:ext uri="{FF2B5EF4-FFF2-40B4-BE49-F238E27FC236}">
              <a16:creationId xmlns:a16="http://schemas.microsoft.com/office/drawing/2014/main" id="{00000000-0008-0000-0400-00000318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148" name="Rectangle 37">
          <a:extLst>
            <a:ext uri="{FF2B5EF4-FFF2-40B4-BE49-F238E27FC236}">
              <a16:creationId xmlns:a16="http://schemas.microsoft.com/office/drawing/2014/main" id="{00000000-0008-0000-0400-00000418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149" name="Rectangle 15">
          <a:extLst>
            <a:ext uri="{FF2B5EF4-FFF2-40B4-BE49-F238E27FC236}">
              <a16:creationId xmlns:a16="http://schemas.microsoft.com/office/drawing/2014/main" id="{00000000-0008-0000-0400-00000518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150" name="Rectangle 29">
          <a:extLst>
            <a:ext uri="{FF2B5EF4-FFF2-40B4-BE49-F238E27FC236}">
              <a16:creationId xmlns:a16="http://schemas.microsoft.com/office/drawing/2014/main" id="{00000000-0008-0000-0400-00000618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151" name="Rectangle 33">
          <a:extLst>
            <a:ext uri="{FF2B5EF4-FFF2-40B4-BE49-F238E27FC236}">
              <a16:creationId xmlns:a16="http://schemas.microsoft.com/office/drawing/2014/main" id="{00000000-0008-0000-0400-00000718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152" name="Rectangle 37">
          <a:extLst>
            <a:ext uri="{FF2B5EF4-FFF2-40B4-BE49-F238E27FC236}">
              <a16:creationId xmlns:a16="http://schemas.microsoft.com/office/drawing/2014/main" id="{00000000-0008-0000-0400-00000818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153" name="Rectangle 15">
          <a:extLst>
            <a:ext uri="{FF2B5EF4-FFF2-40B4-BE49-F238E27FC236}">
              <a16:creationId xmlns:a16="http://schemas.microsoft.com/office/drawing/2014/main" id="{00000000-0008-0000-0400-00000918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154" name="Rectangle 29">
          <a:extLst>
            <a:ext uri="{FF2B5EF4-FFF2-40B4-BE49-F238E27FC236}">
              <a16:creationId xmlns:a16="http://schemas.microsoft.com/office/drawing/2014/main" id="{00000000-0008-0000-0400-00000A18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155" name="Rectangle 33">
          <a:extLst>
            <a:ext uri="{FF2B5EF4-FFF2-40B4-BE49-F238E27FC236}">
              <a16:creationId xmlns:a16="http://schemas.microsoft.com/office/drawing/2014/main" id="{00000000-0008-0000-0400-00000B18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156" name="Rectangle 37">
          <a:extLst>
            <a:ext uri="{FF2B5EF4-FFF2-40B4-BE49-F238E27FC236}">
              <a16:creationId xmlns:a16="http://schemas.microsoft.com/office/drawing/2014/main" id="{00000000-0008-0000-0400-00000C18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157" name="Rectangle 15">
          <a:extLst>
            <a:ext uri="{FF2B5EF4-FFF2-40B4-BE49-F238E27FC236}">
              <a16:creationId xmlns:a16="http://schemas.microsoft.com/office/drawing/2014/main" id="{00000000-0008-0000-0400-00000D18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158" name="Rectangle 29">
          <a:extLst>
            <a:ext uri="{FF2B5EF4-FFF2-40B4-BE49-F238E27FC236}">
              <a16:creationId xmlns:a16="http://schemas.microsoft.com/office/drawing/2014/main" id="{00000000-0008-0000-0400-00000E18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159" name="Rectangle 33">
          <a:extLst>
            <a:ext uri="{FF2B5EF4-FFF2-40B4-BE49-F238E27FC236}">
              <a16:creationId xmlns:a16="http://schemas.microsoft.com/office/drawing/2014/main" id="{00000000-0008-0000-0400-00000F18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160" name="Rectangle 37">
          <a:extLst>
            <a:ext uri="{FF2B5EF4-FFF2-40B4-BE49-F238E27FC236}">
              <a16:creationId xmlns:a16="http://schemas.microsoft.com/office/drawing/2014/main" id="{00000000-0008-0000-0400-00001018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161" name="Rectangle 15">
          <a:extLst>
            <a:ext uri="{FF2B5EF4-FFF2-40B4-BE49-F238E27FC236}">
              <a16:creationId xmlns:a16="http://schemas.microsoft.com/office/drawing/2014/main" id="{00000000-0008-0000-0400-00001118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162" name="Rectangle 29">
          <a:extLst>
            <a:ext uri="{FF2B5EF4-FFF2-40B4-BE49-F238E27FC236}">
              <a16:creationId xmlns:a16="http://schemas.microsoft.com/office/drawing/2014/main" id="{00000000-0008-0000-0400-00001218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163" name="Rectangle 33">
          <a:extLst>
            <a:ext uri="{FF2B5EF4-FFF2-40B4-BE49-F238E27FC236}">
              <a16:creationId xmlns:a16="http://schemas.microsoft.com/office/drawing/2014/main" id="{00000000-0008-0000-0400-00001318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164" name="Rectangle 37">
          <a:extLst>
            <a:ext uri="{FF2B5EF4-FFF2-40B4-BE49-F238E27FC236}">
              <a16:creationId xmlns:a16="http://schemas.microsoft.com/office/drawing/2014/main" id="{00000000-0008-0000-0400-00001418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165" name="Rectangle 15">
          <a:extLst>
            <a:ext uri="{FF2B5EF4-FFF2-40B4-BE49-F238E27FC236}">
              <a16:creationId xmlns:a16="http://schemas.microsoft.com/office/drawing/2014/main" id="{00000000-0008-0000-0400-00001518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166" name="Rectangle 29">
          <a:extLst>
            <a:ext uri="{FF2B5EF4-FFF2-40B4-BE49-F238E27FC236}">
              <a16:creationId xmlns:a16="http://schemas.microsoft.com/office/drawing/2014/main" id="{00000000-0008-0000-0400-00001618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167" name="Rectangle 33">
          <a:extLst>
            <a:ext uri="{FF2B5EF4-FFF2-40B4-BE49-F238E27FC236}">
              <a16:creationId xmlns:a16="http://schemas.microsoft.com/office/drawing/2014/main" id="{00000000-0008-0000-0400-00001718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168" name="Rectangle 37">
          <a:extLst>
            <a:ext uri="{FF2B5EF4-FFF2-40B4-BE49-F238E27FC236}">
              <a16:creationId xmlns:a16="http://schemas.microsoft.com/office/drawing/2014/main" id="{00000000-0008-0000-0400-00001818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169" name="Rectangle 15">
          <a:extLst>
            <a:ext uri="{FF2B5EF4-FFF2-40B4-BE49-F238E27FC236}">
              <a16:creationId xmlns:a16="http://schemas.microsoft.com/office/drawing/2014/main" id="{00000000-0008-0000-0400-00001918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170" name="Rectangle 29">
          <a:extLst>
            <a:ext uri="{FF2B5EF4-FFF2-40B4-BE49-F238E27FC236}">
              <a16:creationId xmlns:a16="http://schemas.microsoft.com/office/drawing/2014/main" id="{00000000-0008-0000-0400-00001A18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171" name="Rectangle 33">
          <a:extLst>
            <a:ext uri="{FF2B5EF4-FFF2-40B4-BE49-F238E27FC236}">
              <a16:creationId xmlns:a16="http://schemas.microsoft.com/office/drawing/2014/main" id="{00000000-0008-0000-0400-00001B18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172" name="Rectangle 37">
          <a:extLst>
            <a:ext uri="{FF2B5EF4-FFF2-40B4-BE49-F238E27FC236}">
              <a16:creationId xmlns:a16="http://schemas.microsoft.com/office/drawing/2014/main" id="{00000000-0008-0000-0400-00001C18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6173" name="Rectangle 15">
          <a:extLst>
            <a:ext uri="{FF2B5EF4-FFF2-40B4-BE49-F238E27FC236}">
              <a16:creationId xmlns:a16="http://schemas.microsoft.com/office/drawing/2014/main" id="{00000000-0008-0000-0400-00001D18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6174" name="Rectangle 29">
          <a:extLst>
            <a:ext uri="{FF2B5EF4-FFF2-40B4-BE49-F238E27FC236}">
              <a16:creationId xmlns:a16="http://schemas.microsoft.com/office/drawing/2014/main" id="{00000000-0008-0000-0400-00001E18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6175" name="Rectangle 33">
          <a:extLst>
            <a:ext uri="{FF2B5EF4-FFF2-40B4-BE49-F238E27FC236}">
              <a16:creationId xmlns:a16="http://schemas.microsoft.com/office/drawing/2014/main" id="{00000000-0008-0000-0400-00001F18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6176" name="Rectangle 37">
          <a:extLst>
            <a:ext uri="{FF2B5EF4-FFF2-40B4-BE49-F238E27FC236}">
              <a16:creationId xmlns:a16="http://schemas.microsoft.com/office/drawing/2014/main" id="{00000000-0008-0000-0400-00002018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177" name="Rectangle 15">
          <a:extLst>
            <a:ext uri="{FF2B5EF4-FFF2-40B4-BE49-F238E27FC236}">
              <a16:creationId xmlns:a16="http://schemas.microsoft.com/office/drawing/2014/main" id="{00000000-0008-0000-0400-00002118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178" name="Rectangle 29">
          <a:extLst>
            <a:ext uri="{FF2B5EF4-FFF2-40B4-BE49-F238E27FC236}">
              <a16:creationId xmlns:a16="http://schemas.microsoft.com/office/drawing/2014/main" id="{00000000-0008-0000-0400-00002218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179" name="Rectangle 33">
          <a:extLst>
            <a:ext uri="{FF2B5EF4-FFF2-40B4-BE49-F238E27FC236}">
              <a16:creationId xmlns:a16="http://schemas.microsoft.com/office/drawing/2014/main" id="{00000000-0008-0000-0400-00002318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180" name="Rectangle 37">
          <a:extLst>
            <a:ext uri="{FF2B5EF4-FFF2-40B4-BE49-F238E27FC236}">
              <a16:creationId xmlns:a16="http://schemas.microsoft.com/office/drawing/2014/main" id="{00000000-0008-0000-0400-00002418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181" name="Rectangle 15">
          <a:extLst>
            <a:ext uri="{FF2B5EF4-FFF2-40B4-BE49-F238E27FC236}">
              <a16:creationId xmlns:a16="http://schemas.microsoft.com/office/drawing/2014/main" id="{00000000-0008-0000-0400-00002518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182" name="Rectangle 29">
          <a:extLst>
            <a:ext uri="{FF2B5EF4-FFF2-40B4-BE49-F238E27FC236}">
              <a16:creationId xmlns:a16="http://schemas.microsoft.com/office/drawing/2014/main" id="{00000000-0008-0000-0400-00002618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183" name="Rectangle 33">
          <a:extLst>
            <a:ext uri="{FF2B5EF4-FFF2-40B4-BE49-F238E27FC236}">
              <a16:creationId xmlns:a16="http://schemas.microsoft.com/office/drawing/2014/main" id="{00000000-0008-0000-0400-00002718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184" name="Rectangle 37">
          <a:extLst>
            <a:ext uri="{FF2B5EF4-FFF2-40B4-BE49-F238E27FC236}">
              <a16:creationId xmlns:a16="http://schemas.microsoft.com/office/drawing/2014/main" id="{00000000-0008-0000-0400-00002818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185" name="Rectangle 15">
          <a:extLst>
            <a:ext uri="{FF2B5EF4-FFF2-40B4-BE49-F238E27FC236}">
              <a16:creationId xmlns:a16="http://schemas.microsoft.com/office/drawing/2014/main" id="{00000000-0008-0000-0400-00002918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186" name="Rectangle 29">
          <a:extLst>
            <a:ext uri="{FF2B5EF4-FFF2-40B4-BE49-F238E27FC236}">
              <a16:creationId xmlns:a16="http://schemas.microsoft.com/office/drawing/2014/main" id="{00000000-0008-0000-0400-00002A18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187" name="Rectangle 33">
          <a:extLst>
            <a:ext uri="{FF2B5EF4-FFF2-40B4-BE49-F238E27FC236}">
              <a16:creationId xmlns:a16="http://schemas.microsoft.com/office/drawing/2014/main" id="{00000000-0008-0000-0400-00002B18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188" name="Rectangle 37">
          <a:extLst>
            <a:ext uri="{FF2B5EF4-FFF2-40B4-BE49-F238E27FC236}">
              <a16:creationId xmlns:a16="http://schemas.microsoft.com/office/drawing/2014/main" id="{00000000-0008-0000-0400-00002C18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189" name="Rectangle 15">
          <a:extLst>
            <a:ext uri="{FF2B5EF4-FFF2-40B4-BE49-F238E27FC236}">
              <a16:creationId xmlns:a16="http://schemas.microsoft.com/office/drawing/2014/main" id="{00000000-0008-0000-0400-00002D18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190" name="Rectangle 29">
          <a:extLst>
            <a:ext uri="{FF2B5EF4-FFF2-40B4-BE49-F238E27FC236}">
              <a16:creationId xmlns:a16="http://schemas.microsoft.com/office/drawing/2014/main" id="{00000000-0008-0000-0400-00002E18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191" name="Rectangle 33">
          <a:extLst>
            <a:ext uri="{FF2B5EF4-FFF2-40B4-BE49-F238E27FC236}">
              <a16:creationId xmlns:a16="http://schemas.microsoft.com/office/drawing/2014/main" id="{00000000-0008-0000-0400-00002F18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192" name="Rectangle 37">
          <a:extLst>
            <a:ext uri="{FF2B5EF4-FFF2-40B4-BE49-F238E27FC236}">
              <a16:creationId xmlns:a16="http://schemas.microsoft.com/office/drawing/2014/main" id="{00000000-0008-0000-0400-00003018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193" name="Rectangle 15">
          <a:extLst>
            <a:ext uri="{FF2B5EF4-FFF2-40B4-BE49-F238E27FC236}">
              <a16:creationId xmlns:a16="http://schemas.microsoft.com/office/drawing/2014/main" id="{00000000-0008-0000-0400-00003118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194" name="Rectangle 29">
          <a:extLst>
            <a:ext uri="{FF2B5EF4-FFF2-40B4-BE49-F238E27FC236}">
              <a16:creationId xmlns:a16="http://schemas.microsoft.com/office/drawing/2014/main" id="{00000000-0008-0000-0400-00003218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195" name="Rectangle 33">
          <a:extLst>
            <a:ext uri="{FF2B5EF4-FFF2-40B4-BE49-F238E27FC236}">
              <a16:creationId xmlns:a16="http://schemas.microsoft.com/office/drawing/2014/main" id="{00000000-0008-0000-0400-00003318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196" name="Rectangle 37">
          <a:extLst>
            <a:ext uri="{FF2B5EF4-FFF2-40B4-BE49-F238E27FC236}">
              <a16:creationId xmlns:a16="http://schemas.microsoft.com/office/drawing/2014/main" id="{00000000-0008-0000-0400-00003418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197" name="Rectangle 15">
          <a:extLst>
            <a:ext uri="{FF2B5EF4-FFF2-40B4-BE49-F238E27FC236}">
              <a16:creationId xmlns:a16="http://schemas.microsoft.com/office/drawing/2014/main" id="{00000000-0008-0000-0400-00003518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198" name="Rectangle 29">
          <a:extLst>
            <a:ext uri="{FF2B5EF4-FFF2-40B4-BE49-F238E27FC236}">
              <a16:creationId xmlns:a16="http://schemas.microsoft.com/office/drawing/2014/main" id="{00000000-0008-0000-0400-00003618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199" name="Rectangle 33">
          <a:extLst>
            <a:ext uri="{FF2B5EF4-FFF2-40B4-BE49-F238E27FC236}">
              <a16:creationId xmlns:a16="http://schemas.microsoft.com/office/drawing/2014/main" id="{00000000-0008-0000-0400-00003718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200" name="Rectangle 37">
          <a:extLst>
            <a:ext uri="{FF2B5EF4-FFF2-40B4-BE49-F238E27FC236}">
              <a16:creationId xmlns:a16="http://schemas.microsoft.com/office/drawing/2014/main" id="{00000000-0008-0000-0400-00003818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201" name="Rectangle 15">
          <a:extLst>
            <a:ext uri="{FF2B5EF4-FFF2-40B4-BE49-F238E27FC236}">
              <a16:creationId xmlns:a16="http://schemas.microsoft.com/office/drawing/2014/main" id="{00000000-0008-0000-0400-00003918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202" name="Rectangle 29">
          <a:extLst>
            <a:ext uri="{FF2B5EF4-FFF2-40B4-BE49-F238E27FC236}">
              <a16:creationId xmlns:a16="http://schemas.microsoft.com/office/drawing/2014/main" id="{00000000-0008-0000-0400-00003A18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203" name="Rectangle 33">
          <a:extLst>
            <a:ext uri="{FF2B5EF4-FFF2-40B4-BE49-F238E27FC236}">
              <a16:creationId xmlns:a16="http://schemas.microsoft.com/office/drawing/2014/main" id="{00000000-0008-0000-0400-00003B18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204" name="Rectangle 37">
          <a:extLst>
            <a:ext uri="{FF2B5EF4-FFF2-40B4-BE49-F238E27FC236}">
              <a16:creationId xmlns:a16="http://schemas.microsoft.com/office/drawing/2014/main" id="{00000000-0008-0000-0400-00003C18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205" name="Rectangle 15">
          <a:extLst>
            <a:ext uri="{FF2B5EF4-FFF2-40B4-BE49-F238E27FC236}">
              <a16:creationId xmlns:a16="http://schemas.microsoft.com/office/drawing/2014/main" id="{00000000-0008-0000-0400-00003D18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206" name="Rectangle 29">
          <a:extLst>
            <a:ext uri="{FF2B5EF4-FFF2-40B4-BE49-F238E27FC236}">
              <a16:creationId xmlns:a16="http://schemas.microsoft.com/office/drawing/2014/main" id="{00000000-0008-0000-0400-00003E18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207" name="Rectangle 33">
          <a:extLst>
            <a:ext uri="{FF2B5EF4-FFF2-40B4-BE49-F238E27FC236}">
              <a16:creationId xmlns:a16="http://schemas.microsoft.com/office/drawing/2014/main" id="{00000000-0008-0000-0400-00003F18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208" name="Rectangle 37">
          <a:extLst>
            <a:ext uri="{FF2B5EF4-FFF2-40B4-BE49-F238E27FC236}">
              <a16:creationId xmlns:a16="http://schemas.microsoft.com/office/drawing/2014/main" id="{00000000-0008-0000-0400-00004018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209" name="Rectangle 15">
          <a:extLst>
            <a:ext uri="{FF2B5EF4-FFF2-40B4-BE49-F238E27FC236}">
              <a16:creationId xmlns:a16="http://schemas.microsoft.com/office/drawing/2014/main" id="{00000000-0008-0000-0400-00004118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210" name="Rectangle 29">
          <a:extLst>
            <a:ext uri="{FF2B5EF4-FFF2-40B4-BE49-F238E27FC236}">
              <a16:creationId xmlns:a16="http://schemas.microsoft.com/office/drawing/2014/main" id="{00000000-0008-0000-0400-00004218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211" name="Rectangle 33">
          <a:extLst>
            <a:ext uri="{FF2B5EF4-FFF2-40B4-BE49-F238E27FC236}">
              <a16:creationId xmlns:a16="http://schemas.microsoft.com/office/drawing/2014/main" id="{00000000-0008-0000-0400-00004318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212" name="Rectangle 37">
          <a:extLst>
            <a:ext uri="{FF2B5EF4-FFF2-40B4-BE49-F238E27FC236}">
              <a16:creationId xmlns:a16="http://schemas.microsoft.com/office/drawing/2014/main" id="{00000000-0008-0000-0400-00004418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213" name="Rectangle 15">
          <a:extLst>
            <a:ext uri="{FF2B5EF4-FFF2-40B4-BE49-F238E27FC236}">
              <a16:creationId xmlns:a16="http://schemas.microsoft.com/office/drawing/2014/main" id="{00000000-0008-0000-0400-00004518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214" name="Rectangle 29">
          <a:extLst>
            <a:ext uri="{FF2B5EF4-FFF2-40B4-BE49-F238E27FC236}">
              <a16:creationId xmlns:a16="http://schemas.microsoft.com/office/drawing/2014/main" id="{00000000-0008-0000-0400-00004618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215" name="Rectangle 33">
          <a:extLst>
            <a:ext uri="{FF2B5EF4-FFF2-40B4-BE49-F238E27FC236}">
              <a16:creationId xmlns:a16="http://schemas.microsoft.com/office/drawing/2014/main" id="{00000000-0008-0000-0400-00004718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216" name="Rectangle 37">
          <a:extLst>
            <a:ext uri="{FF2B5EF4-FFF2-40B4-BE49-F238E27FC236}">
              <a16:creationId xmlns:a16="http://schemas.microsoft.com/office/drawing/2014/main" id="{00000000-0008-0000-0400-00004818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217" name="Rectangle 15">
          <a:extLst>
            <a:ext uri="{FF2B5EF4-FFF2-40B4-BE49-F238E27FC236}">
              <a16:creationId xmlns:a16="http://schemas.microsoft.com/office/drawing/2014/main" id="{00000000-0008-0000-0400-00004918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218" name="Rectangle 29">
          <a:extLst>
            <a:ext uri="{FF2B5EF4-FFF2-40B4-BE49-F238E27FC236}">
              <a16:creationId xmlns:a16="http://schemas.microsoft.com/office/drawing/2014/main" id="{00000000-0008-0000-0400-00004A18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219" name="Rectangle 33">
          <a:extLst>
            <a:ext uri="{FF2B5EF4-FFF2-40B4-BE49-F238E27FC236}">
              <a16:creationId xmlns:a16="http://schemas.microsoft.com/office/drawing/2014/main" id="{00000000-0008-0000-0400-00004B18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220" name="Rectangle 37">
          <a:extLst>
            <a:ext uri="{FF2B5EF4-FFF2-40B4-BE49-F238E27FC236}">
              <a16:creationId xmlns:a16="http://schemas.microsoft.com/office/drawing/2014/main" id="{00000000-0008-0000-0400-00004C18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6221" name="Rectangle 15">
          <a:extLst>
            <a:ext uri="{FF2B5EF4-FFF2-40B4-BE49-F238E27FC236}">
              <a16:creationId xmlns:a16="http://schemas.microsoft.com/office/drawing/2014/main" id="{00000000-0008-0000-0400-00004D18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6222" name="Rectangle 29">
          <a:extLst>
            <a:ext uri="{FF2B5EF4-FFF2-40B4-BE49-F238E27FC236}">
              <a16:creationId xmlns:a16="http://schemas.microsoft.com/office/drawing/2014/main" id="{00000000-0008-0000-0400-00004E18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6223" name="Rectangle 33">
          <a:extLst>
            <a:ext uri="{FF2B5EF4-FFF2-40B4-BE49-F238E27FC236}">
              <a16:creationId xmlns:a16="http://schemas.microsoft.com/office/drawing/2014/main" id="{00000000-0008-0000-0400-00004F18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6224" name="Rectangle 37">
          <a:extLst>
            <a:ext uri="{FF2B5EF4-FFF2-40B4-BE49-F238E27FC236}">
              <a16:creationId xmlns:a16="http://schemas.microsoft.com/office/drawing/2014/main" id="{00000000-0008-0000-0400-00005018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225" name="Rectangle 15">
          <a:extLst>
            <a:ext uri="{FF2B5EF4-FFF2-40B4-BE49-F238E27FC236}">
              <a16:creationId xmlns:a16="http://schemas.microsoft.com/office/drawing/2014/main" id="{00000000-0008-0000-0400-00005118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226" name="Rectangle 29">
          <a:extLst>
            <a:ext uri="{FF2B5EF4-FFF2-40B4-BE49-F238E27FC236}">
              <a16:creationId xmlns:a16="http://schemas.microsoft.com/office/drawing/2014/main" id="{00000000-0008-0000-0400-00005218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227" name="Rectangle 33">
          <a:extLst>
            <a:ext uri="{FF2B5EF4-FFF2-40B4-BE49-F238E27FC236}">
              <a16:creationId xmlns:a16="http://schemas.microsoft.com/office/drawing/2014/main" id="{00000000-0008-0000-0400-00005318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228" name="Rectangle 37">
          <a:extLst>
            <a:ext uri="{FF2B5EF4-FFF2-40B4-BE49-F238E27FC236}">
              <a16:creationId xmlns:a16="http://schemas.microsoft.com/office/drawing/2014/main" id="{00000000-0008-0000-0400-00005418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229" name="Rectangle 15">
          <a:extLst>
            <a:ext uri="{FF2B5EF4-FFF2-40B4-BE49-F238E27FC236}">
              <a16:creationId xmlns:a16="http://schemas.microsoft.com/office/drawing/2014/main" id="{00000000-0008-0000-0400-00005518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230" name="Rectangle 29">
          <a:extLst>
            <a:ext uri="{FF2B5EF4-FFF2-40B4-BE49-F238E27FC236}">
              <a16:creationId xmlns:a16="http://schemas.microsoft.com/office/drawing/2014/main" id="{00000000-0008-0000-0400-00005618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231" name="Rectangle 33">
          <a:extLst>
            <a:ext uri="{FF2B5EF4-FFF2-40B4-BE49-F238E27FC236}">
              <a16:creationId xmlns:a16="http://schemas.microsoft.com/office/drawing/2014/main" id="{00000000-0008-0000-0400-00005718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232" name="Rectangle 37">
          <a:extLst>
            <a:ext uri="{FF2B5EF4-FFF2-40B4-BE49-F238E27FC236}">
              <a16:creationId xmlns:a16="http://schemas.microsoft.com/office/drawing/2014/main" id="{00000000-0008-0000-0400-00005818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233" name="Rectangle 15">
          <a:extLst>
            <a:ext uri="{FF2B5EF4-FFF2-40B4-BE49-F238E27FC236}">
              <a16:creationId xmlns:a16="http://schemas.microsoft.com/office/drawing/2014/main" id="{00000000-0008-0000-0400-00005918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234" name="Rectangle 29">
          <a:extLst>
            <a:ext uri="{FF2B5EF4-FFF2-40B4-BE49-F238E27FC236}">
              <a16:creationId xmlns:a16="http://schemas.microsoft.com/office/drawing/2014/main" id="{00000000-0008-0000-0400-00005A18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235" name="Rectangle 33">
          <a:extLst>
            <a:ext uri="{FF2B5EF4-FFF2-40B4-BE49-F238E27FC236}">
              <a16:creationId xmlns:a16="http://schemas.microsoft.com/office/drawing/2014/main" id="{00000000-0008-0000-0400-00005B18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236" name="Rectangle 37">
          <a:extLst>
            <a:ext uri="{FF2B5EF4-FFF2-40B4-BE49-F238E27FC236}">
              <a16:creationId xmlns:a16="http://schemas.microsoft.com/office/drawing/2014/main" id="{00000000-0008-0000-0400-00005C18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237" name="Rectangle 15">
          <a:extLst>
            <a:ext uri="{FF2B5EF4-FFF2-40B4-BE49-F238E27FC236}">
              <a16:creationId xmlns:a16="http://schemas.microsoft.com/office/drawing/2014/main" id="{00000000-0008-0000-0400-00005D18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238" name="Rectangle 29">
          <a:extLst>
            <a:ext uri="{FF2B5EF4-FFF2-40B4-BE49-F238E27FC236}">
              <a16:creationId xmlns:a16="http://schemas.microsoft.com/office/drawing/2014/main" id="{00000000-0008-0000-0400-00005E18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239" name="Rectangle 33">
          <a:extLst>
            <a:ext uri="{FF2B5EF4-FFF2-40B4-BE49-F238E27FC236}">
              <a16:creationId xmlns:a16="http://schemas.microsoft.com/office/drawing/2014/main" id="{00000000-0008-0000-0400-00005F18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240" name="Rectangle 37">
          <a:extLst>
            <a:ext uri="{FF2B5EF4-FFF2-40B4-BE49-F238E27FC236}">
              <a16:creationId xmlns:a16="http://schemas.microsoft.com/office/drawing/2014/main" id="{00000000-0008-0000-0400-00006018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241" name="Rectangle 15">
          <a:extLst>
            <a:ext uri="{FF2B5EF4-FFF2-40B4-BE49-F238E27FC236}">
              <a16:creationId xmlns:a16="http://schemas.microsoft.com/office/drawing/2014/main" id="{00000000-0008-0000-0400-00006118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242" name="Rectangle 29">
          <a:extLst>
            <a:ext uri="{FF2B5EF4-FFF2-40B4-BE49-F238E27FC236}">
              <a16:creationId xmlns:a16="http://schemas.microsoft.com/office/drawing/2014/main" id="{00000000-0008-0000-0400-00006218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243" name="Rectangle 33">
          <a:extLst>
            <a:ext uri="{FF2B5EF4-FFF2-40B4-BE49-F238E27FC236}">
              <a16:creationId xmlns:a16="http://schemas.microsoft.com/office/drawing/2014/main" id="{00000000-0008-0000-0400-00006318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244" name="Rectangle 37">
          <a:extLst>
            <a:ext uri="{FF2B5EF4-FFF2-40B4-BE49-F238E27FC236}">
              <a16:creationId xmlns:a16="http://schemas.microsoft.com/office/drawing/2014/main" id="{00000000-0008-0000-0400-00006418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245" name="Rectangle 15">
          <a:extLst>
            <a:ext uri="{FF2B5EF4-FFF2-40B4-BE49-F238E27FC236}">
              <a16:creationId xmlns:a16="http://schemas.microsoft.com/office/drawing/2014/main" id="{00000000-0008-0000-0400-00006518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246" name="Rectangle 29">
          <a:extLst>
            <a:ext uri="{FF2B5EF4-FFF2-40B4-BE49-F238E27FC236}">
              <a16:creationId xmlns:a16="http://schemas.microsoft.com/office/drawing/2014/main" id="{00000000-0008-0000-0400-00006618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247" name="Rectangle 33">
          <a:extLst>
            <a:ext uri="{FF2B5EF4-FFF2-40B4-BE49-F238E27FC236}">
              <a16:creationId xmlns:a16="http://schemas.microsoft.com/office/drawing/2014/main" id="{00000000-0008-0000-0400-00006718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248" name="Rectangle 37">
          <a:extLst>
            <a:ext uri="{FF2B5EF4-FFF2-40B4-BE49-F238E27FC236}">
              <a16:creationId xmlns:a16="http://schemas.microsoft.com/office/drawing/2014/main" id="{00000000-0008-0000-0400-00006818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249" name="Rectangle 15">
          <a:extLst>
            <a:ext uri="{FF2B5EF4-FFF2-40B4-BE49-F238E27FC236}">
              <a16:creationId xmlns:a16="http://schemas.microsoft.com/office/drawing/2014/main" id="{00000000-0008-0000-0400-00006918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250" name="Rectangle 29">
          <a:extLst>
            <a:ext uri="{FF2B5EF4-FFF2-40B4-BE49-F238E27FC236}">
              <a16:creationId xmlns:a16="http://schemas.microsoft.com/office/drawing/2014/main" id="{00000000-0008-0000-0400-00006A18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251" name="Rectangle 33">
          <a:extLst>
            <a:ext uri="{FF2B5EF4-FFF2-40B4-BE49-F238E27FC236}">
              <a16:creationId xmlns:a16="http://schemas.microsoft.com/office/drawing/2014/main" id="{00000000-0008-0000-0400-00006B18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252" name="Rectangle 37">
          <a:extLst>
            <a:ext uri="{FF2B5EF4-FFF2-40B4-BE49-F238E27FC236}">
              <a16:creationId xmlns:a16="http://schemas.microsoft.com/office/drawing/2014/main" id="{00000000-0008-0000-0400-00006C18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253" name="Rectangle 15">
          <a:extLst>
            <a:ext uri="{FF2B5EF4-FFF2-40B4-BE49-F238E27FC236}">
              <a16:creationId xmlns:a16="http://schemas.microsoft.com/office/drawing/2014/main" id="{00000000-0008-0000-0400-00006D18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254" name="Rectangle 29">
          <a:extLst>
            <a:ext uri="{FF2B5EF4-FFF2-40B4-BE49-F238E27FC236}">
              <a16:creationId xmlns:a16="http://schemas.microsoft.com/office/drawing/2014/main" id="{00000000-0008-0000-0400-00006E18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255" name="Rectangle 33">
          <a:extLst>
            <a:ext uri="{FF2B5EF4-FFF2-40B4-BE49-F238E27FC236}">
              <a16:creationId xmlns:a16="http://schemas.microsoft.com/office/drawing/2014/main" id="{00000000-0008-0000-0400-00006F18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256" name="Rectangle 37">
          <a:extLst>
            <a:ext uri="{FF2B5EF4-FFF2-40B4-BE49-F238E27FC236}">
              <a16:creationId xmlns:a16="http://schemas.microsoft.com/office/drawing/2014/main" id="{00000000-0008-0000-0400-00007018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257" name="Rectangle 15">
          <a:extLst>
            <a:ext uri="{FF2B5EF4-FFF2-40B4-BE49-F238E27FC236}">
              <a16:creationId xmlns:a16="http://schemas.microsoft.com/office/drawing/2014/main" id="{00000000-0008-0000-0400-00007118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258" name="Rectangle 29">
          <a:extLst>
            <a:ext uri="{FF2B5EF4-FFF2-40B4-BE49-F238E27FC236}">
              <a16:creationId xmlns:a16="http://schemas.microsoft.com/office/drawing/2014/main" id="{00000000-0008-0000-0400-00007218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259" name="Rectangle 33">
          <a:extLst>
            <a:ext uri="{FF2B5EF4-FFF2-40B4-BE49-F238E27FC236}">
              <a16:creationId xmlns:a16="http://schemas.microsoft.com/office/drawing/2014/main" id="{00000000-0008-0000-0400-00007318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260" name="Rectangle 37">
          <a:extLst>
            <a:ext uri="{FF2B5EF4-FFF2-40B4-BE49-F238E27FC236}">
              <a16:creationId xmlns:a16="http://schemas.microsoft.com/office/drawing/2014/main" id="{00000000-0008-0000-0400-00007418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261" name="Rectangle 15">
          <a:extLst>
            <a:ext uri="{FF2B5EF4-FFF2-40B4-BE49-F238E27FC236}">
              <a16:creationId xmlns:a16="http://schemas.microsoft.com/office/drawing/2014/main" id="{00000000-0008-0000-0400-00007518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262" name="Rectangle 29">
          <a:extLst>
            <a:ext uri="{FF2B5EF4-FFF2-40B4-BE49-F238E27FC236}">
              <a16:creationId xmlns:a16="http://schemas.microsoft.com/office/drawing/2014/main" id="{00000000-0008-0000-0400-00007618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263" name="Rectangle 33">
          <a:extLst>
            <a:ext uri="{FF2B5EF4-FFF2-40B4-BE49-F238E27FC236}">
              <a16:creationId xmlns:a16="http://schemas.microsoft.com/office/drawing/2014/main" id="{00000000-0008-0000-0400-00007718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264" name="Rectangle 37">
          <a:extLst>
            <a:ext uri="{FF2B5EF4-FFF2-40B4-BE49-F238E27FC236}">
              <a16:creationId xmlns:a16="http://schemas.microsoft.com/office/drawing/2014/main" id="{00000000-0008-0000-0400-00007818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265" name="Rectangle 15">
          <a:extLst>
            <a:ext uri="{FF2B5EF4-FFF2-40B4-BE49-F238E27FC236}">
              <a16:creationId xmlns:a16="http://schemas.microsoft.com/office/drawing/2014/main" id="{00000000-0008-0000-0400-00007918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266" name="Rectangle 29">
          <a:extLst>
            <a:ext uri="{FF2B5EF4-FFF2-40B4-BE49-F238E27FC236}">
              <a16:creationId xmlns:a16="http://schemas.microsoft.com/office/drawing/2014/main" id="{00000000-0008-0000-0400-00007A18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267" name="Rectangle 33">
          <a:extLst>
            <a:ext uri="{FF2B5EF4-FFF2-40B4-BE49-F238E27FC236}">
              <a16:creationId xmlns:a16="http://schemas.microsoft.com/office/drawing/2014/main" id="{00000000-0008-0000-0400-00007B18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268" name="Rectangle 37">
          <a:extLst>
            <a:ext uri="{FF2B5EF4-FFF2-40B4-BE49-F238E27FC236}">
              <a16:creationId xmlns:a16="http://schemas.microsoft.com/office/drawing/2014/main" id="{00000000-0008-0000-0400-00007C18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310</xdr:row>
      <xdr:rowOff>75353</xdr:rowOff>
    </xdr:from>
    <xdr:to>
      <xdr:col>47</xdr:col>
      <xdr:colOff>264442</xdr:colOff>
      <xdr:row>310</xdr:row>
      <xdr:rowOff>75353</xdr:rowOff>
    </xdr:to>
    <xdr:sp macro="" textlink="">
      <xdr:nvSpPr>
        <xdr:cNvPr id="6269" name="Rectangle 15">
          <a:extLst>
            <a:ext uri="{FF2B5EF4-FFF2-40B4-BE49-F238E27FC236}">
              <a16:creationId xmlns:a16="http://schemas.microsoft.com/office/drawing/2014/main" id="{00000000-0008-0000-0400-00007D180000}"/>
            </a:ext>
          </a:extLst>
        </xdr:cNvPr>
        <xdr:cNvSpPr>
          <a:spLocks noChangeArrowheads="1"/>
        </xdr:cNvSpPr>
      </xdr:nvSpPr>
      <xdr:spPr bwMode="auto">
        <a:xfrm>
          <a:off x="12450167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310</xdr:row>
      <xdr:rowOff>75353</xdr:rowOff>
    </xdr:from>
    <xdr:to>
      <xdr:col>47</xdr:col>
      <xdr:colOff>264442</xdr:colOff>
      <xdr:row>310</xdr:row>
      <xdr:rowOff>75353</xdr:rowOff>
    </xdr:to>
    <xdr:sp macro="" textlink="">
      <xdr:nvSpPr>
        <xdr:cNvPr id="6270" name="Rectangle 29">
          <a:extLst>
            <a:ext uri="{FF2B5EF4-FFF2-40B4-BE49-F238E27FC236}">
              <a16:creationId xmlns:a16="http://schemas.microsoft.com/office/drawing/2014/main" id="{00000000-0008-0000-0400-00007E180000}"/>
            </a:ext>
          </a:extLst>
        </xdr:cNvPr>
        <xdr:cNvSpPr>
          <a:spLocks noChangeArrowheads="1"/>
        </xdr:cNvSpPr>
      </xdr:nvSpPr>
      <xdr:spPr bwMode="auto">
        <a:xfrm>
          <a:off x="12450167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310</xdr:row>
      <xdr:rowOff>75353</xdr:rowOff>
    </xdr:from>
    <xdr:to>
      <xdr:col>47</xdr:col>
      <xdr:colOff>264442</xdr:colOff>
      <xdr:row>310</xdr:row>
      <xdr:rowOff>75353</xdr:rowOff>
    </xdr:to>
    <xdr:sp macro="" textlink="">
      <xdr:nvSpPr>
        <xdr:cNvPr id="6271" name="Rectangle 33">
          <a:extLst>
            <a:ext uri="{FF2B5EF4-FFF2-40B4-BE49-F238E27FC236}">
              <a16:creationId xmlns:a16="http://schemas.microsoft.com/office/drawing/2014/main" id="{00000000-0008-0000-0400-00007F180000}"/>
            </a:ext>
          </a:extLst>
        </xdr:cNvPr>
        <xdr:cNvSpPr>
          <a:spLocks noChangeArrowheads="1"/>
        </xdr:cNvSpPr>
      </xdr:nvSpPr>
      <xdr:spPr bwMode="auto">
        <a:xfrm>
          <a:off x="12450167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310</xdr:row>
      <xdr:rowOff>75353</xdr:rowOff>
    </xdr:from>
    <xdr:to>
      <xdr:col>47</xdr:col>
      <xdr:colOff>264442</xdr:colOff>
      <xdr:row>310</xdr:row>
      <xdr:rowOff>75353</xdr:rowOff>
    </xdr:to>
    <xdr:sp macro="" textlink="">
      <xdr:nvSpPr>
        <xdr:cNvPr id="6272" name="Rectangle 37">
          <a:extLst>
            <a:ext uri="{FF2B5EF4-FFF2-40B4-BE49-F238E27FC236}">
              <a16:creationId xmlns:a16="http://schemas.microsoft.com/office/drawing/2014/main" id="{00000000-0008-0000-0400-000080180000}"/>
            </a:ext>
          </a:extLst>
        </xdr:cNvPr>
        <xdr:cNvSpPr>
          <a:spLocks noChangeArrowheads="1"/>
        </xdr:cNvSpPr>
      </xdr:nvSpPr>
      <xdr:spPr bwMode="auto">
        <a:xfrm>
          <a:off x="12450167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273" name="Rectangle 15">
          <a:extLst>
            <a:ext uri="{FF2B5EF4-FFF2-40B4-BE49-F238E27FC236}">
              <a16:creationId xmlns:a16="http://schemas.microsoft.com/office/drawing/2014/main" id="{00000000-0008-0000-0400-00008118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274" name="Rectangle 29">
          <a:extLst>
            <a:ext uri="{FF2B5EF4-FFF2-40B4-BE49-F238E27FC236}">
              <a16:creationId xmlns:a16="http://schemas.microsoft.com/office/drawing/2014/main" id="{00000000-0008-0000-0400-00008218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275" name="Rectangle 33">
          <a:extLst>
            <a:ext uri="{FF2B5EF4-FFF2-40B4-BE49-F238E27FC236}">
              <a16:creationId xmlns:a16="http://schemas.microsoft.com/office/drawing/2014/main" id="{00000000-0008-0000-0400-00008318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276" name="Rectangle 37">
          <a:extLst>
            <a:ext uri="{FF2B5EF4-FFF2-40B4-BE49-F238E27FC236}">
              <a16:creationId xmlns:a16="http://schemas.microsoft.com/office/drawing/2014/main" id="{00000000-0008-0000-0400-00008418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277" name="Rectangle 15">
          <a:extLst>
            <a:ext uri="{FF2B5EF4-FFF2-40B4-BE49-F238E27FC236}">
              <a16:creationId xmlns:a16="http://schemas.microsoft.com/office/drawing/2014/main" id="{00000000-0008-0000-0400-00008518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278" name="Rectangle 29">
          <a:extLst>
            <a:ext uri="{FF2B5EF4-FFF2-40B4-BE49-F238E27FC236}">
              <a16:creationId xmlns:a16="http://schemas.microsoft.com/office/drawing/2014/main" id="{00000000-0008-0000-0400-00008618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279" name="Rectangle 33">
          <a:extLst>
            <a:ext uri="{FF2B5EF4-FFF2-40B4-BE49-F238E27FC236}">
              <a16:creationId xmlns:a16="http://schemas.microsoft.com/office/drawing/2014/main" id="{00000000-0008-0000-0400-00008718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280" name="Rectangle 37">
          <a:extLst>
            <a:ext uri="{FF2B5EF4-FFF2-40B4-BE49-F238E27FC236}">
              <a16:creationId xmlns:a16="http://schemas.microsoft.com/office/drawing/2014/main" id="{00000000-0008-0000-0400-00008818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281" name="Rectangle 15">
          <a:extLst>
            <a:ext uri="{FF2B5EF4-FFF2-40B4-BE49-F238E27FC236}">
              <a16:creationId xmlns:a16="http://schemas.microsoft.com/office/drawing/2014/main" id="{00000000-0008-0000-0400-00008918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282" name="Rectangle 29">
          <a:extLst>
            <a:ext uri="{FF2B5EF4-FFF2-40B4-BE49-F238E27FC236}">
              <a16:creationId xmlns:a16="http://schemas.microsoft.com/office/drawing/2014/main" id="{00000000-0008-0000-0400-00008A18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283" name="Rectangle 33">
          <a:extLst>
            <a:ext uri="{FF2B5EF4-FFF2-40B4-BE49-F238E27FC236}">
              <a16:creationId xmlns:a16="http://schemas.microsoft.com/office/drawing/2014/main" id="{00000000-0008-0000-0400-00008B18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284" name="Rectangle 37">
          <a:extLst>
            <a:ext uri="{FF2B5EF4-FFF2-40B4-BE49-F238E27FC236}">
              <a16:creationId xmlns:a16="http://schemas.microsoft.com/office/drawing/2014/main" id="{00000000-0008-0000-0400-00008C18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285" name="Rectangle 15">
          <a:extLst>
            <a:ext uri="{FF2B5EF4-FFF2-40B4-BE49-F238E27FC236}">
              <a16:creationId xmlns:a16="http://schemas.microsoft.com/office/drawing/2014/main" id="{00000000-0008-0000-0400-00008D18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286" name="Rectangle 29">
          <a:extLst>
            <a:ext uri="{FF2B5EF4-FFF2-40B4-BE49-F238E27FC236}">
              <a16:creationId xmlns:a16="http://schemas.microsoft.com/office/drawing/2014/main" id="{00000000-0008-0000-0400-00008E18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287" name="Rectangle 33">
          <a:extLst>
            <a:ext uri="{FF2B5EF4-FFF2-40B4-BE49-F238E27FC236}">
              <a16:creationId xmlns:a16="http://schemas.microsoft.com/office/drawing/2014/main" id="{00000000-0008-0000-0400-00008F18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288" name="Rectangle 37">
          <a:extLst>
            <a:ext uri="{FF2B5EF4-FFF2-40B4-BE49-F238E27FC236}">
              <a16:creationId xmlns:a16="http://schemas.microsoft.com/office/drawing/2014/main" id="{00000000-0008-0000-0400-00009018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289" name="Rectangle 15">
          <a:extLst>
            <a:ext uri="{FF2B5EF4-FFF2-40B4-BE49-F238E27FC236}">
              <a16:creationId xmlns:a16="http://schemas.microsoft.com/office/drawing/2014/main" id="{00000000-0008-0000-0400-00009118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290" name="Rectangle 29">
          <a:extLst>
            <a:ext uri="{FF2B5EF4-FFF2-40B4-BE49-F238E27FC236}">
              <a16:creationId xmlns:a16="http://schemas.microsoft.com/office/drawing/2014/main" id="{00000000-0008-0000-0400-00009218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291" name="Rectangle 33">
          <a:extLst>
            <a:ext uri="{FF2B5EF4-FFF2-40B4-BE49-F238E27FC236}">
              <a16:creationId xmlns:a16="http://schemas.microsoft.com/office/drawing/2014/main" id="{00000000-0008-0000-0400-00009318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292" name="Rectangle 37">
          <a:extLst>
            <a:ext uri="{FF2B5EF4-FFF2-40B4-BE49-F238E27FC236}">
              <a16:creationId xmlns:a16="http://schemas.microsoft.com/office/drawing/2014/main" id="{00000000-0008-0000-0400-00009418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293" name="Rectangle 15">
          <a:extLst>
            <a:ext uri="{FF2B5EF4-FFF2-40B4-BE49-F238E27FC236}">
              <a16:creationId xmlns:a16="http://schemas.microsoft.com/office/drawing/2014/main" id="{00000000-0008-0000-0400-00009518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294" name="Rectangle 29">
          <a:extLst>
            <a:ext uri="{FF2B5EF4-FFF2-40B4-BE49-F238E27FC236}">
              <a16:creationId xmlns:a16="http://schemas.microsoft.com/office/drawing/2014/main" id="{00000000-0008-0000-0400-00009618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295" name="Rectangle 33">
          <a:extLst>
            <a:ext uri="{FF2B5EF4-FFF2-40B4-BE49-F238E27FC236}">
              <a16:creationId xmlns:a16="http://schemas.microsoft.com/office/drawing/2014/main" id="{00000000-0008-0000-0400-00009718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296" name="Rectangle 37">
          <a:extLst>
            <a:ext uri="{FF2B5EF4-FFF2-40B4-BE49-F238E27FC236}">
              <a16:creationId xmlns:a16="http://schemas.microsoft.com/office/drawing/2014/main" id="{00000000-0008-0000-0400-00009818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297" name="Rectangle 15">
          <a:extLst>
            <a:ext uri="{FF2B5EF4-FFF2-40B4-BE49-F238E27FC236}">
              <a16:creationId xmlns:a16="http://schemas.microsoft.com/office/drawing/2014/main" id="{00000000-0008-0000-0400-00009918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298" name="Rectangle 29">
          <a:extLst>
            <a:ext uri="{FF2B5EF4-FFF2-40B4-BE49-F238E27FC236}">
              <a16:creationId xmlns:a16="http://schemas.microsoft.com/office/drawing/2014/main" id="{00000000-0008-0000-0400-00009A18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299" name="Rectangle 33">
          <a:extLst>
            <a:ext uri="{FF2B5EF4-FFF2-40B4-BE49-F238E27FC236}">
              <a16:creationId xmlns:a16="http://schemas.microsoft.com/office/drawing/2014/main" id="{00000000-0008-0000-0400-00009B18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300" name="Rectangle 37">
          <a:extLst>
            <a:ext uri="{FF2B5EF4-FFF2-40B4-BE49-F238E27FC236}">
              <a16:creationId xmlns:a16="http://schemas.microsoft.com/office/drawing/2014/main" id="{00000000-0008-0000-0400-00009C18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301" name="Rectangle 15">
          <a:extLst>
            <a:ext uri="{FF2B5EF4-FFF2-40B4-BE49-F238E27FC236}">
              <a16:creationId xmlns:a16="http://schemas.microsoft.com/office/drawing/2014/main" id="{00000000-0008-0000-0400-00009D18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302" name="Rectangle 29">
          <a:extLst>
            <a:ext uri="{FF2B5EF4-FFF2-40B4-BE49-F238E27FC236}">
              <a16:creationId xmlns:a16="http://schemas.microsoft.com/office/drawing/2014/main" id="{00000000-0008-0000-0400-00009E18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303" name="Rectangle 33">
          <a:extLst>
            <a:ext uri="{FF2B5EF4-FFF2-40B4-BE49-F238E27FC236}">
              <a16:creationId xmlns:a16="http://schemas.microsoft.com/office/drawing/2014/main" id="{00000000-0008-0000-0400-00009F18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304" name="Rectangle 37">
          <a:extLst>
            <a:ext uri="{FF2B5EF4-FFF2-40B4-BE49-F238E27FC236}">
              <a16:creationId xmlns:a16="http://schemas.microsoft.com/office/drawing/2014/main" id="{00000000-0008-0000-0400-0000A018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305" name="Rectangle 15">
          <a:extLst>
            <a:ext uri="{FF2B5EF4-FFF2-40B4-BE49-F238E27FC236}">
              <a16:creationId xmlns:a16="http://schemas.microsoft.com/office/drawing/2014/main" id="{00000000-0008-0000-0400-0000A118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306" name="Rectangle 29">
          <a:extLst>
            <a:ext uri="{FF2B5EF4-FFF2-40B4-BE49-F238E27FC236}">
              <a16:creationId xmlns:a16="http://schemas.microsoft.com/office/drawing/2014/main" id="{00000000-0008-0000-0400-0000A218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307" name="Rectangle 33">
          <a:extLst>
            <a:ext uri="{FF2B5EF4-FFF2-40B4-BE49-F238E27FC236}">
              <a16:creationId xmlns:a16="http://schemas.microsoft.com/office/drawing/2014/main" id="{00000000-0008-0000-0400-0000A318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308" name="Rectangle 37">
          <a:extLst>
            <a:ext uri="{FF2B5EF4-FFF2-40B4-BE49-F238E27FC236}">
              <a16:creationId xmlns:a16="http://schemas.microsoft.com/office/drawing/2014/main" id="{00000000-0008-0000-0400-0000A418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309" name="Rectangle 15">
          <a:extLst>
            <a:ext uri="{FF2B5EF4-FFF2-40B4-BE49-F238E27FC236}">
              <a16:creationId xmlns:a16="http://schemas.microsoft.com/office/drawing/2014/main" id="{00000000-0008-0000-0400-0000A518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310" name="Rectangle 29">
          <a:extLst>
            <a:ext uri="{FF2B5EF4-FFF2-40B4-BE49-F238E27FC236}">
              <a16:creationId xmlns:a16="http://schemas.microsoft.com/office/drawing/2014/main" id="{00000000-0008-0000-0400-0000A618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311" name="Rectangle 33">
          <a:extLst>
            <a:ext uri="{FF2B5EF4-FFF2-40B4-BE49-F238E27FC236}">
              <a16:creationId xmlns:a16="http://schemas.microsoft.com/office/drawing/2014/main" id="{00000000-0008-0000-0400-0000A718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312" name="Rectangle 37">
          <a:extLst>
            <a:ext uri="{FF2B5EF4-FFF2-40B4-BE49-F238E27FC236}">
              <a16:creationId xmlns:a16="http://schemas.microsoft.com/office/drawing/2014/main" id="{00000000-0008-0000-0400-0000A818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313" name="Rectangle 15">
          <a:extLst>
            <a:ext uri="{FF2B5EF4-FFF2-40B4-BE49-F238E27FC236}">
              <a16:creationId xmlns:a16="http://schemas.microsoft.com/office/drawing/2014/main" id="{00000000-0008-0000-0400-0000A918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314" name="Rectangle 29">
          <a:extLst>
            <a:ext uri="{FF2B5EF4-FFF2-40B4-BE49-F238E27FC236}">
              <a16:creationId xmlns:a16="http://schemas.microsoft.com/office/drawing/2014/main" id="{00000000-0008-0000-0400-0000AA18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315" name="Rectangle 33">
          <a:extLst>
            <a:ext uri="{FF2B5EF4-FFF2-40B4-BE49-F238E27FC236}">
              <a16:creationId xmlns:a16="http://schemas.microsoft.com/office/drawing/2014/main" id="{00000000-0008-0000-0400-0000AB18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316" name="Rectangle 37">
          <a:extLst>
            <a:ext uri="{FF2B5EF4-FFF2-40B4-BE49-F238E27FC236}">
              <a16:creationId xmlns:a16="http://schemas.microsoft.com/office/drawing/2014/main" id="{00000000-0008-0000-0400-0000AC18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310</xdr:row>
      <xdr:rowOff>75353</xdr:rowOff>
    </xdr:from>
    <xdr:to>
      <xdr:col>47</xdr:col>
      <xdr:colOff>264442</xdr:colOff>
      <xdr:row>310</xdr:row>
      <xdr:rowOff>75353</xdr:rowOff>
    </xdr:to>
    <xdr:sp macro="" textlink="">
      <xdr:nvSpPr>
        <xdr:cNvPr id="6317" name="Rectangle 15">
          <a:extLst>
            <a:ext uri="{FF2B5EF4-FFF2-40B4-BE49-F238E27FC236}">
              <a16:creationId xmlns:a16="http://schemas.microsoft.com/office/drawing/2014/main" id="{00000000-0008-0000-0400-0000AD180000}"/>
            </a:ext>
          </a:extLst>
        </xdr:cNvPr>
        <xdr:cNvSpPr>
          <a:spLocks noChangeArrowheads="1"/>
        </xdr:cNvSpPr>
      </xdr:nvSpPr>
      <xdr:spPr bwMode="auto">
        <a:xfrm>
          <a:off x="12450167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310</xdr:row>
      <xdr:rowOff>75353</xdr:rowOff>
    </xdr:from>
    <xdr:to>
      <xdr:col>47</xdr:col>
      <xdr:colOff>264442</xdr:colOff>
      <xdr:row>310</xdr:row>
      <xdr:rowOff>75353</xdr:rowOff>
    </xdr:to>
    <xdr:sp macro="" textlink="">
      <xdr:nvSpPr>
        <xdr:cNvPr id="6318" name="Rectangle 29">
          <a:extLst>
            <a:ext uri="{FF2B5EF4-FFF2-40B4-BE49-F238E27FC236}">
              <a16:creationId xmlns:a16="http://schemas.microsoft.com/office/drawing/2014/main" id="{00000000-0008-0000-0400-0000AE180000}"/>
            </a:ext>
          </a:extLst>
        </xdr:cNvPr>
        <xdr:cNvSpPr>
          <a:spLocks noChangeArrowheads="1"/>
        </xdr:cNvSpPr>
      </xdr:nvSpPr>
      <xdr:spPr bwMode="auto">
        <a:xfrm>
          <a:off x="12450167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310</xdr:row>
      <xdr:rowOff>75353</xdr:rowOff>
    </xdr:from>
    <xdr:to>
      <xdr:col>47</xdr:col>
      <xdr:colOff>264442</xdr:colOff>
      <xdr:row>310</xdr:row>
      <xdr:rowOff>75353</xdr:rowOff>
    </xdr:to>
    <xdr:sp macro="" textlink="">
      <xdr:nvSpPr>
        <xdr:cNvPr id="6319" name="Rectangle 33">
          <a:extLst>
            <a:ext uri="{FF2B5EF4-FFF2-40B4-BE49-F238E27FC236}">
              <a16:creationId xmlns:a16="http://schemas.microsoft.com/office/drawing/2014/main" id="{00000000-0008-0000-0400-0000AF180000}"/>
            </a:ext>
          </a:extLst>
        </xdr:cNvPr>
        <xdr:cNvSpPr>
          <a:spLocks noChangeArrowheads="1"/>
        </xdr:cNvSpPr>
      </xdr:nvSpPr>
      <xdr:spPr bwMode="auto">
        <a:xfrm>
          <a:off x="12450167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310</xdr:row>
      <xdr:rowOff>75353</xdr:rowOff>
    </xdr:from>
    <xdr:to>
      <xdr:col>47</xdr:col>
      <xdr:colOff>264442</xdr:colOff>
      <xdr:row>310</xdr:row>
      <xdr:rowOff>75353</xdr:rowOff>
    </xdr:to>
    <xdr:sp macro="" textlink="">
      <xdr:nvSpPr>
        <xdr:cNvPr id="6320" name="Rectangle 37">
          <a:extLst>
            <a:ext uri="{FF2B5EF4-FFF2-40B4-BE49-F238E27FC236}">
              <a16:creationId xmlns:a16="http://schemas.microsoft.com/office/drawing/2014/main" id="{00000000-0008-0000-0400-0000B0180000}"/>
            </a:ext>
          </a:extLst>
        </xdr:cNvPr>
        <xdr:cNvSpPr>
          <a:spLocks noChangeArrowheads="1"/>
        </xdr:cNvSpPr>
      </xdr:nvSpPr>
      <xdr:spPr bwMode="auto">
        <a:xfrm>
          <a:off x="12450167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321" name="Rectangle 15">
          <a:extLst>
            <a:ext uri="{FF2B5EF4-FFF2-40B4-BE49-F238E27FC236}">
              <a16:creationId xmlns:a16="http://schemas.microsoft.com/office/drawing/2014/main" id="{00000000-0008-0000-0400-0000B118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322" name="Rectangle 29">
          <a:extLst>
            <a:ext uri="{FF2B5EF4-FFF2-40B4-BE49-F238E27FC236}">
              <a16:creationId xmlns:a16="http://schemas.microsoft.com/office/drawing/2014/main" id="{00000000-0008-0000-0400-0000B218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323" name="Rectangle 33">
          <a:extLst>
            <a:ext uri="{FF2B5EF4-FFF2-40B4-BE49-F238E27FC236}">
              <a16:creationId xmlns:a16="http://schemas.microsoft.com/office/drawing/2014/main" id="{00000000-0008-0000-0400-0000B318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324" name="Rectangle 37">
          <a:extLst>
            <a:ext uri="{FF2B5EF4-FFF2-40B4-BE49-F238E27FC236}">
              <a16:creationId xmlns:a16="http://schemas.microsoft.com/office/drawing/2014/main" id="{00000000-0008-0000-0400-0000B418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325" name="Rectangle 15">
          <a:extLst>
            <a:ext uri="{FF2B5EF4-FFF2-40B4-BE49-F238E27FC236}">
              <a16:creationId xmlns:a16="http://schemas.microsoft.com/office/drawing/2014/main" id="{00000000-0008-0000-0400-0000B518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326" name="Rectangle 29">
          <a:extLst>
            <a:ext uri="{FF2B5EF4-FFF2-40B4-BE49-F238E27FC236}">
              <a16:creationId xmlns:a16="http://schemas.microsoft.com/office/drawing/2014/main" id="{00000000-0008-0000-0400-0000B618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327" name="Rectangle 33">
          <a:extLst>
            <a:ext uri="{FF2B5EF4-FFF2-40B4-BE49-F238E27FC236}">
              <a16:creationId xmlns:a16="http://schemas.microsoft.com/office/drawing/2014/main" id="{00000000-0008-0000-0400-0000B718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328" name="Rectangle 37">
          <a:extLst>
            <a:ext uri="{FF2B5EF4-FFF2-40B4-BE49-F238E27FC236}">
              <a16:creationId xmlns:a16="http://schemas.microsoft.com/office/drawing/2014/main" id="{00000000-0008-0000-0400-0000B818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329" name="Rectangle 15">
          <a:extLst>
            <a:ext uri="{FF2B5EF4-FFF2-40B4-BE49-F238E27FC236}">
              <a16:creationId xmlns:a16="http://schemas.microsoft.com/office/drawing/2014/main" id="{00000000-0008-0000-0400-0000B918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330" name="Rectangle 29">
          <a:extLst>
            <a:ext uri="{FF2B5EF4-FFF2-40B4-BE49-F238E27FC236}">
              <a16:creationId xmlns:a16="http://schemas.microsoft.com/office/drawing/2014/main" id="{00000000-0008-0000-0400-0000BA18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331" name="Rectangle 33">
          <a:extLst>
            <a:ext uri="{FF2B5EF4-FFF2-40B4-BE49-F238E27FC236}">
              <a16:creationId xmlns:a16="http://schemas.microsoft.com/office/drawing/2014/main" id="{00000000-0008-0000-0400-0000BB18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332" name="Rectangle 37">
          <a:extLst>
            <a:ext uri="{FF2B5EF4-FFF2-40B4-BE49-F238E27FC236}">
              <a16:creationId xmlns:a16="http://schemas.microsoft.com/office/drawing/2014/main" id="{00000000-0008-0000-0400-0000BC18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333" name="Rectangle 15">
          <a:extLst>
            <a:ext uri="{FF2B5EF4-FFF2-40B4-BE49-F238E27FC236}">
              <a16:creationId xmlns:a16="http://schemas.microsoft.com/office/drawing/2014/main" id="{00000000-0008-0000-0400-0000BD18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334" name="Rectangle 29">
          <a:extLst>
            <a:ext uri="{FF2B5EF4-FFF2-40B4-BE49-F238E27FC236}">
              <a16:creationId xmlns:a16="http://schemas.microsoft.com/office/drawing/2014/main" id="{00000000-0008-0000-0400-0000BE18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335" name="Rectangle 33">
          <a:extLst>
            <a:ext uri="{FF2B5EF4-FFF2-40B4-BE49-F238E27FC236}">
              <a16:creationId xmlns:a16="http://schemas.microsoft.com/office/drawing/2014/main" id="{00000000-0008-0000-0400-0000BF18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336" name="Rectangle 37">
          <a:extLst>
            <a:ext uri="{FF2B5EF4-FFF2-40B4-BE49-F238E27FC236}">
              <a16:creationId xmlns:a16="http://schemas.microsoft.com/office/drawing/2014/main" id="{00000000-0008-0000-0400-0000C018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337" name="Rectangle 15">
          <a:extLst>
            <a:ext uri="{FF2B5EF4-FFF2-40B4-BE49-F238E27FC236}">
              <a16:creationId xmlns:a16="http://schemas.microsoft.com/office/drawing/2014/main" id="{00000000-0008-0000-0400-0000C118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338" name="Rectangle 29">
          <a:extLst>
            <a:ext uri="{FF2B5EF4-FFF2-40B4-BE49-F238E27FC236}">
              <a16:creationId xmlns:a16="http://schemas.microsoft.com/office/drawing/2014/main" id="{00000000-0008-0000-0400-0000C218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339" name="Rectangle 33">
          <a:extLst>
            <a:ext uri="{FF2B5EF4-FFF2-40B4-BE49-F238E27FC236}">
              <a16:creationId xmlns:a16="http://schemas.microsoft.com/office/drawing/2014/main" id="{00000000-0008-0000-0400-0000C318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340" name="Rectangle 37">
          <a:extLst>
            <a:ext uri="{FF2B5EF4-FFF2-40B4-BE49-F238E27FC236}">
              <a16:creationId xmlns:a16="http://schemas.microsoft.com/office/drawing/2014/main" id="{00000000-0008-0000-0400-0000C418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341" name="Rectangle 15">
          <a:extLst>
            <a:ext uri="{FF2B5EF4-FFF2-40B4-BE49-F238E27FC236}">
              <a16:creationId xmlns:a16="http://schemas.microsoft.com/office/drawing/2014/main" id="{00000000-0008-0000-0400-0000C518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342" name="Rectangle 29">
          <a:extLst>
            <a:ext uri="{FF2B5EF4-FFF2-40B4-BE49-F238E27FC236}">
              <a16:creationId xmlns:a16="http://schemas.microsoft.com/office/drawing/2014/main" id="{00000000-0008-0000-0400-0000C618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343" name="Rectangle 33">
          <a:extLst>
            <a:ext uri="{FF2B5EF4-FFF2-40B4-BE49-F238E27FC236}">
              <a16:creationId xmlns:a16="http://schemas.microsoft.com/office/drawing/2014/main" id="{00000000-0008-0000-0400-0000C718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344" name="Rectangle 37">
          <a:extLst>
            <a:ext uri="{FF2B5EF4-FFF2-40B4-BE49-F238E27FC236}">
              <a16:creationId xmlns:a16="http://schemas.microsoft.com/office/drawing/2014/main" id="{00000000-0008-0000-0400-0000C818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345" name="Rectangle 15">
          <a:extLst>
            <a:ext uri="{FF2B5EF4-FFF2-40B4-BE49-F238E27FC236}">
              <a16:creationId xmlns:a16="http://schemas.microsoft.com/office/drawing/2014/main" id="{00000000-0008-0000-0400-0000C918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346" name="Rectangle 29">
          <a:extLst>
            <a:ext uri="{FF2B5EF4-FFF2-40B4-BE49-F238E27FC236}">
              <a16:creationId xmlns:a16="http://schemas.microsoft.com/office/drawing/2014/main" id="{00000000-0008-0000-0400-0000CA18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347" name="Rectangle 33">
          <a:extLst>
            <a:ext uri="{FF2B5EF4-FFF2-40B4-BE49-F238E27FC236}">
              <a16:creationId xmlns:a16="http://schemas.microsoft.com/office/drawing/2014/main" id="{00000000-0008-0000-0400-0000CB18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348" name="Rectangle 37">
          <a:extLst>
            <a:ext uri="{FF2B5EF4-FFF2-40B4-BE49-F238E27FC236}">
              <a16:creationId xmlns:a16="http://schemas.microsoft.com/office/drawing/2014/main" id="{00000000-0008-0000-0400-0000CC18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349" name="Rectangle 15">
          <a:extLst>
            <a:ext uri="{FF2B5EF4-FFF2-40B4-BE49-F238E27FC236}">
              <a16:creationId xmlns:a16="http://schemas.microsoft.com/office/drawing/2014/main" id="{00000000-0008-0000-0400-0000CD18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350" name="Rectangle 29">
          <a:extLst>
            <a:ext uri="{FF2B5EF4-FFF2-40B4-BE49-F238E27FC236}">
              <a16:creationId xmlns:a16="http://schemas.microsoft.com/office/drawing/2014/main" id="{00000000-0008-0000-0400-0000CE18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351" name="Rectangle 33">
          <a:extLst>
            <a:ext uri="{FF2B5EF4-FFF2-40B4-BE49-F238E27FC236}">
              <a16:creationId xmlns:a16="http://schemas.microsoft.com/office/drawing/2014/main" id="{00000000-0008-0000-0400-0000CF18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352" name="Rectangle 37">
          <a:extLst>
            <a:ext uri="{FF2B5EF4-FFF2-40B4-BE49-F238E27FC236}">
              <a16:creationId xmlns:a16="http://schemas.microsoft.com/office/drawing/2014/main" id="{00000000-0008-0000-0400-0000D018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353" name="Rectangle 15">
          <a:extLst>
            <a:ext uri="{FF2B5EF4-FFF2-40B4-BE49-F238E27FC236}">
              <a16:creationId xmlns:a16="http://schemas.microsoft.com/office/drawing/2014/main" id="{00000000-0008-0000-0400-0000D118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354" name="Rectangle 29">
          <a:extLst>
            <a:ext uri="{FF2B5EF4-FFF2-40B4-BE49-F238E27FC236}">
              <a16:creationId xmlns:a16="http://schemas.microsoft.com/office/drawing/2014/main" id="{00000000-0008-0000-0400-0000D218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355" name="Rectangle 33">
          <a:extLst>
            <a:ext uri="{FF2B5EF4-FFF2-40B4-BE49-F238E27FC236}">
              <a16:creationId xmlns:a16="http://schemas.microsoft.com/office/drawing/2014/main" id="{00000000-0008-0000-0400-0000D318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356" name="Rectangle 37">
          <a:extLst>
            <a:ext uri="{FF2B5EF4-FFF2-40B4-BE49-F238E27FC236}">
              <a16:creationId xmlns:a16="http://schemas.microsoft.com/office/drawing/2014/main" id="{00000000-0008-0000-0400-0000D418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357" name="Rectangle 15">
          <a:extLst>
            <a:ext uri="{FF2B5EF4-FFF2-40B4-BE49-F238E27FC236}">
              <a16:creationId xmlns:a16="http://schemas.microsoft.com/office/drawing/2014/main" id="{00000000-0008-0000-0400-0000D518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358" name="Rectangle 29">
          <a:extLst>
            <a:ext uri="{FF2B5EF4-FFF2-40B4-BE49-F238E27FC236}">
              <a16:creationId xmlns:a16="http://schemas.microsoft.com/office/drawing/2014/main" id="{00000000-0008-0000-0400-0000D618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359" name="Rectangle 33">
          <a:extLst>
            <a:ext uri="{FF2B5EF4-FFF2-40B4-BE49-F238E27FC236}">
              <a16:creationId xmlns:a16="http://schemas.microsoft.com/office/drawing/2014/main" id="{00000000-0008-0000-0400-0000D718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360" name="Rectangle 37">
          <a:extLst>
            <a:ext uri="{FF2B5EF4-FFF2-40B4-BE49-F238E27FC236}">
              <a16:creationId xmlns:a16="http://schemas.microsoft.com/office/drawing/2014/main" id="{00000000-0008-0000-0400-0000D818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361" name="Rectangle 15">
          <a:extLst>
            <a:ext uri="{FF2B5EF4-FFF2-40B4-BE49-F238E27FC236}">
              <a16:creationId xmlns:a16="http://schemas.microsoft.com/office/drawing/2014/main" id="{00000000-0008-0000-0400-0000D918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362" name="Rectangle 29">
          <a:extLst>
            <a:ext uri="{FF2B5EF4-FFF2-40B4-BE49-F238E27FC236}">
              <a16:creationId xmlns:a16="http://schemas.microsoft.com/office/drawing/2014/main" id="{00000000-0008-0000-0400-0000DA18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363" name="Rectangle 33">
          <a:extLst>
            <a:ext uri="{FF2B5EF4-FFF2-40B4-BE49-F238E27FC236}">
              <a16:creationId xmlns:a16="http://schemas.microsoft.com/office/drawing/2014/main" id="{00000000-0008-0000-0400-0000DB18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364" name="Rectangle 37">
          <a:extLst>
            <a:ext uri="{FF2B5EF4-FFF2-40B4-BE49-F238E27FC236}">
              <a16:creationId xmlns:a16="http://schemas.microsoft.com/office/drawing/2014/main" id="{00000000-0008-0000-0400-0000DC18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6365" name="Rectangle 15">
          <a:extLst>
            <a:ext uri="{FF2B5EF4-FFF2-40B4-BE49-F238E27FC236}">
              <a16:creationId xmlns:a16="http://schemas.microsoft.com/office/drawing/2014/main" id="{00000000-0008-0000-0400-0000DD18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6366" name="Rectangle 29">
          <a:extLst>
            <a:ext uri="{FF2B5EF4-FFF2-40B4-BE49-F238E27FC236}">
              <a16:creationId xmlns:a16="http://schemas.microsoft.com/office/drawing/2014/main" id="{00000000-0008-0000-0400-0000DE18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6367" name="Rectangle 33">
          <a:extLst>
            <a:ext uri="{FF2B5EF4-FFF2-40B4-BE49-F238E27FC236}">
              <a16:creationId xmlns:a16="http://schemas.microsoft.com/office/drawing/2014/main" id="{00000000-0008-0000-0400-0000DF18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6368" name="Rectangle 37">
          <a:extLst>
            <a:ext uri="{FF2B5EF4-FFF2-40B4-BE49-F238E27FC236}">
              <a16:creationId xmlns:a16="http://schemas.microsoft.com/office/drawing/2014/main" id="{00000000-0008-0000-0400-0000E018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369" name="Rectangle 15">
          <a:extLst>
            <a:ext uri="{FF2B5EF4-FFF2-40B4-BE49-F238E27FC236}">
              <a16:creationId xmlns:a16="http://schemas.microsoft.com/office/drawing/2014/main" id="{00000000-0008-0000-0400-0000E118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370" name="Rectangle 29">
          <a:extLst>
            <a:ext uri="{FF2B5EF4-FFF2-40B4-BE49-F238E27FC236}">
              <a16:creationId xmlns:a16="http://schemas.microsoft.com/office/drawing/2014/main" id="{00000000-0008-0000-0400-0000E218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371" name="Rectangle 33">
          <a:extLst>
            <a:ext uri="{FF2B5EF4-FFF2-40B4-BE49-F238E27FC236}">
              <a16:creationId xmlns:a16="http://schemas.microsoft.com/office/drawing/2014/main" id="{00000000-0008-0000-0400-0000E318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372" name="Rectangle 37">
          <a:extLst>
            <a:ext uri="{FF2B5EF4-FFF2-40B4-BE49-F238E27FC236}">
              <a16:creationId xmlns:a16="http://schemas.microsoft.com/office/drawing/2014/main" id="{00000000-0008-0000-0400-0000E418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373" name="Rectangle 15">
          <a:extLst>
            <a:ext uri="{FF2B5EF4-FFF2-40B4-BE49-F238E27FC236}">
              <a16:creationId xmlns:a16="http://schemas.microsoft.com/office/drawing/2014/main" id="{00000000-0008-0000-0400-0000E518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374" name="Rectangle 29">
          <a:extLst>
            <a:ext uri="{FF2B5EF4-FFF2-40B4-BE49-F238E27FC236}">
              <a16:creationId xmlns:a16="http://schemas.microsoft.com/office/drawing/2014/main" id="{00000000-0008-0000-0400-0000E618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375" name="Rectangle 33">
          <a:extLst>
            <a:ext uri="{FF2B5EF4-FFF2-40B4-BE49-F238E27FC236}">
              <a16:creationId xmlns:a16="http://schemas.microsoft.com/office/drawing/2014/main" id="{00000000-0008-0000-0400-0000E718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376" name="Rectangle 37">
          <a:extLst>
            <a:ext uri="{FF2B5EF4-FFF2-40B4-BE49-F238E27FC236}">
              <a16:creationId xmlns:a16="http://schemas.microsoft.com/office/drawing/2014/main" id="{00000000-0008-0000-0400-0000E818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377" name="Rectangle 15">
          <a:extLst>
            <a:ext uri="{FF2B5EF4-FFF2-40B4-BE49-F238E27FC236}">
              <a16:creationId xmlns:a16="http://schemas.microsoft.com/office/drawing/2014/main" id="{00000000-0008-0000-0400-0000E918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378" name="Rectangle 29">
          <a:extLst>
            <a:ext uri="{FF2B5EF4-FFF2-40B4-BE49-F238E27FC236}">
              <a16:creationId xmlns:a16="http://schemas.microsoft.com/office/drawing/2014/main" id="{00000000-0008-0000-0400-0000EA18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379" name="Rectangle 33">
          <a:extLst>
            <a:ext uri="{FF2B5EF4-FFF2-40B4-BE49-F238E27FC236}">
              <a16:creationId xmlns:a16="http://schemas.microsoft.com/office/drawing/2014/main" id="{00000000-0008-0000-0400-0000EB18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380" name="Rectangle 37">
          <a:extLst>
            <a:ext uri="{FF2B5EF4-FFF2-40B4-BE49-F238E27FC236}">
              <a16:creationId xmlns:a16="http://schemas.microsoft.com/office/drawing/2014/main" id="{00000000-0008-0000-0400-0000EC18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381" name="Rectangle 15">
          <a:extLst>
            <a:ext uri="{FF2B5EF4-FFF2-40B4-BE49-F238E27FC236}">
              <a16:creationId xmlns:a16="http://schemas.microsoft.com/office/drawing/2014/main" id="{00000000-0008-0000-0400-0000ED18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382" name="Rectangle 29">
          <a:extLst>
            <a:ext uri="{FF2B5EF4-FFF2-40B4-BE49-F238E27FC236}">
              <a16:creationId xmlns:a16="http://schemas.microsoft.com/office/drawing/2014/main" id="{00000000-0008-0000-0400-0000EE18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383" name="Rectangle 33">
          <a:extLst>
            <a:ext uri="{FF2B5EF4-FFF2-40B4-BE49-F238E27FC236}">
              <a16:creationId xmlns:a16="http://schemas.microsoft.com/office/drawing/2014/main" id="{00000000-0008-0000-0400-0000EF18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384" name="Rectangle 37">
          <a:extLst>
            <a:ext uri="{FF2B5EF4-FFF2-40B4-BE49-F238E27FC236}">
              <a16:creationId xmlns:a16="http://schemas.microsoft.com/office/drawing/2014/main" id="{00000000-0008-0000-0400-0000F018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385" name="Rectangle 15">
          <a:extLst>
            <a:ext uri="{FF2B5EF4-FFF2-40B4-BE49-F238E27FC236}">
              <a16:creationId xmlns:a16="http://schemas.microsoft.com/office/drawing/2014/main" id="{00000000-0008-0000-0400-0000F118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386" name="Rectangle 29">
          <a:extLst>
            <a:ext uri="{FF2B5EF4-FFF2-40B4-BE49-F238E27FC236}">
              <a16:creationId xmlns:a16="http://schemas.microsoft.com/office/drawing/2014/main" id="{00000000-0008-0000-0400-0000F218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387" name="Rectangle 33">
          <a:extLst>
            <a:ext uri="{FF2B5EF4-FFF2-40B4-BE49-F238E27FC236}">
              <a16:creationId xmlns:a16="http://schemas.microsoft.com/office/drawing/2014/main" id="{00000000-0008-0000-0400-0000F318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388" name="Rectangle 37">
          <a:extLst>
            <a:ext uri="{FF2B5EF4-FFF2-40B4-BE49-F238E27FC236}">
              <a16:creationId xmlns:a16="http://schemas.microsoft.com/office/drawing/2014/main" id="{00000000-0008-0000-0400-0000F418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389" name="Rectangle 15">
          <a:extLst>
            <a:ext uri="{FF2B5EF4-FFF2-40B4-BE49-F238E27FC236}">
              <a16:creationId xmlns:a16="http://schemas.microsoft.com/office/drawing/2014/main" id="{00000000-0008-0000-0400-0000F518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390" name="Rectangle 29">
          <a:extLst>
            <a:ext uri="{FF2B5EF4-FFF2-40B4-BE49-F238E27FC236}">
              <a16:creationId xmlns:a16="http://schemas.microsoft.com/office/drawing/2014/main" id="{00000000-0008-0000-0400-0000F618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391" name="Rectangle 33">
          <a:extLst>
            <a:ext uri="{FF2B5EF4-FFF2-40B4-BE49-F238E27FC236}">
              <a16:creationId xmlns:a16="http://schemas.microsoft.com/office/drawing/2014/main" id="{00000000-0008-0000-0400-0000F718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392" name="Rectangle 37">
          <a:extLst>
            <a:ext uri="{FF2B5EF4-FFF2-40B4-BE49-F238E27FC236}">
              <a16:creationId xmlns:a16="http://schemas.microsoft.com/office/drawing/2014/main" id="{00000000-0008-0000-0400-0000F818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393" name="Rectangle 15">
          <a:extLst>
            <a:ext uri="{FF2B5EF4-FFF2-40B4-BE49-F238E27FC236}">
              <a16:creationId xmlns:a16="http://schemas.microsoft.com/office/drawing/2014/main" id="{00000000-0008-0000-0400-0000F918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394" name="Rectangle 29">
          <a:extLst>
            <a:ext uri="{FF2B5EF4-FFF2-40B4-BE49-F238E27FC236}">
              <a16:creationId xmlns:a16="http://schemas.microsoft.com/office/drawing/2014/main" id="{00000000-0008-0000-0400-0000FA18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395" name="Rectangle 33">
          <a:extLst>
            <a:ext uri="{FF2B5EF4-FFF2-40B4-BE49-F238E27FC236}">
              <a16:creationId xmlns:a16="http://schemas.microsoft.com/office/drawing/2014/main" id="{00000000-0008-0000-0400-0000FB18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396" name="Rectangle 37">
          <a:extLst>
            <a:ext uri="{FF2B5EF4-FFF2-40B4-BE49-F238E27FC236}">
              <a16:creationId xmlns:a16="http://schemas.microsoft.com/office/drawing/2014/main" id="{00000000-0008-0000-0400-0000FC18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397" name="Rectangle 15">
          <a:extLst>
            <a:ext uri="{FF2B5EF4-FFF2-40B4-BE49-F238E27FC236}">
              <a16:creationId xmlns:a16="http://schemas.microsoft.com/office/drawing/2014/main" id="{00000000-0008-0000-0400-0000FD18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398" name="Rectangle 29">
          <a:extLst>
            <a:ext uri="{FF2B5EF4-FFF2-40B4-BE49-F238E27FC236}">
              <a16:creationId xmlns:a16="http://schemas.microsoft.com/office/drawing/2014/main" id="{00000000-0008-0000-0400-0000FE18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399" name="Rectangle 33">
          <a:extLst>
            <a:ext uri="{FF2B5EF4-FFF2-40B4-BE49-F238E27FC236}">
              <a16:creationId xmlns:a16="http://schemas.microsoft.com/office/drawing/2014/main" id="{00000000-0008-0000-0400-0000FF18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400" name="Rectangle 37">
          <a:extLst>
            <a:ext uri="{FF2B5EF4-FFF2-40B4-BE49-F238E27FC236}">
              <a16:creationId xmlns:a16="http://schemas.microsoft.com/office/drawing/2014/main" id="{00000000-0008-0000-0400-00000019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401" name="Rectangle 15">
          <a:extLst>
            <a:ext uri="{FF2B5EF4-FFF2-40B4-BE49-F238E27FC236}">
              <a16:creationId xmlns:a16="http://schemas.microsoft.com/office/drawing/2014/main" id="{00000000-0008-0000-0400-00000119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402" name="Rectangle 29">
          <a:extLst>
            <a:ext uri="{FF2B5EF4-FFF2-40B4-BE49-F238E27FC236}">
              <a16:creationId xmlns:a16="http://schemas.microsoft.com/office/drawing/2014/main" id="{00000000-0008-0000-0400-00000219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403" name="Rectangle 33">
          <a:extLst>
            <a:ext uri="{FF2B5EF4-FFF2-40B4-BE49-F238E27FC236}">
              <a16:creationId xmlns:a16="http://schemas.microsoft.com/office/drawing/2014/main" id="{00000000-0008-0000-0400-00000319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404" name="Rectangle 37">
          <a:extLst>
            <a:ext uri="{FF2B5EF4-FFF2-40B4-BE49-F238E27FC236}">
              <a16:creationId xmlns:a16="http://schemas.microsoft.com/office/drawing/2014/main" id="{00000000-0008-0000-0400-00000419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405" name="Rectangle 15">
          <a:extLst>
            <a:ext uri="{FF2B5EF4-FFF2-40B4-BE49-F238E27FC236}">
              <a16:creationId xmlns:a16="http://schemas.microsoft.com/office/drawing/2014/main" id="{00000000-0008-0000-0400-00000519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406" name="Rectangle 29">
          <a:extLst>
            <a:ext uri="{FF2B5EF4-FFF2-40B4-BE49-F238E27FC236}">
              <a16:creationId xmlns:a16="http://schemas.microsoft.com/office/drawing/2014/main" id="{00000000-0008-0000-0400-00000619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407" name="Rectangle 33">
          <a:extLst>
            <a:ext uri="{FF2B5EF4-FFF2-40B4-BE49-F238E27FC236}">
              <a16:creationId xmlns:a16="http://schemas.microsoft.com/office/drawing/2014/main" id="{00000000-0008-0000-0400-00000719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408" name="Rectangle 37">
          <a:extLst>
            <a:ext uri="{FF2B5EF4-FFF2-40B4-BE49-F238E27FC236}">
              <a16:creationId xmlns:a16="http://schemas.microsoft.com/office/drawing/2014/main" id="{00000000-0008-0000-0400-00000819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409" name="Rectangle 15">
          <a:extLst>
            <a:ext uri="{FF2B5EF4-FFF2-40B4-BE49-F238E27FC236}">
              <a16:creationId xmlns:a16="http://schemas.microsoft.com/office/drawing/2014/main" id="{00000000-0008-0000-0400-00000919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410" name="Rectangle 29">
          <a:extLst>
            <a:ext uri="{FF2B5EF4-FFF2-40B4-BE49-F238E27FC236}">
              <a16:creationId xmlns:a16="http://schemas.microsoft.com/office/drawing/2014/main" id="{00000000-0008-0000-0400-00000A19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411" name="Rectangle 33">
          <a:extLst>
            <a:ext uri="{FF2B5EF4-FFF2-40B4-BE49-F238E27FC236}">
              <a16:creationId xmlns:a16="http://schemas.microsoft.com/office/drawing/2014/main" id="{00000000-0008-0000-0400-00000B19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412" name="Rectangle 37">
          <a:extLst>
            <a:ext uri="{FF2B5EF4-FFF2-40B4-BE49-F238E27FC236}">
              <a16:creationId xmlns:a16="http://schemas.microsoft.com/office/drawing/2014/main" id="{00000000-0008-0000-0400-00000C19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310</xdr:row>
      <xdr:rowOff>75353</xdr:rowOff>
    </xdr:from>
    <xdr:to>
      <xdr:col>47</xdr:col>
      <xdr:colOff>264442</xdr:colOff>
      <xdr:row>310</xdr:row>
      <xdr:rowOff>75353</xdr:rowOff>
    </xdr:to>
    <xdr:sp macro="" textlink="">
      <xdr:nvSpPr>
        <xdr:cNvPr id="6413" name="Rectangle 15">
          <a:extLst>
            <a:ext uri="{FF2B5EF4-FFF2-40B4-BE49-F238E27FC236}">
              <a16:creationId xmlns:a16="http://schemas.microsoft.com/office/drawing/2014/main" id="{00000000-0008-0000-0400-00000D190000}"/>
            </a:ext>
          </a:extLst>
        </xdr:cNvPr>
        <xdr:cNvSpPr>
          <a:spLocks noChangeArrowheads="1"/>
        </xdr:cNvSpPr>
      </xdr:nvSpPr>
      <xdr:spPr bwMode="auto">
        <a:xfrm>
          <a:off x="12450167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310</xdr:row>
      <xdr:rowOff>75353</xdr:rowOff>
    </xdr:from>
    <xdr:to>
      <xdr:col>47</xdr:col>
      <xdr:colOff>264442</xdr:colOff>
      <xdr:row>310</xdr:row>
      <xdr:rowOff>75353</xdr:rowOff>
    </xdr:to>
    <xdr:sp macro="" textlink="">
      <xdr:nvSpPr>
        <xdr:cNvPr id="6414" name="Rectangle 29">
          <a:extLst>
            <a:ext uri="{FF2B5EF4-FFF2-40B4-BE49-F238E27FC236}">
              <a16:creationId xmlns:a16="http://schemas.microsoft.com/office/drawing/2014/main" id="{00000000-0008-0000-0400-00000E190000}"/>
            </a:ext>
          </a:extLst>
        </xdr:cNvPr>
        <xdr:cNvSpPr>
          <a:spLocks noChangeArrowheads="1"/>
        </xdr:cNvSpPr>
      </xdr:nvSpPr>
      <xdr:spPr bwMode="auto">
        <a:xfrm>
          <a:off x="12450167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310</xdr:row>
      <xdr:rowOff>75353</xdr:rowOff>
    </xdr:from>
    <xdr:to>
      <xdr:col>47</xdr:col>
      <xdr:colOff>264442</xdr:colOff>
      <xdr:row>310</xdr:row>
      <xdr:rowOff>75353</xdr:rowOff>
    </xdr:to>
    <xdr:sp macro="" textlink="">
      <xdr:nvSpPr>
        <xdr:cNvPr id="6415" name="Rectangle 33">
          <a:extLst>
            <a:ext uri="{FF2B5EF4-FFF2-40B4-BE49-F238E27FC236}">
              <a16:creationId xmlns:a16="http://schemas.microsoft.com/office/drawing/2014/main" id="{00000000-0008-0000-0400-00000F190000}"/>
            </a:ext>
          </a:extLst>
        </xdr:cNvPr>
        <xdr:cNvSpPr>
          <a:spLocks noChangeArrowheads="1"/>
        </xdr:cNvSpPr>
      </xdr:nvSpPr>
      <xdr:spPr bwMode="auto">
        <a:xfrm>
          <a:off x="12450167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310</xdr:row>
      <xdr:rowOff>75353</xdr:rowOff>
    </xdr:from>
    <xdr:to>
      <xdr:col>47</xdr:col>
      <xdr:colOff>264442</xdr:colOff>
      <xdr:row>310</xdr:row>
      <xdr:rowOff>75353</xdr:rowOff>
    </xdr:to>
    <xdr:sp macro="" textlink="">
      <xdr:nvSpPr>
        <xdr:cNvPr id="6416" name="Rectangle 37">
          <a:extLst>
            <a:ext uri="{FF2B5EF4-FFF2-40B4-BE49-F238E27FC236}">
              <a16:creationId xmlns:a16="http://schemas.microsoft.com/office/drawing/2014/main" id="{00000000-0008-0000-0400-000010190000}"/>
            </a:ext>
          </a:extLst>
        </xdr:cNvPr>
        <xdr:cNvSpPr>
          <a:spLocks noChangeArrowheads="1"/>
        </xdr:cNvSpPr>
      </xdr:nvSpPr>
      <xdr:spPr bwMode="auto">
        <a:xfrm>
          <a:off x="12450167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417" name="Rectangle 15">
          <a:extLst>
            <a:ext uri="{FF2B5EF4-FFF2-40B4-BE49-F238E27FC236}">
              <a16:creationId xmlns:a16="http://schemas.microsoft.com/office/drawing/2014/main" id="{00000000-0008-0000-0400-00001119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418" name="Rectangle 29">
          <a:extLst>
            <a:ext uri="{FF2B5EF4-FFF2-40B4-BE49-F238E27FC236}">
              <a16:creationId xmlns:a16="http://schemas.microsoft.com/office/drawing/2014/main" id="{00000000-0008-0000-0400-00001219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419" name="Rectangle 33">
          <a:extLst>
            <a:ext uri="{FF2B5EF4-FFF2-40B4-BE49-F238E27FC236}">
              <a16:creationId xmlns:a16="http://schemas.microsoft.com/office/drawing/2014/main" id="{00000000-0008-0000-0400-00001319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420" name="Rectangle 37">
          <a:extLst>
            <a:ext uri="{FF2B5EF4-FFF2-40B4-BE49-F238E27FC236}">
              <a16:creationId xmlns:a16="http://schemas.microsoft.com/office/drawing/2014/main" id="{00000000-0008-0000-0400-00001419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421" name="Rectangle 15">
          <a:extLst>
            <a:ext uri="{FF2B5EF4-FFF2-40B4-BE49-F238E27FC236}">
              <a16:creationId xmlns:a16="http://schemas.microsoft.com/office/drawing/2014/main" id="{00000000-0008-0000-0400-00001519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422" name="Rectangle 29">
          <a:extLst>
            <a:ext uri="{FF2B5EF4-FFF2-40B4-BE49-F238E27FC236}">
              <a16:creationId xmlns:a16="http://schemas.microsoft.com/office/drawing/2014/main" id="{00000000-0008-0000-0400-00001619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423" name="Rectangle 33">
          <a:extLst>
            <a:ext uri="{FF2B5EF4-FFF2-40B4-BE49-F238E27FC236}">
              <a16:creationId xmlns:a16="http://schemas.microsoft.com/office/drawing/2014/main" id="{00000000-0008-0000-0400-00001719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424" name="Rectangle 37">
          <a:extLst>
            <a:ext uri="{FF2B5EF4-FFF2-40B4-BE49-F238E27FC236}">
              <a16:creationId xmlns:a16="http://schemas.microsoft.com/office/drawing/2014/main" id="{00000000-0008-0000-0400-00001819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425" name="Rectangle 15">
          <a:extLst>
            <a:ext uri="{FF2B5EF4-FFF2-40B4-BE49-F238E27FC236}">
              <a16:creationId xmlns:a16="http://schemas.microsoft.com/office/drawing/2014/main" id="{00000000-0008-0000-0400-00001919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426" name="Rectangle 29">
          <a:extLst>
            <a:ext uri="{FF2B5EF4-FFF2-40B4-BE49-F238E27FC236}">
              <a16:creationId xmlns:a16="http://schemas.microsoft.com/office/drawing/2014/main" id="{00000000-0008-0000-0400-00001A19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427" name="Rectangle 33">
          <a:extLst>
            <a:ext uri="{FF2B5EF4-FFF2-40B4-BE49-F238E27FC236}">
              <a16:creationId xmlns:a16="http://schemas.microsoft.com/office/drawing/2014/main" id="{00000000-0008-0000-0400-00001B19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428" name="Rectangle 37">
          <a:extLst>
            <a:ext uri="{FF2B5EF4-FFF2-40B4-BE49-F238E27FC236}">
              <a16:creationId xmlns:a16="http://schemas.microsoft.com/office/drawing/2014/main" id="{00000000-0008-0000-0400-00001C19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429" name="Rectangle 15">
          <a:extLst>
            <a:ext uri="{FF2B5EF4-FFF2-40B4-BE49-F238E27FC236}">
              <a16:creationId xmlns:a16="http://schemas.microsoft.com/office/drawing/2014/main" id="{00000000-0008-0000-0400-00001D19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430" name="Rectangle 29">
          <a:extLst>
            <a:ext uri="{FF2B5EF4-FFF2-40B4-BE49-F238E27FC236}">
              <a16:creationId xmlns:a16="http://schemas.microsoft.com/office/drawing/2014/main" id="{00000000-0008-0000-0400-00001E19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431" name="Rectangle 33">
          <a:extLst>
            <a:ext uri="{FF2B5EF4-FFF2-40B4-BE49-F238E27FC236}">
              <a16:creationId xmlns:a16="http://schemas.microsoft.com/office/drawing/2014/main" id="{00000000-0008-0000-0400-00001F19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432" name="Rectangle 37">
          <a:extLst>
            <a:ext uri="{FF2B5EF4-FFF2-40B4-BE49-F238E27FC236}">
              <a16:creationId xmlns:a16="http://schemas.microsoft.com/office/drawing/2014/main" id="{00000000-0008-0000-0400-00002019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433" name="Rectangle 15">
          <a:extLst>
            <a:ext uri="{FF2B5EF4-FFF2-40B4-BE49-F238E27FC236}">
              <a16:creationId xmlns:a16="http://schemas.microsoft.com/office/drawing/2014/main" id="{00000000-0008-0000-0400-00002119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434" name="Rectangle 29">
          <a:extLst>
            <a:ext uri="{FF2B5EF4-FFF2-40B4-BE49-F238E27FC236}">
              <a16:creationId xmlns:a16="http://schemas.microsoft.com/office/drawing/2014/main" id="{00000000-0008-0000-0400-00002219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435" name="Rectangle 33">
          <a:extLst>
            <a:ext uri="{FF2B5EF4-FFF2-40B4-BE49-F238E27FC236}">
              <a16:creationId xmlns:a16="http://schemas.microsoft.com/office/drawing/2014/main" id="{00000000-0008-0000-0400-00002319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436" name="Rectangle 37">
          <a:extLst>
            <a:ext uri="{FF2B5EF4-FFF2-40B4-BE49-F238E27FC236}">
              <a16:creationId xmlns:a16="http://schemas.microsoft.com/office/drawing/2014/main" id="{00000000-0008-0000-0400-00002419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437" name="Rectangle 15">
          <a:extLst>
            <a:ext uri="{FF2B5EF4-FFF2-40B4-BE49-F238E27FC236}">
              <a16:creationId xmlns:a16="http://schemas.microsoft.com/office/drawing/2014/main" id="{00000000-0008-0000-0400-00002519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438" name="Rectangle 29">
          <a:extLst>
            <a:ext uri="{FF2B5EF4-FFF2-40B4-BE49-F238E27FC236}">
              <a16:creationId xmlns:a16="http://schemas.microsoft.com/office/drawing/2014/main" id="{00000000-0008-0000-0400-00002619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439" name="Rectangle 33">
          <a:extLst>
            <a:ext uri="{FF2B5EF4-FFF2-40B4-BE49-F238E27FC236}">
              <a16:creationId xmlns:a16="http://schemas.microsoft.com/office/drawing/2014/main" id="{00000000-0008-0000-0400-00002719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440" name="Rectangle 37">
          <a:extLst>
            <a:ext uri="{FF2B5EF4-FFF2-40B4-BE49-F238E27FC236}">
              <a16:creationId xmlns:a16="http://schemas.microsoft.com/office/drawing/2014/main" id="{00000000-0008-0000-0400-00002819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441" name="Rectangle 15">
          <a:extLst>
            <a:ext uri="{FF2B5EF4-FFF2-40B4-BE49-F238E27FC236}">
              <a16:creationId xmlns:a16="http://schemas.microsoft.com/office/drawing/2014/main" id="{00000000-0008-0000-0400-00002919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442" name="Rectangle 29">
          <a:extLst>
            <a:ext uri="{FF2B5EF4-FFF2-40B4-BE49-F238E27FC236}">
              <a16:creationId xmlns:a16="http://schemas.microsoft.com/office/drawing/2014/main" id="{00000000-0008-0000-0400-00002A19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443" name="Rectangle 33">
          <a:extLst>
            <a:ext uri="{FF2B5EF4-FFF2-40B4-BE49-F238E27FC236}">
              <a16:creationId xmlns:a16="http://schemas.microsoft.com/office/drawing/2014/main" id="{00000000-0008-0000-0400-00002B19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444" name="Rectangle 37">
          <a:extLst>
            <a:ext uri="{FF2B5EF4-FFF2-40B4-BE49-F238E27FC236}">
              <a16:creationId xmlns:a16="http://schemas.microsoft.com/office/drawing/2014/main" id="{00000000-0008-0000-0400-00002C19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445" name="Rectangle 15">
          <a:extLst>
            <a:ext uri="{FF2B5EF4-FFF2-40B4-BE49-F238E27FC236}">
              <a16:creationId xmlns:a16="http://schemas.microsoft.com/office/drawing/2014/main" id="{00000000-0008-0000-0400-00002D19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446" name="Rectangle 29">
          <a:extLst>
            <a:ext uri="{FF2B5EF4-FFF2-40B4-BE49-F238E27FC236}">
              <a16:creationId xmlns:a16="http://schemas.microsoft.com/office/drawing/2014/main" id="{00000000-0008-0000-0400-00002E19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447" name="Rectangle 33">
          <a:extLst>
            <a:ext uri="{FF2B5EF4-FFF2-40B4-BE49-F238E27FC236}">
              <a16:creationId xmlns:a16="http://schemas.microsoft.com/office/drawing/2014/main" id="{00000000-0008-0000-0400-00002F19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448" name="Rectangle 37">
          <a:extLst>
            <a:ext uri="{FF2B5EF4-FFF2-40B4-BE49-F238E27FC236}">
              <a16:creationId xmlns:a16="http://schemas.microsoft.com/office/drawing/2014/main" id="{00000000-0008-0000-0400-00003019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449" name="Rectangle 15">
          <a:extLst>
            <a:ext uri="{FF2B5EF4-FFF2-40B4-BE49-F238E27FC236}">
              <a16:creationId xmlns:a16="http://schemas.microsoft.com/office/drawing/2014/main" id="{00000000-0008-0000-0400-00003119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450" name="Rectangle 29">
          <a:extLst>
            <a:ext uri="{FF2B5EF4-FFF2-40B4-BE49-F238E27FC236}">
              <a16:creationId xmlns:a16="http://schemas.microsoft.com/office/drawing/2014/main" id="{00000000-0008-0000-0400-00003219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451" name="Rectangle 33">
          <a:extLst>
            <a:ext uri="{FF2B5EF4-FFF2-40B4-BE49-F238E27FC236}">
              <a16:creationId xmlns:a16="http://schemas.microsoft.com/office/drawing/2014/main" id="{00000000-0008-0000-0400-00003319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452" name="Rectangle 37">
          <a:extLst>
            <a:ext uri="{FF2B5EF4-FFF2-40B4-BE49-F238E27FC236}">
              <a16:creationId xmlns:a16="http://schemas.microsoft.com/office/drawing/2014/main" id="{00000000-0008-0000-0400-00003419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453" name="Rectangle 15">
          <a:extLst>
            <a:ext uri="{FF2B5EF4-FFF2-40B4-BE49-F238E27FC236}">
              <a16:creationId xmlns:a16="http://schemas.microsoft.com/office/drawing/2014/main" id="{00000000-0008-0000-0400-00003519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454" name="Rectangle 29">
          <a:extLst>
            <a:ext uri="{FF2B5EF4-FFF2-40B4-BE49-F238E27FC236}">
              <a16:creationId xmlns:a16="http://schemas.microsoft.com/office/drawing/2014/main" id="{00000000-0008-0000-0400-00003619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455" name="Rectangle 33">
          <a:extLst>
            <a:ext uri="{FF2B5EF4-FFF2-40B4-BE49-F238E27FC236}">
              <a16:creationId xmlns:a16="http://schemas.microsoft.com/office/drawing/2014/main" id="{00000000-0008-0000-0400-00003719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456" name="Rectangle 37">
          <a:extLst>
            <a:ext uri="{FF2B5EF4-FFF2-40B4-BE49-F238E27FC236}">
              <a16:creationId xmlns:a16="http://schemas.microsoft.com/office/drawing/2014/main" id="{00000000-0008-0000-0400-00003819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457" name="Rectangle 15">
          <a:extLst>
            <a:ext uri="{FF2B5EF4-FFF2-40B4-BE49-F238E27FC236}">
              <a16:creationId xmlns:a16="http://schemas.microsoft.com/office/drawing/2014/main" id="{00000000-0008-0000-0400-00003919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458" name="Rectangle 29">
          <a:extLst>
            <a:ext uri="{FF2B5EF4-FFF2-40B4-BE49-F238E27FC236}">
              <a16:creationId xmlns:a16="http://schemas.microsoft.com/office/drawing/2014/main" id="{00000000-0008-0000-0400-00003A19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459" name="Rectangle 33">
          <a:extLst>
            <a:ext uri="{FF2B5EF4-FFF2-40B4-BE49-F238E27FC236}">
              <a16:creationId xmlns:a16="http://schemas.microsoft.com/office/drawing/2014/main" id="{00000000-0008-0000-0400-00003B19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460" name="Rectangle 37">
          <a:extLst>
            <a:ext uri="{FF2B5EF4-FFF2-40B4-BE49-F238E27FC236}">
              <a16:creationId xmlns:a16="http://schemas.microsoft.com/office/drawing/2014/main" id="{00000000-0008-0000-0400-00003C19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6461" name="Rectangle 15">
          <a:extLst>
            <a:ext uri="{FF2B5EF4-FFF2-40B4-BE49-F238E27FC236}">
              <a16:creationId xmlns:a16="http://schemas.microsoft.com/office/drawing/2014/main" id="{00000000-0008-0000-0400-00003D19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6462" name="Rectangle 29">
          <a:extLst>
            <a:ext uri="{FF2B5EF4-FFF2-40B4-BE49-F238E27FC236}">
              <a16:creationId xmlns:a16="http://schemas.microsoft.com/office/drawing/2014/main" id="{00000000-0008-0000-0400-00003E19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6463" name="Rectangle 33">
          <a:extLst>
            <a:ext uri="{FF2B5EF4-FFF2-40B4-BE49-F238E27FC236}">
              <a16:creationId xmlns:a16="http://schemas.microsoft.com/office/drawing/2014/main" id="{00000000-0008-0000-0400-00003F19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6464" name="Rectangle 37">
          <a:extLst>
            <a:ext uri="{FF2B5EF4-FFF2-40B4-BE49-F238E27FC236}">
              <a16:creationId xmlns:a16="http://schemas.microsoft.com/office/drawing/2014/main" id="{00000000-0008-0000-0400-00004019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465" name="Rectangle 15">
          <a:extLst>
            <a:ext uri="{FF2B5EF4-FFF2-40B4-BE49-F238E27FC236}">
              <a16:creationId xmlns:a16="http://schemas.microsoft.com/office/drawing/2014/main" id="{00000000-0008-0000-0400-00004119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466" name="Rectangle 29">
          <a:extLst>
            <a:ext uri="{FF2B5EF4-FFF2-40B4-BE49-F238E27FC236}">
              <a16:creationId xmlns:a16="http://schemas.microsoft.com/office/drawing/2014/main" id="{00000000-0008-0000-0400-00004219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467" name="Rectangle 33">
          <a:extLst>
            <a:ext uri="{FF2B5EF4-FFF2-40B4-BE49-F238E27FC236}">
              <a16:creationId xmlns:a16="http://schemas.microsoft.com/office/drawing/2014/main" id="{00000000-0008-0000-0400-00004319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468" name="Rectangle 37">
          <a:extLst>
            <a:ext uri="{FF2B5EF4-FFF2-40B4-BE49-F238E27FC236}">
              <a16:creationId xmlns:a16="http://schemas.microsoft.com/office/drawing/2014/main" id="{00000000-0008-0000-0400-00004419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469" name="Rectangle 15">
          <a:extLst>
            <a:ext uri="{FF2B5EF4-FFF2-40B4-BE49-F238E27FC236}">
              <a16:creationId xmlns:a16="http://schemas.microsoft.com/office/drawing/2014/main" id="{00000000-0008-0000-0400-00004519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470" name="Rectangle 29">
          <a:extLst>
            <a:ext uri="{FF2B5EF4-FFF2-40B4-BE49-F238E27FC236}">
              <a16:creationId xmlns:a16="http://schemas.microsoft.com/office/drawing/2014/main" id="{00000000-0008-0000-0400-00004619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471" name="Rectangle 33">
          <a:extLst>
            <a:ext uri="{FF2B5EF4-FFF2-40B4-BE49-F238E27FC236}">
              <a16:creationId xmlns:a16="http://schemas.microsoft.com/office/drawing/2014/main" id="{00000000-0008-0000-0400-00004719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472" name="Rectangle 37">
          <a:extLst>
            <a:ext uri="{FF2B5EF4-FFF2-40B4-BE49-F238E27FC236}">
              <a16:creationId xmlns:a16="http://schemas.microsoft.com/office/drawing/2014/main" id="{00000000-0008-0000-0400-00004819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473" name="Rectangle 15">
          <a:extLst>
            <a:ext uri="{FF2B5EF4-FFF2-40B4-BE49-F238E27FC236}">
              <a16:creationId xmlns:a16="http://schemas.microsoft.com/office/drawing/2014/main" id="{00000000-0008-0000-0400-00004919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474" name="Rectangle 29">
          <a:extLst>
            <a:ext uri="{FF2B5EF4-FFF2-40B4-BE49-F238E27FC236}">
              <a16:creationId xmlns:a16="http://schemas.microsoft.com/office/drawing/2014/main" id="{00000000-0008-0000-0400-00004A19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475" name="Rectangle 33">
          <a:extLst>
            <a:ext uri="{FF2B5EF4-FFF2-40B4-BE49-F238E27FC236}">
              <a16:creationId xmlns:a16="http://schemas.microsoft.com/office/drawing/2014/main" id="{00000000-0008-0000-0400-00004B19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476" name="Rectangle 37">
          <a:extLst>
            <a:ext uri="{FF2B5EF4-FFF2-40B4-BE49-F238E27FC236}">
              <a16:creationId xmlns:a16="http://schemas.microsoft.com/office/drawing/2014/main" id="{00000000-0008-0000-0400-00004C19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477" name="Rectangle 15">
          <a:extLst>
            <a:ext uri="{FF2B5EF4-FFF2-40B4-BE49-F238E27FC236}">
              <a16:creationId xmlns:a16="http://schemas.microsoft.com/office/drawing/2014/main" id="{00000000-0008-0000-0400-00004D19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478" name="Rectangle 29">
          <a:extLst>
            <a:ext uri="{FF2B5EF4-FFF2-40B4-BE49-F238E27FC236}">
              <a16:creationId xmlns:a16="http://schemas.microsoft.com/office/drawing/2014/main" id="{00000000-0008-0000-0400-00004E19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479" name="Rectangle 33">
          <a:extLst>
            <a:ext uri="{FF2B5EF4-FFF2-40B4-BE49-F238E27FC236}">
              <a16:creationId xmlns:a16="http://schemas.microsoft.com/office/drawing/2014/main" id="{00000000-0008-0000-0400-00004F19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480" name="Rectangle 37">
          <a:extLst>
            <a:ext uri="{FF2B5EF4-FFF2-40B4-BE49-F238E27FC236}">
              <a16:creationId xmlns:a16="http://schemas.microsoft.com/office/drawing/2014/main" id="{00000000-0008-0000-0400-00005019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481" name="Rectangle 15">
          <a:extLst>
            <a:ext uri="{FF2B5EF4-FFF2-40B4-BE49-F238E27FC236}">
              <a16:creationId xmlns:a16="http://schemas.microsoft.com/office/drawing/2014/main" id="{00000000-0008-0000-0400-00005119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482" name="Rectangle 29">
          <a:extLst>
            <a:ext uri="{FF2B5EF4-FFF2-40B4-BE49-F238E27FC236}">
              <a16:creationId xmlns:a16="http://schemas.microsoft.com/office/drawing/2014/main" id="{00000000-0008-0000-0400-00005219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483" name="Rectangle 33">
          <a:extLst>
            <a:ext uri="{FF2B5EF4-FFF2-40B4-BE49-F238E27FC236}">
              <a16:creationId xmlns:a16="http://schemas.microsoft.com/office/drawing/2014/main" id="{00000000-0008-0000-0400-00005319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484" name="Rectangle 37">
          <a:extLst>
            <a:ext uri="{FF2B5EF4-FFF2-40B4-BE49-F238E27FC236}">
              <a16:creationId xmlns:a16="http://schemas.microsoft.com/office/drawing/2014/main" id="{00000000-0008-0000-0400-00005419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485" name="Rectangle 15">
          <a:extLst>
            <a:ext uri="{FF2B5EF4-FFF2-40B4-BE49-F238E27FC236}">
              <a16:creationId xmlns:a16="http://schemas.microsoft.com/office/drawing/2014/main" id="{00000000-0008-0000-0400-00005519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486" name="Rectangle 29">
          <a:extLst>
            <a:ext uri="{FF2B5EF4-FFF2-40B4-BE49-F238E27FC236}">
              <a16:creationId xmlns:a16="http://schemas.microsoft.com/office/drawing/2014/main" id="{00000000-0008-0000-0400-00005619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487" name="Rectangle 33">
          <a:extLst>
            <a:ext uri="{FF2B5EF4-FFF2-40B4-BE49-F238E27FC236}">
              <a16:creationId xmlns:a16="http://schemas.microsoft.com/office/drawing/2014/main" id="{00000000-0008-0000-0400-00005719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488" name="Rectangle 37">
          <a:extLst>
            <a:ext uri="{FF2B5EF4-FFF2-40B4-BE49-F238E27FC236}">
              <a16:creationId xmlns:a16="http://schemas.microsoft.com/office/drawing/2014/main" id="{00000000-0008-0000-0400-00005819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489" name="Rectangle 15">
          <a:extLst>
            <a:ext uri="{FF2B5EF4-FFF2-40B4-BE49-F238E27FC236}">
              <a16:creationId xmlns:a16="http://schemas.microsoft.com/office/drawing/2014/main" id="{00000000-0008-0000-0400-00005919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490" name="Rectangle 29">
          <a:extLst>
            <a:ext uri="{FF2B5EF4-FFF2-40B4-BE49-F238E27FC236}">
              <a16:creationId xmlns:a16="http://schemas.microsoft.com/office/drawing/2014/main" id="{00000000-0008-0000-0400-00005A19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491" name="Rectangle 33">
          <a:extLst>
            <a:ext uri="{FF2B5EF4-FFF2-40B4-BE49-F238E27FC236}">
              <a16:creationId xmlns:a16="http://schemas.microsoft.com/office/drawing/2014/main" id="{00000000-0008-0000-0400-00005B19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492" name="Rectangle 37">
          <a:extLst>
            <a:ext uri="{FF2B5EF4-FFF2-40B4-BE49-F238E27FC236}">
              <a16:creationId xmlns:a16="http://schemas.microsoft.com/office/drawing/2014/main" id="{00000000-0008-0000-0400-00005C19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493" name="Rectangle 15">
          <a:extLst>
            <a:ext uri="{FF2B5EF4-FFF2-40B4-BE49-F238E27FC236}">
              <a16:creationId xmlns:a16="http://schemas.microsoft.com/office/drawing/2014/main" id="{00000000-0008-0000-0400-00005D19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494" name="Rectangle 29">
          <a:extLst>
            <a:ext uri="{FF2B5EF4-FFF2-40B4-BE49-F238E27FC236}">
              <a16:creationId xmlns:a16="http://schemas.microsoft.com/office/drawing/2014/main" id="{00000000-0008-0000-0400-00005E19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495" name="Rectangle 33">
          <a:extLst>
            <a:ext uri="{FF2B5EF4-FFF2-40B4-BE49-F238E27FC236}">
              <a16:creationId xmlns:a16="http://schemas.microsoft.com/office/drawing/2014/main" id="{00000000-0008-0000-0400-00005F19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496" name="Rectangle 37">
          <a:extLst>
            <a:ext uri="{FF2B5EF4-FFF2-40B4-BE49-F238E27FC236}">
              <a16:creationId xmlns:a16="http://schemas.microsoft.com/office/drawing/2014/main" id="{00000000-0008-0000-0400-00006019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497" name="Rectangle 15">
          <a:extLst>
            <a:ext uri="{FF2B5EF4-FFF2-40B4-BE49-F238E27FC236}">
              <a16:creationId xmlns:a16="http://schemas.microsoft.com/office/drawing/2014/main" id="{00000000-0008-0000-0400-00006119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498" name="Rectangle 29">
          <a:extLst>
            <a:ext uri="{FF2B5EF4-FFF2-40B4-BE49-F238E27FC236}">
              <a16:creationId xmlns:a16="http://schemas.microsoft.com/office/drawing/2014/main" id="{00000000-0008-0000-0400-00006219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499" name="Rectangle 33">
          <a:extLst>
            <a:ext uri="{FF2B5EF4-FFF2-40B4-BE49-F238E27FC236}">
              <a16:creationId xmlns:a16="http://schemas.microsoft.com/office/drawing/2014/main" id="{00000000-0008-0000-0400-00006319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500" name="Rectangle 37">
          <a:extLst>
            <a:ext uri="{FF2B5EF4-FFF2-40B4-BE49-F238E27FC236}">
              <a16:creationId xmlns:a16="http://schemas.microsoft.com/office/drawing/2014/main" id="{00000000-0008-0000-0400-00006419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501" name="Rectangle 15">
          <a:extLst>
            <a:ext uri="{FF2B5EF4-FFF2-40B4-BE49-F238E27FC236}">
              <a16:creationId xmlns:a16="http://schemas.microsoft.com/office/drawing/2014/main" id="{00000000-0008-0000-0400-00006519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502" name="Rectangle 29">
          <a:extLst>
            <a:ext uri="{FF2B5EF4-FFF2-40B4-BE49-F238E27FC236}">
              <a16:creationId xmlns:a16="http://schemas.microsoft.com/office/drawing/2014/main" id="{00000000-0008-0000-0400-00006619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503" name="Rectangle 33">
          <a:extLst>
            <a:ext uri="{FF2B5EF4-FFF2-40B4-BE49-F238E27FC236}">
              <a16:creationId xmlns:a16="http://schemas.microsoft.com/office/drawing/2014/main" id="{00000000-0008-0000-0400-00006719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504" name="Rectangle 37">
          <a:extLst>
            <a:ext uri="{FF2B5EF4-FFF2-40B4-BE49-F238E27FC236}">
              <a16:creationId xmlns:a16="http://schemas.microsoft.com/office/drawing/2014/main" id="{00000000-0008-0000-0400-00006819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505" name="Rectangle 15">
          <a:extLst>
            <a:ext uri="{FF2B5EF4-FFF2-40B4-BE49-F238E27FC236}">
              <a16:creationId xmlns:a16="http://schemas.microsoft.com/office/drawing/2014/main" id="{00000000-0008-0000-0400-00006919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506" name="Rectangle 29">
          <a:extLst>
            <a:ext uri="{FF2B5EF4-FFF2-40B4-BE49-F238E27FC236}">
              <a16:creationId xmlns:a16="http://schemas.microsoft.com/office/drawing/2014/main" id="{00000000-0008-0000-0400-00006A19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507" name="Rectangle 33">
          <a:extLst>
            <a:ext uri="{FF2B5EF4-FFF2-40B4-BE49-F238E27FC236}">
              <a16:creationId xmlns:a16="http://schemas.microsoft.com/office/drawing/2014/main" id="{00000000-0008-0000-0400-00006B19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508" name="Rectangle 37">
          <a:extLst>
            <a:ext uri="{FF2B5EF4-FFF2-40B4-BE49-F238E27FC236}">
              <a16:creationId xmlns:a16="http://schemas.microsoft.com/office/drawing/2014/main" id="{00000000-0008-0000-0400-00006C19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6509" name="Rectangle 15">
          <a:extLst>
            <a:ext uri="{FF2B5EF4-FFF2-40B4-BE49-F238E27FC236}">
              <a16:creationId xmlns:a16="http://schemas.microsoft.com/office/drawing/2014/main" id="{00000000-0008-0000-0400-00006D19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6510" name="Rectangle 29">
          <a:extLst>
            <a:ext uri="{FF2B5EF4-FFF2-40B4-BE49-F238E27FC236}">
              <a16:creationId xmlns:a16="http://schemas.microsoft.com/office/drawing/2014/main" id="{00000000-0008-0000-0400-00006E19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6511" name="Rectangle 33">
          <a:extLst>
            <a:ext uri="{FF2B5EF4-FFF2-40B4-BE49-F238E27FC236}">
              <a16:creationId xmlns:a16="http://schemas.microsoft.com/office/drawing/2014/main" id="{00000000-0008-0000-0400-00006F19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6512" name="Rectangle 37">
          <a:extLst>
            <a:ext uri="{FF2B5EF4-FFF2-40B4-BE49-F238E27FC236}">
              <a16:creationId xmlns:a16="http://schemas.microsoft.com/office/drawing/2014/main" id="{00000000-0008-0000-0400-00007019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513" name="Rectangle 15">
          <a:extLst>
            <a:ext uri="{FF2B5EF4-FFF2-40B4-BE49-F238E27FC236}">
              <a16:creationId xmlns:a16="http://schemas.microsoft.com/office/drawing/2014/main" id="{00000000-0008-0000-0400-00007119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514" name="Rectangle 29">
          <a:extLst>
            <a:ext uri="{FF2B5EF4-FFF2-40B4-BE49-F238E27FC236}">
              <a16:creationId xmlns:a16="http://schemas.microsoft.com/office/drawing/2014/main" id="{00000000-0008-0000-0400-00007219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515" name="Rectangle 33">
          <a:extLst>
            <a:ext uri="{FF2B5EF4-FFF2-40B4-BE49-F238E27FC236}">
              <a16:creationId xmlns:a16="http://schemas.microsoft.com/office/drawing/2014/main" id="{00000000-0008-0000-0400-00007319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516" name="Rectangle 37">
          <a:extLst>
            <a:ext uri="{FF2B5EF4-FFF2-40B4-BE49-F238E27FC236}">
              <a16:creationId xmlns:a16="http://schemas.microsoft.com/office/drawing/2014/main" id="{00000000-0008-0000-0400-00007419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517" name="Rectangle 15">
          <a:extLst>
            <a:ext uri="{FF2B5EF4-FFF2-40B4-BE49-F238E27FC236}">
              <a16:creationId xmlns:a16="http://schemas.microsoft.com/office/drawing/2014/main" id="{00000000-0008-0000-0400-00007519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518" name="Rectangle 29">
          <a:extLst>
            <a:ext uri="{FF2B5EF4-FFF2-40B4-BE49-F238E27FC236}">
              <a16:creationId xmlns:a16="http://schemas.microsoft.com/office/drawing/2014/main" id="{00000000-0008-0000-0400-00007619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519" name="Rectangle 33">
          <a:extLst>
            <a:ext uri="{FF2B5EF4-FFF2-40B4-BE49-F238E27FC236}">
              <a16:creationId xmlns:a16="http://schemas.microsoft.com/office/drawing/2014/main" id="{00000000-0008-0000-0400-00007719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520" name="Rectangle 37">
          <a:extLst>
            <a:ext uri="{FF2B5EF4-FFF2-40B4-BE49-F238E27FC236}">
              <a16:creationId xmlns:a16="http://schemas.microsoft.com/office/drawing/2014/main" id="{00000000-0008-0000-0400-00007819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521" name="Rectangle 15">
          <a:extLst>
            <a:ext uri="{FF2B5EF4-FFF2-40B4-BE49-F238E27FC236}">
              <a16:creationId xmlns:a16="http://schemas.microsoft.com/office/drawing/2014/main" id="{00000000-0008-0000-0400-00007919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522" name="Rectangle 29">
          <a:extLst>
            <a:ext uri="{FF2B5EF4-FFF2-40B4-BE49-F238E27FC236}">
              <a16:creationId xmlns:a16="http://schemas.microsoft.com/office/drawing/2014/main" id="{00000000-0008-0000-0400-00007A19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523" name="Rectangle 33">
          <a:extLst>
            <a:ext uri="{FF2B5EF4-FFF2-40B4-BE49-F238E27FC236}">
              <a16:creationId xmlns:a16="http://schemas.microsoft.com/office/drawing/2014/main" id="{00000000-0008-0000-0400-00007B19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524" name="Rectangle 37">
          <a:extLst>
            <a:ext uri="{FF2B5EF4-FFF2-40B4-BE49-F238E27FC236}">
              <a16:creationId xmlns:a16="http://schemas.microsoft.com/office/drawing/2014/main" id="{00000000-0008-0000-0400-00007C19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525" name="Rectangle 15">
          <a:extLst>
            <a:ext uri="{FF2B5EF4-FFF2-40B4-BE49-F238E27FC236}">
              <a16:creationId xmlns:a16="http://schemas.microsoft.com/office/drawing/2014/main" id="{00000000-0008-0000-0400-00007D19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526" name="Rectangle 29">
          <a:extLst>
            <a:ext uri="{FF2B5EF4-FFF2-40B4-BE49-F238E27FC236}">
              <a16:creationId xmlns:a16="http://schemas.microsoft.com/office/drawing/2014/main" id="{00000000-0008-0000-0400-00007E19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527" name="Rectangle 33">
          <a:extLst>
            <a:ext uri="{FF2B5EF4-FFF2-40B4-BE49-F238E27FC236}">
              <a16:creationId xmlns:a16="http://schemas.microsoft.com/office/drawing/2014/main" id="{00000000-0008-0000-0400-00007F19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528" name="Rectangle 37">
          <a:extLst>
            <a:ext uri="{FF2B5EF4-FFF2-40B4-BE49-F238E27FC236}">
              <a16:creationId xmlns:a16="http://schemas.microsoft.com/office/drawing/2014/main" id="{00000000-0008-0000-0400-00008019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529" name="Rectangle 15">
          <a:extLst>
            <a:ext uri="{FF2B5EF4-FFF2-40B4-BE49-F238E27FC236}">
              <a16:creationId xmlns:a16="http://schemas.microsoft.com/office/drawing/2014/main" id="{00000000-0008-0000-0400-00008119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530" name="Rectangle 29">
          <a:extLst>
            <a:ext uri="{FF2B5EF4-FFF2-40B4-BE49-F238E27FC236}">
              <a16:creationId xmlns:a16="http://schemas.microsoft.com/office/drawing/2014/main" id="{00000000-0008-0000-0400-00008219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531" name="Rectangle 33">
          <a:extLst>
            <a:ext uri="{FF2B5EF4-FFF2-40B4-BE49-F238E27FC236}">
              <a16:creationId xmlns:a16="http://schemas.microsoft.com/office/drawing/2014/main" id="{00000000-0008-0000-0400-00008319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532" name="Rectangle 37">
          <a:extLst>
            <a:ext uri="{FF2B5EF4-FFF2-40B4-BE49-F238E27FC236}">
              <a16:creationId xmlns:a16="http://schemas.microsoft.com/office/drawing/2014/main" id="{00000000-0008-0000-0400-00008419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533" name="Rectangle 15">
          <a:extLst>
            <a:ext uri="{FF2B5EF4-FFF2-40B4-BE49-F238E27FC236}">
              <a16:creationId xmlns:a16="http://schemas.microsoft.com/office/drawing/2014/main" id="{00000000-0008-0000-0400-00008519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534" name="Rectangle 29">
          <a:extLst>
            <a:ext uri="{FF2B5EF4-FFF2-40B4-BE49-F238E27FC236}">
              <a16:creationId xmlns:a16="http://schemas.microsoft.com/office/drawing/2014/main" id="{00000000-0008-0000-0400-00008619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535" name="Rectangle 33">
          <a:extLst>
            <a:ext uri="{FF2B5EF4-FFF2-40B4-BE49-F238E27FC236}">
              <a16:creationId xmlns:a16="http://schemas.microsoft.com/office/drawing/2014/main" id="{00000000-0008-0000-0400-00008719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536" name="Rectangle 37">
          <a:extLst>
            <a:ext uri="{FF2B5EF4-FFF2-40B4-BE49-F238E27FC236}">
              <a16:creationId xmlns:a16="http://schemas.microsoft.com/office/drawing/2014/main" id="{00000000-0008-0000-0400-00008819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537" name="Rectangle 15">
          <a:extLst>
            <a:ext uri="{FF2B5EF4-FFF2-40B4-BE49-F238E27FC236}">
              <a16:creationId xmlns:a16="http://schemas.microsoft.com/office/drawing/2014/main" id="{00000000-0008-0000-0400-00008919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538" name="Rectangle 29">
          <a:extLst>
            <a:ext uri="{FF2B5EF4-FFF2-40B4-BE49-F238E27FC236}">
              <a16:creationId xmlns:a16="http://schemas.microsoft.com/office/drawing/2014/main" id="{00000000-0008-0000-0400-00008A19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539" name="Rectangle 33">
          <a:extLst>
            <a:ext uri="{FF2B5EF4-FFF2-40B4-BE49-F238E27FC236}">
              <a16:creationId xmlns:a16="http://schemas.microsoft.com/office/drawing/2014/main" id="{00000000-0008-0000-0400-00008B19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540" name="Rectangle 37">
          <a:extLst>
            <a:ext uri="{FF2B5EF4-FFF2-40B4-BE49-F238E27FC236}">
              <a16:creationId xmlns:a16="http://schemas.microsoft.com/office/drawing/2014/main" id="{00000000-0008-0000-0400-00008C19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541" name="Rectangle 15">
          <a:extLst>
            <a:ext uri="{FF2B5EF4-FFF2-40B4-BE49-F238E27FC236}">
              <a16:creationId xmlns:a16="http://schemas.microsoft.com/office/drawing/2014/main" id="{00000000-0008-0000-0400-00008D19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542" name="Rectangle 29">
          <a:extLst>
            <a:ext uri="{FF2B5EF4-FFF2-40B4-BE49-F238E27FC236}">
              <a16:creationId xmlns:a16="http://schemas.microsoft.com/office/drawing/2014/main" id="{00000000-0008-0000-0400-00008E19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543" name="Rectangle 33">
          <a:extLst>
            <a:ext uri="{FF2B5EF4-FFF2-40B4-BE49-F238E27FC236}">
              <a16:creationId xmlns:a16="http://schemas.microsoft.com/office/drawing/2014/main" id="{00000000-0008-0000-0400-00008F19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544" name="Rectangle 37">
          <a:extLst>
            <a:ext uri="{FF2B5EF4-FFF2-40B4-BE49-F238E27FC236}">
              <a16:creationId xmlns:a16="http://schemas.microsoft.com/office/drawing/2014/main" id="{00000000-0008-0000-0400-00009019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545" name="Rectangle 15">
          <a:extLst>
            <a:ext uri="{FF2B5EF4-FFF2-40B4-BE49-F238E27FC236}">
              <a16:creationId xmlns:a16="http://schemas.microsoft.com/office/drawing/2014/main" id="{00000000-0008-0000-0400-00009119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546" name="Rectangle 29">
          <a:extLst>
            <a:ext uri="{FF2B5EF4-FFF2-40B4-BE49-F238E27FC236}">
              <a16:creationId xmlns:a16="http://schemas.microsoft.com/office/drawing/2014/main" id="{00000000-0008-0000-0400-00009219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547" name="Rectangle 33">
          <a:extLst>
            <a:ext uri="{FF2B5EF4-FFF2-40B4-BE49-F238E27FC236}">
              <a16:creationId xmlns:a16="http://schemas.microsoft.com/office/drawing/2014/main" id="{00000000-0008-0000-0400-00009319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548" name="Rectangle 37">
          <a:extLst>
            <a:ext uri="{FF2B5EF4-FFF2-40B4-BE49-F238E27FC236}">
              <a16:creationId xmlns:a16="http://schemas.microsoft.com/office/drawing/2014/main" id="{00000000-0008-0000-0400-00009419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549" name="Rectangle 15">
          <a:extLst>
            <a:ext uri="{FF2B5EF4-FFF2-40B4-BE49-F238E27FC236}">
              <a16:creationId xmlns:a16="http://schemas.microsoft.com/office/drawing/2014/main" id="{00000000-0008-0000-0400-00009519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550" name="Rectangle 29">
          <a:extLst>
            <a:ext uri="{FF2B5EF4-FFF2-40B4-BE49-F238E27FC236}">
              <a16:creationId xmlns:a16="http://schemas.microsoft.com/office/drawing/2014/main" id="{00000000-0008-0000-0400-00009619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551" name="Rectangle 33">
          <a:extLst>
            <a:ext uri="{FF2B5EF4-FFF2-40B4-BE49-F238E27FC236}">
              <a16:creationId xmlns:a16="http://schemas.microsoft.com/office/drawing/2014/main" id="{00000000-0008-0000-0400-00009719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552" name="Rectangle 37">
          <a:extLst>
            <a:ext uri="{FF2B5EF4-FFF2-40B4-BE49-F238E27FC236}">
              <a16:creationId xmlns:a16="http://schemas.microsoft.com/office/drawing/2014/main" id="{00000000-0008-0000-0400-00009819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553" name="Rectangle 15">
          <a:extLst>
            <a:ext uri="{FF2B5EF4-FFF2-40B4-BE49-F238E27FC236}">
              <a16:creationId xmlns:a16="http://schemas.microsoft.com/office/drawing/2014/main" id="{00000000-0008-0000-0400-00009919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554" name="Rectangle 29">
          <a:extLst>
            <a:ext uri="{FF2B5EF4-FFF2-40B4-BE49-F238E27FC236}">
              <a16:creationId xmlns:a16="http://schemas.microsoft.com/office/drawing/2014/main" id="{00000000-0008-0000-0400-00009A19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555" name="Rectangle 33">
          <a:extLst>
            <a:ext uri="{FF2B5EF4-FFF2-40B4-BE49-F238E27FC236}">
              <a16:creationId xmlns:a16="http://schemas.microsoft.com/office/drawing/2014/main" id="{00000000-0008-0000-0400-00009B19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556" name="Rectangle 37">
          <a:extLst>
            <a:ext uri="{FF2B5EF4-FFF2-40B4-BE49-F238E27FC236}">
              <a16:creationId xmlns:a16="http://schemas.microsoft.com/office/drawing/2014/main" id="{00000000-0008-0000-0400-00009C19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6557" name="Rectangle 15">
          <a:extLst>
            <a:ext uri="{FF2B5EF4-FFF2-40B4-BE49-F238E27FC236}">
              <a16:creationId xmlns:a16="http://schemas.microsoft.com/office/drawing/2014/main" id="{00000000-0008-0000-0400-00009D19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6558" name="Rectangle 29">
          <a:extLst>
            <a:ext uri="{FF2B5EF4-FFF2-40B4-BE49-F238E27FC236}">
              <a16:creationId xmlns:a16="http://schemas.microsoft.com/office/drawing/2014/main" id="{00000000-0008-0000-0400-00009E19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6559" name="Rectangle 33">
          <a:extLst>
            <a:ext uri="{FF2B5EF4-FFF2-40B4-BE49-F238E27FC236}">
              <a16:creationId xmlns:a16="http://schemas.microsoft.com/office/drawing/2014/main" id="{00000000-0008-0000-0400-00009F19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6560" name="Rectangle 37">
          <a:extLst>
            <a:ext uri="{FF2B5EF4-FFF2-40B4-BE49-F238E27FC236}">
              <a16:creationId xmlns:a16="http://schemas.microsoft.com/office/drawing/2014/main" id="{00000000-0008-0000-0400-0000A019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561" name="Rectangle 15">
          <a:extLst>
            <a:ext uri="{FF2B5EF4-FFF2-40B4-BE49-F238E27FC236}">
              <a16:creationId xmlns:a16="http://schemas.microsoft.com/office/drawing/2014/main" id="{00000000-0008-0000-0400-0000A119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562" name="Rectangle 29">
          <a:extLst>
            <a:ext uri="{FF2B5EF4-FFF2-40B4-BE49-F238E27FC236}">
              <a16:creationId xmlns:a16="http://schemas.microsoft.com/office/drawing/2014/main" id="{00000000-0008-0000-0400-0000A219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563" name="Rectangle 33">
          <a:extLst>
            <a:ext uri="{FF2B5EF4-FFF2-40B4-BE49-F238E27FC236}">
              <a16:creationId xmlns:a16="http://schemas.microsoft.com/office/drawing/2014/main" id="{00000000-0008-0000-0400-0000A319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564" name="Rectangle 37">
          <a:extLst>
            <a:ext uri="{FF2B5EF4-FFF2-40B4-BE49-F238E27FC236}">
              <a16:creationId xmlns:a16="http://schemas.microsoft.com/office/drawing/2014/main" id="{00000000-0008-0000-0400-0000A419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565" name="Rectangle 15">
          <a:extLst>
            <a:ext uri="{FF2B5EF4-FFF2-40B4-BE49-F238E27FC236}">
              <a16:creationId xmlns:a16="http://schemas.microsoft.com/office/drawing/2014/main" id="{00000000-0008-0000-0400-0000A519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566" name="Rectangle 29">
          <a:extLst>
            <a:ext uri="{FF2B5EF4-FFF2-40B4-BE49-F238E27FC236}">
              <a16:creationId xmlns:a16="http://schemas.microsoft.com/office/drawing/2014/main" id="{00000000-0008-0000-0400-0000A619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567" name="Rectangle 33">
          <a:extLst>
            <a:ext uri="{FF2B5EF4-FFF2-40B4-BE49-F238E27FC236}">
              <a16:creationId xmlns:a16="http://schemas.microsoft.com/office/drawing/2014/main" id="{00000000-0008-0000-0400-0000A719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568" name="Rectangle 37">
          <a:extLst>
            <a:ext uri="{FF2B5EF4-FFF2-40B4-BE49-F238E27FC236}">
              <a16:creationId xmlns:a16="http://schemas.microsoft.com/office/drawing/2014/main" id="{00000000-0008-0000-0400-0000A819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569" name="Rectangle 15">
          <a:extLst>
            <a:ext uri="{FF2B5EF4-FFF2-40B4-BE49-F238E27FC236}">
              <a16:creationId xmlns:a16="http://schemas.microsoft.com/office/drawing/2014/main" id="{00000000-0008-0000-0400-0000A919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570" name="Rectangle 29">
          <a:extLst>
            <a:ext uri="{FF2B5EF4-FFF2-40B4-BE49-F238E27FC236}">
              <a16:creationId xmlns:a16="http://schemas.microsoft.com/office/drawing/2014/main" id="{00000000-0008-0000-0400-0000AA19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571" name="Rectangle 33">
          <a:extLst>
            <a:ext uri="{FF2B5EF4-FFF2-40B4-BE49-F238E27FC236}">
              <a16:creationId xmlns:a16="http://schemas.microsoft.com/office/drawing/2014/main" id="{00000000-0008-0000-0400-0000AB19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572" name="Rectangle 37">
          <a:extLst>
            <a:ext uri="{FF2B5EF4-FFF2-40B4-BE49-F238E27FC236}">
              <a16:creationId xmlns:a16="http://schemas.microsoft.com/office/drawing/2014/main" id="{00000000-0008-0000-0400-0000AC19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573" name="Rectangle 15">
          <a:extLst>
            <a:ext uri="{FF2B5EF4-FFF2-40B4-BE49-F238E27FC236}">
              <a16:creationId xmlns:a16="http://schemas.microsoft.com/office/drawing/2014/main" id="{00000000-0008-0000-0400-0000AD19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574" name="Rectangle 29">
          <a:extLst>
            <a:ext uri="{FF2B5EF4-FFF2-40B4-BE49-F238E27FC236}">
              <a16:creationId xmlns:a16="http://schemas.microsoft.com/office/drawing/2014/main" id="{00000000-0008-0000-0400-0000AE19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575" name="Rectangle 33">
          <a:extLst>
            <a:ext uri="{FF2B5EF4-FFF2-40B4-BE49-F238E27FC236}">
              <a16:creationId xmlns:a16="http://schemas.microsoft.com/office/drawing/2014/main" id="{00000000-0008-0000-0400-0000AF19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576" name="Rectangle 37">
          <a:extLst>
            <a:ext uri="{FF2B5EF4-FFF2-40B4-BE49-F238E27FC236}">
              <a16:creationId xmlns:a16="http://schemas.microsoft.com/office/drawing/2014/main" id="{00000000-0008-0000-0400-0000B019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577" name="Rectangle 15">
          <a:extLst>
            <a:ext uri="{FF2B5EF4-FFF2-40B4-BE49-F238E27FC236}">
              <a16:creationId xmlns:a16="http://schemas.microsoft.com/office/drawing/2014/main" id="{00000000-0008-0000-0400-0000B119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578" name="Rectangle 29">
          <a:extLst>
            <a:ext uri="{FF2B5EF4-FFF2-40B4-BE49-F238E27FC236}">
              <a16:creationId xmlns:a16="http://schemas.microsoft.com/office/drawing/2014/main" id="{00000000-0008-0000-0400-0000B219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579" name="Rectangle 33">
          <a:extLst>
            <a:ext uri="{FF2B5EF4-FFF2-40B4-BE49-F238E27FC236}">
              <a16:creationId xmlns:a16="http://schemas.microsoft.com/office/drawing/2014/main" id="{00000000-0008-0000-0400-0000B319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580" name="Rectangle 37">
          <a:extLst>
            <a:ext uri="{FF2B5EF4-FFF2-40B4-BE49-F238E27FC236}">
              <a16:creationId xmlns:a16="http://schemas.microsoft.com/office/drawing/2014/main" id="{00000000-0008-0000-0400-0000B419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581" name="Rectangle 15">
          <a:extLst>
            <a:ext uri="{FF2B5EF4-FFF2-40B4-BE49-F238E27FC236}">
              <a16:creationId xmlns:a16="http://schemas.microsoft.com/office/drawing/2014/main" id="{00000000-0008-0000-0400-0000B519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582" name="Rectangle 29">
          <a:extLst>
            <a:ext uri="{FF2B5EF4-FFF2-40B4-BE49-F238E27FC236}">
              <a16:creationId xmlns:a16="http://schemas.microsoft.com/office/drawing/2014/main" id="{00000000-0008-0000-0400-0000B619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583" name="Rectangle 33">
          <a:extLst>
            <a:ext uri="{FF2B5EF4-FFF2-40B4-BE49-F238E27FC236}">
              <a16:creationId xmlns:a16="http://schemas.microsoft.com/office/drawing/2014/main" id="{00000000-0008-0000-0400-0000B719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584" name="Rectangle 37">
          <a:extLst>
            <a:ext uri="{FF2B5EF4-FFF2-40B4-BE49-F238E27FC236}">
              <a16:creationId xmlns:a16="http://schemas.microsoft.com/office/drawing/2014/main" id="{00000000-0008-0000-0400-0000B819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585" name="Rectangle 15">
          <a:extLst>
            <a:ext uri="{FF2B5EF4-FFF2-40B4-BE49-F238E27FC236}">
              <a16:creationId xmlns:a16="http://schemas.microsoft.com/office/drawing/2014/main" id="{00000000-0008-0000-0400-0000B919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586" name="Rectangle 29">
          <a:extLst>
            <a:ext uri="{FF2B5EF4-FFF2-40B4-BE49-F238E27FC236}">
              <a16:creationId xmlns:a16="http://schemas.microsoft.com/office/drawing/2014/main" id="{00000000-0008-0000-0400-0000BA19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587" name="Rectangle 33">
          <a:extLst>
            <a:ext uri="{FF2B5EF4-FFF2-40B4-BE49-F238E27FC236}">
              <a16:creationId xmlns:a16="http://schemas.microsoft.com/office/drawing/2014/main" id="{00000000-0008-0000-0400-0000BB19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588" name="Rectangle 37">
          <a:extLst>
            <a:ext uri="{FF2B5EF4-FFF2-40B4-BE49-F238E27FC236}">
              <a16:creationId xmlns:a16="http://schemas.microsoft.com/office/drawing/2014/main" id="{00000000-0008-0000-0400-0000BC19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589" name="Rectangle 15">
          <a:extLst>
            <a:ext uri="{FF2B5EF4-FFF2-40B4-BE49-F238E27FC236}">
              <a16:creationId xmlns:a16="http://schemas.microsoft.com/office/drawing/2014/main" id="{00000000-0008-0000-0400-0000BD19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590" name="Rectangle 29">
          <a:extLst>
            <a:ext uri="{FF2B5EF4-FFF2-40B4-BE49-F238E27FC236}">
              <a16:creationId xmlns:a16="http://schemas.microsoft.com/office/drawing/2014/main" id="{00000000-0008-0000-0400-0000BE19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591" name="Rectangle 33">
          <a:extLst>
            <a:ext uri="{FF2B5EF4-FFF2-40B4-BE49-F238E27FC236}">
              <a16:creationId xmlns:a16="http://schemas.microsoft.com/office/drawing/2014/main" id="{00000000-0008-0000-0400-0000BF19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592" name="Rectangle 37">
          <a:extLst>
            <a:ext uri="{FF2B5EF4-FFF2-40B4-BE49-F238E27FC236}">
              <a16:creationId xmlns:a16="http://schemas.microsoft.com/office/drawing/2014/main" id="{00000000-0008-0000-0400-0000C019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593" name="Rectangle 15">
          <a:extLst>
            <a:ext uri="{FF2B5EF4-FFF2-40B4-BE49-F238E27FC236}">
              <a16:creationId xmlns:a16="http://schemas.microsoft.com/office/drawing/2014/main" id="{00000000-0008-0000-0400-0000C119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594" name="Rectangle 29">
          <a:extLst>
            <a:ext uri="{FF2B5EF4-FFF2-40B4-BE49-F238E27FC236}">
              <a16:creationId xmlns:a16="http://schemas.microsoft.com/office/drawing/2014/main" id="{00000000-0008-0000-0400-0000C219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595" name="Rectangle 33">
          <a:extLst>
            <a:ext uri="{FF2B5EF4-FFF2-40B4-BE49-F238E27FC236}">
              <a16:creationId xmlns:a16="http://schemas.microsoft.com/office/drawing/2014/main" id="{00000000-0008-0000-0400-0000C319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596" name="Rectangle 37">
          <a:extLst>
            <a:ext uri="{FF2B5EF4-FFF2-40B4-BE49-F238E27FC236}">
              <a16:creationId xmlns:a16="http://schemas.microsoft.com/office/drawing/2014/main" id="{00000000-0008-0000-0400-0000C419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597" name="Rectangle 15">
          <a:extLst>
            <a:ext uri="{FF2B5EF4-FFF2-40B4-BE49-F238E27FC236}">
              <a16:creationId xmlns:a16="http://schemas.microsoft.com/office/drawing/2014/main" id="{00000000-0008-0000-0400-0000C519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598" name="Rectangle 29">
          <a:extLst>
            <a:ext uri="{FF2B5EF4-FFF2-40B4-BE49-F238E27FC236}">
              <a16:creationId xmlns:a16="http://schemas.microsoft.com/office/drawing/2014/main" id="{00000000-0008-0000-0400-0000C619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599" name="Rectangle 33">
          <a:extLst>
            <a:ext uri="{FF2B5EF4-FFF2-40B4-BE49-F238E27FC236}">
              <a16:creationId xmlns:a16="http://schemas.microsoft.com/office/drawing/2014/main" id="{00000000-0008-0000-0400-0000C719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600" name="Rectangle 37">
          <a:extLst>
            <a:ext uri="{FF2B5EF4-FFF2-40B4-BE49-F238E27FC236}">
              <a16:creationId xmlns:a16="http://schemas.microsoft.com/office/drawing/2014/main" id="{00000000-0008-0000-0400-0000C819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601" name="Rectangle 15">
          <a:extLst>
            <a:ext uri="{FF2B5EF4-FFF2-40B4-BE49-F238E27FC236}">
              <a16:creationId xmlns:a16="http://schemas.microsoft.com/office/drawing/2014/main" id="{00000000-0008-0000-0400-0000C919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602" name="Rectangle 29">
          <a:extLst>
            <a:ext uri="{FF2B5EF4-FFF2-40B4-BE49-F238E27FC236}">
              <a16:creationId xmlns:a16="http://schemas.microsoft.com/office/drawing/2014/main" id="{00000000-0008-0000-0400-0000CA19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603" name="Rectangle 33">
          <a:extLst>
            <a:ext uri="{FF2B5EF4-FFF2-40B4-BE49-F238E27FC236}">
              <a16:creationId xmlns:a16="http://schemas.microsoft.com/office/drawing/2014/main" id="{00000000-0008-0000-0400-0000CB19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604" name="Rectangle 37">
          <a:extLst>
            <a:ext uri="{FF2B5EF4-FFF2-40B4-BE49-F238E27FC236}">
              <a16:creationId xmlns:a16="http://schemas.microsoft.com/office/drawing/2014/main" id="{00000000-0008-0000-0400-0000CC19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310</xdr:row>
      <xdr:rowOff>75353</xdr:rowOff>
    </xdr:from>
    <xdr:to>
      <xdr:col>47</xdr:col>
      <xdr:colOff>264442</xdr:colOff>
      <xdr:row>310</xdr:row>
      <xdr:rowOff>75353</xdr:rowOff>
    </xdr:to>
    <xdr:sp macro="" textlink="">
      <xdr:nvSpPr>
        <xdr:cNvPr id="6605" name="Rectangle 15">
          <a:extLst>
            <a:ext uri="{FF2B5EF4-FFF2-40B4-BE49-F238E27FC236}">
              <a16:creationId xmlns:a16="http://schemas.microsoft.com/office/drawing/2014/main" id="{00000000-0008-0000-0400-0000CD190000}"/>
            </a:ext>
          </a:extLst>
        </xdr:cNvPr>
        <xdr:cNvSpPr>
          <a:spLocks noChangeArrowheads="1"/>
        </xdr:cNvSpPr>
      </xdr:nvSpPr>
      <xdr:spPr bwMode="auto">
        <a:xfrm>
          <a:off x="12450167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310</xdr:row>
      <xdr:rowOff>75353</xdr:rowOff>
    </xdr:from>
    <xdr:to>
      <xdr:col>47</xdr:col>
      <xdr:colOff>264442</xdr:colOff>
      <xdr:row>310</xdr:row>
      <xdr:rowOff>75353</xdr:rowOff>
    </xdr:to>
    <xdr:sp macro="" textlink="">
      <xdr:nvSpPr>
        <xdr:cNvPr id="6606" name="Rectangle 29">
          <a:extLst>
            <a:ext uri="{FF2B5EF4-FFF2-40B4-BE49-F238E27FC236}">
              <a16:creationId xmlns:a16="http://schemas.microsoft.com/office/drawing/2014/main" id="{00000000-0008-0000-0400-0000CE190000}"/>
            </a:ext>
          </a:extLst>
        </xdr:cNvPr>
        <xdr:cNvSpPr>
          <a:spLocks noChangeArrowheads="1"/>
        </xdr:cNvSpPr>
      </xdr:nvSpPr>
      <xdr:spPr bwMode="auto">
        <a:xfrm>
          <a:off x="12450167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310</xdr:row>
      <xdr:rowOff>75353</xdr:rowOff>
    </xdr:from>
    <xdr:to>
      <xdr:col>47</xdr:col>
      <xdr:colOff>264442</xdr:colOff>
      <xdr:row>310</xdr:row>
      <xdr:rowOff>75353</xdr:rowOff>
    </xdr:to>
    <xdr:sp macro="" textlink="">
      <xdr:nvSpPr>
        <xdr:cNvPr id="6607" name="Rectangle 33">
          <a:extLst>
            <a:ext uri="{FF2B5EF4-FFF2-40B4-BE49-F238E27FC236}">
              <a16:creationId xmlns:a16="http://schemas.microsoft.com/office/drawing/2014/main" id="{00000000-0008-0000-0400-0000CF190000}"/>
            </a:ext>
          </a:extLst>
        </xdr:cNvPr>
        <xdr:cNvSpPr>
          <a:spLocks noChangeArrowheads="1"/>
        </xdr:cNvSpPr>
      </xdr:nvSpPr>
      <xdr:spPr bwMode="auto">
        <a:xfrm>
          <a:off x="12450167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310</xdr:row>
      <xdr:rowOff>75353</xdr:rowOff>
    </xdr:from>
    <xdr:to>
      <xdr:col>47</xdr:col>
      <xdr:colOff>264442</xdr:colOff>
      <xdr:row>310</xdr:row>
      <xdr:rowOff>75353</xdr:rowOff>
    </xdr:to>
    <xdr:sp macro="" textlink="">
      <xdr:nvSpPr>
        <xdr:cNvPr id="6608" name="Rectangle 37">
          <a:extLst>
            <a:ext uri="{FF2B5EF4-FFF2-40B4-BE49-F238E27FC236}">
              <a16:creationId xmlns:a16="http://schemas.microsoft.com/office/drawing/2014/main" id="{00000000-0008-0000-0400-0000D0190000}"/>
            </a:ext>
          </a:extLst>
        </xdr:cNvPr>
        <xdr:cNvSpPr>
          <a:spLocks noChangeArrowheads="1"/>
        </xdr:cNvSpPr>
      </xdr:nvSpPr>
      <xdr:spPr bwMode="auto">
        <a:xfrm>
          <a:off x="12450167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609" name="Rectangle 15">
          <a:extLst>
            <a:ext uri="{FF2B5EF4-FFF2-40B4-BE49-F238E27FC236}">
              <a16:creationId xmlns:a16="http://schemas.microsoft.com/office/drawing/2014/main" id="{00000000-0008-0000-0400-0000D119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610" name="Rectangle 29">
          <a:extLst>
            <a:ext uri="{FF2B5EF4-FFF2-40B4-BE49-F238E27FC236}">
              <a16:creationId xmlns:a16="http://schemas.microsoft.com/office/drawing/2014/main" id="{00000000-0008-0000-0400-0000D219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611" name="Rectangle 33">
          <a:extLst>
            <a:ext uri="{FF2B5EF4-FFF2-40B4-BE49-F238E27FC236}">
              <a16:creationId xmlns:a16="http://schemas.microsoft.com/office/drawing/2014/main" id="{00000000-0008-0000-0400-0000D319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612" name="Rectangle 37">
          <a:extLst>
            <a:ext uri="{FF2B5EF4-FFF2-40B4-BE49-F238E27FC236}">
              <a16:creationId xmlns:a16="http://schemas.microsoft.com/office/drawing/2014/main" id="{00000000-0008-0000-0400-0000D419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613" name="Rectangle 15">
          <a:extLst>
            <a:ext uri="{FF2B5EF4-FFF2-40B4-BE49-F238E27FC236}">
              <a16:creationId xmlns:a16="http://schemas.microsoft.com/office/drawing/2014/main" id="{00000000-0008-0000-0400-0000D519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614" name="Rectangle 29">
          <a:extLst>
            <a:ext uri="{FF2B5EF4-FFF2-40B4-BE49-F238E27FC236}">
              <a16:creationId xmlns:a16="http://schemas.microsoft.com/office/drawing/2014/main" id="{00000000-0008-0000-0400-0000D619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615" name="Rectangle 33">
          <a:extLst>
            <a:ext uri="{FF2B5EF4-FFF2-40B4-BE49-F238E27FC236}">
              <a16:creationId xmlns:a16="http://schemas.microsoft.com/office/drawing/2014/main" id="{00000000-0008-0000-0400-0000D719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616" name="Rectangle 37">
          <a:extLst>
            <a:ext uri="{FF2B5EF4-FFF2-40B4-BE49-F238E27FC236}">
              <a16:creationId xmlns:a16="http://schemas.microsoft.com/office/drawing/2014/main" id="{00000000-0008-0000-0400-0000D819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617" name="Rectangle 15">
          <a:extLst>
            <a:ext uri="{FF2B5EF4-FFF2-40B4-BE49-F238E27FC236}">
              <a16:creationId xmlns:a16="http://schemas.microsoft.com/office/drawing/2014/main" id="{00000000-0008-0000-0400-0000D919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618" name="Rectangle 29">
          <a:extLst>
            <a:ext uri="{FF2B5EF4-FFF2-40B4-BE49-F238E27FC236}">
              <a16:creationId xmlns:a16="http://schemas.microsoft.com/office/drawing/2014/main" id="{00000000-0008-0000-0400-0000DA19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619" name="Rectangle 33">
          <a:extLst>
            <a:ext uri="{FF2B5EF4-FFF2-40B4-BE49-F238E27FC236}">
              <a16:creationId xmlns:a16="http://schemas.microsoft.com/office/drawing/2014/main" id="{00000000-0008-0000-0400-0000DB19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620" name="Rectangle 37">
          <a:extLst>
            <a:ext uri="{FF2B5EF4-FFF2-40B4-BE49-F238E27FC236}">
              <a16:creationId xmlns:a16="http://schemas.microsoft.com/office/drawing/2014/main" id="{00000000-0008-0000-0400-0000DC19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621" name="Rectangle 15">
          <a:extLst>
            <a:ext uri="{FF2B5EF4-FFF2-40B4-BE49-F238E27FC236}">
              <a16:creationId xmlns:a16="http://schemas.microsoft.com/office/drawing/2014/main" id="{00000000-0008-0000-0400-0000DD19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622" name="Rectangle 29">
          <a:extLst>
            <a:ext uri="{FF2B5EF4-FFF2-40B4-BE49-F238E27FC236}">
              <a16:creationId xmlns:a16="http://schemas.microsoft.com/office/drawing/2014/main" id="{00000000-0008-0000-0400-0000DE19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623" name="Rectangle 33">
          <a:extLst>
            <a:ext uri="{FF2B5EF4-FFF2-40B4-BE49-F238E27FC236}">
              <a16:creationId xmlns:a16="http://schemas.microsoft.com/office/drawing/2014/main" id="{00000000-0008-0000-0400-0000DF19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624" name="Rectangle 37">
          <a:extLst>
            <a:ext uri="{FF2B5EF4-FFF2-40B4-BE49-F238E27FC236}">
              <a16:creationId xmlns:a16="http://schemas.microsoft.com/office/drawing/2014/main" id="{00000000-0008-0000-0400-0000E019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625" name="Rectangle 15">
          <a:extLst>
            <a:ext uri="{FF2B5EF4-FFF2-40B4-BE49-F238E27FC236}">
              <a16:creationId xmlns:a16="http://schemas.microsoft.com/office/drawing/2014/main" id="{00000000-0008-0000-0400-0000E119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626" name="Rectangle 29">
          <a:extLst>
            <a:ext uri="{FF2B5EF4-FFF2-40B4-BE49-F238E27FC236}">
              <a16:creationId xmlns:a16="http://schemas.microsoft.com/office/drawing/2014/main" id="{00000000-0008-0000-0400-0000E219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627" name="Rectangle 33">
          <a:extLst>
            <a:ext uri="{FF2B5EF4-FFF2-40B4-BE49-F238E27FC236}">
              <a16:creationId xmlns:a16="http://schemas.microsoft.com/office/drawing/2014/main" id="{00000000-0008-0000-0400-0000E319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628" name="Rectangle 37">
          <a:extLst>
            <a:ext uri="{FF2B5EF4-FFF2-40B4-BE49-F238E27FC236}">
              <a16:creationId xmlns:a16="http://schemas.microsoft.com/office/drawing/2014/main" id="{00000000-0008-0000-0400-0000E419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629" name="Rectangle 15">
          <a:extLst>
            <a:ext uri="{FF2B5EF4-FFF2-40B4-BE49-F238E27FC236}">
              <a16:creationId xmlns:a16="http://schemas.microsoft.com/office/drawing/2014/main" id="{00000000-0008-0000-0400-0000E519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630" name="Rectangle 29">
          <a:extLst>
            <a:ext uri="{FF2B5EF4-FFF2-40B4-BE49-F238E27FC236}">
              <a16:creationId xmlns:a16="http://schemas.microsoft.com/office/drawing/2014/main" id="{00000000-0008-0000-0400-0000E619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631" name="Rectangle 33">
          <a:extLst>
            <a:ext uri="{FF2B5EF4-FFF2-40B4-BE49-F238E27FC236}">
              <a16:creationId xmlns:a16="http://schemas.microsoft.com/office/drawing/2014/main" id="{00000000-0008-0000-0400-0000E719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632" name="Rectangle 37">
          <a:extLst>
            <a:ext uri="{FF2B5EF4-FFF2-40B4-BE49-F238E27FC236}">
              <a16:creationId xmlns:a16="http://schemas.microsoft.com/office/drawing/2014/main" id="{00000000-0008-0000-0400-0000E819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633" name="Rectangle 15">
          <a:extLst>
            <a:ext uri="{FF2B5EF4-FFF2-40B4-BE49-F238E27FC236}">
              <a16:creationId xmlns:a16="http://schemas.microsoft.com/office/drawing/2014/main" id="{00000000-0008-0000-0400-0000E919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634" name="Rectangle 29">
          <a:extLst>
            <a:ext uri="{FF2B5EF4-FFF2-40B4-BE49-F238E27FC236}">
              <a16:creationId xmlns:a16="http://schemas.microsoft.com/office/drawing/2014/main" id="{00000000-0008-0000-0400-0000EA19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635" name="Rectangle 33">
          <a:extLst>
            <a:ext uri="{FF2B5EF4-FFF2-40B4-BE49-F238E27FC236}">
              <a16:creationId xmlns:a16="http://schemas.microsoft.com/office/drawing/2014/main" id="{00000000-0008-0000-0400-0000EB19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636" name="Rectangle 37">
          <a:extLst>
            <a:ext uri="{FF2B5EF4-FFF2-40B4-BE49-F238E27FC236}">
              <a16:creationId xmlns:a16="http://schemas.microsoft.com/office/drawing/2014/main" id="{00000000-0008-0000-0400-0000EC19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637" name="Rectangle 15">
          <a:extLst>
            <a:ext uri="{FF2B5EF4-FFF2-40B4-BE49-F238E27FC236}">
              <a16:creationId xmlns:a16="http://schemas.microsoft.com/office/drawing/2014/main" id="{00000000-0008-0000-0400-0000ED19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638" name="Rectangle 29">
          <a:extLst>
            <a:ext uri="{FF2B5EF4-FFF2-40B4-BE49-F238E27FC236}">
              <a16:creationId xmlns:a16="http://schemas.microsoft.com/office/drawing/2014/main" id="{00000000-0008-0000-0400-0000EE19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639" name="Rectangle 33">
          <a:extLst>
            <a:ext uri="{FF2B5EF4-FFF2-40B4-BE49-F238E27FC236}">
              <a16:creationId xmlns:a16="http://schemas.microsoft.com/office/drawing/2014/main" id="{00000000-0008-0000-0400-0000EF19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640" name="Rectangle 37">
          <a:extLst>
            <a:ext uri="{FF2B5EF4-FFF2-40B4-BE49-F238E27FC236}">
              <a16:creationId xmlns:a16="http://schemas.microsoft.com/office/drawing/2014/main" id="{00000000-0008-0000-0400-0000F019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641" name="Rectangle 15">
          <a:extLst>
            <a:ext uri="{FF2B5EF4-FFF2-40B4-BE49-F238E27FC236}">
              <a16:creationId xmlns:a16="http://schemas.microsoft.com/office/drawing/2014/main" id="{00000000-0008-0000-0400-0000F119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642" name="Rectangle 29">
          <a:extLst>
            <a:ext uri="{FF2B5EF4-FFF2-40B4-BE49-F238E27FC236}">
              <a16:creationId xmlns:a16="http://schemas.microsoft.com/office/drawing/2014/main" id="{00000000-0008-0000-0400-0000F219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643" name="Rectangle 33">
          <a:extLst>
            <a:ext uri="{FF2B5EF4-FFF2-40B4-BE49-F238E27FC236}">
              <a16:creationId xmlns:a16="http://schemas.microsoft.com/office/drawing/2014/main" id="{00000000-0008-0000-0400-0000F319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644" name="Rectangle 37">
          <a:extLst>
            <a:ext uri="{FF2B5EF4-FFF2-40B4-BE49-F238E27FC236}">
              <a16:creationId xmlns:a16="http://schemas.microsoft.com/office/drawing/2014/main" id="{00000000-0008-0000-0400-0000F419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645" name="Rectangle 15">
          <a:extLst>
            <a:ext uri="{FF2B5EF4-FFF2-40B4-BE49-F238E27FC236}">
              <a16:creationId xmlns:a16="http://schemas.microsoft.com/office/drawing/2014/main" id="{00000000-0008-0000-0400-0000F519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646" name="Rectangle 29">
          <a:extLst>
            <a:ext uri="{FF2B5EF4-FFF2-40B4-BE49-F238E27FC236}">
              <a16:creationId xmlns:a16="http://schemas.microsoft.com/office/drawing/2014/main" id="{00000000-0008-0000-0400-0000F619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647" name="Rectangle 33">
          <a:extLst>
            <a:ext uri="{FF2B5EF4-FFF2-40B4-BE49-F238E27FC236}">
              <a16:creationId xmlns:a16="http://schemas.microsoft.com/office/drawing/2014/main" id="{00000000-0008-0000-0400-0000F719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648" name="Rectangle 37">
          <a:extLst>
            <a:ext uri="{FF2B5EF4-FFF2-40B4-BE49-F238E27FC236}">
              <a16:creationId xmlns:a16="http://schemas.microsoft.com/office/drawing/2014/main" id="{00000000-0008-0000-0400-0000F819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649" name="Rectangle 15">
          <a:extLst>
            <a:ext uri="{FF2B5EF4-FFF2-40B4-BE49-F238E27FC236}">
              <a16:creationId xmlns:a16="http://schemas.microsoft.com/office/drawing/2014/main" id="{00000000-0008-0000-0400-0000F919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650" name="Rectangle 29">
          <a:extLst>
            <a:ext uri="{FF2B5EF4-FFF2-40B4-BE49-F238E27FC236}">
              <a16:creationId xmlns:a16="http://schemas.microsoft.com/office/drawing/2014/main" id="{00000000-0008-0000-0400-0000FA19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651" name="Rectangle 33">
          <a:extLst>
            <a:ext uri="{FF2B5EF4-FFF2-40B4-BE49-F238E27FC236}">
              <a16:creationId xmlns:a16="http://schemas.microsoft.com/office/drawing/2014/main" id="{00000000-0008-0000-0400-0000FB19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652" name="Rectangle 37">
          <a:extLst>
            <a:ext uri="{FF2B5EF4-FFF2-40B4-BE49-F238E27FC236}">
              <a16:creationId xmlns:a16="http://schemas.microsoft.com/office/drawing/2014/main" id="{00000000-0008-0000-0400-0000FC19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310</xdr:row>
      <xdr:rowOff>75353</xdr:rowOff>
    </xdr:from>
    <xdr:to>
      <xdr:col>47</xdr:col>
      <xdr:colOff>264442</xdr:colOff>
      <xdr:row>310</xdr:row>
      <xdr:rowOff>75353</xdr:rowOff>
    </xdr:to>
    <xdr:sp macro="" textlink="">
      <xdr:nvSpPr>
        <xdr:cNvPr id="6653" name="Rectangle 15">
          <a:extLst>
            <a:ext uri="{FF2B5EF4-FFF2-40B4-BE49-F238E27FC236}">
              <a16:creationId xmlns:a16="http://schemas.microsoft.com/office/drawing/2014/main" id="{00000000-0008-0000-0400-0000FD190000}"/>
            </a:ext>
          </a:extLst>
        </xdr:cNvPr>
        <xdr:cNvSpPr>
          <a:spLocks noChangeArrowheads="1"/>
        </xdr:cNvSpPr>
      </xdr:nvSpPr>
      <xdr:spPr bwMode="auto">
        <a:xfrm>
          <a:off x="12450167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310</xdr:row>
      <xdr:rowOff>75353</xdr:rowOff>
    </xdr:from>
    <xdr:to>
      <xdr:col>47</xdr:col>
      <xdr:colOff>264442</xdr:colOff>
      <xdr:row>310</xdr:row>
      <xdr:rowOff>75353</xdr:rowOff>
    </xdr:to>
    <xdr:sp macro="" textlink="">
      <xdr:nvSpPr>
        <xdr:cNvPr id="6654" name="Rectangle 29">
          <a:extLst>
            <a:ext uri="{FF2B5EF4-FFF2-40B4-BE49-F238E27FC236}">
              <a16:creationId xmlns:a16="http://schemas.microsoft.com/office/drawing/2014/main" id="{00000000-0008-0000-0400-0000FE190000}"/>
            </a:ext>
          </a:extLst>
        </xdr:cNvPr>
        <xdr:cNvSpPr>
          <a:spLocks noChangeArrowheads="1"/>
        </xdr:cNvSpPr>
      </xdr:nvSpPr>
      <xdr:spPr bwMode="auto">
        <a:xfrm>
          <a:off x="12450167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310</xdr:row>
      <xdr:rowOff>75353</xdr:rowOff>
    </xdr:from>
    <xdr:to>
      <xdr:col>47</xdr:col>
      <xdr:colOff>264442</xdr:colOff>
      <xdr:row>310</xdr:row>
      <xdr:rowOff>75353</xdr:rowOff>
    </xdr:to>
    <xdr:sp macro="" textlink="">
      <xdr:nvSpPr>
        <xdr:cNvPr id="6655" name="Rectangle 33">
          <a:extLst>
            <a:ext uri="{FF2B5EF4-FFF2-40B4-BE49-F238E27FC236}">
              <a16:creationId xmlns:a16="http://schemas.microsoft.com/office/drawing/2014/main" id="{00000000-0008-0000-0400-0000FF190000}"/>
            </a:ext>
          </a:extLst>
        </xdr:cNvPr>
        <xdr:cNvSpPr>
          <a:spLocks noChangeArrowheads="1"/>
        </xdr:cNvSpPr>
      </xdr:nvSpPr>
      <xdr:spPr bwMode="auto">
        <a:xfrm>
          <a:off x="12450167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310</xdr:row>
      <xdr:rowOff>75353</xdr:rowOff>
    </xdr:from>
    <xdr:to>
      <xdr:col>47</xdr:col>
      <xdr:colOff>264442</xdr:colOff>
      <xdr:row>310</xdr:row>
      <xdr:rowOff>75353</xdr:rowOff>
    </xdr:to>
    <xdr:sp macro="" textlink="">
      <xdr:nvSpPr>
        <xdr:cNvPr id="6656" name="Rectangle 37">
          <a:extLst>
            <a:ext uri="{FF2B5EF4-FFF2-40B4-BE49-F238E27FC236}">
              <a16:creationId xmlns:a16="http://schemas.microsoft.com/office/drawing/2014/main" id="{00000000-0008-0000-0400-0000001A0000}"/>
            </a:ext>
          </a:extLst>
        </xdr:cNvPr>
        <xdr:cNvSpPr>
          <a:spLocks noChangeArrowheads="1"/>
        </xdr:cNvSpPr>
      </xdr:nvSpPr>
      <xdr:spPr bwMode="auto">
        <a:xfrm>
          <a:off x="12450167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657" name="Rectangle 15">
          <a:extLst>
            <a:ext uri="{FF2B5EF4-FFF2-40B4-BE49-F238E27FC236}">
              <a16:creationId xmlns:a16="http://schemas.microsoft.com/office/drawing/2014/main" id="{00000000-0008-0000-0400-0000011A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658" name="Rectangle 29">
          <a:extLst>
            <a:ext uri="{FF2B5EF4-FFF2-40B4-BE49-F238E27FC236}">
              <a16:creationId xmlns:a16="http://schemas.microsoft.com/office/drawing/2014/main" id="{00000000-0008-0000-0400-0000021A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659" name="Rectangle 33">
          <a:extLst>
            <a:ext uri="{FF2B5EF4-FFF2-40B4-BE49-F238E27FC236}">
              <a16:creationId xmlns:a16="http://schemas.microsoft.com/office/drawing/2014/main" id="{00000000-0008-0000-0400-0000031A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660" name="Rectangle 37">
          <a:extLst>
            <a:ext uri="{FF2B5EF4-FFF2-40B4-BE49-F238E27FC236}">
              <a16:creationId xmlns:a16="http://schemas.microsoft.com/office/drawing/2014/main" id="{00000000-0008-0000-0400-0000041A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661" name="Rectangle 15">
          <a:extLst>
            <a:ext uri="{FF2B5EF4-FFF2-40B4-BE49-F238E27FC236}">
              <a16:creationId xmlns:a16="http://schemas.microsoft.com/office/drawing/2014/main" id="{00000000-0008-0000-0400-0000051A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662" name="Rectangle 29">
          <a:extLst>
            <a:ext uri="{FF2B5EF4-FFF2-40B4-BE49-F238E27FC236}">
              <a16:creationId xmlns:a16="http://schemas.microsoft.com/office/drawing/2014/main" id="{00000000-0008-0000-0400-0000061A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663" name="Rectangle 33">
          <a:extLst>
            <a:ext uri="{FF2B5EF4-FFF2-40B4-BE49-F238E27FC236}">
              <a16:creationId xmlns:a16="http://schemas.microsoft.com/office/drawing/2014/main" id="{00000000-0008-0000-0400-0000071A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664" name="Rectangle 37">
          <a:extLst>
            <a:ext uri="{FF2B5EF4-FFF2-40B4-BE49-F238E27FC236}">
              <a16:creationId xmlns:a16="http://schemas.microsoft.com/office/drawing/2014/main" id="{00000000-0008-0000-0400-0000081A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665" name="Rectangle 15">
          <a:extLst>
            <a:ext uri="{FF2B5EF4-FFF2-40B4-BE49-F238E27FC236}">
              <a16:creationId xmlns:a16="http://schemas.microsoft.com/office/drawing/2014/main" id="{00000000-0008-0000-0400-0000091A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666" name="Rectangle 29">
          <a:extLst>
            <a:ext uri="{FF2B5EF4-FFF2-40B4-BE49-F238E27FC236}">
              <a16:creationId xmlns:a16="http://schemas.microsoft.com/office/drawing/2014/main" id="{00000000-0008-0000-0400-00000A1A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667" name="Rectangle 33">
          <a:extLst>
            <a:ext uri="{FF2B5EF4-FFF2-40B4-BE49-F238E27FC236}">
              <a16:creationId xmlns:a16="http://schemas.microsoft.com/office/drawing/2014/main" id="{00000000-0008-0000-0400-00000B1A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668" name="Rectangle 37">
          <a:extLst>
            <a:ext uri="{FF2B5EF4-FFF2-40B4-BE49-F238E27FC236}">
              <a16:creationId xmlns:a16="http://schemas.microsoft.com/office/drawing/2014/main" id="{00000000-0008-0000-0400-00000C1A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669" name="Rectangle 15">
          <a:extLst>
            <a:ext uri="{FF2B5EF4-FFF2-40B4-BE49-F238E27FC236}">
              <a16:creationId xmlns:a16="http://schemas.microsoft.com/office/drawing/2014/main" id="{00000000-0008-0000-0400-00000D1A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670" name="Rectangle 29">
          <a:extLst>
            <a:ext uri="{FF2B5EF4-FFF2-40B4-BE49-F238E27FC236}">
              <a16:creationId xmlns:a16="http://schemas.microsoft.com/office/drawing/2014/main" id="{00000000-0008-0000-0400-00000E1A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671" name="Rectangle 33">
          <a:extLst>
            <a:ext uri="{FF2B5EF4-FFF2-40B4-BE49-F238E27FC236}">
              <a16:creationId xmlns:a16="http://schemas.microsoft.com/office/drawing/2014/main" id="{00000000-0008-0000-0400-00000F1A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672" name="Rectangle 37">
          <a:extLst>
            <a:ext uri="{FF2B5EF4-FFF2-40B4-BE49-F238E27FC236}">
              <a16:creationId xmlns:a16="http://schemas.microsoft.com/office/drawing/2014/main" id="{00000000-0008-0000-0400-0000101A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673" name="Rectangle 15">
          <a:extLst>
            <a:ext uri="{FF2B5EF4-FFF2-40B4-BE49-F238E27FC236}">
              <a16:creationId xmlns:a16="http://schemas.microsoft.com/office/drawing/2014/main" id="{00000000-0008-0000-0400-0000111A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674" name="Rectangle 29">
          <a:extLst>
            <a:ext uri="{FF2B5EF4-FFF2-40B4-BE49-F238E27FC236}">
              <a16:creationId xmlns:a16="http://schemas.microsoft.com/office/drawing/2014/main" id="{00000000-0008-0000-0400-0000121A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675" name="Rectangle 33">
          <a:extLst>
            <a:ext uri="{FF2B5EF4-FFF2-40B4-BE49-F238E27FC236}">
              <a16:creationId xmlns:a16="http://schemas.microsoft.com/office/drawing/2014/main" id="{00000000-0008-0000-0400-0000131A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676" name="Rectangle 37">
          <a:extLst>
            <a:ext uri="{FF2B5EF4-FFF2-40B4-BE49-F238E27FC236}">
              <a16:creationId xmlns:a16="http://schemas.microsoft.com/office/drawing/2014/main" id="{00000000-0008-0000-0400-0000141A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677" name="Rectangle 15">
          <a:extLst>
            <a:ext uri="{FF2B5EF4-FFF2-40B4-BE49-F238E27FC236}">
              <a16:creationId xmlns:a16="http://schemas.microsoft.com/office/drawing/2014/main" id="{00000000-0008-0000-0400-0000151A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678" name="Rectangle 29">
          <a:extLst>
            <a:ext uri="{FF2B5EF4-FFF2-40B4-BE49-F238E27FC236}">
              <a16:creationId xmlns:a16="http://schemas.microsoft.com/office/drawing/2014/main" id="{00000000-0008-0000-0400-0000161A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679" name="Rectangle 33">
          <a:extLst>
            <a:ext uri="{FF2B5EF4-FFF2-40B4-BE49-F238E27FC236}">
              <a16:creationId xmlns:a16="http://schemas.microsoft.com/office/drawing/2014/main" id="{00000000-0008-0000-0400-0000171A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680" name="Rectangle 37">
          <a:extLst>
            <a:ext uri="{FF2B5EF4-FFF2-40B4-BE49-F238E27FC236}">
              <a16:creationId xmlns:a16="http://schemas.microsoft.com/office/drawing/2014/main" id="{00000000-0008-0000-0400-0000181A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681" name="Rectangle 15">
          <a:extLst>
            <a:ext uri="{FF2B5EF4-FFF2-40B4-BE49-F238E27FC236}">
              <a16:creationId xmlns:a16="http://schemas.microsoft.com/office/drawing/2014/main" id="{00000000-0008-0000-0400-0000191A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682" name="Rectangle 29">
          <a:extLst>
            <a:ext uri="{FF2B5EF4-FFF2-40B4-BE49-F238E27FC236}">
              <a16:creationId xmlns:a16="http://schemas.microsoft.com/office/drawing/2014/main" id="{00000000-0008-0000-0400-00001A1A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683" name="Rectangle 33">
          <a:extLst>
            <a:ext uri="{FF2B5EF4-FFF2-40B4-BE49-F238E27FC236}">
              <a16:creationId xmlns:a16="http://schemas.microsoft.com/office/drawing/2014/main" id="{00000000-0008-0000-0400-00001B1A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684" name="Rectangle 37">
          <a:extLst>
            <a:ext uri="{FF2B5EF4-FFF2-40B4-BE49-F238E27FC236}">
              <a16:creationId xmlns:a16="http://schemas.microsoft.com/office/drawing/2014/main" id="{00000000-0008-0000-0400-00001C1A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685" name="Rectangle 15">
          <a:extLst>
            <a:ext uri="{FF2B5EF4-FFF2-40B4-BE49-F238E27FC236}">
              <a16:creationId xmlns:a16="http://schemas.microsoft.com/office/drawing/2014/main" id="{00000000-0008-0000-0400-00001D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686" name="Rectangle 29">
          <a:extLst>
            <a:ext uri="{FF2B5EF4-FFF2-40B4-BE49-F238E27FC236}">
              <a16:creationId xmlns:a16="http://schemas.microsoft.com/office/drawing/2014/main" id="{00000000-0008-0000-0400-00001E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687" name="Rectangle 33">
          <a:extLst>
            <a:ext uri="{FF2B5EF4-FFF2-40B4-BE49-F238E27FC236}">
              <a16:creationId xmlns:a16="http://schemas.microsoft.com/office/drawing/2014/main" id="{00000000-0008-0000-0400-00001F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688" name="Rectangle 37">
          <a:extLst>
            <a:ext uri="{FF2B5EF4-FFF2-40B4-BE49-F238E27FC236}">
              <a16:creationId xmlns:a16="http://schemas.microsoft.com/office/drawing/2014/main" id="{00000000-0008-0000-0400-000020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689" name="Rectangle 15">
          <a:extLst>
            <a:ext uri="{FF2B5EF4-FFF2-40B4-BE49-F238E27FC236}">
              <a16:creationId xmlns:a16="http://schemas.microsoft.com/office/drawing/2014/main" id="{00000000-0008-0000-0400-0000211A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690" name="Rectangle 29">
          <a:extLst>
            <a:ext uri="{FF2B5EF4-FFF2-40B4-BE49-F238E27FC236}">
              <a16:creationId xmlns:a16="http://schemas.microsoft.com/office/drawing/2014/main" id="{00000000-0008-0000-0400-0000221A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691" name="Rectangle 33">
          <a:extLst>
            <a:ext uri="{FF2B5EF4-FFF2-40B4-BE49-F238E27FC236}">
              <a16:creationId xmlns:a16="http://schemas.microsoft.com/office/drawing/2014/main" id="{00000000-0008-0000-0400-0000231A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692" name="Rectangle 37">
          <a:extLst>
            <a:ext uri="{FF2B5EF4-FFF2-40B4-BE49-F238E27FC236}">
              <a16:creationId xmlns:a16="http://schemas.microsoft.com/office/drawing/2014/main" id="{00000000-0008-0000-0400-0000241A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693" name="Rectangle 15">
          <a:extLst>
            <a:ext uri="{FF2B5EF4-FFF2-40B4-BE49-F238E27FC236}">
              <a16:creationId xmlns:a16="http://schemas.microsoft.com/office/drawing/2014/main" id="{00000000-0008-0000-0400-000025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694" name="Rectangle 29">
          <a:extLst>
            <a:ext uri="{FF2B5EF4-FFF2-40B4-BE49-F238E27FC236}">
              <a16:creationId xmlns:a16="http://schemas.microsoft.com/office/drawing/2014/main" id="{00000000-0008-0000-0400-000026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695" name="Rectangle 33">
          <a:extLst>
            <a:ext uri="{FF2B5EF4-FFF2-40B4-BE49-F238E27FC236}">
              <a16:creationId xmlns:a16="http://schemas.microsoft.com/office/drawing/2014/main" id="{00000000-0008-0000-0400-000027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696" name="Rectangle 37">
          <a:extLst>
            <a:ext uri="{FF2B5EF4-FFF2-40B4-BE49-F238E27FC236}">
              <a16:creationId xmlns:a16="http://schemas.microsoft.com/office/drawing/2014/main" id="{00000000-0008-0000-0400-000028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697" name="Rectangle 15">
          <a:extLst>
            <a:ext uri="{FF2B5EF4-FFF2-40B4-BE49-F238E27FC236}">
              <a16:creationId xmlns:a16="http://schemas.microsoft.com/office/drawing/2014/main" id="{00000000-0008-0000-0400-0000291A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698" name="Rectangle 29">
          <a:extLst>
            <a:ext uri="{FF2B5EF4-FFF2-40B4-BE49-F238E27FC236}">
              <a16:creationId xmlns:a16="http://schemas.microsoft.com/office/drawing/2014/main" id="{00000000-0008-0000-0400-00002A1A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699" name="Rectangle 33">
          <a:extLst>
            <a:ext uri="{FF2B5EF4-FFF2-40B4-BE49-F238E27FC236}">
              <a16:creationId xmlns:a16="http://schemas.microsoft.com/office/drawing/2014/main" id="{00000000-0008-0000-0400-00002B1A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700" name="Rectangle 37">
          <a:extLst>
            <a:ext uri="{FF2B5EF4-FFF2-40B4-BE49-F238E27FC236}">
              <a16:creationId xmlns:a16="http://schemas.microsoft.com/office/drawing/2014/main" id="{00000000-0008-0000-0400-00002C1A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6701" name="Rectangle 15">
          <a:extLst>
            <a:ext uri="{FF2B5EF4-FFF2-40B4-BE49-F238E27FC236}">
              <a16:creationId xmlns:a16="http://schemas.microsoft.com/office/drawing/2014/main" id="{00000000-0008-0000-0400-00002D1A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6702" name="Rectangle 29">
          <a:extLst>
            <a:ext uri="{FF2B5EF4-FFF2-40B4-BE49-F238E27FC236}">
              <a16:creationId xmlns:a16="http://schemas.microsoft.com/office/drawing/2014/main" id="{00000000-0008-0000-0400-00002E1A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6703" name="Rectangle 33">
          <a:extLst>
            <a:ext uri="{FF2B5EF4-FFF2-40B4-BE49-F238E27FC236}">
              <a16:creationId xmlns:a16="http://schemas.microsoft.com/office/drawing/2014/main" id="{00000000-0008-0000-0400-00002F1A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6704" name="Rectangle 37">
          <a:extLst>
            <a:ext uri="{FF2B5EF4-FFF2-40B4-BE49-F238E27FC236}">
              <a16:creationId xmlns:a16="http://schemas.microsoft.com/office/drawing/2014/main" id="{00000000-0008-0000-0400-0000301A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705" name="Rectangle 15">
          <a:extLst>
            <a:ext uri="{FF2B5EF4-FFF2-40B4-BE49-F238E27FC236}">
              <a16:creationId xmlns:a16="http://schemas.microsoft.com/office/drawing/2014/main" id="{00000000-0008-0000-0400-0000311A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706" name="Rectangle 29">
          <a:extLst>
            <a:ext uri="{FF2B5EF4-FFF2-40B4-BE49-F238E27FC236}">
              <a16:creationId xmlns:a16="http://schemas.microsoft.com/office/drawing/2014/main" id="{00000000-0008-0000-0400-0000321A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707" name="Rectangle 33">
          <a:extLst>
            <a:ext uri="{FF2B5EF4-FFF2-40B4-BE49-F238E27FC236}">
              <a16:creationId xmlns:a16="http://schemas.microsoft.com/office/drawing/2014/main" id="{00000000-0008-0000-0400-0000331A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708" name="Rectangle 37">
          <a:extLst>
            <a:ext uri="{FF2B5EF4-FFF2-40B4-BE49-F238E27FC236}">
              <a16:creationId xmlns:a16="http://schemas.microsoft.com/office/drawing/2014/main" id="{00000000-0008-0000-0400-0000341A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709" name="Rectangle 15">
          <a:extLst>
            <a:ext uri="{FF2B5EF4-FFF2-40B4-BE49-F238E27FC236}">
              <a16:creationId xmlns:a16="http://schemas.microsoft.com/office/drawing/2014/main" id="{00000000-0008-0000-0400-0000351A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710" name="Rectangle 29">
          <a:extLst>
            <a:ext uri="{FF2B5EF4-FFF2-40B4-BE49-F238E27FC236}">
              <a16:creationId xmlns:a16="http://schemas.microsoft.com/office/drawing/2014/main" id="{00000000-0008-0000-0400-0000361A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711" name="Rectangle 33">
          <a:extLst>
            <a:ext uri="{FF2B5EF4-FFF2-40B4-BE49-F238E27FC236}">
              <a16:creationId xmlns:a16="http://schemas.microsoft.com/office/drawing/2014/main" id="{00000000-0008-0000-0400-0000371A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712" name="Rectangle 37">
          <a:extLst>
            <a:ext uri="{FF2B5EF4-FFF2-40B4-BE49-F238E27FC236}">
              <a16:creationId xmlns:a16="http://schemas.microsoft.com/office/drawing/2014/main" id="{00000000-0008-0000-0400-0000381A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713" name="Rectangle 15">
          <a:extLst>
            <a:ext uri="{FF2B5EF4-FFF2-40B4-BE49-F238E27FC236}">
              <a16:creationId xmlns:a16="http://schemas.microsoft.com/office/drawing/2014/main" id="{00000000-0008-0000-0400-0000391A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714" name="Rectangle 29">
          <a:extLst>
            <a:ext uri="{FF2B5EF4-FFF2-40B4-BE49-F238E27FC236}">
              <a16:creationId xmlns:a16="http://schemas.microsoft.com/office/drawing/2014/main" id="{00000000-0008-0000-0400-00003A1A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715" name="Rectangle 33">
          <a:extLst>
            <a:ext uri="{FF2B5EF4-FFF2-40B4-BE49-F238E27FC236}">
              <a16:creationId xmlns:a16="http://schemas.microsoft.com/office/drawing/2014/main" id="{00000000-0008-0000-0400-00003B1A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716" name="Rectangle 37">
          <a:extLst>
            <a:ext uri="{FF2B5EF4-FFF2-40B4-BE49-F238E27FC236}">
              <a16:creationId xmlns:a16="http://schemas.microsoft.com/office/drawing/2014/main" id="{00000000-0008-0000-0400-00003C1A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717" name="Rectangle 15">
          <a:extLst>
            <a:ext uri="{FF2B5EF4-FFF2-40B4-BE49-F238E27FC236}">
              <a16:creationId xmlns:a16="http://schemas.microsoft.com/office/drawing/2014/main" id="{00000000-0008-0000-0400-00003D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718" name="Rectangle 29">
          <a:extLst>
            <a:ext uri="{FF2B5EF4-FFF2-40B4-BE49-F238E27FC236}">
              <a16:creationId xmlns:a16="http://schemas.microsoft.com/office/drawing/2014/main" id="{00000000-0008-0000-0400-00003E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719" name="Rectangle 33">
          <a:extLst>
            <a:ext uri="{FF2B5EF4-FFF2-40B4-BE49-F238E27FC236}">
              <a16:creationId xmlns:a16="http://schemas.microsoft.com/office/drawing/2014/main" id="{00000000-0008-0000-0400-00003F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720" name="Rectangle 37">
          <a:extLst>
            <a:ext uri="{FF2B5EF4-FFF2-40B4-BE49-F238E27FC236}">
              <a16:creationId xmlns:a16="http://schemas.microsoft.com/office/drawing/2014/main" id="{00000000-0008-0000-0400-000040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721" name="Rectangle 15">
          <a:extLst>
            <a:ext uri="{FF2B5EF4-FFF2-40B4-BE49-F238E27FC236}">
              <a16:creationId xmlns:a16="http://schemas.microsoft.com/office/drawing/2014/main" id="{00000000-0008-0000-0400-0000411A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722" name="Rectangle 29">
          <a:extLst>
            <a:ext uri="{FF2B5EF4-FFF2-40B4-BE49-F238E27FC236}">
              <a16:creationId xmlns:a16="http://schemas.microsoft.com/office/drawing/2014/main" id="{00000000-0008-0000-0400-0000421A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723" name="Rectangle 33">
          <a:extLst>
            <a:ext uri="{FF2B5EF4-FFF2-40B4-BE49-F238E27FC236}">
              <a16:creationId xmlns:a16="http://schemas.microsoft.com/office/drawing/2014/main" id="{00000000-0008-0000-0400-0000431A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724" name="Rectangle 37">
          <a:extLst>
            <a:ext uri="{FF2B5EF4-FFF2-40B4-BE49-F238E27FC236}">
              <a16:creationId xmlns:a16="http://schemas.microsoft.com/office/drawing/2014/main" id="{00000000-0008-0000-0400-0000441A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725" name="Rectangle 15">
          <a:extLst>
            <a:ext uri="{FF2B5EF4-FFF2-40B4-BE49-F238E27FC236}">
              <a16:creationId xmlns:a16="http://schemas.microsoft.com/office/drawing/2014/main" id="{00000000-0008-0000-0400-000045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726" name="Rectangle 29">
          <a:extLst>
            <a:ext uri="{FF2B5EF4-FFF2-40B4-BE49-F238E27FC236}">
              <a16:creationId xmlns:a16="http://schemas.microsoft.com/office/drawing/2014/main" id="{00000000-0008-0000-0400-000046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727" name="Rectangle 33">
          <a:extLst>
            <a:ext uri="{FF2B5EF4-FFF2-40B4-BE49-F238E27FC236}">
              <a16:creationId xmlns:a16="http://schemas.microsoft.com/office/drawing/2014/main" id="{00000000-0008-0000-0400-000047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728" name="Rectangle 37">
          <a:extLst>
            <a:ext uri="{FF2B5EF4-FFF2-40B4-BE49-F238E27FC236}">
              <a16:creationId xmlns:a16="http://schemas.microsoft.com/office/drawing/2014/main" id="{00000000-0008-0000-0400-000048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729" name="Rectangle 15">
          <a:extLst>
            <a:ext uri="{FF2B5EF4-FFF2-40B4-BE49-F238E27FC236}">
              <a16:creationId xmlns:a16="http://schemas.microsoft.com/office/drawing/2014/main" id="{00000000-0008-0000-0400-0000491A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730" name="Rectangle 29">
          <a:extLst>
            <a:ext uri="{FF2B5EF4-FFF2-40B4-BE49-F238E27FC236}">
              <a16:creationId xmlns:a16="http://schemas.microsoft.com/office/drawing/2014/main" id="{00000000-0008-0000-0400-00004A1A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731" name="Rectangle 33">
          <a:extLst>
            <a:ext uri="{FF2B5EF4-FFF2-40B4-BE49-F238E27FC236}">
              <a16:creationId xmlns:a16="http://schemas.microsoft.com/office/drawing/2014/main" id="{00000000-0008-0000-0400-00004B1A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732" name="Rectangle 37">
          <a:extLst>
            <a:ext uri="{FF2B5EF4-FFF2-40B4-BE49-F238E27FC236}">
              <a16:creationId xmlns:a16="http://schemas.microsoft.com/office/drawing/2014/main" id="{00000000-0008-0000-0400-00004C1A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733" name="Rectangle 15">
          <a:extLst>
            <a:ext uri="{FF2B5EF4-FFF2-40B4-BE49-F238E27FC236}">
              <a16:creationId xmlns:a16="http://schemas.microsoft.com/office/drawing/2014/main" id="{00000000-0008-0000-0400-00004D1A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734" name="Rectangle 29">
          <a:extLst>
            <a:ext uri="{FF2B5EF4-FFF2-40B4-BE49-F238E27FC236}">
              <a16:creationId xmlns:a16="http://schemas.microsoft.com/office/drawing/2014/main" id="{00000000-0008-0000-0400-00004E1A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735" name="Rectangle 33">
          <a:extLst>
            <a:ext uri="{FF2B5EF4-FFF2-40B4-BE49-F238E27FC236}">
              <a16:creationId xmlns:a16="http://schemas.microsoft.com/office/drawing/2014/main" id="{00000000-0008-0000-0400-00004F1A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736" name="Rectangle 37">
          <a:extLst>
            <a:ext uri="{FF2B5EF4-FFF2-40B4-BE49-F238E27FC236}">
              <a16:creationId xmlns:a16="http://schemas.microsoft.com/office/drawing/2014/main" id="{00000000-0008-0000-0400-0000501A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737" name="Rectangle 15">
          <a:extLst>
            <a:ext uri="{FF2B5EF4-FFF2-40B4-BE49-F238E27FC236}">
              <a16:creationId xmlns:a16="http://schemas.microsoft.com/office/drawing/2014/main" id="{00000000-0008-0000-0400-0000511A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738" name="Rectangle 29">
          <a:extLst>
            <a:ext uri="{FF2B5EF4-FFF2-40B4-BE49-F238E27FC236}">
              <a16:creationId xmlns:a16="http://schemas.microsoft.com/office/drawing/2014/main" id="{00000000-0008-0000-0400-0000521A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739" name="Rectangle 33">
          <a:extLst>
            <a:ext uri="{FF2B5EF4-FFF2-40B4-BE49-F238E27FC236}">
              <a16:creationId xmlns:a16="http://schemas.microsoft.com/office/drawing/2014/main" id="{00000000-0008-0000-0400-0000531A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740" name="Rectangle 37">
          <a:extLst>
            <a:ext uri="{FF2B5EF4-FFF2-40B4-BE49-F238E27FC236}">
              <a16:creationId xmlns:a16="http://schemas.microsoft.com/office/drawing/2014/main" id="{00000000-0008-0000-0400-0000541A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741" name="Rectangle 15">
          <a:extLst>
            <a:ext uri="{FF2B5EF4-FFF2-40B4-BE49-F238E27FC236}">
              <a16:creationId xmlns:a16="http://schemas.microsoft.com/office/drawing/2014/main" id="{00000000-0008-0000-0400-0000551A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742" name="Rectangle 29">
          <a:extLst>
            <a:ext uri="{FF2B5EF4-FFF2-40B4-BE49-F238E27FC236}">
              <a16:creationId xmlns:a16="http://schemas.microsoft.com/office/drawing/2014/main" id="{00000000-0008-0000-0400-0000561A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743" name="Rectangle 33">
          <a:extLst>
            <a:ext uri="{FF2B5EF4-FFF2-40B4-BE49-F238E27FC236}">
              <a16:creationId xmlns:a16="http://schemas.microsoft.com/office/drawing/2014/main" id="{00000000-0008-0000-0400-0000571A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744" name="Rectangle 37">
          <a:extLst>
            <a:ext uri="{FF2B5EF4-FFF2-40B4-BE49-F238E27FC236}">
              <a16:creationId xmlns:a16="http://schemas.microsoft.com/office/drawing/2014/main" id="{00000000-0008-0000-0400-0000581A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745" name="Rectangle 15">
          <a:extLst>
            <a:ext uri="{FF2B5EF4-FFF2-40B4-BE49-F238E27FC236}">
              <a16:creationId xmlns:a16="http://schemas.microsoft.com/office/drawing/2014/main" id="{00000000-0008-0000-0400-0000591A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746" name="Rectangle 29">
          <a:extLst>
            <a:ext uri="{FF2B5EF4-FFF2-40B4-BE49-F238E27FC236}">
              <a16:creationId xmlns:a16="http://schemas.microsoft.com/office/drawing/2014/main" id="{00000000-0008-0000-0400-00005A1A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747" name="Rectangle 33">
          <a:extLst>
            <a:ext uri="{FF2B5EF4-FFF2-40B4-BE49-F238E27FC236}">
              <a16:creationId xmlns:a16="http://schemas.microsoft.com/office/drawing/2014/main" id="{00000000-0008-0000-0400-00005B1A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748" name="Rectangle 37">
          <a:extLst>
            <a:ext uri="{FF2B5EF4-FFF2-40B4-BE49-F238E27FC236}">
              <a16:creationId xmlns:a16="http://schemas.microsoft.com/office/drawing/2014/main" id="{00000000-0008-0000-0400-00005C1A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264442</xdr:colOff>
      <xdr:row>310</xdr:row>
      <xdr:rowOff>75353</xdr:rowOff>
    </xdr:from>
    <xdr:to>
      <xdr:col>47</xdr:col>
      <xdr:colOff>264442</xdr:colOff>
      <xdr:row>310</xdr:row>
      <xdr:rowOff>75353</xdr:rowOff>
    </xdr:to>
    <xdr:sp macro="" textlink="">
      <xdr:nvSpPr>
        <xdr:cNvPr id="6749" name="Rectangle 15">
          <a:extLst>
            <a:ext uri="{FF2B5EF4-FFF2-40B4-BE49-F238E27FC236}">
              <a16:creationId xmlns:a16="http://schemas.microsoft.com/office/drawing/2014/main" id="{00000000-0008-0000-0400-00005D1A0000}"/>
            </a:ext>
          </a:extLst>
        </xdr:cNvPr>
        <xdr:cNvSpPr>
          <a:spLocks noChangeArrowheads="1"/>
        </xdr:cNvSpPr>
      </xdr:nvSpPr>
      <xdr:spPr bwMode="auto">
        <a:xfrm>
          <a:off x="12450167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310</xdr:row>
      <xdr:rowOff>75353</xdr:rowOff>
    </xdr:from>
    <xdr:to>
      <xdr:col>47</xdr:col>
      <xdr:colOff>264442</xdr:colOff>
      <xdr:row>310</xdr:row>
      <xdr:rowOff>75353</xdr:rowOff>
    </xdr:to>
    <xdr:sp macro="" textlink="">
      <xdr:nvSpPr>
        <xdr:cNvPr id="6750" name="Rectangle 29">
          <a:extLst>
            <a:ext uri="{FF2B5EF4-FFF2-40B4-BE49-F238E27FC236}">
              <a16:creationId xmlns:a16="http://schemas.microsoft.com/office/drawing/2014/main" id="{00000000-0008-0000-0400-00005E1A0000}"/>
            </a:ext>
          </a:extLst>
        </xdr:cNvPr>
        <xdr:cNvSpPr>
          <a:spLocks noChangeArrowheads="1"/>
        </xdr:cNvSpPr>
      </xdr:nvSpPr>
      <xdr:spPr bwMode="auto">
        <a:xfrm>
          <a:off x="12450167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310</xdr:row>
      <xdr:rowOff>75353</xdr:rowOff>
    </xdr:from>
    <xdr:to>
      <xdr:col>47</xdr:col>
      <xdr:colOff>264442</xdr:colOff>
      <xdr:row>310</xdr:row>
      <xdr:rowOff>75353</xdr:rowOff>
    </xdr:to>
    <xdr:sp macro="" textlink="">
      <xdr:nvSpPr>
        <xdr:cNvPr id="6751" name="Rectangle 33">
          <a:extLst>
            <a:ext uri="{FF2B5EF4-FFF2-40B4-BE49-F238E27FC236}">
              <a16:creationId xmlns:a16="http://schemas.microsoft.com/office/drawing/2014/main" id="{00000000-0008-0000-0400-00005F1A0000}"/>
            </a:ext>
          </a:extLst>
        </xdr:cNvPr>
        <xdr:cNvSpPr>
          <a:spLocks noChangeArrowheads="1"/>
        </xdr:cNvSpPr>
      </xdr:nvSpPr>
      <xdr:spPr bwMode="auto">
        <a:xfrm>
          <a:off x="12450167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264442</xdr:colOff>
      <xdr:row>310</xdr:row>
      <xdr:rowOff>75353</xdr:rowOff>
    </xdr:from>
    <xdr:to>
      <xdr:col>47</xdr:col>
      <xdr:colOff>264442</xdr:colOff>
      <xdr:row>310</xdr:row>
      <xdr:rowOff>75353</xdr:rowOff>
    </xdr:to>
    <xdr:sp macro="" textlink="">
      <xdr:nvSpPr>
        <xdr:cNvPr id="6752" name="Rectangle 37">
          <a:extLst>
            <a:ext uri="{FF2B5EF4-FFF2-40B4-BE49-F238E27FC236}">
              <a16:creationId xmlns:a16="http://schemas.microsoft.com/office/drawing/2014/main" id="{00000000-0008-0000-0400-0000601A0000}"/>
            </a:ext>
          </a:extLst>
        </xdr:cNvPr>
        <xdr:cNvSpPr>
          <a:spLocks noChangeArrowheads="1"/>
        </xdr:cNvSpPr>
      </xdr:nvSpPr>
      <xdr:spPr bwMode="auto">
        <a:xfrm>
          <a:off x="12450167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753" name="Rectangle 15">
          <a:extLst>
            <a:ext uri="{FF2B5EF4-FFF2-40B4-BE49-F238E27FC236}">
              <a16:creationId xmlns:a16="http://schemas.microsoft.com/office/drawing/2014/main" id="{00000000-0008-0000-0400-0000611A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754" name="Rectangle 29">
          <a:extLst>
            <a:ext uri="{FF2B5EF4-FFF2-40B4-BE49-F238E27FC236}">
              <a16:creationId xmlns:a16="http://schemas.microsoft.com/office/drawing/2014/main" id="{00000000-0008-0000-0400-0000621A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755" name="Rectangle 33">
          <a:extLst>
            <a:ext uri="{FF2B5EF4-FFF2-40B4-BE49-F238E27FC236}">
              <a16:creationId xmlns:a16="http://schemas.microsoft.com/office/drawing/2014/main" id="{00000000-0008-0000-0400-0000631A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756" name="Rectangle 37">
          <a:extLst>
            <a:ext uri="{FF2B5EF4-FFF2-40B4-BE49-F238E27FC236}">
              <a16:creationId xmlns:a16="http://schemas.microsoft.com/office/drawing/2014/main" id="{00000000-0008-0000-0400-0000641A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757" name="Rectangle 15">
          <a:extLst>
            <a:ext uri="{FF2B5EF4-FFF2-40B4-BE49-F238E27FC236}">
              <a16:creationId xmlns:a16="http://schemas.microsoft.com/office/drawing/2014/main" id="{00000000-0008-0000-0400-0000651A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758" name="Rectangle 29">
          <a:extLst>
            <a:ext uri="{FF2B5EF4-FFF2-40B4-BE49-F238E27FC236}">
              <a16:creationId xmlns:a16="http://schemas.microsoft.com/office/drawing/2014/main" id="{00000000-0008-0000-0400-0000661A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759" name="Rectangle 33">
          <a:extLst>
            <a:ext uri="{FF2B5EF4-FFF2-40B4-BE49-F238E27FC236}">
              <a16:creationId xmlns:a16="http://schemas.microsoft.com/office/drawing/2014/main" id="{00000000-0008-0000-0400-0000671A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760" name="Rectangle 37">
          <a:extLst>
            <a:ext uri="{FF2B5EF4-FFF2-40B4-BE49-F238E27FC236}">
              <a16:creationId xmlns:a16="http://schemas.microsoft.com/office/drawing/2014/main" id="{00000000-0008-0000-0400-0000681A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761" name="Rectangle 15">
          <a:extLst>
            <a:ext uri="{FF2B5EF4-FFF2-40B4-BE49-F238E27FC236}">
              <a16:creationId xmlns:a16="http://schemas.microsoft.com/office/drawing/2014/main" id="{00000000-0008-0000-0400-0000691A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762" name="Rectangle 29">
          <a:extLst>
            <a:ext uri="{FF2B5EF4-FFF2-40B4-BE49-F238E27FC236}">
              <a16:creationId xmlns:a16="http://schemas.microsoft.com/office/drawing/2014/main" id="{00000000-0008-0000-0400-00006A1A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763" name="Rectangle 33">
          <a:extLst>
            <a:ext uri="{FF2B5EF4-FFF2-40B4-BE49-F238E27FC236}">
              <a16:creationId xmlns:a16="http://schemas.microsoft.com/office/drawing/2014/main" id="{00000000-0008-0000-0400-00006B1A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264442</xdr:colOff>
      <xdr:row>304</xdr:row>
      <xdr:rowOff>75353</xdr:rowOff>
    </xdr:from>
    <xdr:to>
      <xdr:col>41</xdr:col>
      <xdr:colOff>264442</xdr:colOff>
      <xdr:row>304</xdr:row>
      <xdr:rowOff>75353</xdr:rowOff>
    </xdr:to>
    <xdr:sp macro="" textlink="">
      <xdr:nvSpPr>
        <xdr:cNvPr id="6764" name="Rectangle 37">
          <a:extLst>
            <a:ext uri="{FF2B5EF4-FFF2-40B4-BE49-F238E27FC236}">
              <a16:creationId xmlns:a16="http://schemas.microsoft.com/office/drawing/2014/main" id="{00000000-0008-0000-0400-00006C1A0000}"/>
            </a:ext>
          </a:extLst>
        </xdr:cNvPr>
        <xdr:cNvSpPr>
          <a:spLocks noChangeArrowheads="1"/>
        </xdr:cNvSpPr>
      </xdr:nvSpPr>
      <xdr:spPr bwMode="auto">
        <a:xfrm>
          <a:off x="10944096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765" name="Rectangle 15">
          <a:extLst>
            <a:ext uri="{FF2B5EF4-FFF2-40B4-BE49-F238E27FC236}">
              <a16:creationId xmlns:a16="http://schemas.microsoft.com/office/drawing/2014/main" id="{00000000-0008-0000-0400-00006D1A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766" name="Rectangle 29">
          <a:extLst>
            <a:ext uri="{FF2B5EF4-FFF2-40B4-BE49-F238E27FC236}">
              <a16:creationId xmlns:a16="http://schemas.microsoft.com/office/drawing/2014/main" id="{00000000-0008-0000-0400-00006E1A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767" name="Rectangle 33">
          <a:extLst>
            <a:ext uri="{FF2B5EF4-FFF2-40B4-BE49-F238E27FC236}">
              <a16:creationId xmlns:a16="http://schemas.microsoft.com/office/drawing/2014/main" id="{00000000-0008-0000-0400-00006F1A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768" name="Rectangle 37">
          <a:extLst>
            <a:ext uri="{FF2B5EF4-FFF2-40B4-BE49-F238E27FC236}">
              <a16:creationId xmlns:a16="http://schemas.microsoft.com/office/drawing/2014/main" id="{00000000-0008-0000-0400-0000701A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769" name="Rectangle 15">
          <a:extLst>
            <a:ext uri="{FF2B5EF4-FFF2-40B4-BE49-F238E27FC236}">
              <a16:creationId xmlns:a16="http://schemas.microsoft.com/office/drawing/2014/main" id="{00000000-0008-0000-0400-0000711A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770" name="Rectangle 29">
          <a:extLst>
            <a:ext uri="{FF2B5EF4-FFF2-40B4-BE49-F238E27FC236}">
              <a16:creationId xmlns:a16="http://schemas.microsoft.com/office/drawing/2014/main" id="{00000000-0008-0000-0400-0000721A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771" name="Rectangle 33">
          <a:extLst>
            <a:ext uri="{FF2B5EF4-FFF2-40B4-BE49-F238E27FC236}">
              <a16:creationId xmlns:a16="http://schemas.microsoft.com/office/drawing/2014/main" id="{00000000-0008-0000-0400-0000731A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772" name="Rectangle 37">
          <a:extLst>
            <a:ext uri="{FF2B5EF4-FFF2-40B4-BE49-F238E27FC236}">
              <a16:creationId xmlns:a16="http://schemas.microsoft.com/office/drawing/2014/main" id="{00000000-0008-0000-0400-0000741A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773" name="Rectangle 15">
          <a:extLst>
            <a:ext uri="{FF2B5EF4-FFF2-40B4-BE49-F238E27FC236}">
              <a16:creationId xmlns:a16="http://schemas.microsoft.com/office/drawing/2014/main" id="{00000000-0008-0000-0400-0000751A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774" name="Rectangle 29">
          <a:extLst>
            <a:ext uri="{FF2B5EF4-FFF2-40B4-BE49-F238E27FC236}">
              <a16:creationId xmlns:a16="http://schemas.microsoft.com/office/drawing/2014/main" id="{00000000-0008-0000-0400-0000761A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775" name="Rectangle 33">
          <a:extLst>
            <a:ext uri="{FF2B5EF4-FFF2-40B4-BE49-F238E27FC236}">
              <a16:creationId xmlns:a16="http://schemas.microsoft.com/office/drawing/2014/main" id="{00000000-0008-0000-0400-0000771A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40</xdr:col>
      <xdr:colOff>264442</xdr:colOff>
      <xdr:row>304</xdr:row>
      <xdr:rowOff>75353</xdr:rowOff>
    </xdr:from>
    <xdr:to>
      <xdr:col>40</xdr:col>
      <xdr:colOff>264442</xdr:colOff>
      <xdr:row>304</xdr:row>
      <xdr:rowOff>75353</xdr:rowOff>
    </xdr:to>
    <xdr:sp macro="" textlink="">
      <xdr:nvSpPr>
        <xdr:cNvPr id="6776" name="Rectangle 37">
          <a:extLst>
            <a:ext uri="{FF2B5EF4-FFF2-40B4-BE49-F238E27FC236}">
              <a16:creationId xmlns:a16="http://schemas.microsoft.com/office/drawing/2014/main" id="{00000000-0008-0000-0400-0000781A0000}"/>
            </a:ext>
          </a:extLst>
        </xdr:cNvPr>
        <xdr:cNvSpPr>
          <a:spLocks noChangeArrowheads="1"/>
        </xdr:cNvSpPr>
      </xdr:nvSpPr>
      <xdr:spPr bwMode="auto">
        <a:xfrm>
          <a:off x="10693084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777" name="Rectangle 15">
          <a:extLst>
            <a:ext uri="{FF2B5EF4-FFF2-40B4-BE49-F238E27FC236}">
              <a16:creationId xmlns:a16="http://schemas.microsoft.com/office/drawing/2014/main" id="{00000000-0008-0000-0400-0000791A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778" name="Rectangle 29">
          <a:extLst>
            <a:ext uri="{FF2B5EF4-FFF2-40B4-BE49-F238E27FC236}">
              <a16:creationId xmlns:a16="http://schemas.microsoft.com/office/drawing/2014/main" id="{00000000-0008-0000-0400-00007A1A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779" name="Rectangle 33">
          <a:extLst>
            <a:ext uri="{FF2B5EF4-FFF2-40B4-BE49-F238E27FC236}">
              <a16:creationId xmlns:a16="http://schemas.microsoft.com/office/drawing/2014/main" id="{00000000-0008-0000-0400-00007B1A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228600</xdr:colOff>
      <xdr:row>304</xdr:row>
      <xdr:rowOff>142875</xdr:rowOff>
    </xdr:from>
    <xdr:to>
      <xdr:col>47</xdr:col>
      <xdr:colOff>228600</xdr:colOff>
      <xdr:row>304</xdr:row>
      <xdr:rowOff>142875</xdr:rowOff>
    </xdr:to>
    <xdr:sp macro="" textlink="">
      <xdr:nvSpPr>
        <xdr:cNvPr id="6780" name="Rectangle 37">
          <a:extLst>
            <a:ext uri="{FF2B5EF4-FFF2-40B4-BE49-F238E27FC236}">
              <a16:creationId xmlns:a16="http://schemas.microsoft.com/office/drawing/2014/main" id="{00000000-0008-0000-0400-00007C1A0000}"/>
            </a:ext>
          </a:extLst>
        </xdr:cNvPr>
        <xdr:cNvSpPr>
          <a:spLocks noChangeArrowheads="1"/>
        </xdr:cNvSpPr>
      </xdr:nvSpPr>
      <xdr:spPr bwMode="auto">
        <a:xfrm>
          <a:off x="12429565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781" name="Rectangle 15">
          <a:extLst>
            <a:ext uri="{FF2B5EF4-FFF2-40B4-BE49-F238E27FC236}">
              <a16:creationId xmlns:a16="http://schemas.microsoft.com/office/drawing/2014/main" id="{00000000-0008-0000-0400-00007D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782" name="Rectangle 29">
          <a:extLst>
            <a:ext uri="{FF2B5EF4-FFF2-40B4-BE49-F238E27FC236}">
              <a16:creationId xmlns:a16="http://schemas.microsoft.com/office/drawing/2014/main" id="{00000000-0008-0000-0400-00007E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783" name="Rectangle 33">
          <a:extLst>
            <a:ext uri="{FF2B5EF4-FFF2-40B4-BE49-F238E27FC236}">
              <a16:creationId xmlns:a16="http://schemas.microsoft.com/office/drawing/2014/main" id="{00000000-0008-0000-0400-00007F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784" name="Rectangle 37">
          <a:extLst>
            <a:ext uri="{FF2B5EF4-FFF2-40B4-BE49-F238E27FC236}">
              <a16:creationId xmlns:a16="http://schemas.microsoft.com/office/drawing/2014/main" id="{00000000-0008-0000-0400-000080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785" name="Rectangle 15">
          <a:extLst>
            <a:ext uri="{FF2B5EF4-FFF2-40B4-BE49-F238E27FC236}">
              <a16:creationId xmlns:a16="http://schemas.microsoft.com/office/drawing/2014/main" id="{00000000-0008-0000-0400-0000811A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786" name="Rectangle 29">
          <a:extLst>
            <a:ext uri="{FF2B5EF4-FFF2-40B4-BE49-F238E27FC236}">
              <a16:creationId xmlns:a16="http://schemas.microsoft.com/office/drawing/2014/main" id="{00000000-0008-0000-0400-0000821A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787" name="Rectangle 33">
          <a:extLst>
            <a:ext uri="{FF2B5EF4-FFF2-40B4-BE49-F238E27FC236}">
              <a16:creationId xmlns:a16="http://schemas.microsoft.com/office/drawing/2014/main" id="{00000000-0008-0000-0400-0000831A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788" name="Rectangle 37">
          <a:extLst>
            <a:ext uri="{FF2B5EF4-FFF2-40B4-BE49-F238E27FC236}">
              <a16:creationId xmlns:a16="http://schemas.microsoft.com/office/drawing/2014/main" id="{00000000-0008-0000-0400-0000841A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789" name="Rectangle 15">
          <a:extLst>
            <a:ext uri="{FF2B5EF4-FFF2-40B4-BE49-F238E27FC236}">
              <a16:creationId xmlns:a16="http://schemas.microsoft.com/office/drawing/2014/main" id="{00000000-0008-0000-0400-000085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790" name="Rectangle 29">
          <a:extLst>
            <a:ext uri="{FF2B5EF4-FFF2-40B4-BE49-F238E27FC236}">
              <a16:creationId xmlns:a16="http://schemas.microsoft.com/office/drawing/2014/main" id="{00000000-0008-0000-0400-000086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791" name="Rectangle 33">
          <a:extLst>
            <a:ext uri="{FF2B5EF4-FFF2-40B4-BE49-F238E27FC236}">
              <a16:creationId xmlns:a16="http://schemas.microsoft.com/office/drawing/2014/main" id="{00000000-0008-0000-0400-000087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792" name="Rectangle 37">
          <a:extLst>
            <a:ext uri="{FF2B5EF4-FFF2-40B4-BE49-F238E27FC236}">
              <a16:creationId xmlns:a16="http://schemas.microsoft.com/office/drawing/2014/main" id="{00000000-0008-0000-0400-000088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793" name="Rectangle 15">
          <a:extLst>
            <a:ext uri="{FF2B5EF4-FFF2-40B4-BE49-F238E27FC236}">
              <a16:creationId xmlns:a16="http://schemas.microsoft.com/office/drawing/2014/main" id="{00000000-0008-0000-0400-0000891A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794" name="Rectangle 29">
          <a:extLst>
            <a:ext uri="{FF2B5EF4-FFF2-40B4-BE49-F238E27FC236}">
              <a16:creationId xmlns:a16="http://schemas.microsoft.com/office/drawing/2014/main" id="{00000000-0008-0000-0400-00008A1A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795" name="Rectangle 33">
          <a:extLst>
            <a:ext uri="{FF2B5EF4-FFF2-40B4-BE49-F238E27FC236}">
              <a16:creationId xmlns:a16="http://schemas.microsoft.com/office/drawing/2014/main" id="{00000000-0008-0000-0400-00008B1A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796" name="Rectangle 37">
          <a:extLst>
            <a:ext uri="{FF2B5EF4-FFF2-40B4-BE49-F238E27FC236}">
              <a16:creationId xmlns:a16="http://schemas.microsoft.com/office/drawing/2014/main" id="{00000000-0008-0000-0400-00008C1A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6797" name="Rectangle 15">
          <a:extLst>
            <a:ext uri="{FF2B5EF4-FFF2-40B4-BE49-F238E27FC236}">
              <a16:creationId xmlns:a16="http://schemas.microsoft.com/office/drawing/2014/main" id="{00000000-0008-0000-0400-00008D1A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6798" name="Rectangle 29">
          <a:extLst>
            <a:ext uri="{FF2B5EF4-FFF2-40B4-BE49-F238E27FC236}">
              <a16:creationId xmlns:a16="http://schemas.microsoft.com/office/drawing/2014/main" id="{00000000-0008-0000-0400-00008E1A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6799" name="Rectangle 33">
          <a:extLst>
            <a:ext uri="{FF2B5EF4-FFF2-40B4-BE49-F238E27FC236}">
              <a16:creationId xmlns:a16="http://schemas.microsoft.com/office/drawing/2014/main" id="{00000000-0008-0000-0400-00008F1A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6800" name="Rectangle 37">
          <a:extLst>
            <a:ext uri="{FF2B5EF4-FFF2-40B4-BE49-F238E27FC236}">
              <a16:creationId xmlns:a16="http://schemas.microsoft.com/office/drawing/2014/main" id="{00000000-0008-0000-0400-0000901A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801" name="Rectangle 15">
          <a:extLst>
            <a:ext uri="{FF2B5EF4-FFF2-40B4-BE49-F238E27FC236}">
              <a16:creationId xmlns:a16="http://schemas.microsoft.com/office/drawing/2014/main" id="{00000000-0008-0000-0400-0000911A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802" name="Rectangle 29">
          <a:extLst>
            <a:ext uri="{FF2B5EF4-FFF2-40B4-BE49-F238E27FC236}">
              <a16:creationId xmlns:a16="http://schemas.microsoft.com/office/drawing/2014/main" id="{00000000-0008-0000-0400-0000921A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803" name="Rectangle 33">
          <a:extLst>
            <a:ext uri="{FF2B5EF4-FFF2-40B4-BE49-F238E27FC236}">
              <a16:creationId xmlns:a16="http://schemas.microsoft.com/office/drawing/2014/main" id="{00000000-0008-0000-0400-0000931A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804" name="Rectangle 37">
          <a:extLst>
            <a:ext uri="{FF2B5EF4-FFF2-40B4-BE49-F238E27FC236}">
              <a16:creationId xmlns:a16="http://schemas.microsoft.com/office/drawing/2014/main" id="{00000000-0008-0000-0400-0000941A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805" name="Rectangle 15">
          <a:extLst>
            <a:ext uri="{FF2B5EF4-FFF2-40B4-BE49-F238E27FC236}">
              <a16:creationId xmlns:a16="http://schemas.microsoft.com/office/drawing/2014/main" id="{00000000-0008-0000-0400-0000951A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806" name="Rectangle 29">
          <a:extLst>
            <a:ext uri="{FF2B5EF4-FFF2-40B4-BE49-F238E27FC236}">
              <a16:creationId xmlns:a16="http://schemas.microsoft.com/office/drawing/2014/main" id="{00000000-0008-0000-0400-0000961A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807" name="Rectangle 33">
          <a:extLst>
            <a:ext uri="{FF2B5EF4-FFF2-40B4-BE49-F238E27FC236}">
              <a16:creationId xmlns:a16="http://schemas.microsoft.com/office/drawing/2014/main" id="{00000000-0008-0000-0400-0000971A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808" name="Rectangle 37">
          <a:extLst>
            <a:ext uri="{FF2B5EF4-FFF2-40B4-BE49-F238E27FC236}">
              <a16:creationId xmlns:a16="http://schemas.microsoft.com/office/drawing/2014/main" id="{00000000-0008-0000-0400-0000981A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809" name="Rectangle 15">
          <a:extLst>
            <a:ext uri="{FF2B5EF4-FFF2-40B4-BE49-F238E27FC236}">
              <a16:creationId xmlns:a16="http://schemas.microsoft.com/office/drawing/2014/main" id="{00000000-0008-0000-0400-0000991A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810" name="Rectangle 29">
          <a:extLst>
            <a:ext uri="{FF2B5EF4-FFF2-40B4-BE49-F238E27FC236}">
              <a16:creationId xmlns:a16="http://schemas.microsoft.com/office/drawing/2014/main" id="{00000000-0008-0000-0400-00009A1A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811" name="Rectangle 33">
          <a:extLst>
            <a:ext uri="{FF2B5EF4-FFF2-40B4-BE49-F238E27FC236}">
              <a16:creationId xmlns:a16="http://schemas.microsoft.com/office/drawing/2014/main" id="{00000000-0008-0000-0400-00009B1A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812" name="Rectangle 37">
          <a:extLst>
            <a:ext uri="{FF2B5EF4-FFF2-40B4-BE49-F238E27FC236}">
              <a16:creationId xmlns:a16="http://schemas.microsoft.com/office/drawing/2014/main" id="{00000000-0008-0000-0400-00009C1A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813" name="Rectangle 15">
          <a:extLst>
            <a:ext uri="{FF2B5EF4-FFF2-40B4-BE49-F238E27FC236}">
              <a16:creationId xmlns:a16="http://schemas.microsoft.com/office/drawing/2014/main" id="{00000000-0008-0000-0400-00009D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814" name="Rectangle 29">
          <a:extLst>
            <a:ext uri="{FF2B5EF4-FFF2-40B4-BE49-F238E27FC236}">
              <a16:creationId xmlns:a16="http://schemas.microsoft.com/office/drawing/2014/main" id="{00000000-0008-0000-0400-00009E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815" name="Rectangle 33">
          <a:extLst>
            <a:ext uri="{FF2B5EF4-FFF2-40B4-BE49-F238E27FC236}">
              <a16:creationId xmlns:a16="http://schemas.microsoft.com/office/drawing/2014/main" id="{00000000-0008-0000-0400-00009F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816" name="Rectangle 37">
          <a:extLst>
            <a:ext uri="{FF2B5EF4-FFF2-40B4-BE49-F238E27FC236}">
              <a16:creationId xmlns:a16="http://schemas.microsoft.com/office/drawing/2014/main" id="{00000000-0008-0000-0400-0000A0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817" name="Rectangle 15">
          <a:extLst>
            <a:ext uri="{FF2B5EF4-FFF2-40B4-BE49-F238E27FC236}">
              <a16:creationId xmlns:a16="http://schemas.microsoft.com/office/drawing/2014/main" id="{00000000-0008-0000-0400-0000A11A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818" name="Rectangle 29">
          <a:extLst>
            <a:ext uri="{FF2B5EF4-FFF2-40B4-BE49-F238E27FC236}">
              <a16:creationId xmlns:a16="http://schemas.microsoft.com/office/drawing/2014/main" id="{00000000-0008-0000-0400-0000A21A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819" name="Rectangle 33">
          <a:extLst>
            <a:ext uri="{FF2B5EF4-FFF2-40B4-BE49-F238E27FC236}">
              <a16:creationId xmlns:a16="http://schemas.microsoft.com/office/drawing/2014/main" id="{00000000-0008-0000-0400-0000A31A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820" name="Rectangle 37">
          <a:extLst>
            <a:ext uri="{FF2B5EF4-FFF2-40B4-BE49-F238E27FC236}">
              <a16:creationId xmlns:a16="http://schemas.microsoft.com/office/drawing/2014/main" id="{00000000-0008-0000-0400-0000A41A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821" name="Rectangle 15">
          <a:extLst>
            <a:ext uri="{FF2B5EF4-FFF2-40B4-BE49-F238E27FC236}">
              <a16:creationId xmlns:a16="http://schemas.microsoft.com/office/drawing/2014/main" id="{00000000-0008-0000-0400-0000A5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822" name="Rectangle 29">
          <a:extLst>
            <a:ext uri="{FF2B5EF4-FFF2-40B4-BE49-F238E27FC236}">
              <a16:creationId xmlns:a16="http://schemas.microsoft.com/office/drawing/2014/main" id="{00000000-0008-0000-0400-0000A6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823" name="Rectangle 33">
          <a:extLst>
            <a:ext uri="{FF2B5EF4-FFF2-40B4-BE49-F238E27FC236}">
              <a16:creationId xmlns:a16="http://schemas.microsoft.com/office/drawing/2014/main" id="{00000000-0008-0000-0400-0000A7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824" name="Rectangle 37">
          <a:extLst>
            <a:ext uri="{FF2B5EF4-FFF2-40B4-BE49-F238E27FC236}">
              <a16:creationId xmlns:a16="http://schemas.microsoft.com/office/drawing/2014/main" id="{00000000-0008-0000-0400-0000A8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825" name="Rectangle 15">
          <a:extLst>
            <a:ext uri="{FF2B5EF4-FFF2-40B4-BE49-F238E27FC236}">
              <a16:creationId xmlns:a16="http://schemas.microsoft.com/office/drawing/2014/main" id="{00000000-0008-0000-0400-0000A91A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826" name="Rectangle 29">
          <a:extLst>
            <a:ext uri="{FF2B5EF4-FFF2-40B4-BE49-F238E27FC236}">
              <a16:creationId xmlns:a16="http://schemas.microsoft.com/office/drawing/2014/main" id="{00000000-0008-0000-0400-0000AA1A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827" name="Rectangle 33">
          <a:extLst>
            <a:ext uri="{FF2B5EF4-FFF2-40B4-BE49-F238E27FC236}">
              <a16:creationId xmlns:a16="http://schemas.microsoft.com/office/drawing/2014/main" id="{00000000-0008-0000-0400-0000AB1A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828" name="Rectangle 37">
          <a:extLst>
            <a:ext uri="{FF2B5EF4-FFF2-40B4-BE49-F238E27FC236}">
              <a16:creationId xmlns:a16="http://schemas.microsoft.com/office/drawing/2014/main" id="{00000000-0008-0000-0400-0000AC1A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829" name="Rectangle 15">
          <a:extLst>
            <a:ext uri="{FF2B5EF4-FFF2-40B4-BE49-F238E27FC236}">
              <a16:creationId xmlns:a16="http://schemas.microsoft.com/office/drawing/2014/main" id="{00000000-0008-0000-0400-0000AD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830" name="Rectangle 29">
          <a:extLst>
            <a:ext uri="{FF2B5EF4-FFF2-40B4-BE49-F238E27FC236}">
              <a16:creationId xmlns:a16="http://schemas.microsoft.com/office/drawing/2014/main" id="{00000000-0008-0000-0400-0000AE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831" name="Rectangle 33">
          <a:extLst>
            <a:ext uri="{FF2B5EF4-FFF2-40B4-BE49-F238E27FC236}">
              <a16:creationId xmlns:a16="http://schemas.microsoft.com/office/drawing/2014/main" id="{00000000-0008-0000-0400-0000AF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832" name="Rectangle 37">
          <a:extLst>
            <a:ext uri="{FF2B5EF4-FFF2-40B4-BE49-F238E27FC236}">
              <a16:creationId xmlns:a16="http://schemas.microsoft.com/office/drawing/2014/main" id="{00000000-0008-0000-0400-0000B0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833" name="Rectangle 15">
          <a:extLst>
            <a:ext uri="{FF2B5EF4-FFF2-40B4-BE49-F238E27FC236}">
              <a16:creationId xmlns:a16="http://schemas.microsoft.com/office/drawing/2014/main" id="{00000000-0008-0000-0400-0000B11A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834" name="Rectangle 29">
          <a:extLst>
            <a:ext uri="{FF2B5EF4-FFF2-40B4-BE49-F238E27FC236}">
              <a16:creationId xmlns:a16="http://schemas.microsoft.com/office/drawing/2014/main" id="{00000000-0008-0000-0400-0000B21A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835" name="Rectangle 33">
          <a:extLst>
            <a:ext uri="{FF2B5EF4-FFF2-40B4-BE49-F238E27FC236}">
              <a16:creationId xmlns:a16="http://schemas.microsoft.com/office/drawing/2014/main" id="{00000000-0008-0000-0400-0000B31A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836" name="Rectangle 37">
          <a:extLst>
            <a:ext uri="{FF2B5EF4-FFF2-40B4-BE49-F238E27FC236}">
              <a16:creationId xmlns:a16="http://schemas.microsoft.com/office/drawing/2014/main" id="{00000000-0008-0000-0400-0000B41A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837" name="Rectangle 15">
          <a:extLst>
            <a:ext uri="{FF2B5EF4-FFF2-40B4-BE49-F238E27FC236}">
              <a16:creationId xmlns:a16="http://schemas.microsoft.com/office/drawing/2014/main" id="{00000000-0008-0000-0400-0000B5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838" name="Rectangle 29">
          <a:extLst>
            <a:ext uri="{FF2B5EF4-FFF2-40B4-BE49-F238E27FC236}">
              <a16:creationId xmlns:a16="http://schemas.microsoft.com/office/drawing/2014/main" id="{00000000-0008-0000-0400-0000B6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839" name="Rectangle 33">
          <a:extLst>
            <a:ext uri="{FF2B5EF4-FFF2-40B4-BE49-F238E27FC236}">
              <a16:creationId xmlns:a16="http://schemas.microsoft.com/office/drawing/2014/main" id="{00000000-0008-0000-0400-0000B7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840" name="Rectangle 37">
          <a:extLst>
            <a:ext uri="{FF2B5EF4-FFF2-40B4-BE49-F238E27FC236}">
              <a16:creationId xmlns:a16="http://schemas.microsoft.com/office/drawing/2014/main" id="{00000000-0008-0000-0400-0000B8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841" name="Rectangle 15">
          <a:extLst>
            <a:ext uri="{FF2B5EF4-FFF2-40B4-BE49-F238E27FC236}">
              <a16:creationId xmlns:a16="http://schemas.microsoft.com/office/drawing/2014/main" id="{00000000-0008-0000-0400-0000B91A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842" name="Rectangle 29">
          <a:extLst>
            <a:ext uri="{FF2B5EF4-FFF2-40B4-BE49-F238E27FC236}">
              <a16:creationId xmlns:a16="http://schemas.microsoft.com/office/drawing/2014/main" id="{00000000-0008-0000-0400-0000BA1A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843" name="Rectangle 33">
          <a:extLst>
            <a:ext uri="{FF2B5EF4-FFF2-40B4-BE49-F238E27FC236}">
              <a16:creationId xmlns:a16="http://schemas.microsoft.com/office/drawing/2014/main" id="{00000000-0008-0000-0400-0000BB1A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844" name="Rectangle 37">
          <a:extLst>
            <a:ext uri="{FF2B5EF4-FFF2-40B4-BE49-F238E27FC236}">
              <a16:creationId xmlns:a16="http://schemas.microsoft.com/office/drawing/2014/main" id="{00000000-0008-0000-0400-0000BC1A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6845" name="Rectangle 15">
          <a:extLst>
            <a:ext uri="{FF2B5EF4-FFF2-40B4-BE49-F238E27FC236}">
              <a16:creationId xmlns:a16="http://schemas.microsoft.com/office/drawing/2014/main" id="{00000000-0008-0000-0400-0000BD1A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6846" name="Rectangle 29">
          <a:extLst>
            <a:ext uri="{FF2B5EF4-FFF2-40B4-BE49-F238E27FC236}">
              <a16:creationId xmlns:a16="http://schemas.microsoft.com/office/drawing/2014/main" id="{00000000-0008-0000-0400-0000BE1A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6847" name="Rectangle 33">
          <a:extLst>
            <a:ext uri="{FF2B5EF4-FFF2-40B4-BE49-F238E27FC236}">
              <a16:creationId xmlns:a16="http://schemas.microsoft.com/office/drawing/2014/main" id="{00000000-0008-0000-0400-0000BF1A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6848" name="Rectangle 37">
          <a:extLst>
            <a:ext uri="{FF2B5EF4-FFF2-40B4-BE49-F238E27FC236}">
              <a16:creationId xmlns:a16="http://schemas.microsoft.com/office/drawing/2014/main" id="{00000000-0008-0000-0400-0000C01A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849" name="Rectangle 15">
          <a:extLst>
            <a:ext uri="{FF2B5EF4-FFF2-40B4-BE49-F238E27FC236}">
              <a16:creationId xmlns:a16="http://schemas.microsoft.com/office/drawing/2014/main" id="{00000000-0008-0000-0400-0000C11A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850" name="Rectangle 29">
          <a:extLst>
            <a:ext uri="{FF2B5EF4-FFF2-40B4-BE49-F238E27FC236}">
              <a16:creationId xmlns:a16="http://schemas.microsoft.com/office/drawing/2014/main" id="{00000000-0008-0000-0400-0000C21A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851" name="Rectangle 33">
          <a:extLst>
            <a:ext uri="{FF2B5EF4-FFF2-40B4-BE49-F238E27FC236}">
              <a16:creationId xmlns:a16="http://schemas.microsoft.com/office/drawing/2014/main" id="{00000000-0008-0000-0400-0000C31A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852" name="Rectangle 37">
          <a:extLst>
            <a:ext uri="{FF2B5EF4-FFF2-40B4-BE49-F238E27FC236}">
              <a16:creationId xmlns:a16="http://schemas.microsoft.com/office/drawing/2014/main" id="{00000000-0008-0000-0400-0000C41A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853" name="Rectangle 15">
          <a:extLst>
            <a:ext uri="{FF2B5EF4-FFF2-40B4-BE49-F238E27FC236}">
              <a16:creationId xmlns:a16="http://schemas.microsoft.com/office/drawing/2014/main" id="{00000000-0008-0000-0400-0000C51A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854" name="Rectangle 29">
          <a:extLst>
            <a:ext uri="{FF2B5EF4-FFF2-40B4-BE49-F238E27FC236}">
              <a16:creationId xmlns:a16="http://schemas.microsoft.com/office/drawing/2014/main" id="{00000000-0008-0000-0400-0000C61A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855" name="Rectangle 33">
          <a:extLst>
            <a:ext uri="{FF2B5EF4-FFF2-40B4-BE49-F238E27FC236}">
              <a16:creationId xmlns:a16="http://schemas.microsoft.com/office/drawing/2014/main" id="{00000000-0008-0000-0400-0000C71A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856" name="Rectangle 37">
          <a:extLst>
            <a:ext uri="{FF2B5EF4-FFF2-40B4-BE49-F238E27FC236}">
              <a16:creationId xmlns:a16="http://schemas.microsoft.com/office/drawing/2014/main" id="{00000000-0008-0000-0400-0000C81A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857" name="Rectangle 15">
          <a:extLst>
            <a:ext uri="{FF2B5EF4-FFF2-40B4-BE49-F238E27FC236}">
              <a16:creationId xmlns:a16="http://schemas.microsoft.com/office/drawing/2014/main" id="{00000000-0008-0000-0400-0000C91A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858" name="Rectangle 29">
          <a:extLst>
            <a:ext uri="{FF2B5EF4-FFF2-40B4-BE49-F238E27FC236}">
              <a16:creationId xmlns:a16="http://schemas.microsoft.com/office/drawing/2014/main" id="{00000000-0008-0000-0400-0000CA1A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859" name="Rectangle 33">
          <a:extLst>
            <a:ext uri="{FF2B5EF4-FFF2-40B4-BE49-F238E27FC236}">
              <a16:creationId xmlns:a16="http://schemas.microsoft.com/office/drawing/2014/main" id="{00000000-0008-0000-0400-0000CB1A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860" name="Rectangle 37">
          <a:extLst>
            <a:ext uri="{FF2B5EF4-FFF2-40B4-BE49-F238E27FC236}">
              <a16:creationId xmlns:a16="http://schemas.microsoft.com/office/drawing/2014/main" id="{00000000-0008-0000-0400-0000CC1A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861" name="Rectangle 15">
          <a:extLst>
            <a:ext uri="{FF2B5EF4-FFF2-40B4-BE49-F238E27FC236}">
              <a16:creationId xmlns:a16="http://schemas.microsoft.com/office/drawing/2014/main" id="{00000000-0008-0000-0400-0000CD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862" name="Rectangle 29">
          <a:extLst>
            <a:ext uri="{FF2B5EF4-FFF2-40B4-BE49-F238E27FC236}">
              <a16:creationId xmlns:a16="http://schemas.microsoft.com/office/drawing/2014/main" id="{00000000-0008-0000-0400-0000CE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863" name="Rectangle 33">
          <a:extLst>
            <a:ext uri="{FF2B5EF4-FFF2-40B4-BE49-F238E27FC236}">
              <a16:creationId xmlns:a16="http://schemas.microsoft.com/office/drawing/2014/main" id="{00000000-0008-0000-0400-0000CF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864" name="Rectangle 37">
          <a:extLst>
            <a:ext uri="{FF2B5EF4-FFF2-40B4-BE49-F238E27FC236}">
              <a16:creationId xmlns:a16="http://schemas.microsoft.com/office/drawing/2014/main" id="{00000000-0008-0000-0400-0000D0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865" name="Rectangle 15">
          <a:extLst>
            <a:ext uri="{FF2B5EF4-FFF2-40B4-BE49-F238E27FC236}">
              <a16:creationId xmlns:a16="http://schemas.microsoft.com/office/drawing/2014/main" id="{00000000-0008-0000-0400-0000D11A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866" name="Rectangle 29">
          <a:extLst>
            <a:ext uri="{FF2B5EF4-FFF2-40B4-BE49-F238E27FC236}">
              <a16:creationId xmlns:a16="http://schemas.microsoft.com/office/drawing/2014/main" id="{00000000-0008-0000-0400-0000D21A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867" name="Rectangle 33">
          <a:extLst>
            <a:ext uri="{FF2B5EF4-FFF2-40B4-BE49-F238E27FC236}">
              <a16:creationId xmlns:a16="http://schemas.microsoft.com/office/drawing/2014/main" id="{00000000-0008-0000-0400-0000D31A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868" name="Rectangle 37">
          <a:extLst>
            <a:ext uri="{FF2B5EF4-FFF2-40B4-BE49-F238E27FC236}">
              <a16:creationId xmlns:a16="http://schemas.microsoft.com/office/drawing/2014/main" id="{00000000-0008-0000-0400-0000D41A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869" name="Rectangle 15">
          <a:extLst>
            <a:ext uri="{FF2B5EF4-FFF2-40B4-BE49-F238E27FC236}">
              <a16:creationId xmlns:a16="http://schemas.microsoft.com/office/drawing/2014/main" id="{00000000-0008-0000-0400-0000D5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870" name="Rectangle 29">
          <a:extLst>
            <a:ext uri="{FF2B5EF4-FFF2-40B4-BE49-F238E27FC236}">
              <a16:creationId xmlns:a16="http://schemas.microsoft.com/office/drawing/2014/main" id="{00000000-0008-0000-0400-0000D6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871" name="Rectangle 33">
          <a:extLst>
            <a:ext uri="{FF2B5EF4-FFF2-40B4-BE49-F238E27FC236}">
              <a16:creationId xmlns:a16="http://schemas.microsoft.com/office/drawing/2014/main" id="{00000000-0008-0000-0400-0000D7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872" name="Rectangle 37">
          <a:extLst>
            <a:ext uri="{FF2B5EF4-FFF2-40B4-BE49-F238E27FC236}">
              <a16:creationId xmlns:a16="http://schemas.microsoft.com/office/drawing/2014/main" id="{00000000-0008-0000-0400-0000D8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873" name="Rectangle 15">
          <a:extLst>
            <a:ext uri="{FF2B5EF4-FFF2-40B4-BE49-F238E27FC236}">
              <a16:creationId xmlns:a16="http://schemas.microsoft.com/office/drawing/2014/main" id="{00000000-0008-0000-0400-0000D91A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874" name="Rectangle 29">
          <a:extLst>
            <a:ext uri="{FF2B5EF4-FFF2-40B4-BE49-F238E27FC236}">
              <a16:creationId xmlns:a16="http://schemas.microsoft.com/office/drawing/2014/main" id="{00000000-0008-0000-0400-0000DA1A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875" name="Rectangle 33">
          <a:extLst>
            <a:ext uri="{FF2B5EF4-FFF2-40B4-BE49-F238E27FC236}">
              <a16:creationId xmlns:a16="http://schemas.microsoft.com/office/drawing/2014/main" id="{00000000-0008-0000-0400-0000DB1A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876" name="Rectangle 37">
          <a:extLst>
            <a:ext uri="{FF2B5EF4-FFF2-40B4-BE49-F238E27FC236}">
              <a16:creationId xmlns:a16="http://schemas.microsoft.com/office/drawing/2014/main" id="{00000000-0008-0000-0400-0000DC1A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877" name="Rectangle 15">
          <a:extLst>
            <a:ext uri="{FF2B5EF4-FFF2-40B4-BE49-F238E27FC236}">
              <a16:creationId xmlns:a16="http://schemas.microsoft.com/office/drawing/2014/main" id="{00000000-0008-0000-0400-0000DD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878" name="Rectangle 29">
          <a:extLst>
            <a:ext uri="{FF2B5EF4-FFF2-40B4-BE49-F238E27FC236}">
              <a16:creationId xmlns:a16="http://schemas.microsoft.com/office/drawing/2014/main" id="{00000000-0008-0000-0400-0000DE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879" name="Rectangle 33">
          <a:extLst>
            <a:ext uri="{FF2B5EF4-FFF2-40B4-BE49-F238E27FC236}">
              <a16:creationId xmlns:a16="http://schemas.microsoft.com/office/drawing/2014/main" id="{00000000-0008-0000-0400-0000DF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880" name="Rectangle 37">
          <a:extLst>
            <a:ext uri="{FF2B5EF4-FFF2-40B4-BE49-F238E27FC236}">
              <a16:creationId xmlns:a16="http://schemas.microsoft.com/office/drawing/2014/main" id="{00000000-0008-0000-0400-0000E0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881" name="Rectangle 15">
          <a:extLst>
            <a:ext uri="{FF2B5EF4-FFF2-40B4-BE49-F238E27FC236}">
              <a16:creationId xmlns:a16="http://schemas.microsoft.com/office/drawing/2014/main" id="{00000000-0008-0000-0400-0000E11A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882" name="Rectangle 29">
          <a:extLst>
            <a:ext uri="{FF2B5EF4-FFF2-40B4-BE49-F238E27FC236}">
              <a16:creationId xmlns:a16="http://schemas.microsoft.com/office/drawing/2014/main" id="{00000000-0008-0000-0400-0000E21A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883" name="Rectangle 33">
          <a:extLst>
            <a:ext uri="{FF2B5EF4-FFF2-40B4-BE49-F238E27FC236}">
              <a16:creationId xmlns:a16="http://schemas.microsoft.com/office/drawing/2014/main" id="{00000000-0008-0000-0400-0000E31A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884" name="Rectangle 37">
          <a:extLst>
            <a:ext uri="{FF2B5EF4-FFF2-40B4-BE49-F238E27FC236}">
              <a16:creationId xmlns:a16="http://schemas.microsoft.com/office/drawing/2014/main" id="{00000000-0008-0000-0400-0000E41A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885" name="Rectangle 15">
          <a:extLst>
            <a:ext uri="{FF2B5EF4-FFF2-40B4-BE49-F238E27FC236}">
              <a16:creationId xmlns:a16="http://schemas.microsoft.com/office/drawing/2014/main" id="{00000000-0008-0000-0400-0000E5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886" name="Rectangle 29">
          <a:extLst>
            <a:ext uri="{FF2B5EF4-FFF2-40B4-BE49-F238E27FC236}">
              <a16:creationId xmlns:a16="http://schemas.microsoft.com/office/drawing/2014/main" id="{00000000-0008-0000-0400-0000E6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887" name="Rectangle 33">
          <a:extLst>
            <a:ext uri="{FF2B5EF4-FFF2-40B4-BE49-F238E27FC236}">
              <a16:creationId xmlns:a16="http://schemas.microsoft.com/office/drawing/2014/main" id="{00000000-0008-0000-0400-0000E7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888" name="Rectangle 37">
          <a:extLst>
            <a:ext uri="{FF2B5EF4-FFF2-40B4-BE49-F238E27FC236}">
              <a16:creationId xmlns:a16="http://schemas.microsoft.com/office/drawing/2014/main" id="{00000000-0008-0000-0400-0000E8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889" name="Rectangle 15">
          <a:extLst>
            <a:ext uri="{FF2B5EF4-FFF2-40B4-BE49-F238E27FC236}">
              <a16:creationId xmlns:a16="http://schemas.microsoft.com/office/drawing/2014/main" id="{00000000-0008-0000-0400-0000E91A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890" name="Rectangle 29">
          <a:extLst>
            <a:ext uri="{FF2B5EF4-FFF2-40B4-BE49-F238E27FC236}">
              <a16:creationId xmlns:a16="http://schemas.microsoft.com/office/drawing/2014/main" id="{00000000-0008-0000-0400-0000EA1A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891" name="Rectangle 33">
          <a:extLst>
            <a:ext uri="{FF2B5EF4-FFF2-40B4-BE49-F238E27FC236}">
              <a16:creationId xmlns:a16="http://schemas.microsoft.com/office/drawing/2014/main" id="{00000000-0008-0000-0400-0000EB1A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892" name="Rectangle 37">
          <a:extLst>
            <a:ext uri="{FF2B5EF4-FFF2-40B4-BE49-F238E27FC236}">
              <a16:creationId xmlns:a16="http://schemas.microsoft.com/office/drawing/2014/main" id="{00000000-0008-0000-0400-0000EC1A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6893" name="Rectangle 15">
          <a:extLst>
            <a:ext uri="{FF2B5EF4-FFF2-40B4-BE49-F238E27FC236}">
              <a16:creationId xmlns:a16="http://schemas.microsoft.com/office/drawing/2014/main" id="{00000000-0008-0000-0400-0000ED1A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6894" name="Rectangle 29">
          <a:extLst>
            <a:ext uri="{FF2B5EF4-FFF2-40B4-BE49-F238E27FC236}">
              <a16:creationId xmlns:a16="http://schemas.microsoft.com/office/drawing/2014/main" id="{00000000-0008-0000-0400-0000EE1A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6895" name="Rectangle 33">
          <a:extLst>
            <a:ext uri="{FF2B5EF4-FFF2-40B4-BE49-F238E27FC236}">
              <a16:creationId xmlns:a16="http://schemas.microsoft.com/office/drawing/2014/main" id="{00000000-0008-0000-0400-0000EF1A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6896" name="Rectangle 37">
          <a:extLst>
            <a:ext uri="{FF2B5EF4-FFF2-40B4-BE49-F238E27FC236}">
              <a16:creationId xmlns:a16="http://schemas.microsoft.com/office/drawing/2014/main" id="{00000000-0008-0000-0400-0000F01A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897" name="Rectangle 15">
          <a:extLst>
            <a:ext uri="{FF2B5EF4-FFF2-40B4-BE49-F238E27FC236}">
              <a16:creationId xmlns:a16="http://schemas.microsoft.com/office/drawing/2014/main" id="{00000000-0008-0000-0400-0000F11A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898" name="Rectangle 29">
          <a:extLst>
            <a:ext uri="{FF2B5EF4-FFF2-40B4-BE49-F238E27FC236}">
              <a16:creationId xmlns:a16="http://schemas.microsoft.com/office/drawing/2014/main" id="{00000000-0008-0000-0400-0000F21A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899" name="Rectangle 33">
          <a:extLst>
            <a:ext uri="{FF2B5EF4-FFF2-40B4-BE49-F238E27FC236}">
              <a16:creationId xmlns:a16="http://schemas.microsoft.com/office/drawing/2014/main" id="{00000000-0008-0000-0400-0000F31A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900" name="Rectangle 37">
          <a:extLst>
            <a:ext uri="{FF2B5EF4-FFF2-40B4-BE49-F238E27FC236}">
              <a16:creationId xmlns:a16="http://schemas.microsoft.com/office/drawing/2014/main" id="{00000000-0008-0000-0400-0000F41A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901" name="Rectangle 15">
          <a:extLst>
            <a:ext uri="{FF2B5EF4-FFF2-40B4-BE49-F238E27FC236}">
              <a16:creationId xmlns:a16="http://schemas.microsoft.com/office/drawing/2014/main" id="{00000000-0008-0000-0400-0000F51A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902" name="Rectangle 29">
          <a:extLst>
            <a:ext uri="{FF2B5EF4-FFF2-40B4-BE49-F238E27FC236}">
              <a16:creationId xmlns:a16="http://schemas.microsoft.com/office/drawing/2014/main" id="{00000000-0008-0000-0400-0000F61A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903" name="Rectangle 33">
          <a:extLst>
            <a:ext uri="{FF2B5EF4-FFF2-40B4-BE49-F238E27FC236}">
              <a16:creationId xmlns:a16="http://schemas.microsoft.com/office/drawing/2014/main" id="{00000000-0008-0000-0400-0000F71A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904" name="Rectangle 37">
          <a:extLst>
            <a:ext uri="{FF2B5EF4-FFF2-40B4-BE49-F238E27FC236}">
              <a16:creationId xmlns:a16="http://schemas.microsoft.com/office/drawing/2014/main" id="{00000000-0008-0000-0400-0000F81A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905" name="Rectangle 15">
          <a:extLst>
            <a:ext uri="{FF2B5EF4-FFF2-40B4-BE49-F238E27FC236}">
              <a16:creationId xmlns:a16="http://schemas.microsoft.com/office/drawing/2014/main" id="{00000000-0008-0000-0400-0000F91A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906" name="Rectangle 29">
          <a:extLst>
            <a:ext uri="{FF2B5EF4-FFF2-40B4-BE49-F238E27FC236}">
              <a16:creationId xmlns:a16="http://schemas.microsoft.com/office/drawing/2014/main" id="{00000000-0008-0000-0400-0000FA1A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907" name="Rectangle 33">
          <a:extLst>
            <a:ext uri="{FF2B5EF4-FFF2-40B4-BE49-F238E27FC236}">
              <a16:creationId xmlns:a16="http://schemas.microsoft.com/office/drawing/2014/main" id="{00000000-0008-0000-0400-0000FB1A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908" name="Rectangle 37">
          <a:extLst>
            <a:ext uri="{FF2B5EF4-FFF2-40B4-BE49-F238E27FC236}">
              <a16:creationId xmlns:a16="http://schemas.microsoft.com/office/drawing/2014/main" id="{00000000-0008-0000-0400-0000FC1A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909" name="Rectangle 15">
          <a:extLst>
            <a:ext uri="{FF2B5EF4-FFF2-40B4-BE49-F238E27FC236}">
              <a16:creationId xmlns:a16="http://schemas.microsoft.com/office/drawing/2014/main" id="{00000000-0008-0000-0400-0000FD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910" name="Rectangle 29">
          <a:extLst>
            <a:ext uri="{FF2B5EF4-FFF2-40B4-BE49-F238E27FC236}">
              <a16:creationId xmlns:a16="http://schemas.microsoft.com/office/drawing/2014/main" id="{00000000-0008-0000-0400-0000FE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911" name="Rectangle 33">
          <a:extLst>
            <a:ext uri="{FF2B5EF4-FFF2-40B4-BE49-F238E27FC236}">
              <a16:creationId xmlns:a16="http://schemas.microsoft.com/office/drawing/2014/main" id="{00000000-0008-0000-0400-0000FF1A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912" name="Rectangle 37">
          <a:extLst>
            <a:ext uri="{FF2B5EF4-FFF2-40B4-BE49-F238E27FC236}">
              <a16:creationId xmlns:a16="http://schemas.microsoft.com/office/drawing/2014/main" id="{00000000-0008-0000-0400-000000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913" name="Rectangle 15">
          <a:extLst>
            <a:ext uri="{FF2B5EF4-FFF2-40B4-BE49-F238E27FC236}">
              <a16:creationId xmlns:a16="http://schemas.microsoft.com/office/drawing/2014/main" id="{00000000-0008-0000-0400-000001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914" name="Rectangle 29">
          <a:extLst>
            <a:ext uri="{FF2B5EF4-FFF2-40B4-BE49-F238E27FC236}">
              <a16:creationId xmlns:a16="http://schemas.microsoft.com/office/drawing/2014/main" id="{00000000-0008-0000-0400-000002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915" name="Rectangle 33">
          <a:extLst>
            <a:ext uri="{FF2B5EF4-FFF2-40B4-BE49-F238E27FC236}">
              <a16:creationId xmlns:a16="http://schemas.microsoft.com/office/drawing/2014/main" id="{00000000-0008-0000-0400-000003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916" name="Rectangle 37">
          <a:extLst>
            <a:ext uri="{FF2B5EF4-FFF2-40B4-BE49-F238E27FC236}">
              <a16:creationId xmlns:a16="http://schemas.microsoft.com/office/drawing/2014/main" id="{00000000-0008-0000-0400-000004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917" name="Rectangle 15">
          <a:extLst>
            <a:ext uri="{FF2B5EF4-FFF2-40B4-BE49-F238E27FC236}">
              <a16:creationId xmlns:a16="http://schemas.microsoft.com/office/drawing/2014/main" id="{00000000-0008-0000-0400-000005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918" name="Rectangle 29">
          <a:extLst>
            <a:ext uri="{FF2B5EF4-FFF2-40B4-BE49-F238E27FC236}">
              <a16:creationId xmlns:a16="http://schemas.microsoft.com/office/drawing/2014/main" id="{00000000-0008-0000-0400-000006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919" name="Rectangle 33">
          <a:extLst>
            <a:ext uri="{FF2B5EF4-FFF2-40B4-BE49-F238E27FC236}">
              <a16:creationId xmlns:a16="http://schemas.microsoft.com/office/drawing/2014/main" id="{00000000-0008-0000-0400-000007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920" name="Rectangle 37">
          <a:extLst>
            <a:ext uri="{FF2B5EF4-FFF2-40B4-BE49-F238E27FC236}">
              <a16:creationId xmlns:a16="http://schemas.microsoft.com/office/drawing/2014/main" id="{00000000-0008-0000-0400-000008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921" name="Rectangle 15">
          <a:extLst>
            <a:ext uri="{FF2B5EF4-FFF2-40B4-BE49-F238E27FC236}">
              <a16:creationId xmlns:a16="http://schemas.microsoft.com/office/drawing/2014/main" id="{00000000-0008-0000-0400-000009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922" name="Rectangle 29">
          <a:extLst>
            <a:ext uri="{FF2B5EF4-FFF2-40B4-BE49-F238E27FC236}">
              <a16:creationId xmlns:a16="http://schemas.microsoft.com/office/drawing/2014/main" id="{00000000-0008-0000-0400-00000A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923" name="Rectangle 33">
          <a:extLst>
            <a:ext uri="{FF2B5EF4-FFF2-40B4-BE49-F238E27FC236}">
              <a16:creationId xmlns:a16="http://schemas.microsoft.com/office/drawing/2014/main" id="{00000000-0008-0000-0400-00000B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924" name="Rectangle 37">
          <a:extLst>
            <a:ext uri="{FF2B5EF4-FFF2-40B4-BE49-F238E27FC236}">
              <a16:creationId xmlns:a16="http://schemas.microsoft.com/office/drawing/2014/main" id="{00000000-0008-0000-0400-00000C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925" name="Rectangle 15">
          <a:extLst>
            <a:ext uri="{FF2B5EF4-FFF2-40B4-BE49-F238E27FC236}">
              <a16:creationId xmlns:a16="http://schemas.microsoft.com/office/drawing/2014/main" id="{00000000-0008-0000-0400-00000D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926" name="Rectangle 29">
          <a:extLst>
            <a:ext uri="{FF2B5EF4-FFF2-40B4-BE49-F238E27FC236}">
              <a16:creationId xmlns:a16="http://schemas.microsoft.com/office/drawing/2014/main" id="{00000000-0008-0000-0400-00000E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927" name="Rectangle 33">
          <a:extLst>
            <a:ext uri="{FF2B5EF4-FFF2-40B4-BE49-F238E27FC236}">
              <a16:creationId xmlns:a16="http://schemas.microsoft.com/office/drawing/2014/main" id="{00000000-0008-0000-0400-00000F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928" name="Rectangle 37">
          <a:extLst>
            <a:ext uri="{FF2B5EF4-FFF2-40B4-BE49-F238E27FC236}">
              <a16:creationId xmlns:a16="http://schemas.microsoft.com/office/drawing/2014/main" id="{00000000-0008-0000-0400-000010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929" name="Rectangle 15">
          <a:extLst>
            <a:ext uri="{FF2B5EF4-FFF2-40B4-BE49-F238E27FC236}">
              <a16:creationId xmlns:a16="http://schemas.microsoft.com/office/drawing/2014/main" id="{00000000-0008-0000-0400-000011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930" name="Rectangle 29">
          <a:extLst>
            <a:ext uri="{FF2B5EF4-FFF2-40B4-BE49-F238E27FC236}">
              <a16:creationId xmlns:a16="http://schemas.microsoft.com/office/drawing/2014/main" id="{00000000-0008-0000-0400-000012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931" name="Rectangle 33">
          <a:extLst>
            <a:ext uri="{FF2B5EF4-FFF2-40B4-BE49-F238E27FC236}">
              <a16:creationId xmlns:a16="http://schemas.microsoft.com/office/drawing/2014/main" id="{00000000-0008-0000-0400-000013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932" name="Rectangle 37">
          <a:extLst>
            <a:ext uri="{FF2B5EF4-FFF2-40B4-BE49-F238E27FC236}">
              <a16:creationId xmlns:a16="http://schemas.microsoft.com/office/drawing/2014/main" id="{00000000-0008-0000-0400-000014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933" name="Rectangle 15">
          <a:extLst>
            <a:ext uri="{FF2B5EF4-FFF2-40B4-BE49-F238E27FC236}">
              <a16:creationId xmlns:a16="http://schemas.microsoft.com/office/drawing/2014/main" id="{00000000-0008-0000-0400-000015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934" name="Rectangle 29">
          <a:extLst>
            <a:ext uri="{FF2B5EF4-FFF2-40B4-BE49-F238E27FC236}">
              <a16:creationId xmlns:a16="http://schemas.microsoft.com/office/drawing/2014/main" id="{00000000-0008-0000-0400-000016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935" name="Rectangle 33">
          <a:extLst>
            <a:ext uri="{FF2B5EF4-FFF2-40B4-BE49-F238E27FC236}">
              <a16:creationId xmlns:a16="http://schemas.microsoft.com/office/drawing/2014/main" id="{00000000-0008-0000-0400-000017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936" name="Rectangle 37">
          <a:extLst>
            <a:ext uri="{FF2B5EF4-FFF2-40B4-BE49-F238E27FC236}">
              <a16:creationId xmlns:a16="http://schemas.microsoft.com/office/drawing/2014/main" id="{00000000-0008-0000-0400-000018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937" name="Rectangle 15">
          <a:extLst>
            <a:ext uri="{FF2B5EF4-FFF2-40B4-BE49-F238E27FC236}">
              <a16:creationId xmlns:a16="http://schemas.microsoft.com/office/drawing/2014/main" id="{00000000-0008-0000-0400-000019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938" name="Rectangle 29">
          <a:extLst>
            <a:ext uri="{FF2B5EF4-FFF2-40B4-BE49-F238E27FC236}">
              <a16:creationId xmlns:a16="http://schemas.microsoft.com/office/drawing/2014/main" id="{00000000-0008-0000-0400-00001A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939" name="Rectangle 33">
          <a:extLst>
            <a:ext uri="{FF2B5EF4-FFF2-40B4-BE49-F238E27FC236}">
              <a16:creationId xmlns:a16="http://schemas.microsoft.com/office/drawing/2014/main" id="{00000000-0008-0000-0400-00001B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940" name="Rectangle 37">
          <a:extLst>
            <a:ext uri="{FF2B5EF4-FFF2-40B4-BE49-F238E27FC236}">
              <a16:creationId xmlns:a16="http://schemas.microsoft.com/office/drawing/2014/main" id="{00000000-0008-0000-0400-00001C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6941" name="Rectangle 15">
          <a:extLst>
            <a:ext uri="{FF2B5EF4-FFF2-40B4-BE49-F238E27FC236}">
              <a16:creationId xmlns:a16="http://schemas.microsoft.com/office/drawing/2014/main" id="{00000000-0008-0000-0400-00001D1B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6942" name="Rectangle 29">
          <a:extLst>
            <a:ext uri="{FF2B5EF4-FFF2-40B4-BE49-F238E27FC236}">
              <a16:creationId xmlns:a16="http://schemas.microsoft.com/office/drawing/2014/main" id="{00000000-0008-0000-0400-00001E1B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6943" name="Rectangle 33">
          <a:extLst>
            <a:ext uri="{FF2B5EF4-FFF2-40B4-BE49-F238E27FC236}">
              <a16:creationId xmlns:a16="http://schemas.microsoft.com/office/drawing/2014/main" id="{00000000-0008-0000-0400-00001F1B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6944" name="Rectangle 37">
          <a:extLst>
            <a:ext uri="{FF2B5EF4-FFF2-40B4-BE49-F238E27FC236}">
              <a16:creationId xmlns:a16="http://schemas.microsoft.com/office/drawing/2014/main" id="{00000000-0008-0000-0400-0000201B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945" name="Rectangle 15">
          <a:extLst>
            <a:ext uri="{FF2B5EF4-FFF2-40B4-BE49-F238E27FC236}">
              <a16:creationId xmlns:a16="http://schemas.microsoft.com/office/drawing/2014/main" id="{00000000-0008-0000-0400-0000211B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946" name="Rectangle 29">
          <a:extLst>
            <a:ext uri="{FF2B5EF4-FFF2-40B4-BE49-F238E27FC236}">
              <a16:creationId xmlns:a16="http://schemas.microsoft.com/office/drawing/2014/main" id="{00000000-0008-0000-0400-0000221B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947" name="Rectangle 33">
          <a:extLst>
            <a:ext uri="{FF2B5EF4-FFF2-40B4-BE49-F238E27FC236}">
              <a16:creationId xmlns:a16="http://schemas.microsoft.com/office/drawing/2014/main" id="{00000000-0008-0000-0400-0000231B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948" name="Rectangle 37">
          <a:extLst>
            <a:ext uri="{FF2B5EF4-FFF2-40B4-BE49-F238E27FC236}">
              <a16:creationId xmlns:a16="http://schemas.microsoft.com/office/drawing/2014/main" id="{00000000-0008-0000-0400-0000241B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949" name="Rectangle 15">
          <a:extLst>
            <a:ext uri="{FF2B5EF4-FFF2-40B4-BE49-F238E27FC236}">
              <a16:creationId xmlns:a16="http://schemas.microsoft.com/office/drawing/2014/main" id="{00000000-0008-0000-0400-0000251B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950" name="Rectangle 29">
          <a:extLst>
            <a:ext uri="{FF2B5EF4-FFF2-40B4-BE49-F238E27FC236}">
              <a16:creationId xmlns:a16="http://schemas.microsoft.com/office/drawing/2014/main" id="{00000000-0008-0000-0400-0000261B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951" name="Rectangle 33">
          <a:extLst>
            <a:ext uri="{FF2B5EF4-FFF2-40B4-BE49-F238E27FC236}">
              <a16:creationId xmlns:a16="http://schemas.microsoft.com/office/drawing/2014/main" id="{00000000-0008-0000-0400-0000271B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952" name="Rectangle 37">
          <a:extLst>
            <a:ext uri="{FF2B5EF4-FFF2-40B4-BE49-F238E27FC236}">
              <a16:creationId xmlns:a16="http://schemas.microsoft.com/office/drawing/2014/main" id="{00000000-0008-0000-0400-0000281B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953" name="Rectangle 15">
          <a:extLst>
            <a:ext uri="{FF2B5EF4-FFF2-40B4-BE49-F238E27FC236}">
              <a16:creationId xmlns:a16="http://schemas.microsoft.com/office/drawing/2014/main" id="{00000000-0008-0000-0400-0000291B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954" name="Rectangle 29">
          <a:extLst>
            <a:ext uri="{FF2B5EF4-FFF2-40B4-BE49-F238E27FC236}">
              <a16:creationId xmlns:a16="http://schemas.microsoft.com/office/drawing/2014/main" id="{00000000-0008-0000-0400-00002A1B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955" name="Rectangle 33">
          <a:extLst>
            <a:ext uri="{FF2B5EF4-FFF2-40B4-BE49-F238E27FC236}">
              <a16:creationId xmlns:a16="http://schemas.microsoft.com/office/drawing/2014/main" id="{00000000-0008-0000-0400-00002B1B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956" name="Rectangle 37">
          <a:extLst>
            <a:ext uri="{FF2B5EF4-FFF2-40B4-BE49-F238E27FC236}">
              <a16:creationId xmlns:a16="http://schemas.microsoft.com/office/drawing/2014/main" id="{00000000-0008-0000-0400-00002C1B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957" name="Rectangle 15">
          <a:extLst>
            <a:ext uri="{FF2B5EF4-FFF2-40B4-BE49-F238E27FC236}">
              <a16:creationId xmlns:a16="http://schemas.microsoft.com/office/drawing/2014/main" id="{00000000-0008-0000-0400-00002D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958" name="Rectangle 29">
          <a:extLst>
            <a:ext uri="{FF2B5EF4-FFF2-40B4-BE49-F238E27FC236}">
              <a16:creationId xmlns:a16="http://schemas.microsoft.com/office/drawing/2014/main" id="{00000000-0008-0000-0400-00002E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959" name="Rectangle 33">
          <a:extLst>
            <a:ext uri="{FF2B5EF4-FFF2-40B4-BE49-F238E27FC236}">
              <a16:creationId xmlns:a16="http://schemas.microsoft.com/office/drawing/2014/main" id="{00000000-0008-0000-0400-00002F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960" name="Rectangle 37">
          <a:extLst>
            <a:ext uri="{FF2B5EF4-FFF2-40B4-BE49-F238E27FC236}">
              <a16:creationId xmlns:a16="http://schemas.microsoft.com/office/drawing/2014/main" id="{00000000-0008-0000-0400-000030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961" name="Rectangle 15">
          <a:extLst>
            <a:ext uri="{FF2B5EF4-FFF2-40B4-BE49-F238E27FC236}">
              <a16:creationId xmlns:a16="http://schemas.microsoft.com/office/drawing/2014/main" id="{00000000-0008-0000-0400-000031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962" name="Rectangle 29">
          <a:extLst>
            <a:ext uri="{FF2B5EF4-FFF2-40B4-BE49-F238E27FC236}">
              <a16:creationId xmlns:a16="http://schemas.microsoft.com/office/drawing/2014/main" id="{00000000-0008-0000-0400-000032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963" name="Rectangle 33">
          <a:extLst>
            <a:ext uri="{FF2B5EF4-FFF2-40B4-BE49-F238E27FC236}">
              <a16:creationId xmlns:a16="http://schemas.microsoft.com/office/drawing/2014/main" id="{00000000-0008-0000-0400-000033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964" name="Rectangle 37">
          <a:extLst>
            <a:ext uri="{FF2B5EF4-FFF2-40B4-BE49-F238E27FC236}">
              <a16:creationId xmlns:a16="http://schemas.microsoft.com/office/drawing/2014/main" id="{00000000-0008-0000-0400-000034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965" name="Rectangle 15">
          <a:extLst>
            <a:ext uri="{FF2B5EF4-FFF2-40B4-BE49-F238E27FC236}">
              <a16:creationId xmlns:a16="http://schemas.microsoft.com/office/drawing/2014/main" id="{00000000-0008-0000-0400-000035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966" name="Rectangle 29">
          <a:extLst>
            <a:ext uri="{FF2B5EF4-FFF2-40B4-BE49-F238E27FC236}">
              <a16:creationId xmlns:a16="http://schemas.microsoft.com/office/drawing/2014/main" id="{00000000-0008-0000-0400-000036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967" name="Rectangle 33">
          <a:extLst>
            <a:ext uri="{FF2B5EF4-FFF2-40B4-BE49-F238E27FC236}">
              <a16:creationId xmlns:a16="http://schemas.microsoft.com/office/drawing/2014/main" id="{00000000-0008-0000-0400-000037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968" name="Rectangle 37">
          <a:extLst>
            <a:ext uri="{FF2B5EF4-FFF2-40B4-BE49-F238E27FC236}">
              <a16:creationId xmlns:a16="http://schemas.microsoft.com/office/drawing/2014/main" id="{00000000-0008-0000-0400-000038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969" name="Rectangle 15">
          <a:extLst>
            <a:ext uri="{FF2B5EF4-FFF2-40B4-BE49-F238E27FC236}">
              <a16:creationId xmlns:a16="http://schemas.microsoft.com/office/drawing/2014/main" id="{00000000-0008-0000-0400-000039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970" name="Rectangle 29">
          <a:extLst>
            <a:ext uri="{FF2B5EF4-FFF2-40B4-BE49-F238E27FC236}">
              <a16:creationId xmlns:a16="http://schemas.microsoft.com/office/drawing/2014/main" id="{00000000-0008-0000-0400-00003A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971" name="Rectangle 33">
          <a:extLst>
            <a:ext uri="{FF2B5EF4-FFF2-40B4-BE49-F238E27FC236}">
              <a16:creationId xmlns:a16="http://schemas.microsoft.com/office/drawing/2014/main" id="{00000000-0008-0000-0400-00003B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972" name="Rectangle 37">
          <a:extLst>
            <a:ext uri="{FF2B5EF4-FFF2-40B4-BE49-F238E27FC236}">
              <a16:creationId xmlns:a16="http://schemas.microsoft.com/office/drawing/2014/main" id="{00000000-0008-0000-0400-00003C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973" name="Rectangle 15">
          <a:extLst>
            <a:ext uri="{FF2B5EF4-FFF2-40B4-BE49-F238E27FC236}">
              <a16:creationId xmlns:a16="http://schemas.microsoft.com/office/drawing/2014/main" id="{00000000-0008-0000-0400-00003D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974" name="Rectangle 29">
          <a:extLst>
            <a:ext uri="{FF2B5EF4-FFF2-40B4-BE49-F238E27FC236}">
              <a16:creationId xmlns:a16="http://schemas.microsoft.com/office/drawing/2014/main" id="{00000000-0008-0000-0400-00003E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975" name="Rectangle 33">
          <a:extLst>
            <a:ext uri="{FF2B5EF4-FFF2-40B4-BE49-F238E27FC236}">
              <a16:creationId xmlns:a16="http://schemas.microsoft.com/office/drawing/2014/main" id="{00000000-0008-0000-0400-00003F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976" name="Rectangle 37">
          <a:extLst>
            <a:ext uri="{FF2B5EF4-FFF2-40B4-BE49-F238E27FC236}">
              <a16:creationId xmlns:a16="http://schemas.microsoft.com/office/drawing/2014/main" id="{00000000-0008-0000-0400-000040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977" name="Rectangle 15">
          <a:extLst>
            <a:ext uri="{FF2B5EF4-FFF2-40B4-BE49-F238E27FC236}">
              <a16:creationId xmlns:a16="http://schemas.microsoft.com/office/drawing/2014/main" id="{00000000-0008-0000-0400-000041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978" name="Rectangle 29">
          <a:extLst>
            <a:ext uri="{FF2B5EF4-FFF2-40B4-BE49-F238E27FC236}">
              <a16:creationId xmlns:a16="http://schemas.microsoft.com/office/drawing/2014/main" id="{00000000-0008-0000-0400-000042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979" name="Rectangle 33">
          <a:extLst>
            <a:ext uri="{FF2B5EF4-FFF2-40B4-BE49-F238E27FC236}">
              <a16:creationId xmlns:a16="http://schemas.microsoft.com/office/drawing/2014/main" id="{00000000-0008-0000-0400-000043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980" name="Rectangle 37">
          <a:extLst>
            <a:ext uri="{FF2B5EF4-FFF2-40B4-BE49-F238E27FC236}">
              <a16:creationId xmlns:a16="http://schemas.microsoft.com/office/drawing/2014/main" id="{00000000-0008-0000-0400-000044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981" name="Rectangle 15">
          <a:extLst>
            <a:ext uri="{FF2B5EF4-FFF2-40B4-BE49-F238E27FC236}">
              <a16:creationId xmlns:a16="http://schemas.microsoft.com/office/drawing/2014/main" id="{00000000-0008-0000-0400-000045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982" name="Rectangle 29">
          <a:extLst>
            <a:ext uri="{FF2B5EF4-FFF2-40B4-BE49-F238E27FC236}">
              <a16:creationId xmlns:a16="http://schemas.microsoft.com/office/drawing/2014/main" id="{00000000-0008-0000-0400-000046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983" name="Rectangle 33">
          <a:extLst>
            <a:ext uri="{FF2B5EF4-FFF2-40B4-BE49-F238E27FC236}">
              <a16:creationId xmlns:a16="http://schemas.microsoft.com/office/drawing/2014/main" id="{00000000-0008-0000-0400-000047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6984" name="Rectangle 37">
          <a:extLst>
            <a:ext uri="{FF2B5EF4-FFF2-40B4-BE49-F238E27FC236}">
              <a16:creationId xmlns:a16="http://schemas.microsoft.com/office/drawing/2014/main" id="{00000000-0008-0000-0400-000048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985" name="Rectangle 15">
          <a:extLst>
            <a:ext uri="{FF2B5EF4-FFF2-40B4-BE49-F238E27FC236}">
              <a16:creationId xmlns:a16="http://schemas.microsoft.com/office/drawing/2014/main" id="{00000000-0008-0000-0400-000049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986" name="Rectangle 29">
          <a:extLst>
            <a:ext uri="{FF2B5EF4-FFF2-40B4-BE49-F238E27FC236}">
              <a16:creationId xmlns:a16="http://schemas.microsoft.com/office/drawing/2014/main" id="{00000000-0008-0000-0400-00004A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987" name="Rectangle 33">
          <a:extLst>
            <a:ext uri="{FF2B5EF4-FFF2-40B4-BE49-F238E27FC236}">
              <a16:creationId xmlns:a16="http://schemas.microsoft.com/office/drawing/2014/main" id="{00000000-0008-0000-0400-00004B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6988" name="Rectangle 37">
          <a:extLst>
            <a:ext uri="{FF2B5EF4-FFF2-40B4-BE49-F238E27FC236}">
              <a16:creationId xmlns:a16="http://schemas.microsoft.com/office/drawing/2014/main" id="{00000000-0008-0000-0400-00004C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6989" name="Rectangle 15">
          <a:extLst>
            <a:ext uri="{FF2B5EF4-FFF2-40B4-BE49-F238E27FC236}">
              <a16:creationId xmlns:a16="http://schemas.microsoft.com/office/drawing/2014/main" id="{00000000-0008-0000-0400-00004D1B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6990" name="Rectangle 29">
          <a:extLst>
            <a:ext uri="{FF2B5EF4-FFF2-40B4-BE49-F238E27FC236}">
              <a16:creationId xmlns:a16="http://schemas.microsoft.com/office/drawing/2014/main" id="{00000000-0008-0000-0400-00004E1B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6991" name="Rectangle 33">
          <a:extLst>
            <a:ext uri="{FF2B5EF4-FFF2-40B4-BE49-F238E27FC236}">
              <a16:creationId xmlns:a16="http://schemas.microsoft.com/office/drawing/2014/main" id="{00000000-0008-0000-0400-00004F1B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6992" name="Rectangle 37">
          <a:extLst>
            <a:ext uri="{FF2B5EF4-FFF2-40B4-BE49-F238E27FC236}">
              <a16:creationId xmlns:a16="http://schemas.microsoft.com/office/drawing/2014/main" id="{00000000-0008-0000-0400-0000501B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993" name="Rectangle 15">
          <a:extLst>
            <a:ext uri="{FF2B5EF4-FFF2-40B4-BE49-F238E27FC236}">
              <a16:creationId xmlns:a16="http://schemas.microsoft.com/office/drawing/2014/main" id="{00000000-0008-0000-0400-0000511B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994" name="Rectangle 29">
          <a:extLst>
            <a:ext uri="{FF2B5EF4-FFF2-40B4-BE49-F238E27FC236}">
              <a16:creationId xmlns:a16="http://schemas.microsoft.com/office/drawing/2014/main" id="{00000000-0008-0000-0400-0000521B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995" name="Rectangle 33">
          <a:extLst>
            <a:ext uri="{FF2B5EF4-FFF2-40B4-BE49-F238E27FC236}">
              <a16:creationId xmlns:a16="http://schemas.microsoft.com/office/drawing/2014/main" id="{00000000-0008-0000-0400-0000531B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996" name="Rectangle 37">
          <a:extLst>
            <a:ext uri="{FF2B5EF4-FFF2-40B4-BE49-F238E27FC236}">
              <a16:creationId xmlns:a16="http://schemas.microsoft.com/office/drawing/2014/main" id="{00000000-0008-0000-0400-0000541B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997" name="Rectangle 15">
          <a:extLst>
            <a:ext uri="{FF2B5EF4-FFF2-40B4-BE49-F238E27FC236}">
              <a16:creationId xmlns:a16="http://schemas.microsoft.com/office/drawing/2014/main" id="{00000000-0008-0000-0400-0000551B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998" name="Rectangle 29">
          <a:extLst>
            <a:ext uri="{FF2B5EF4-FFF2-40B4-BE49-F238E27FC236}">
              <a16:creationId xmlns:a16="http://schemas.microsoft.com/office/drawing/2014/main" id="{00000000-0008-0000-0400-0000561B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6999" name="Rectangle 33">
          <a:extLst>
            <a:ext uri="{FF2B5EF4-FFF2-40B4-BE49-F238E27FC236}">
              <a16:creationId xmlns:a16="http://schemas.microsoft.com/office/drawing/2014/main" id="{00000000-0008-0000-0400-0000571B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7000" name="Rectangle 37">
          <a:extLst>
            <a:ext uri="{FF2B5EF4-FFF2-40B4-BE49-F238E27FC236}">
              <a16:creationId xmlns:a16="http://schemas.microsoft.com/office/drawing/2014/main" id="{00000000-0008-0000-0400-0000581B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7001" name="Rectangle 15">
          <a:extLst>
            <a:ext uri="{FF2B5EF4-FFF2-40B4-BE49-F238E27FC236}">
              <a16:creationId xmlns:a16="http://schemas.microsoft.com/office/drawing/2014/main" id="{00000000-0008-0000-0400-0000591B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7002" name="Rectangle 29">
          <a:extLst>
            <a:ext uri="{FF2B5EF4-FFF2-40B4-BE49-F238E27FC236}">
              <a16:creationId xmlns:a16="http://schemas.microsoft.com/office/drawing/2014/main" id="{00000000-0008-0000-0400-00005A1B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7003" name="Rectangle 33">
          <a:extLst>
            <a:ext uri="{FF2B5EF4-FFF2-40B4-BE49-F238E27FC236}">
              <a16:creationId xmlns:a16="http://schemas.microsoft.com/office/drawing/2014/main" id="{00000000-0008-0000-0400-00005B1B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7004" name="Rectangle 37">
          <a:extLst>
            <a:ext uri="{FF2B5EF4-FFF2-40B4-BE49-F238E27FC236}">
              <a16:creationId xmlns:a16="http://schemas.microsoft.com/office/drawing/2014/main" id="{00000000-0008-0000-0400-00005C1B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7005" name="Rectangle 15">
          <a:extLst>
            <a:ext uri="{FF2B5EF4-FFF2-40B4-BE49-F238E27FC236}">
              <a16:creationId xmlns:a16="http://schemas.microsoft.com/office/drawing/2014/main" id="{00000000-0008-0000-0400-00005D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7006" name="Rectangle 29">
          <a:extLst>
            <a:ext uri="{FF2B5EF4-FFF2-40B4-BE49-F238E27FC236}">
              <a16:creationId xmlns:a16="http://schemas.microsoft.com/office/drawing/2014/main" id="{00000000-0008-0000-0400-00005E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7007" name="Rectangle 33">
          <a:extLst>
            <a:ext uri="{FF2B5EF4-FFF2-40B4-BE49-F238E27FC236}">
              <a16:creationId xmlns:a16="http://schemas.microsoft.com/office/drawing/2014/main" id="{00000000-0008-0000-0400-00005F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7008" name="Rectangle 37">
          <a:extLst>
            <a:ext uri="{FF2B5EF4-FFF2-40B4-BE49-F238E27FC236}">
              <a16:creationId xmlns:a16="http://schemas.microsoft.com/office/drawing/2014/main" id="{00000000-0008-0000-0400-000060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7009" name="Rectangle 15">
          <a:extLst>
            <a:ext uri="{FF2B5EF4-FFF2-40B4-BE49-F238E27FC236}">
              <a16:creationId xmlns:a16="http://schemas.microsoft.com/office/drawing/2014/main" id="{00000000-0008-0000-0400-000061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7010" name="Rectangle 29">
          <a:extLst>
            <a:ext uri="{FF2B5EF4-FFF2-40B4-BE49-F238E27FC236}">
              <a16:creationId xmlns:a16="http://schemas.microsoft.com/office/drawing/2014/main" id="{00000000-0008-0000-0400-000062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7011" name="Rectangle 33">
          <a:extLst>
            <a:ext uri="{FF2B5EF4-FFF2-40B4-BE49-F238E27FC236}">
              <a16:creationId xmlns:a16="http://schemas.microsoft.com/office/drawing/2014/main" id="{00000000-0008-0000-0400-000063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7012" name="Rectangle 37">
          <a:extLst>
            <a:ext uri="{FF2B5EF4-FFF2-40B4-BE49-F238E27FC236}">
              <a16:creationId xmlns:a16="http://schemas.microsoft.com/office/drawing/2014/main" id="{00000000-0008-0000-0400-000064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7013" name="Rectangle 15">
          <a:extLst>
            <a:ext uri="{FF2B5EF4-FFF2-40B4-BE49-F238E27FC236}">
              <a16:creationId xmlns:a16="http://schemas.microsoft.com/office/drawing/2014/main" id="{00000000-0008-0000-0400-000065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7014" name="Rectangle 29">
          <a:extLst>
            <a:ext uri="{FF2B5EF4-FFF2-40B4-BE49-F238E27FC236}">
              <a16:creationId xmlns:a16="http://schemas.microsoft.com/office/drawing/2014/main" id="{00000000-0008-0000-0400-000066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7015" name="Rectangle 33">
          <a:extLst>
            <a:ext uri="{FF2B5EF4-FFF2-40B4-BE49-F238E27FC236}">
              <a16:creationId xmlns:a16="http://schemas.microsoft.com/office/drawing/2014/main" id="{00000000-0008-0000-0400-000067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7016" name="Rectangle 37">
          <a:extLst>
            <a:ext uri="{FF2B5EF4-FFF2-40B4-BE49-F238E27FC236}">
              <a16:creationId xmlns:a16="http://schemas.microsoft.com/office/drawing/2014/main" id="{00000000-0008-0000-0400-000068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7017" name="Rectangle 15">
          <a:extLst>
            <a:ext uri="{FF2B5EF4-FFF2-40B4-BE49-F238E27FC236}">
              <a16:creationId xmlns:a16="http://schemas.microsoft.com/office/drawing/2014/main" id="{00000000-0008-0000-0400-000069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7018" name="Rectangle 29">
          <a:extLst>
            <a:ext uri="{FF2B5EF4-FFF2-40B4-BE49-F238E27FC236}">
              <a16:creationId xmlns:a16="http://schemas.microsoft.com/office/drawing/2014/main" id="{00000000-0008-0000-0400-00006A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7019" name="Rectangle 33">
          <a:extLst>
            <a:ext uri="{FF2B5EF4-FFF2-40B4-BE49-F238E27FC236}">
              <a16:creationId xmlns:a16="http://schemas.microsoft.com/office/drawing/2014/main" id="{00000000-0008-0000-0400-00006B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7020" name="Rectangle 37">
          <a:extLst>
            <a:ext uri="{FF2B5EF4-FFF2-40B4-BE49-F238E27FC236}">
              <a16:creationId xmlns:a16="http://schemas.microsoft.com/office/drawing/2014/main" id="{00000000-0008-0000-0400-00006C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7021" name="Rectangle 15">
          <a:extLst>
            <a:ext uri="{FF2B5EF4-FFF2-40B4-BE49-F238E27FC236}">
              <a16:creationId xmlns:a16="http://schemas.microsoft.com/office/drawing/2014/main" id="{00000000-0008-0000-0400-00006D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7022" name="Rectangle 29">
          <a:extLst>
            <a:ext uri="{FF2B5EF4-FFF2-40B4-BE49-F238E27FC236}">
              <a16:creationId xmlns:a16="http://schemas.microsoft.com/office/drawing/2014/main" id="{00000000-0008-0000-0400-00006E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7023" name="Rectangle 33">
          <a:extLst>
            <a:ext uri="{FF2B5EF4-FFF2-40B4-BE49-F238E27FC236}">
              <a16:creationId xmlns:a16="http://schemas.microsoft.com/office/drawing/2014/main" id="{00000000-0008-0000-0400-00006F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7024" name="Rectangle 37">
          <a:extLst>
            <a:ext uri="{FF2B5EF4-FFF2-40B4-BE49-F238E27FC236}">
              <a16:creationId xmlns:a16="http://schemas.microsoft.com/office/drawing/2014/main" id="{00000000-0008-0000-0400-000070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7025" name="Rectangle 15">
          <a:extLst>
            <a:ext uri="{FF2B5EF4-FFF2-40B4-BE49-F238E27FC236}">
              <a16:creationId xmlns:a16="http://schemas.microsoft.com/office/drawing/2014/main" id="{00000000-0008-0000-0400-000071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7026" name="Rectangle 29">
          <a:extLst>
            <a:ext uri="{FF2B5EF4-FFF2-40B4-BE49-F238E27FC236}">
              <a16:creationId xmlns:a16="http://schemas.microsoft.com/office/drawing/2014/main" id="{00000000-0008-0000-0400-000072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7027" name="Rectangle 33">
          <a:extLst>
            <a:ext uri="{FF2B5EF4-FFF2-40B4-BE49-F238E27FC236}">
              <a16:creationId xmlns:a16="http://schemas.microsoft.com/office/drawing/2014/main" id="{00000000-0008-0000-0400-000073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7028" name="Rectangle 37">
          <a:extLst>
            <a:ext uri="{FF2B5EF4-FFF2-40B4-BE49-F238E27FC236}">
              <a16:creationId xmlns:a16="http://schemas.microsoft.com/office/drawing/2014/main" id="{00000000-0008-0000-0400-000074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7029" name="Rectangle 15">
          <a:extLst>
            <a:ext uri="{FF2B5EF4-FFF2-40B4-BE49-F238E27FC236}">
              <a16:creationId xmlns:a16="http://schemas.microsoft.com/office/drawing/2014/main" id="{00000000-0008-0000-0400-000075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7030" name="Rectangle 29">
          <a:extLst>
            <a:ext uri="{FF2B5EF4-FFF2-40B4-BE49-F238E27FC236}">
              <a16:creationId xmlns:a16="http://schemas.microsoft.com/office/drawing/2014/main" id="{00000000-0008-0000-0400-000076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7031" name="Rectangle 33">
          <a:extLst>
            <a:ext uri="{FF2B5EF4-FFF2-40B4-BE49-F238E27FC236}">
              <a16:creationId xmlns:a16="http://schemas.microsoft.com/office/drawing/2014/main" id="{00000000-0008-0000-0400-000077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7032" name="Rectangle 37">
          <a:extLst>
            <a:ext uri="{FF2B5EF4-FFF2-40B4-BE49-F238E27FC236}">
              <a16:creationId xmlns:a16="http://schemas.microsoft.com/office/drawing/2014/main" id="{00000000-0008-0000-0400-000078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7033" name="Rectangle 15">
          <a:extLst>
            <a:ext uri="{FF2B5EF4-FFF2-40B4-BE49-F238E27FC236}">
              <a16:creationId xmlns:a16="http://schemas.microsoft.com/office/drawing/2014/main" id="{00000000-0008-0000-0400-000079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7034" name="Rectangle 29">
          <a:extLst>
            <a:ext uri="{FF2B5EF4-FFF2-40B4-BE49-F238E27FC236}">
              <a16:creationId xmlns:a16="http://schemas.microsoft.com/office/drawing/2014/main" id="{00000000-0008-0000-0400-00007A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7035" name="Rectangle 33">
          <a:extLst>
            <a:ext uri="{FF2B5EF4-FFF2-40B4-BE49-F238E27FC236}">
              <a16:creationId xmlns:a16="http://schemas.microsoft.com/office/drawing/2014/main" id="{00000000-0008-0000-0400-00007B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7036" name="Rectangle 37">
          <a:extLst>
            <a:ext uri="{FF2B5EF4-FFF2-40B4-BE49-F238E27FC236}">
              <a16:creationId xmlns:a16="http://schemas.microsoft.com/office/drawing/2014/main" id="{00000000-0008-0000-0400-00007C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7037" name="Rectangle 15">
          <a:extLst>
            <a:ext uri="{FF2B5EF4-FFF2-40B4-BE49-F238E27FC236}">
              <a16:creationId xmlns:a16="http://schemas.microsoft.com/office/drawing/2014/main" id="{00000000-0008-0000-0400-00007D1B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7038" name="Rectangle 29">
          <a:extLst>
            <a:ext uri="{FF2B5EF4-FFF2-40B4-BE49-F238E27FC236}">
              <a16:creationId xmlns:a16="http://schemas.microsoft.com/office/drawing/2014/main" id="{00000000-0008-0000-0400-00007E1B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7039" name="Rectangle 33">
          <a:extLst>
            <a:ext uri="{FF2B5EF4-FFF2-40B4-BE49-F238E27FC236}">
              <a16:creationId xmlns:a16="http://schemas.microsoft.com/office/drawing/2014/main" id="{00000000-0008-0000-0400-00007F1B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7040" name="Rectangle 37">
          <a:extLst>
            <a:ext uri="{FF2B5EF4-FFF2-40B4-BE49-F238E27FC236}">
              <a16:creationId xmlns:a16="http://schemas.microsoft.com/office/drawing/2014/main" id="{00000000-0008-0000-0400-0000801B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7041" name="Rectangle 15">
          <a:extLst>
            <a:ext uri="{FF2B5EF4-FFF2-40B4-BE49-F238E27FC236}">
              <a16:creationId xmlns:a16="http://schemas.microsoft.com/office/drawing/2014/main" id="{00000000-0008-0000-0400-0000811B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7042" name="Rectangle 29">
          <a:extLst>
            <a:ext uri="{FF2B5EF4-FFF2-40B4-BE49-F238E27FC236}">
              <a16:creationId xmlns:a16="http://schemas.microsoft.com/office/drawing/2014/main" id="{00000000-0008-0000-0400-0000821B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7043" name="Rectangle 33">
          <a:extLst>
            <a:ext uri="{FF2B5EF4-FFF2-40B4-BE49-F238E27FC236}">
              <a16:creationId xmlns:a16="http://schemas.microsoft.com/office/drawing/2014/main" id="{00000000-0008-0000-0400-0000831B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7044" name="Rectangle 37">
          <a:extLst>
            <a:ext uri="{FF2B5EF4-FFF2-40B4-BE49-F238E27FC236}">
              <a16:creationId xmlns:a16="http://schemas.microsoft.com/office/drawing/2014/main" id="{00000000-0008-0000-0400-0000841B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7045" name="Rectangle 15">
          <a:extLst>
            <a:ext uri="{FF2B5EF4-FFF2-40B4-BE49-F238E27FC236}">
              <a16:creationId xmlns:a16="http://schemas.microsoft.com/office/drawing/2014/main" id="{00000000-0008-0000-0400-0000851B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7046" name="Rectangle 29">
          <a:extLst>
            <a:ext uri="{FF2B5EF4-FFF2-40B4-BE49-F238E27FC236}">
              <a16:creationId xmlns:a16="http://schemas.microsoft.com/office/drawing/2014/main" id="{00000000-0008-0000-0400-0000861B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7047" name="Rectangle 33">
          <a:extLst>
            <a:ext uri="{FF2B5EF4-FFF2-40B4-BE49-F238E27FC236}">
              <a16:creationId xmlns:a16="http://schemas.microsoft.com/office/drawing/2014/main" id="{00000000-0008-0000-0400-0000871B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7048" name="Rectangle 37">
          <a:extLst>
            <a:ext uri="{FF2B5EF4-FFF2-40B4-BE49-F238E27FC236}">
              <a16:creationId xmlns:a16="http://schemas.microsoft.com/office/drawing/2014/main" id="{00000000-0008-0000-0400-0000881B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7049" name="Rectangle 15">
          <a:extLst>
            <a:ext uri="{FF2B5EF4-FFF2-40B4-BE49-F238E27FC236}">
              <a16:creationId xmlns:a16="http://schemas.microsoft.com/office/drawing/2014/main" id="{00000000-0008-0000-0400-0000891B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7050" name="Rectangle 29">
          <a:extLst>
            <a:ext uri="{FF2B5EF4-FFF2-40B4-BE49-F238E27FC236}">
              <a16:creationId xmlns:a16="http://schemas.microsoft.com/office/drawing/2014/main" id="{00000000-0008-0000-0400-00008A1B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7051" name="Rectangle 33">
          <a:extLst>
            <a:ext uri="{FF2B5EF4-FFF2-40B4-BE49-F238E27FC236}">
              <a16:creationId xmlns:a16="http://schemas.microsoft.com/office/drawing/2014/main" id="{00000000-0008-0000-0400-00008B1B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7052" name="Rectangle 37">
          <a:extLst>
            <a:ext uri="{FF2B5EF4-FFF2-40B4-BE49-F238E27FC236}">
              <a16:creationId xmlns:a16="http://schemas.microsoft.com/office/drawing/2014/main" id="{00000000-0008-0000-0400-00008C1B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7053" name="Rectangle 15">
          <a:extLst>
            <a:ext uri="{FF2B5EF4-FFF2-40B4-BE49-F238E27FC236}">
              <a16:creationId xmlns:a16="http://schemas.microsoft.com/office/drawing/2014/main" id="{00000000-0008-0000-0400-00008D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7054" name="Rectangle 29">
          <a:extLst>
            <a:ext uri="{FF2B5EF4-FFF2-40B4-BE49-F238E27FC236}">
              <a16:creationId xmlns:a16="http://schemas.microsoft.com/office/drawing/2014/main" id="{00000000-0008-0000-0400-00008E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7055" name="Rectangle 33">
          <a:extLst>
            <a:ext uri="{FF2B5EF4-FFF2-40B4-BE49-F238E27FC236}">
              <a16:creationId xmlns:a16="http://schemas.microsoft.com/office/drawing/2014/main" id="{00000000-0008-0000-0400-00008F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7056" name="Rectangle 37">
          <a:extLst>
            <a:ext uri="{FF2B5EF4-FFF2-40B4-BE49-F238E27FC236}">
              <a16:creationId xmlns:a16="http://schemas.microsoft.com/office/drawing/2014/main" id="{00000000-0008-0000-0400-000090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7057" name="Rectangle 15">
          <a:extLst>
            <a:ext uri="{FF2B5EF4-FFF2-40B4-BE49-F238E27FC236}">
              <a16:creationId xmlns:a16="http://schemas.microsoft.com/office/drawing/2014/main" id="{00000000-0008-0000-0400-000091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7058" name="Rectangle 29">
          <a:extLst>
            <a:ext uri="{FF2B5EF4-FFF2-40B4-BE49-F238E27FC236}">
              <a16:creationId xmlns:a16="http://schemas.microsoft.com/office/drawing/2014/main" id="{00000000-0008-0000-0400-000092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7059" name="Rectangle 33">
          <a:extLst>
            <a:ext uri="{FF2B5EF4-FFF2-40B4-BE49-F238E27FC236}">
              <a16:creationId xmlns:a16="http://schemas.microsoft.com/office/drawing/2014/main" id="{00000000-0008-0000-0400-000093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7060" name="Rectangle 37">
          <a:extLst>
            <a:ext uri="{FF2B5EF4-FFF2-40B4-BE49-F238E27FC236}">
              <a16:creationId xmlns:a16="http://schemas.microsoft.com/office/drawing/2014/main" id="{00000000-0008-0000-0400-000094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7061" name="Rectangle 15">
          <a:extLst>
            <a:ext uri="{FF2B5EF4-FFF2-40B4-BE49-F238E27FC236}">
              <a16:creationId xmlns:a16="http://schemas.microsoft.com/office/drawing/2014/main" id="{00000000-0008-0000-0400-000095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7062" name="Rectangle 29">
          <a:extLst>
            <a:ext uri="{FF2B5EF4-FFF2-40B4-BE49-F238E27FC236}">
              <a16:creationId xmlns:a16="http://schemas.microsoft.com/office/drawing/2014/main" id="{00000000-0008-0000-0400-000096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7063" name="Rectangle 33">
          <a:extLst>
            <a:ext uri="{FF2B5EF4-FFF2-40B4-BE49-F238E27FC236}">
              <a16:creationId xmlns:a16="http://schemas.microsoft.com/office/drawing/2014/main" id="{00000000-0008-0000-0400-000097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7064" name="Rectangle 37">
          <a:extLst>
            <a:ext uri="{FF2B5EF4-FFF2-40B4-BE49-F238E27FC236}">
              <a16:creationId xmlns:a16="http://schemas.microsoft.com/office/drawing/2014/main" id="{00000000-0008-0000-0400-000098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7065" name="Rectangle 15">
          <a:extLst>
            <a:ext uri="{FF2B5EF4-FFF2-40B4-BE49-F238E27FC236}">
              <a16:creationId xmlns:a16="http://schemas.microsoft.com/office/drawing/2014/main" id="{00000000-0008-0000-0400-000099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7066" name="Rectangle 29">
          <a:extLst>
            <a:ext uri="{FF2B5EF4-FFF2-40B4-BE49-F238E27FC236}">
              <a16:creationId xmlns:a16="http://schemas.microsoft.com/office/drawing/2014/main" id="{00000000-0008-0000-0400-00009A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7067" name="Rectangle 33">
          <a:extLst>
            <a:ext uri="{FF2B5EF4-FFF2-40B4-BE49-F238E27FC236}">
              <a16:creationId xmlns:a16="http://schemas.microsoft.com/office/drawing/2014/main" id="{00000000-0008-0000-0400-00009B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7068" name="Rectangle 37">
          <a:extLst>
            <a:ext uri="{FF2B5EF4-FFF2-40B4-BE49-F238E27FC236}">
              <a16:creationId xmlns:a16="http://schemas.microsoft.com/office/drawing/2014/main" id="{00000000-0008-0000-0400-00009C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7069" name="Rectangle 15">
          <a:extLst>
            <a:ext uri="{FF2B5EF4-FFF2-40B4-BE49-F238E27FC236}">
              <a16:creationId xmlns:a16="http://schemas.microsoft.com/office/drawing/2014/main" id="{00000000-0008-0000-0400-00009D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7070" name="Rectangle 29">
          <a:extLst>
            <a:ext uri="{FF2B5EF4-FFF2-40B4-BE49-F238E27FC236}">
              <a16:creationId xmlns:a16="http://schemas.microsoft.com/office/drawing/2014/main" id="{00000000-0008-0000-0400-00009E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7071" name="Rectangle 33">
          <a:extLst>
            <a:ext uri="{FF2B5EF4-FFF2-40B4-BE49-F238E27FC236}">
              <a16:creationId xmlns:a16="http://schemas.microsoft.com/office/drawing/2014/main" id="{00000000-0008-0000-0400-00009F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7072" name="Rectangle 37">
          <a:extLst>
            <a:ext uri="{FF2B5EF4-FFF2-40B4-BE49-F238E27FC236}">
              <a16:creationId xmlns:a16="http://schemas.microsoft.com/office/drawing/2014/main" id="{00000000-0008-0000-0400-0000A0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7073" name="Rectangle 15">
          <a:extLst>
            <a:ext uri="{FF2B5EF4-FFF2-40B4-BE49-F238E27FC236}">
              <a16:creationId xmlns:a16="http://schemas.microsoft.com/office/drawing/2014/main" id="{00000000-0008-0000-0400-0000A1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7074" name="Rectangle 29">
          <a:extLst>
            <a:ext uri="{FF2B5EF4-FFF2-40B4-BE49-F238E27FC236}">
              <a16:creationId xmlns:a16="http://schemas.microsoft.com/office/drawing/2014/main" id="{00000000-0008-0000-0400-0000A2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7075" name="Rectangle 33">
          <a:extLst>
            <a:ext uri="{FF2B5EF4-FFF2-40B4-BE49-F238E27FC236}">
              <a16:creationId xmlns:a16="http://schemas.microsoft.com/office/drawing/2014/main" id="{00000000-0008-0000-0400-0000A3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7076" name="Rectangle 37">
          <a:extLst>
            <a:ext uri="{FF2B5EF4-FFF2-40B4-BE49-F238E27FC236}">
              <a16:creationId xmlns:a16="http://schemas.microsoft.com/office/drawing/2014/main" id="{00000000-0008-0000-0400-0000A4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7077" name="Rectangle 15">
          <a:extLst>
            <a:ext uri="{FF2B5EF4-FFF2-40B4-BE49-F238E27FC236}">
              <a16:creationId xmlns:a16="http://schemas.microsoft.com/office/drawing/2014/main" id="{00000000-0008-0000-0400-0000A5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7078" name="Rectangle 29">
          <a:extLst>
            <a:ext uri="{FF2B5EF4-FFF2-40B4-BE49-F238E27FC236}">
              <a16:creationId xmlns:a16="http://schemas.microsoft.com/office/drawing/2014/main" id="{00000000-0008-0000-0400-0000A6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7079" name="Rectangle 33">
          <a:extLst>
            <a:ext uri="{FF2B5EF4-FFF2-40B4-BE49-F238E27FC236}">
              <a16:creationId xmlns:a16="http://schemas.microsoft.com/office/drawing/2014/main" id="{00000000-0008-0000-0400-0000A7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7080" name="Rectangle 37">
          <a:extLst>
            <a:ext uri="{FF2B5EF4-FFF2-40B4-BE49-F238E27FC236}">
              <a16:creationId xmlns:a16="http://schemas.microsoft.com/office/drawing/2014/main" id="{00000000-0008-0000-0400-0000A8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7081" name="Rectangle 15">
          <a:extLst>
            <a:ext uri="{FF2B5EF4-FFF2-40B4-BE49-F238E27FC236}">
              <a16:creationId xmlns:a16="http://schemas.microsoft.com/office/drawing/2014/main" id="{00000000-0008-0000-0400-0000A9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7082" name="Rectangle 29">
          <a:extLst>
            <a:ext uri="{FF2B5EF4-FFF2-40B4-BE49-F238E27FC236}">
              <a16:creationId xmlns:a16="http://schemas.microsoft.com/office/drawing/2014/main" id="{00000000-0008-0000-0400-0000AA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7083" name="Rectangle 33">
          <a:extLst>
            <a:ext uri="{FF2B5EF4-FFF2-40B4-BE49-F238E27FC236}">
              <a16:creationId xmlns:a16="http://schemas.microsoft.com/office/drawing/2014/main" id="{00000000-0008-0000-0400-0000AB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7084" name="Rectangle 37">
          <a:extLst>
            <a:ext uri="{FF2B5EF4-FFF2-40B4-BE49-F238E27FC236}">
              <a16:creationId xmlns:a16="http://schemas.microsoft.com/office/drawing/2014/main" id="{00000000-0008-0000-0400-0000AC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7085" name="Rectangle 15">
          <a:extLst>
            <a:ext uri="{FF2B5EF4-FFF2-40B4-BE49-F238E27FC236}">
              <a16:creationId xmlns:a16="http://schemas.microsoft.com/office/drawing/2014/main" id="{00000000-0008-0000-0400-0000AD1B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7086" name="Rectangle 29">
          <a:extLst>
            <a:ext uri="{FF2B5EF4-FFF2-40B4-BE49-F238E27FC236}">
              <a16:creationId xmlns:a16="http://schemas.microsoft.com/office/drawing/2014/main" id="{00000000-0008-0000-0400-0000AE1B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7087" name="Rectangle 33">
          <a:extLst>
            <a:ext uri="{FF2B5EF4-FFF2-40B4-BE49-F238E27FC236}">
              <a16:creationId xmlns:a16="http://schemas.microsoft.com/office/drawing/2014/main" id="{00000000-0008-0000-0400-0000AF1B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310</xdr:row>
      <xdr:rowOff>75353</xdr:rowOff>
    </xdr:from>
    <xdr:to>
      <xdr:col>44</xdr:col>
      <xdr:colOff>264442</xdr:colOff>
      <xdr:row>310</xdr:row>
      <xdr:rowOff>75353</xdr:rowOff>
    </xdr:to>
    <xdr:sp macro="" textlink="">
      <xdr:nvSpPr>
        <xdr:cNvPr id="7088" name="Rectangle 37">
          <a:extLst>
            <a:ext uri="{FF2B5EF4-FFF2-40B4-BE49-F238E27FC236}">
              <a16:creationId xmlns:a16="http://schemas.microsoft.com/office/drawing/2014/main" id="{00000000-0008-0000-0400-0000B01B0000}"/>
            </a:ext>
          </a:extLst>
        </xdr:cNvPr>
        <xdr:cNvSpPr>
          <a:spLocks noChangeArrowheads="1"/>
        </xdr:cNvSpPr>
      </xdr:nvSpPr>
      <xdr:spPr bwMode="auto">
        <a:xfrm>
          <a:off x="11697131" y="41617800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7089" name="Rectangle 15">
          <a:extLst>
            <a:ext uri="{FF2B5EF4-FFF2-40B4-BE49-F238E27FC236}">
              <a16:creationId xmlns:a16="http://schemas.microsoft.com/office/drawing/2014/main" id="{00000000-0008-0000-0400-0000B11B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7090" name="Rectangle 29">
          <a:extLst>
            <a:ext uri="{FF2B5EF4-FFF2-40B4-BE49-F238E27FC236}">
              <a16:creationId xmlns:a16="http://schemas.microsoft.com/office/drawing/2014/main" id="{00000000-0008-0000-0400-0000B21B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7091" name="Rectangle 33">
          <a:extLst>
            <a:ext uri="{FF2B5EF4-FFF2-40B4-BE49-F238E27FC236}">
              <a16:creationId xmlns:a16="http://schemas.microsoft.com/office/drawing/2014/main" id="{00000000-0008-0000-0400-0000B31B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7092" name="Rectangle 37">
          <a:extLst>
            <a:ext uri="{FF2B5EF4-FFF2-40B4-BE49-F238E27FC236}">
              <a16:creationId xmlns:a16="http://schemas.microsoft.com/office/drawing/2014/main" id="{00000000-0008-0000-0400-0000B41B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7093" name="Rectangle 15">
          <a:extLst>
            <a:ext uri="{FF2B5EF4-FFF2-40B4-BE49-F238E27FC236}">
              <a16:creationId xmlns:a16="http://schemas.microsoft.com/office/drawing/2014/main" id="{00000000-0008-0000-0400-0000B51B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7094" name="Rectangle 29">
          <a:extLst>
            <a:ext uri="{FF2B5EF4-FFF2-40B4-BE49-F238E27FC236}">
              <a16:creationId xmlns:a16="http://schemas.microsoft.com/office/drawing/2014/main" id="{00000000-0008-0000-0400-0000B61B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7095" name="Rectangle 33">
          <a:extLst>
            <a:ext uri="{FF2B5EF4-FFF2-40B4-BE49-F238E27FC236}">
              <a16:creationId xmlns:a16="http://schemas.microsoft.com/office/drawing/2014/main" id="{00000000-0008-0000-0400-0000B71B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7096" name="Rectangle 37">
          <a:extLst>
            <a:ext uri="{FF2B5EF4-FFF2-40B4-BE49-F238E27FC236}">
              <a16:creationId xmlns:a16="http://schemas.microsoft.com/office/drawing/2014/main" id="{00000000-0008-0000-0400-0000B81B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7097" name="Rectangle 15">
          <a:extLst>
            <a:ext uri="{FF2B5EF4-FFF2-40B4-BE49-F238E27FC236}">
              <a16:creationId xmlns:a16="http://schemas.microsoft.com/office/drawing/2014/main" id="{00000000-0008-0000-0400-0000B91B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7098" name="Rectangle 29">
          <a:extLst>
            <a:ext uri="{FF2B5EF4-FFF2-40B4-BE49-F238E27FC236}">
              <a16:creationId xmlns:a16="http://schemas.microsoft.com/office/drawing/2014/main" id="{00000000-0008-0000-0400-0000BA1B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7099" name="Rectangle 33">
          <a:extLst>
            <a:ext uri="{FF2B5EF4-FFF2-40B4-BE49-F238E27FC236}">
              <a16:creationId xmlns:a16="http://schemas.microsoft.com/office/drawing/2014/main" id="{00000000-0008-0000-0400-0000BB1B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38</xdr:col>
      <xdr:colOff>264442</xdr:colOff>
      <xdr:row>304</xdr:row>
      <xdr:rowOff>75353</xdr:rowOff>
    </xdr:from>
    <xdr:to>
      <xdr:col>38</xdr:col>
      <xdr:colOff>264442</xdr:colOff>
      <xdr:row>304</xdr:row>
      <xdr:rowOff>75353</xdr:rowOff>
    </xdr:to>
    <xdr:sp macro="" textlink="">
      <xdr:nvSpPr>
        <xdr:cNvPr id="7100" name="Rectangle 37">
          <a:extLst>
            <a:ext uri="{FF2B5EF4-FFF2-40B4-BE49-F238E27FC236}">
              <a16:creationId xmlns:a16="http://schemas.microsoft.com/office/drawing/2014/main" id="{00000000-0008-0000-0400-0000BC1B0000}"/>
            </a:ext>
          </a:extLst>
        </xdr:cNvPr>
        <xdr:cNvSpPr>
          <a:spLocks noChangeArrowheads="1"/>
        </xdr:cNvSpPr>
      </xdr:nvSpPr>
      <xdr:spPr bwMode="auto">
        <a:xfrm>
          <a:off x="10191061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7101" name="Rectangle 15">
          <a:extLst>
            <a:ext uri="{FF2B5EF4-FFF2-40B4-BE49-F238E27FC236}">
              <a16:creationId xmlns:a16="http://schemas.microsoft.com/office/drawing/2014/main" id="{00000000-0008-0000-0400-0000BD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7102" name="Rectangle 29">
          <a:extLst>
            <a:ext uri="{FF2B5EF4-FFF2-40B4-BE49-F238E27FC236}">
              <a16:creationId xmlns:a16="http://schemas.microsoft.com/office/drawing/2014/main" id="{00000000-0008-0000-0400-0000BE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7103" name="Rectangle 33">
          <a:extLst>
            <a:ext uri="{FF2B5EF4-FFF2-40B4-BE49-F238E27FC236}">
              <a16:creationId xmlns:a16="http://schemas.microsoft.com/office/drawing/2014/main" id="{00000000-0008-0000-0400-0000BF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7104" name="Rectangle 37">
          <a:extLst>
            <a:ext uri="{FF2B5EF4-FFF2-40B4-BE49-F238E27FC236}">
              <a16:creationId xmlns:a16="http://schemas.microsoft.com/office/drawing/2014/main" id="{00000000-0008-0000-0400-0000C0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7105" name="Rectangle 15">
          <a:extLst>
            <a:ext uri="{FF2B5EF4-FFF2-40B4-BE49-F238E27FC236}">
              <a16:creationId xmlns:a16="http://schemas.microsoft.com/office/drawing/2014/main" id="{00000000-0008-0000-0400-0000C1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7106" name="Rectangle 29">
          <a:extLst>
            <a:ext uri="{FF2B5EF4-FFF2-40B4-BE49-F238E27FC236}">
              <a16:creationId xmlns:a16="http://schemas.microsoft.com/office/drawing/2014/main" id="{00000000-0008-0000-0400-0000C2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7107" name="Rectangle 33">
          <a:extLst>
            <a:ext uri="{FF2B5EF4-FFF2-40B4-BE49-F238E27FC236}">
              <a16:creationId xmlns:a16="http://schemas.microsoft.com/office/drawing/2014/main" id="{00000000-0008-0000-0400-0000C3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7108" name="Rectangle 37">
          <a:extLst>
            <a:ext uri="{FF2B5EF4-FFF2-40B4-BE49-F238E27FC236}">
              <a16:creationId xmlns:a16="http://schemas.microsoft.com/office/drawing/2014/main" id="{00000000-0008-0000-0400-0000C4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7109" name="Rectangle 15">
          <a:extLst>
            <a:ext uri="{FF2B5EF4-FFF2-40B4-BE49-F238E27FC236}">
              <a16:creationId xmlns:a16="http://schemas.microsoft.com/office/drawing/2014/main" id="{00000000-0008-0000-0400-0000C5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7110" name="Rectangle 29">
          <a:extLst>
            <a:ext uri="{FF2B5EF4-FFF2-40B4-BE49-F238E27FC236}">
              <a16:creationId xmlns:a16="http://schemas.microsoft.com/office/drawing/2014/main" id="{00000000-0008-0000-0400-0000C6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7111" name="Rectangle 33">
          <a:extLst>
            <a:ext uri="{FF2B5EF4-FFF2-40B4-BE49-F238E27FC236}">
              <a16:creationId xmlns:a16="http://schemas.microsoft.com/office/drawing/2014/main" id="{00000000-0008-0000-0400-0000C7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37</xdr:col>
      <xdr:colOff>264442</xdr:colOff>
      <xdr:row>304</xdr:row>
      <xdr:rowOff>75353</xdr:rowOff>
    </xdr:from>
    <xdr:to>
      <xdr:col>37</xdr:col>
      <xdr:colOff>264442</xdr:colOff>
      <xdr:row>304</xdr:row>
      <xdr:rowOff>75353</xdr:rowOff>
    </xdr:to>
    <xdr:sp macro="" textlink="">
      <xdr:nvSpPr>
        <xdr:cNvPr id="7112" name="Rectangle 37">
          <a:extLst>
            <a:ext uri="{FF2B5EF4-FFF2-40B4-BE49-F238E27FC236}">
              <a16:creationId xmlns:a16="http://schemas.microsoft.com/office/drawing/2014/main" id="{00000000-0008-0000-0400-0000C81B0000}"/>
            </a:ext>
          </a:extLst>
        </xdr:cNvPr>
        <xdr:cNvSpPr>
          <a:spLocks noChangeArrowheads="1"/>
        </xdr:cNvSpPr>
      </xdr:nvSpPr>
      <xdr:spPr bwMode="auto">
        <a:xfrm>
          <a:off x="9940049" y="40864765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7113" name="Rectangle 15">
          <a:extLst>
            <a:ext uri="{FF2B5EF4-FFF2-40B4-BE49-F238E27FC236}">
              <a16:creationId xmlns:a16="http://schemas.microsoft.com/office/drawing/2014/main" id="{00000000-0008-0000-0400-0000C9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7114" name="Rectangle 29">
          <a:extLst>
            <a:ext uri="{FF2B5EF4-FFF2-40B4-BE49-F238E27FC236}">
              <a16:creationId xmlns:a16="http://schemas.microsoft.com/office/drawing/2014/main" id="{00000000-0008-0000-0400-0000CA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7115" name="Rectangle 33">
          <a:extLst>
            <a:ext uri="{FF2B5EF4-FFF2-40B4-BE49-F238E27FC236}">
              <a16:creationId xmlns:a16="http://schemas.microsoft.com/office/drawing/2014/main" id="{00000000-0008-0000-0400-0000CB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44</xdr:col>
      <xdr:colOff>228600</xdr:colOff>
      <xdr:row>304</xdr:row>
      <xdr:rowOff>142875</xdr:rowOff>
    </xdr:from>
    <xdr:to>
      <xdr:col>44</xdr:col>
      <xdr:colOff>228600</xdr:colOff>
      <xdr:row>304</xdr:row>
      <xdr:rowOff>142875</xdr:rowOff>
    </xdr:to>
    <xdr:sp macro="" textlink="">
      <xdr:nvSpPr>
        <xdr:cNvPr id="7116" name="Rectangle 37">
          <a:extLst>
            <a:ext uri="{FF2B5EF4-FFF2-40B4-BE49-F238E27FC236}">
              <a16:creationId xmlns:a16="http://schemas.microsoft.com/office/drawing/2014/main" id="{00000000-0008-0000-0400-0000CC1B0000}"/>
            </a:ext>
          </a:extLst>
        </xdr:cNvPr>
        <xdr:cNvSpPr>
          <a:spLocks noChangeArrowheads="1"/>
        </xdr:cNvSpPr>
      </xdr:nvSpPr>
      <xdr:spPr bwMode="auto">
        <a:xfrm>
          <a:off x="11676529" y="40909427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32</xdr:col>
      <xdr:colOff>56254</xdr:colOff>
      <xdr:row>301</xdr:row>
      <xdr:rowOff>33617</xdr:rowOff>
    </xdr:from>
    <xdr:ext cx="2334454" cy="930089"/>
    <xdr:pic>
      <xdr:nvPicPr>
        <xdr:cNvPr id="7117" name="Imagem 7116">
          <a:extLst>
            <a:ext uri="{FF2B5EF4-FFF2-40B4-BE49-F238E27FC236}">
              <a16:creationId xmlns:a16="http://schemas.microsoft.com/office/drawing/2014/main" id="{00000000-0008-0000-0400-0000CD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65148" y="40446511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302</xdr:row>
      <xdr:rowOff>37430</xdr:rowOff>
    </xdr:from>
    <xdr:ext cx="759560" cy="883794"/>
    <xdr:pic>
      <xdr:nvPicPr>
        <xdr:cNvPr id="7118" name="Imagem 7117">
          <a:extLst>
            <a:ext uri="{FF2B5EF4-FFF2-40B4-BE49-F238E27FC236}">
              <a16:creationId xmlns:a16="http://schemas.microsoft.com/office/drawing/2014/main" id="{00000000-0008-0000-0400-0000CE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10340" y="40575830"/>
          <a:ext cx="759560" cy="883794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67</xdr:row>
      <xdr:rowOff>33617</xdr:rowOff>
    </xdr:from>
    <xdr:ext cx="2334454" cy="930089"/>
    <xdr:pic>
      <xdr:nvPicPr>
        <xdr:cNvPr id="7119" name="Imagem 7118">
          <a:extLst>
            <a:ext uri="{FF2B5EF4-FFF2-40B4-BE49-F238E27FC236}">
              <a16:creationId xmlns:a16="http://schemas.microsoft.com/office/drawing/2014/main" id="{00000000-0008-0000-0400-0000CF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6334" y="12705677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68</xdr:row>
      <xdr:rowOff>37430</xdr:rowOff>
    </xdr:from>
    <xdr:ext cx="759560" cy="883794"/>
    <xdr:pic>
      <xdr:nvPicPr>
        <xdr:cNvPr id="7120" name="Imagem 7119">
          <a:extLst>
            <a:ext uri="{FF2B5EF4-FFF2-40B4-BE49-F238E27FC236}">
              <a16:creationId xmlns:a16="http://schemas.microsoft.com/office/drawing/2014/main" id="{00000000-0008-0000-0400-0000D0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83402" y="12808550"/>
          <a:ext cx="759560" cy="883794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67</xdr:row>
      <xdr:rowOff>33617</xdr:rowOff>
    </xdr:from>
    <xdr:ext cx="2334454" cy="930089"/>
    <xdr:pic>
      <xdr:nvPicPr>
        <xdr:cNvPr id="7121" name="Imagem 7120">
          <a:extLst>
            <a:ext uri="{FF2B5EF4-FFF2-40B4-BE49-F238E27FC236}">
              <a16:creationId xmlns:a16="http://schemas.microsoft.com/office/drawing/2014/main" id="{00000000-0008-0000-0400-0000D1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6334" y="12705677"/>
          <a:ext cx="2334454" cy="930089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67</xdr:row>
      <xdr:rowOff>33617</xdr:rowOff>
    </xdr:from>
    <xdr:ext cx="2334454" cy="930089"/>
    <xdr:pic>
      <xdr:nvPicPr>
        <xdr:cNvPr id="7122" name="Imagem 7121">
          <a:extLst>
            <a:ext uri="{FF2B5EF4-FFF2-40B4-BE49-F238E27FC236}">
              <a16:creationId xmlns:a16="http://schemas.microsoft.com/office/drawing/2014/main" id="{00000000-0008-0000-0400-0000D2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6334" y="12705677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68</xdr:row>
      <xdr:rowOff>37430</xdr:rowOff>
    </xdr:from>
    <xdr:ext cx="759560" cy="883794"/>
    <xdr:pic>
      <xdr:nvPicPr>
        <xdr:cNvPr id="7123" name="Imagem 7122">
          <a:extLst>
            <a:ext uri="{FF2B5EF4-FFF2-40B4-BE49-F238E27FC236}">
              <a16:creationId xmlns:a16="http://schemas.microsoft.com/office/drawing/2014/main" id="{00000000-0008-0000-0400-0000D3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83402" y="12808550"/>
          <a:ext cx="759560" cy="883794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67</xdr:row>
      <xdr:rowOff>33617</xdr:rowOff>
    </xdr:from>
    <xdr:ext cx="2334454" cy="930089"/>
    <xdr:pic>
      <xdr:nvPicPr>
        <xdr:cNvPr id="7124" name="Imagem 7123">
          <a:extLst>
            <a:ext uri="{FF2B5EF4-FFF2-40B4-BE49-F238E27FC236}">
              <a16:creationId xmlns:a16="http://schemas.microsoft.com/office/drawing/2014/main" id="{00000000-0008-0000-0400-0000D4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6334" y="12705677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68</xdr:row>
      <xdr:rowOff>37430</xdr:rowOff>
    </xdr:from>
    <xdr:ext cx="759560" cy="883794"/>
    <xdr:pic>
      <xdr:nvPicPr>
        <xdr:cNvPr id="7125" name="Imagem 7124">
          <a:extLst>
            <a:ext uri="{FF2B5EF4-FFF2-40B4-BE49-F238E27FC236}">
              <a16:creationId xmlns:a16="http://schemas.microsoft.com/office/drawing/2014/main" id="{00000000-0008-0000-0400-0000D5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83402" y="12808550"/>
          <a:ext cx="759560" cy="883794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145</xdr:row>
      <xdr:rowOff>33617</xdr:rowOff>
    </xdr:from>
    <xdr:ext cx="2334454" cy="930089"/>
    <xdr:pic>
      <xdr:nvPicPr>
        <xdr:cNvPr id="7126" name="Imagem 7125">
          <a:extLst>
            <a:ext uri="{FF2B5EF4-FFF2-40B4-BE49-F238E27FC236}">
              <a16:creationId xmlns:a16="http://schemas.microsoft.com/office/drawing/2014/main" id="{00000000-0008-0000-0400-0000D6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6334" y="12705677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146</xdr:row>
      <xdr:rowOff>37430</xdr:rowOff>
    </xdr:from>
    <xdr:ext cx="759560" cy="883794"/>
    <xdr:pic>
      <xdr:nvPicPr>
        <xdr:cNvPr id="7127" name="Imagem 7126">
          <a:extLst>
            <a:ext uri="{FF2B5EF4-FFF2-40B4-BE49-F238E27FC236}">
              <a16:creationId xmlns:a16="http://schemas.microsoft.com/office/drawing/2014/main" id="{00000000-0008-0000-0400-0000D7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83402" y="12808550"/>
          <a:ext cx="759560" cy="883794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145</xdr:row>
      <xdr:rowOff>33617</xdr:rowOff>
    </xdr:from>
    <xdr:ext cx="2334454" cy="930089"/>
    <xdr:pic>
      <xdr:nvPicPr>
        <xdr:cNvPr id="7128" name="Imagem 7127">
          <a:extLst>
            <a:ext uri="{FF2B5EF4-FFF2-40B4-BE49-F238E27FC236}">
              <a16:creationId xmlns:a16="http://schemas.microsoft.com/office/drawing/2014/main" id="{00000000-0008-0000-0400-0000D8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6334" y="12705677"/>
          <a:ext cx="2334454" cy="930089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145</xdr:row>
      <xdr:rowOff>33617</xdr:rowOff>
    </xdr:from>
    <xdr:ext cx="2334454" cy="930089"/>
    <xdr:pic>
      <xdr:nvPicPr>
        <xdr:cNvPr id="7129" name="Imagem 7128">
          <a:extLst>
            <a:ext uri="{FF2B5EF4-FFF2-40B4-BE49-F238E27FC236}">
              <a16:creationId xmlns:a16="http://schemas.microsoft.com/office/drawing/2014/main" id="{00000000-0008-0000-0400-0000D9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6334" y="12705677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146</xdr:row>
      <xdr:rowOff>37430</xdr:rowOff>
    </xdr:from>
    <xdr:ext cx="759560" cy="883794"/>
    <xdr:pic>
      <xdr:nvPicPr>
        <xdr:cNvPr id="7130" name="Imagem 7129">
          <a:extLst>
            <a:ext uri="{FF2B5EF4-FFF2-40B4-BE49-F238E27FC236}">
              <a16:creationId xmlns:a16="http://schemas.microsoft.com/office/drawing/2014/main" id="{00000000-0008-0000-0400-0000DA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83402" y="12808550"/>
          <a:ext cx="759560" cy="883794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145</xdr:row>
      <xdr:rowOff>33617</xdr:rowOff>
    </xdr:from>
    <xdr:ext cx="2334454" cy="930089"/>
    <xdr:pic>
      <xdr:nvPicPr>
        <xdr:cNvPr id="7131" name="Imagem 7130">
          <a:extLst>
            <a:ext uri="{FF2B5EF4-FFF2-40B4-BE49-F238E27FC236}">
              <a16:creationId xmlns:a16="http://schemas.microsoft.com/office/drawing/2014/main" id="{00000000-0008-0000-0400-0000DB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6334" y="12705677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146</xdr:row>
      <xdr:rowOff>37430</xdr:rowOff>
    </xdr:from>
    <xdr:ext cx="759560" cy="883794"/>
    <xdr:pic>
      <xdr:nvPicPr>
        <xdr:cNvPr id="7132" name="Imagem 7131">
          <a:extLst>
            <a:ext uri="{FF2B5EF4-FFF2-40B4-BE49-F238E27FC236}">
              <a16:creationId xmlns:a16="http://schemas.microsoft.com/office/drawing/2014/main" id="{00000000-0008-0000-0400-0000DC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83402" y="12808550"/>
          <a:ext cx="759560" cy="883794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223</xdr:row>
      <xdr:rowOff>33617</xdr:rowOff>
    </xdr:from>
    <xdr:ext cx="2334454" cy="930089"/>
    <xdr:pic>
      <xdr:nvPicPr>
        <xdr:cNvPr id="7133" name="Imagem 7132">
          <a:extLst>
            <a:ext uri="{FF2B5EF4-FFF2-40B4-BE49-F238E27FC236}">
              <a16:creationId xmlns:a16="http://schemas.microsoft.com/office/drawing/2014/main" id="{00000000-0008-0000-0400-0000DD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6334" y="12705677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224</xdr:row>
      <xdr:rowOff>37430</xdr:rowOff>
    </xdr:from>
    <xdr:ext cx="759560" cy="883794"/>
    <xdr:pic>
      <xdr:nvPicPr>
        <xdr:cNvPr id="7134" name="Imagem 7133">
          <a:extLst>
            <a:ext uri="{FF2B5EF4-FFF2-40B4-BE49-F238E27FC236}">
              <a16:creationId xmlns:a16="http://schemas.microsoft.com/office/drawing/2014/main" id="{00000000-0008-0000-0400-0000DE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83402" y="12808550"/>
          <a:ext cx="759560" cy="883794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223</xdr:row>
      <xdr:rowOff>33617</xdr:rowOff>
    </xdr:from>
    <xdr:ext cx="2334454" cy="930089"/>
    <xdr:pic>
      <xdr:nvPicPr>
        <xdr:cNvPr id="7135" name="Imagem 7134">
          <a:extLst>
            <a:ext uri="{FF2B5EF4-FFF2-40B4-BE49-F238E27FC236}">
              <a16:creationId xmlns:a16="http://schemas.microsoft.com/office/drawing/2014/main" id="{00000000-0008-0000-0400-0000DF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6334" y="12705677"/>
          <a:ext cx="2334454" cy="930089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223</xdr:row>
      <xdr:rowOff>33617</xdr:rowOff>
    </xdr:from>
    <xdr:ext cx="2334454" cy="930089"/>
    <xdr:pic>
      <xdr:nvPicPr>
        <xdr:cNvPr id="7136" name="Imagem 7135">
          <a:extLst>
            <a:ext uri="{FF2B5EF4-FFF2-40B4-BE49-F238E27FC236}">
              <a16:creationId xmlns:a16="http://schemas.microsoft.com/office/drawing/2014/main" id="{00000000-0008-0000-0400-0000E0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6334" y="12705677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224</xdr:row>
      <xdr:rowOff>37430</xdr:rowOff>
    </xdr:from>
    <xdr:ext cx="759560" cy="883794"/>
    <xdr:pic>
      <xdr:nvPicPr>
        <xdr:cNvPr id="7137" name="Imagem 7136">
          <a:extLst>
            <a:ext uri="{FF2B5EF4-FFF2-40B4-BE49-F238E27FC236}">
              <a16:creationId xmlns:a16="http://schemas.microsoft.com/office/drawing/2014/main" id="{00000000-0008-0000-0400-0000E1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83402" y="12808550"/>
          <a:ext cx="759560" cy="883794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223</xdr:row>
      <xdr:rowOff>33617</xdr:rowOff>
    </xdr:from>
    <xdr:ext cx="2334454" cy="930089"/>
    <xdr:pic>
      <xdr:nvPicPr>
        <xdr:cNvPr id="7138" name="Imagem 7137">
          <a:extLst>
            <a:ext uri="{FF2B5EF4-FFF2-40B4-BE49-F238E27FC236}">
              <a16:creationId xmlns:a16="http://schemas.microsoft.com/office/drawing/2014/main" id="{00000000-0008-0000-0400-0000E2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6334" y="12705677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224</xdr:row>
      <xdr:rowOff>37430</xdr:rowOff>
    </xdr:from>
    <xdr:ext cx="759560" cy="883794"/>
    <xdr:pic>
      <xdr:nvPicPr>
        <xdr:cNvPr id="7139" name="Imagem 7138">
          <a:extLst>
            <a:ext uri="{FF2B5EF4-FFF2-40B4-BE49-F238E27FC236}">
              <a16:creationId xmlns:a16="http://schemas.microsoft.com/office/drawing/2014/main" id="{00000000-0008-0000-0400-0000E3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83402" y="12808550"/>
          <a:ext cx="759560" cy="883794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301</xdr:row>
      <xdr:rowOff>33617</xdr:rowOff>
    </xdr:from>
    <xdr:ext cx="2334454" cy="930089"/>
    <xdr:pic>
      <xdr:nvPicPr>
        <xdr:cNvPr id="7140" name="Imagem 7139">
          <a:extLst>
            <a:ext uri="{FF2B5EF4-FFF2-40B4-BE49-F238E27FC236}">
              <a16:creationId xmlns:a16="http://schemas.microsoft.com/office/drawing/2014/main" id="{00000000-0008-0000-0400-0000E4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6334" y="12705677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302</xdr:row>
      <xdr:rowOff>37430</xdr:rowOff>
    </xdr:from>
    <xdr:ext cx="759560" cy="883794"/>
    <xdr:pic>
      <xdr:nvPicPr>
        <xdr:cNvPr id="7141" name="Imagem 7140">
          <a:extLst>
            <a:ext uri="{FF2B5EF4-FFF2-40B4-BE49-F238E27FC236}">
              <a16:creationId xmlns:a16="http://schemas.microsoft.com/office/drawing/2014/main" id="{00000000-0008-0000-0400-0000E5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83402" y="12808550"/>
          <a:ext cx="759560" cy="883794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301</xdr:row>
      <xdr:rowOff>33617</xdr:rowOff>
    </xdr:from>
    <xdr:ext cx="2334454" cy="930089"/>
    <xdr:pic>
      <xdr:nvPicPr>
        <xdr:cNvPr id="7142" name="Imagem 7141">
          <a:extLst>
            <a:ext uri="{FF2B5EF4-FFF2-40B4-BE49-F238E27FC236}">
              <a16:creationId xmlns:a16="http://schemas.microsoft.com/office/drawing/2014/main" id="{00000000-0008-0000-0400-0000E6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6334" y="12705677"/>
          <a:ext cx="2334454" cy="930089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301</xdr:row>
      <xdr:rowOff>33617</xdr:rowOff>
    </xdr:from>
    <xdr:ext cx="2334454" cy="930089"/>
    <xdr:pic>
      <xdr:nvPicPr>
        <xdr:cNvPr id="7143" name="Imagem 7142">
          <a:extLst>
            <a:ext uri="{FF2B5EF4-FFF2-40B4-BE49-F238E27FC236}">
              <a16:creationId xmlns:a16="http://schemas.microsoft.com/office/drawing/2014/main" id="{00000000-0008-0000-0400-0000E7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6334" y="12705677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302</xdr:row>
      <xdr:rowOff>37430</xdr:rowOff>
    </xdr:from>
    <xdr:ext cx="759560" cy="883794"/>
    <xdr:pic>
      <xdr:nvPicPr>
        <xdr:cNvPr id="7144" name="Imagem 7143">
          <a:extLst>
            <a:ext uri="{FF2B5EF4-FFF2-40B4-BE49-F238E27FC236}">
              <a16:creationId xmlns:a16="http://schemas.microsoft.com/office/drawing/2014/main" id="{00000000-0008-0000-0400-0000E8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83402" y="12808550"/>
          <a:ext cx="759560" cy="883794"/>
        </a:xfrm>
        <a:prstGeom prst="rect">
          <a:avLst/>
        </a:prstGeom>
      </xdr:spPr>
    </xdr:pic>
    <xdr:clientData/>
  </xdr:oneCellAnchor>
  <xdr:oneCellAnchor>
    <xdr:from>
      <xdr:col>32</xdr:col>
      <xdr:colOff>56254</xdr:colOff>
      <xdr:row>301</xdr:row>
      <xdr:rowOff>33617</xdr:rowOff>
    </xdr:from>
    <xdr:ext cx="2334454" cy="930089"/>
    <xdr:pic>
      <xdr:nvPicPr>
        <xdr:cNvPr id="7145" name="Imagem 7144">
          <a:extLst>
            <a:ext uri="{FF2B5EF4-FFF2-40B4-BE49-F238E27FC236}">
              <a16:creationId xmlns:a16="http://schemas.microsoft.com/office/drawing/2014/main" id="{00000000-0008-0000-0400-0000E9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6334" y="12705677"/>
          <a:ext cx="2334454" cy="930089"/>
        </a:xfrm>
        <a:prstGeom prst="rect">
          <a:avLst/>
        </a:prstGeom>
      </xdr:spPr>
    </xdr:pic>
    <xdr:clientData/>
  </xdr:oneCellAnchor>
  <xdr:oneCellAnchor>
    <xdr:from>
      <xdr:col>43</xdr:col>
      <xdr:colOff>13422</xdr:colOff>
      <xdr:row>302</xdr:row>
      <xdr:rowOff>37430</xdr:rowOff>
    </xdr:from>
    <xdr:ext cx="759560" cy="883794"/>
    <xdr:pic>
      <xdr:nvPicPr>
        <xdr:cNvPr id="7146" name="Imagem 7145">
          <a:extLst>
            <a:ext uri="{FF2B5EF4-FFF2-40B4-BE49-F238E27FC236}">
              <a16:creationId xmlns:a16="http://schemas.microsoft.com/office/drawing/2014/main" id="{00000000-0008-0000-0400-0000EA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83402" y="12808550"/>
          <a:ext cx="759560" cy="88379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44</xdr:col>
      <xdr:colOff>264442</xdr:colOff>
      <xdr:row>132</xdr:row>
      <xdr:rowOff>75353</xdr:rowOff>
    </xdr:from>
    <xdr:to>
      <xdr:col>44</xdr:col>
      <xdr:colOff>264442</xdr:colOff>
      <xdr:row>132</xdr:row>
      <xdr:rowOff>75353</xdr:rowOff>
    </xdr:to>
    <xdr:sp macro="" textlink="">
      <xdr:nvSpPr>
        <xdr:cNvPr id="2" name="Rectangle 15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11742067" y="24649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132</xdr:row>
      <xdr:rowOff>75353</xdr:rowOff>
    </xdr:from>
    <xdr:to>
      <xdr:col>44</xdr:col>
      <xdr:colOff>264442</xdr:colOff>
      <xdr:row>132</xdr:row>
      <xdr:rowOff>75353</xdr:rowOff>
    </xdr:to>
    <xdr:sp macro="" textlink="">
      <xdr:nvSpPr>
        <xdr:cNvPr id="3" name="Rectangle 29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 noChangeArrowheads="1"/>
        </xdr:cNvSpPr>
      </xdr:nvSpPr>
      <xdr:spPr bwMode="auto">
        <a:xfrm>
          <a:off x="11742067" y="24649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132</xdr:row>
      <xdr:rowOff>75353</xdr:rowOff>
    </xdr:from>
    <xdr:to>
      <xdr:col>44</xdr:col>
      <xdr:colOff>264442</xdr:colOff>
      <xdr:row>132</xdr:row>
      <xdr:rowOff>75353</xdr:rowOff>
    </xdr:to>
    <xdr:sp macro="" textlink="">
      <xdr:nvSpPr>
        <xdr:cNvPr id="4" name="Rectangle 3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>
          <a:spLocks noChangeArrowheads="1"/>
        </xdr:cNvSpPr>
      </xdr:nvSpPr>
      <xdr:spPr bwMode="auto">
        <a:xfrm>
          <a:off x="11742067" y="24649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44</xdr:col>
      <xdr:colOff>264442</xdr:colOff>
      <xdr:row>132</xdr:row>
      <xdr:rowOff>75353</xdr:rowOff>
    </xdr:from>
    <xdr:to>
      <xdr:col>44</xdr:col>
      <xdr:colOff>264442</xdr:colOff>
      <xdr:row>132</xdr:row>
      <xdr:rowOff>75353</xdr:rowOff>
    </xdr:to>
    <xdr:sp macro="" textlink="">
      <xdr:nvSpPr>
        <xdr:cNvPr id="5" name="Rectangle 37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>
          <a:spLocks noChangeArrowheads="1"/>
        </xdr:cNvSpPr>
      </xdr:nvSpPr>
      <xdr:spPr bwMode="auto">
        <a:xfrm>
          <a:off x="11742067" y="24649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64</xdr:row>
      <xdr:rowOff>75353</xdr:rowOff>
    </xdr:from>
    <xdr:to>
      <xdr:col>35</xdr:col>
      <xdr:colOff>264442</xdr:colOff>
      <xdr:row>64</xdr:row>
      <xdr:rowOff>75353</xdr:rowOff>
    </xdr:to>
    <xdr:sp macro="" textlink="">
      <xdr:nvSpPr>
        <xdr:cNvPr id="6" name="Rectangle 1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>
          <a:spLocks noChangeArrowheads="1"/>
        </xdr:cNvSpPr>
      </xdr:nvSpPr>
      <xdr:spPr bwMode="auto">
        <a:xfrm>
          <a:off x="9513217" y="11695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64</xdr:row>
      <xdr:rowOff>75353</xdr:rowOff>
    </xdr:from>
    <xdr:to>
      <xdr:col>35</xdr:col>
      <xdr:colOff>264442</xdr:colOff>
      <xdr:row>64</xdr:row>
      <xdr:rowOff>75353</xdr:rowOff>
    </xdr:to>
    <xdr:sp macro="" textlink="">
      <xdr:nvSpPr>
        <xdr:cNvPr id="7" name="Rectangle 29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>
          <a:spLocks noChangeArrowheads="1"/>
        </xdr:cNvSpPr>
      </xdr:nvSpPr>
      <xdr:spPr bwMode="auto">
        <a:xfrm>
          <a:off x="9513217" y="11695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64</xdr:row>
      <xdr:rowOff>75353</xdr:rowOff>
    </xdr:from>
    <xdr:to>
      <xdr:col>35</xdr:col>
      <xdr:colOff>264442</xdr:colOff>
      <xdr:row>64</xdr:row>
      <xdr:rowOff>75353</xdr:rowOff>
    </xdr:to>
    <xdr:sp macro="" textlink="">
      <xdr:nvSpPr>
        <xdr:cNvPr id="8" name="Rectangle 33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>
          <a:spLocks noChangeArrowheads="1"/>
        </xdr:cNvSpPr>
      </xdr:nvSpPr>
      <xdr:spPr bwMode="auto">
        <a:xfrm>
          <a:off x="9513217" y="11695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64</xdr:row>
      <xdr:rowOff>75353</xdr:rowOff>
    </xdr:from>
    <xdr:to>
      <xdr:col>35</xdr:col>
      <xdr:colOff>264442</xdr:colOff>
      <xdr:row>64</xdr:row>
      <xdr:rowOff>75353</xdr:rowOff>
    </xdr:to>
    <xdr:sp macro="" textlink="">
      <xdr:nvSpPr>
        <xdr:cNvPr id="9" name="Rectangle 37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>
          <a:spLocks noChangeArrowheads="1"/>
        </xdr:cNvSpPr>
      </xdr:nvSpPr>
      <xdr:spPr bwMode="auto">
        <a:xfrm>
          <a:off x="9513217" y="11695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42</xdr:col>
      <xdr:colOff>228600</xdr:colOff>
      <xdr:row>64</xdr:row>
      <xdr:rowOff>142875</xdr:rowOff>
    </xdr:from>
    <xdr:to>
      <xdr:col>42</xdr:col>
      <xdr:colOff>228600</xdr:colOff>
      <xdr:row>64</xdr:row>
      <xdr:rowOff>142875</xdr:rowOff>
    </xdr:to>
    <xdr:sp macro="" textlink="">
      <xdr:nvSpPr>
        <xdr:cNvPr id="10" name="Rectangle 15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>
          <a:spLocks noChangeArrowheads="1"/>
        </xdr:cNvSpPr>
      </xdr:nvSpPr>
      <xdr:spPr bwMode="auto">
        <a:xfrm>
          <a:off x="11229975" y="117633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64</xdr:row>
      <xdr:rowOff>142875</xdr:rowOff>
    </xdr:from>
    <xdr:to>
      <xdr:col>42</xdr:col>
      <xdr:colOff>228600</xdr:colOff>
      <xdr:row>64</xdr:row>
      <xdr:rowOff>142875</xdr:rowOff>
    </xdr:to>
    <xdr:sp macro="" textlink="">
      <xdr:nvSpPr>
        <xdr:cNvPr id="11" name="Rectangle 29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>
          <a:spLocks noChangeArrowheads="1"/>
        </xdr:cNvSpPr>
      </xdr:nvSpPr>
      <xdr:spPr bwMode="auto">
        <a:xfrm>
          <a:off x="11229975" y="117633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64</xdr:row>
      <xdr:rowOff>142875</xdr:rowOff>
    </xdr:from>
    <xdr:to>
      <xdr:col>42</xdr:col>
      <xdr:colOff>228600</xdr:colOff>
      <xdr:row>64</xdr:row>
      <xdr:rowOff>142875</xdr:rowOff>
    </xdr:to>
    <xdr:sp macro="" textlink="">
      <xdr:nvSpPr>
        <xdr:cNvPr id="12" name="Rectangle 33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>
          <a:spLocks noChangeArrowheads="1"/>
        </xdr:cNvSpPr>
      </xdr:nvSpPr>
      <xdr:spPr bwMode="auto">
        <a:xfrm>
          <a:off x="11229975" y="117633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64</xdr:row>
      <xdr:rowOff>142875</xdr:rowOff>
    </xdr:from>
    <xdr:to>
      <xdr:col>42</xdr:col>
      <xdr:colOff>228600</xdr:colOff>
      <xdr:row>64</xdr:row>
      <xdr:rowOff>142875</xdr:rowOff>
    </xdr:to>
    <xdr:sp macro="" textlink="">
      <xdr:nvSpPr>
        <xdr:cNvPr id="13" name="Rectangle 37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SpPr>
          <a:spLocks noChangeArrowheads="1"/>
        </xdr:cNvSpPr>
      </xdr:nvSpPr>
      <xdr:spPr bwMode="auto">
        <a:xfrm>
          <a:off x="11229975" y="117633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35</xdr:col>
      <xdr:colOff>264442</xdr:colOff>
      <xdr:row>64</xdr:row>
      <xdr:rowOff>75353</xdr:rowOff>
    </xdr:from>
    <xdr:to>
      <xdr:col>35</xdr:col>
      <xdr:colOff>264442</xdr:colOff>
      <xdr:row>64</xdr:row>
      <xdr:rowOff>75353</xdr:rowOff>
    </xdr:to>
    <xdr:sp macro="" textlink="">
      <xdr:nvSpPr>
        <xdr:cNvPr id="14" name="Rectangle 15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>
          <a:spLocks noChangeArrowheads="1"/>
        </xdr:cNvSpPr>
      </xdr:nvSpPr>
      <xdr:spPr bwMode="auto">
        <a:xfrm>
          <a:off x="9513217" y="11695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64</xdr:row>
      <xdr:rowOff>75353</xdr:rowOff>
    </xdr:from>
    <xdr:to>
      <xdr:col>35</xdr:col>
      <xdr:colOff>264442</xdr:colOff>
      <xdr:row>64</xdr:row>
      <xdr:rowOff>75353</xdr:rowOff>
    </xdr:to>
    <xdr:sp macro="" textlink="">
      <xdr:nvSpPr>
        <xdr:cNvPr id="15" name="Rectangle 29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SpPr>
          <a:spLocks noChangeArrowheads="1"/>
        </xdr:cNvSpPr>
      </xdr:nvSpPr>
      <xdr:spPr bwMode="auto">
        <a:xfrm>
          <a:off x="9513217" y="11695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64</xdr:row>
      <xdr:rowOff>75353</xdr:rowOff>
    </xdr:from>
    <xdr:to>
      <xdr:col>35</xdr:col>
      <xdr:colOff>264442</xdr:colOff>
      <xdr:row>64</xdr:row>
      <xdr:rowOff>75353</xdr:rowOff>
    </xdr:to>
    <xdr:sp macro="" textlink="">
      <xdr:nvSpPr>
        <xdr:cNvPr id="16" name="Rectangle 33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>
          <a:spLocks noChangeArrowheads="1"/>
        </xdr:cNvSpPr>
      </xdr:nvSpPr>
      <xdr:spPr bwMode="auto">
        <a:xfrm>
          <a:off x="9513217" y="11695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64</xdr:row>
      <xdr:rowOff>75353</xdr:rowOff>
    </xdr:from>
    <xdr:to>
      <xdr:col>35</xdr:col>
      <xdr:colOff>264442</xdr:colOff>
      <xdr:row>64</xdr:row>
      <xdr:rowOff>75353</xdr:rowOff>
    </xdr:to>
    <xdr:sp macro="" textlink="">
      <xdr:nvSpPr>
        <xdr:cNvPr id="17" name="Rectangle 37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SpPr>
          <a:spLocks noChangeArrowheads="1"/>
        </xdr:cNvSpPr>
      </xdr:nvSpPr>
      <xdr:spPr bwMode="auto">
        <a:xfrm>
          <a:off x="9513217" y="11695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42</xdr:col>
      <xdr:colOff>228600</xdr:colOff>
      <xdr:row>64</xdr:row>
      <xdr:rowOff>142875</xdr:rowOff>
    </xdr:from>
    <xdr:to>
      <xdr:col>42</xdr:col>
      <xdr:colOff>228600</xdr:colOff>
      <xdr:row>64</xdr:row>
      <xdr:rowOff>142875</xdr:rowOff>
    </xdr:to>
    <xdr:sp macro="" textlink="">
      <xdr:nvSpPr>
        <xdr:cNvPr id="18" name="Rectangle 15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SpPr>
          <a:spLocks noChangeArrowheads="1"/>
        </xdr:cNvSpPr>
      </xdr:nvSpPr>
      <xdr:spPr bwMode="auto">
        <a:xfrm>
          <a:off x="11229975" y="117633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64</xdr:row>
      <xdr:rowOff>142875</xdr:rowOff>
    </xdr:from>
    <xdr:to>
      <xdr:col>42</xdr:col>
      <xdr:colOff>228600</xdr:colOff>
      <xdr:row>64</xdr:row>
      <xdr:rowOff>142875</xdr:rowOff>
    </xdr:to>
    <xdr:sp macro="" textlink="">
      <xdr:nvSpPr>
        <xdr:cNvPr id="19" name="Rectangle 29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SpPr>
          <a:spLocks noChangeArrowheads="1"/>
        </xdr:cNvSpPr>
      </xdr:nvSpPr>
      <xdr:spPr bwMode="auto">
        <a:xfrm>
          <a:off x="11229975" y="117633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64</xdr:row>
      <xdr:rowOff>142875</xdr:rowOff>
    </xdr:from>
    <xdr:to>
      <xdr:col>42</xdr:col>
      <xdr:colOff>228600</xdr:colOff>
      <xdr:row>64</xdr:row>
      <xdr:rowOff>142875</xdr:rowOff>
    </xdr:to>
    <xdr:sp macro="" textlink="">
      <xdr:nvSpPr>
        <xdr:cNvPr id="20" name="Rectangle 33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SpPr>
          <a:spLocks noChangeArrowheads="1"/>
        </xdr:cNvSpPr>
      </xdr:nvSpPr>
      <xdr:spPr bwMode="auto">
        <a:xfrm>
          <a:off x="11229975" y="117633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64</xdr:row>
      <xdr:rowOff>142875</xdr:rowOff>
    </xdr:from>
    <xdr:to>
      <xdr:col>42</xdr:col>
      <xdr:colOff>228600</xdr:colOff>
      <xdr:row>64</xdr:row>
      <xdr:rowOff>142875</xdr:rowOff>
    </xdr:to>
    <xdr:sp macro="" textlink="">
      <xdr:nvSpPr>
        <xdr:cNvPr id="21" name="Rectangle 37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SpPr>
          <a:spLocks noChangeArrowheads="1"/>
        </xdr:cNvSpPr>
      </xdr:nvSpPr>
      <xdr:spPr bwMode="auto">
        <a:xfrm>
          <a:off x="11229975" y="117633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264442</xdr:colOff>
      <xdr:row>67</xdr:row>
      <xdr:rowOff>75353</xdr:rowOff>
    </xdr:from>
    <xdr:to>
      <xdr:col>42</xdr:col>
      <xdr:colOff>264442</xdr:colOff>
      <xdr:row>67</xdr:row>
      <xdr:rowOff>75353</xdr:rowOff>
    </xdr:to>
    <xdr:sp macro="" textlink="">
      <xdr:nvSpPr>
        <xdr:cNvPr id="22" name="Rectangle 15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SpPr>
          <a:spLocks noChangeArrowheads="1"/>
        </xdr:cNvSpPr>
      </xdr:nvSpPr>
      <xdr:spPr bwMode="auto">
        <a:xfrm>
          <a:off x="11246767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42</xdr:col>
      <xdr:colOff>264442</xdr:colOff>
      <xdr:row>67</xdr:row>
      <xdr:rowOff>75353</xdr:rowOff>
    </xdr:from>
    <xdr:to>
      <xdr:col>42</xdr:col>
      <xdr:colOff>264442</xdr:colOff>
      <xdr:row>67</xdr:row>
      <xdr:rowOff>75353</xdr:rowOff>
    </xdr:to>
    <xdr:sp macro="" textlink="">
      <xdr:nvSpPr>
        <xdr:cNvPr id="23" name="Rectangle 29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SpPr>
          <a:spLocks noChangeArrowheads="1"/>
        </xdr:cNvSpPr>
      </xdr:nvSpPr>
      <xdr:spPr bwMode="auto">
        <a:xfrm>
          <a:off x="11246767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42</xdr:col>
      <xdr:colOff>264442</xdr:colOff>
      <xdr:row>67</xdr:row>
      <xdr:rowOff>75353</xdr:rowOff>
    </xdr:from>
    <xdr:to>
      <xdr:col>42</xdr:col>
      <xdr:colOff>264442</xdr:colOff>
      <xdr:row>67</xdr:row>
      <xdr:rowOff>75353</xdr:rowOff>
    </xdr:to>
    <xdr:sp macro="" textlink="">
      <xdr:nvSpPr>
        <xdr:cNvPr id="24" name="Rectangle 33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SpPr>
          <a:spLocks noChangeArrowheads="1"/>
        </xdr:cNvSpPr>
      </xdr:nvSpPr>
      <xdr:spPr bwMode="auto">
        <a:xfrm>
          <a:off x="11246767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42</xdr:col>
      <xdr:colOff>264442</xdr:colOff>
      <xdr:row>67</xdr:row>
      <xdr:rowOff>75353</xdr:rowOff>
    </xdr:from>
    <xdr:to>
      <xdr:col>42</xdr:col>
      <xdr:colOff>264442</xdr:colOff>
      <xdr:row>67</xdr:row>
      <xdr:rowOff>75353</xdr:rowOff>
    </xdr:to>
    <xdr:sp macro="" textlink="">
      <xdr:nvSpPr>
        <xdr:cNvPr id="25" name="Rectangle 37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SpPr>
          <a:spLocks noChangeArrowheads="1"/>
        </xdr:cNvSpPr>
      </xdr:nvSpPr>
      <xdr:spPr bwMode="auto">
        <a:xfrm>
          <a:off x="11246767" y="122673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64</xdr:row>
      <xdr:rowOff>75353</xdr:rowOff>
    </xdr:from>
    <xdr:to>
      <xdr:col>36</xdr:col>
      <xdr:colOff>264442</xdr:colOff>
      <xdr:row>64</xdr:row>
      <xdr:rowOff>75353</xdr:rowOff>
    </xdr:to>
    <xdr:sp macro="" textlink="">
      <xdr:nvSpPr>
        <xdr:cNvPr id="26" name="Rectangle 15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SpPr>
          <a:spLocks noChangeArrowheads="1"/>
        </xdr:cNvSpPr>
      </xdr:nvSpPr>
      <xdr:spPr bwMode="auto">
        <a:xfrm>
          <a:off x="9760867" y="11695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64</xdr:row>
      <xdr:rowOff>75353</xdr:rowOff>
    </xdr:from>
    <xdr:to>
      <xdr:col>36</xdr:col>
      <xdr:colOff>264442</xdr:colOff>
      <xdr:row>64</xdr:row>
      <xdr:rowOff>75353</xdr:rowOff>
    </xdr:to>
    <xdr:sp macro="" textlink="">
      <xdr:nvSpPr>
        <xdr:cNvPr id="27" name="Rectangle 29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SpPr>
          <a:spLocks noChangeArrowheads="1"/>
        </xdr:cNvSpPr>
      </xdr:nvSpPr>
      <xdr:spPr bwMode="auto">
        <a:xfrm>
          <a:off x="9760867" y="11695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64</xdr:row>
      <xdr:rowOff>75353</xdr:rowOff>
    </xdr:from>
    <xdr:to>
      <xdr:col>36</xdr:col>
      <xdr:colOff>264442</xdr:colOff>
      <xdr:row>64</xdr:row>
      <xdr:rowOff>75353</xdr:rowOff>
    </xdr:to>
    <xdr:sp macro="" textlink="">
      <xdr:nvSpPr>
        <xdr:cNvPr id="28" name="Rectangle 33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SpPr>
          <a:spLocks noChangeArrowheads="1"/>
        </xdr:cNvSpPr>
      </xdr:nvSpPr>
      <xdr:spPr bwMode="auto">
        <a:xfrm>
          <a:off x="9760867" y="11695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64</xdr:row>
      <xdr:rowOff>75353</xdr:rowOff>
    </xdr:from>
    <xdr:to>
      <xdr:col>36</xdr:col>
      <xdr:colOff>264442</xdr:colOff>
      <xdr:row>64</xdr:row>
      <xdr:rowOff>75353</xdr:rowOff>
    </xdr:to>
    <xdr:sp macro="" textlink="">
      <xdr:nvSpPr>
        <xdr:cNvPr id="29" name="Rectangle 37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SpPr>
          <a:spLocks noChangeArrowheads="1"/>
        </xdr:cNvSpPr>
      </xdr:nvSpPr>
      <xdr:spPr bwMode="auto">
        <a:xfrm>
          <a:off x="9760867" y="11695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64</xdr:row>
      <xdr:rowOff>75353</xdr:rowOff>
    </xdr:from>
    <xdr:to>
      <xdr:col>36</xdr:col>
      <xdr:colOff>264442</xdr:colOff>
      <xdr:row>64</xdr:row>
      <xdr:rowOff>75353</xdr:rowOff>
    </xdr:to>
    <xdr:sp macro="" textlink="">
      <xdr:nvSpPr>
        <xdr:cNvPr id="30" name="Rectangle 15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SpPr>
          <a:spLocks noChangeArrowheads="1"/>
        </xdr:cNvSpPr>
      </xdr:nvSpPr>
      <xdr:spPr bwMode="auto">
        <a:xfrm>
          <a:off x="9760867" y="11695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64</xdr:row>
      <xdr:rowOff>75353</xdr:rowOff>
    </xdr:from>
    <xdr:to>
      <xdr:col>36</xdr:col>
      <xdr:colOff>264442</xdr:colOff>
      <xdr:row>64</xdr:row>
      <xdr:rowOff>75353</xdr:rowOff>
    </xdr:to>
    <xdr:sp macro="" textlink="">
      <xdr:nvSpPr>
        <xdr:cNvPr id="31" name="Rectangle 29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SpPr>
          <a:spLocks noChangeArrowheads="1"/>
        </xdr:cNvSpPr>
      </xdr:nvSpPr>
      <xdr:spPr bwMode="auto">
        <a:xfrm>
          <a:off x="9760867" y="11695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64</xdr:row>
      <xdr:rowOff>75353</xdr:rowOff>
    </xdr:from>
    <xdr:to>
      <xdr:col>36</xdr:col>
      <xdr:colOff>264442</xdr:colOff>
      <xdr:row>64</xdr:row>
      <xdr:rowOff>75353</xdr:rowOff>
    </xdr:to>
    <xdr:sp macro="" textlink="">
      <xdr:nvSpPr>
        <xdr:cNvPr id="32" name="Rectangle 33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SpPr>
          <a:spLocks noChangeArrowheads="1"/>
        </xdr:cNvSpPr>
      </xdr:nvSpPr>
      <xdr:spPr bwMode="auto">
        <a:xfrm>
          <a:off x="9760867" y="11695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64</xdr:row>
      <xdr:rowOff>75353</xdr:rowOff>
    </xdr:from>
    <xdr:to>
      <xdr:col>36</xdr:col>
      <xdr:colOff>264442</xdr:colOff>
      <xdr:row>64</xdr:row>
      <xdr:rowOff>75353</xdr:rowOff>
    </xdr:to>
    <xdr:sp macro="" textlink="">
      <xdr:nvSpPr>
        <xdr:cNvPr id="33" name="Rectangle 37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SpPr>
          <a:spLocks noChangeArrowheads="1"/>
        </xdr:cNvSpPr>
      </xdr:nvSpPr>
      <xdr:spPr bwMode="auto">
        <a:xfrm>
          <a:off x="9760867" y="11695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64</xdr:row>
      <xdr:rowOff>75353</xdr:rowOff>
    </xdr:from>
    <xdr:to>
      <xdr:col>36</xdr:col>
      <xdr:colOff>264442</xdr:colOff>
      <xdr:row>64</xdr:row>
      <xdr:rowOff>75353</xdr:rowOff>
    </xdr:to>
    <xdr:sp macro="" textlink="">
      <xdr:nvSpPr>
        <xdr:cNvPr id="34" name="Rectangle 15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SpPr>
          <a:spLocks noChangeArrowheads="1"/>
        </xdr:cNvSpPr>
      </xdr:nvSpPr>
      <xdr:spPr bwMode="auto">
        <a:xfrm>
          <a:off x="9760867" y="11695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64</xdr:row>
      <xdr:rowOff>75353</xdr:rowOff>
    </xdr:from>
    <xdr:to>
      <xdr:col>36</xdr:col>
      <xdr:colOff>264442</xdr:colOff>
      <xdr:row>64</xdr:row>
      <xdr:rowOff>75353</xdr:rowOff>
    </xdr:to>
    <xdr:sp macro="" textlink="">
      <xdr:nvSpPr>
        <xdr:cNvPr id="35" name="Rectangle 29">
          <a:extLst>
            <a:ext uri="{FF2B5EF4-FFF2-40B4-BE49-F238E27FC236}">
              <a16:creationId xmlns:a16="http://schemas.microsoft.com/office/drawing/2014/main" id="{00000000-0008-0000-0600-000023000000}"/>
            </a:ext>
          </a:extLst>
        </xdr:cNvPr>
        <xdr:cNvSpPr>
          <a:spLocks noChangeArrowheads="1"/>
        </xdr:cNvSpPr>
      </xdr:nvSpPr>
      <xdr:spPr bwMode="auto">
        <a:xfrm>
          <a:off x="9760867" y="11695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64</xdr:row>
      <xdr:rowOff>75353</xdr:rowOff>
    </xdr:from>
    <xdr:to>
      <xdr:col>36</xdr:col>
      <xdr:colOff>264442</xdr:colOff>
      <xdr:row>64</xdr:row>
      <xdr:rowOff>75353</xdr:rowOff>
    </xdr:to>
    <xdr:sp macro="" textlink="">
      <xdr:nvSpPr>
        <xdr:cNvPr id="36" name="Rectangle 33">
          <a:extLst>
            <a:ext uri="{FF2B5EF4-FFF2-40B4-BE49-F238E27FC236}">
              <a16:creationId xmlns:a16="http://schemas.microsoft.com/office/drawing/2014/main" id="{00000000-0008-0000-0600-000024000000}"/>
            </a:ext>
          </a:extLst>
        </xdr:cNvPr>
        <xdr:cNvSpPr>
          <a:spLocks noChangeArrowheads="1"/>
        </xdr:cNvSpPr>
      </xdr:nvSpPr>
      <xdr:spPr bwMode="auto">
        <a:xfrm>
          <a:off x="9760867" y="11695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264442</xdr:colOff>
      <xdr:row>64</xdr:row>
      <xdr:rowOff>75353</xdr:rowOff>
    </xdr:from>
    <xdr:to>
      <xdr:col>36</xdr:col>
      <xdr:colOff>264442</xdr:colOff>
      <xdr:row>64</xdr:row>
      <xdr:rowOff>75353</xdr:rowOff>
    </xdr:to>
    <xdr:sp macro="" textlink="">
      <xdr:nvSpPr>
        <xdr:cNvPr id="37" name="Rectangle 37">
          <a:extLst>
            <a:ext uri="{FF2B5EF4-FFF2-40B4-BE49-F238E27FC236}">
              <a16:creationId xmlns:a16="http://schemas.microsoft.com/office/drawing/2014/main" id="{00000000-0008-0000-0600-000025000000}"/>
            </a:ext>
          </a:extLst>
        </xdr:cNvPr>
        <xdr:cNvSpPr>
          <a:spLocks noChangeArrowheads="1"/>
        </xdr:cNvSpPr>
      </xdr:nvSpPr>
      <xdr:spPr bwMode="auto">
        <a:xfrm>
          <a:off x="9760867" y="11695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64</xdr:row>
      <xdr:rowOff>75353</xdr:rowOff>
    </xdr:from>
    <xdr:to>
      <xdr:col>35</xdr:col>
      <xdr:colOff>264442</xdr:colOff>
      <xdr:row>64</xdr:row>
      <xdr:rowOff>75353</xdr:rowOff>
    </xdr:to>
    <xdr:sp macro="" textlink="">
      <xdr:nvSpPr>
        <xdr:cNvPr id="38" name="Rectangle 15">
          <a:extLst>
            <a:ext uri="{FF2B5EF4-FFF2-40B4-BE49-F238E27FC236}">
              <a16:creationId xmlns:a16="http://schemas.microsoft.com/office/drawing/2014/main" id="{00000000-0008-0000-0600-000026000000}"/>
            </a:ext>
          </a:extLst>
        </xdr:cNvPr>
        <xdr:cNvSpPr>
          <a:spLocks noChangeArrowheads="1"/>
        </xdr:cNvSpPr>
      </xdr:nvSpPr>
      <xdr:spPr bwMode="auto">
        <a:xfrm>
          <a:off x="9513217" y="11695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64</xdr:row>
      <xdr:rowOff>75353</xdr:rowOff>
    </xdr:from>
    <xdr:to>
      <xdr:col>35</xdr:col>
      <xdr:colOff>264442</xdr:colOff>
      <xdr:row>64</xdr:row>
      <xdr:rowOff>75353</xdr:rowOff>
    </xdr:to>
    <xdr:sp macro="" textlink="">
      <xdr:nvSpPr>
        <xdr:cNvPr id="39" name="Rectangle 29">
          <a:extLst>
            <a:ext uri="{FF2B5EF4-FFF2-40B4-BE49-F238E27FC236}">
              <a16:creationId xmlns:a16="http://schemas.microsoft.com/office/drawing/2014/main" id="{00000000-0008-0000-0600-000027000000}"/>
            </a:ext>
          </a:extLst>
        </xdr:cNvPr>
        <xdr:cNvSpPr>
          <a:spLocks noChangeArrowheads="1"/>
        </xdr:cNvSpPr>
      </xdr:nvSpPr>
      <xdr:spPr bwMode="auto">
        <a:xfrm>
          <a:off x="9513217" y="11695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64</xdr:row>
      <xdr:rowOff>75353</xdr:rowOff>
    </xdr:from>
    <xdr:to>
      <xdr:col>35</xdr:col>
      <xdr:colOff>264442</xdr:colOff>
      <xdr:row>64</xdr:row>
      <xdr:rowOff>75353</xdr:rowOff>
    </xdr:to>
    <xdr:sp macro="" textlink="">
      <xdr:nvSpPr>
        <xdr:cNvPr id="40" name="Rectangle 33">
          <a:extLst>
            <a:ext uri="{FF2B5EF4-FFF2-40B4-BE49-F238E27FC236}">
              <a16:creationId xmlns:a16="http://schemas.microsoft.com/office/drawing/2014/main" id="{00000000-0008-0000-0600-000028000000}"/>
            </a:ext>
          </a:extLst>
        </xdr:cNvPr>
        <xdr:cNvSpPr>
          <a:spLocks noChangeArrowheads="1"/>
        </xdr:cNvSpPr>
      </xdr:nvSpPr>
      <xdr:spPr bwMode="auto">
        <a:xfrm>
          <a:off x="9513217" y="11695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64</xdr:row>
      <xdr:rowOff>75353</xdr:rowOff>
    </xdr:from>
    <xdr:to>
      <xdr:col>35</xdr:col>
      <xdr:colOff>264442</xdr:colOff>
      <xdr:row>64</xdr:row>
      <xdr:rowOff>75353</xdr:rowOff>
    </xdr:to>
    <xdr:sp macro="" textlink="">
      <xdr:nvSpPr>
        <xdr:cNvPr id="41" name="Rectangle 37">
          <a:extLst>
            <a:ext uri="{FF2B5EF4-FFF2-40B4-BE49-F238E27FC236}">
              <a16:creationId xmlns:a16="http://schemas.microsoft.com/office/drawing/2014/main" id="{00000000-0008-0000-0600-000029000000}"/>
            </a:ext>
          </a:extLst>
        </xdr:cNvPr>
        <xdr:cNvSpPr>
          <a:spLocks noChangeArrowheads="1"/>
        </xdr:cNvSpPr>
      </xdr:nvSpPr>
      <xdr:spPr bwMode="auto">
        <a:xfrm>
          <a:off x="9513217" y="11695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42</xdr:col>
      <xdr:colOff>228600</xdr:colOff>
      <xdr:row>64</xdr:row>
      <xdr:rowOff>142875</xdr:rowOff>
    </xdr:from>
    <xdr:to>
      <xdr:col>42</xdr:col>
      <xdr:colOff>228600</xdr:colOff>
      <xdr:row>64</xdr:row>
      <xdr:rowOff>142875</xdr:rowOff>
    </xdr:to>
    <xdr:sp macro="" textlink="">
      <xdr:nvSpPr>
        <xdr:cNvPr id="42" name="Rectangle 15">
          <a:extLst>
            <a:ext uri="{FF2B5EF4-FFF2-40B4-BE49-F238E27FC236}">
              <a16:creationId xmlns:a16="http://schemas.microsoft.com/office/drawing/2014/main" id="{00000000-0008-0000-0600-00002A000000}"/>
            </a:ext>
          </a:extLst>
        </xdr:cNvPr>
        <xdr:cNvSpPr>
          <a:spLocks noChangeArrowheads="1"/>
        </xdr:cNvSpPr>
      </xdr:nvSpPr>
      <xdr:spPr bwMode="auto">
        <a:xfrm>
          <a:off x="11229975" y="117633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64</xdr:row>
      <xdr:rowOff>142875</xdr:rowOff>
    </xdr:from>
    <xdr:to>
      <xdr:col>42</xdr:col>
      <xdr:colOff>228600</xdr:colOff>
      <xdr:row>64</xdr:row>
      <xdr:rowOff>142875</xdr:rowOff>
    </xdr:to>
    <xdr:sp macro="" textlink="">
      <xdr:nvSpPr>
        <xdr:cNvPr id="43" name="Rectangle 29">
          <a:extLst>
            <a:ext uri="{FF2B5EF4-FFF2-40B4-BE49-F238E27FC236}">
              <a16:creationId xmlns:a16="http://schemas.microsoft.com/office/drawing/2014/main" id="{00000000-0008-0000-0600-00002B000000}"/>
            </a:ext>
          </a:extLst>
        </xdr:cNvPr>
        <xdr:cNvSpPr>
          <a:spLocks noChangeArrowheads="1"/>
        </xdr:cNvSpPr>
      </xdr:nvSpPr>
      <xdr:spPr bwMode="auto">
        <a:xfrm>
          <a:off x="11229975" y="117633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64</xdr:row>
      <xdr:rowOff>142875</xdr:rowOff>
    </xdr:from>
    <xdr:to>
      <xdr:col>42</xdr:col>
      <xdr:colOff>228600</xdr:colOff>
      <xdr:row>64</xdr:row>
      <xdr:rowOff>142875</xdr:rowOff>
    </xdr:to>
    <xdr:sp macro="" textlink="">
      <xdr:nvSpPr>
        <xdr:cNvPr id="44" name="Rectangle 33">
          <a:extLst>
            <a:ext uri="{FF2B5EF4-FFF2-40B4-BE49-F238E27FC236}">
              <a16:creationId xmlns:a16="http://schemas.microsoft.com/office/drawing/2014/main" id="{00000000-0008-0000-0600-00002C000000}"/>
            </a:ext>
          </a:extLst>
        </xdr:cNvPr>
        <xdr:cNvSpPr>
          <a:spLocks noChangeArrowheads="1"/>
        </xdr:cNvSpPr>
      </xdr:nvSpPr>
      <xdr:spPr bwMode="auto">
        <a:xfrm>
          <a:off x="11229975" y="117633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64</xdr:row>
      <xdr:rowOff>142875</xdr:rowOff>
    </xdr:from>
    <xdr:to>
      <xdr:col>42</xdr:col>
      <xdr:colOff>228600</xdr:colOff>
      <xdr:row>64</xdr:row>
      <xdr:rowOff>142875</xdr:rowOff>
    </xdr:to>
    <xdr:sp macro="" textlink="">
      <xdr:nvSpPr>
        <xdr:cNvPr id="45" name="Rectangle 37">
          <a:extLst>
            <a:ext uri="{FF2B5EF4-FFF2-40B4-BE49-F238E27FC236}">
              <a16:creationId xmlns:a16="http://schemas.microsoft.com/office/drawing/2014/main" id="{00000000-0008-0000-0600-00002D000000}"/>
            </a:ext>
          </a:extLst>
        </xdr:cNvPr>
        <xdr:cNvSpPr>
          <a:spLocks noChangeArrowheads="1"/>
        </xdr:cNvSpPr>
      </xdr:nvSpPr>
      <xdr:spPr bwMode="auto">
        <a:xfrm>
          <a:off x="11229975" y="117633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35</xdr:col>
      <xdr:colOff>264442</xdr:colOff>
      <xdr:row>64</xdr:row>
      <xdr:rowOff>75353</xdr:rowOff>
    </xdr:from>
    <xdr:to>
      <xdr:col>35</xdr:col>
      <xdr:colOff>264442</xdr:colOff>
      <xdr:row>64</xdr:row>
      <xdr:rowOff>75353</xdr:rowOff>
    </xdr:to>
    <xdr:sp macro="" textlink="">
      <xdr:nvSpPr>
        <xdr:cNvPr id="46" name="Rectangle 15">
          <a:extLst>
            <a:ext uri="{FF2B5EF4-FFF2-40B4-BE49-F238E27FC236}">
              <a16:creationId xmlns:a16="http://schemas.microsoft.com/office/drawing/2014/main" id="{00000000-0008-0000-0600-00002E000000}"/>
            </a:ext>
          </a:extLst>
        </xdr:cNvPr>
        <xdr:cNvSpPr>
          <a:spLocks noChangeArrowheads="1"/>
        </xdr:cNvSpPr>
      </xdr:nvSpPr>
      <xdr:spPr bwMode="auto">
        <a:xfrm>
          <a:off x="9513217" y="11695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64</xdr:row>
      <xdr:rowOff>75353</xdr:rowOff>
    </xdr:from>
    <xdr:to>
      <xdr:col>35</xdr:col>
      <xdr:colOff>264442</xdr:colOff>
      <xdr:row>64</xdr:row>
      <xdr:rowOff>75353</xdr:rowOff>
    </xdr:to>
    <xdr:sp macro="" textlink="">
      <xdr:nvSpPr>
        <xdr:cNvPr id="47" name="Rectangle 29">
          <a:extLst>
            <a:ext uri="{FF2B5EF4-FFF2-40B4-BE49-F238E27FC236}">
              <a16:creationId xmlns:a16="http://schemas.microsoft.com/office/drawing/2014/main" id="{00000000-0008-0000-0600-00002F000000}"/>
            </a:ext>
          </a:extLst>
        </xdr:cNvPr>
        <xdr:cNvSpPr>
          <a:spLocks noChangeArrowheads="1"/>
        </xdr:cNvSpPr>
      </xdr:nvSpPr>
      <xdr:spPr bwMode="auto">
        <a:xfrm>
          <a:off x="9513217" y="11695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64</xdr:row>
      <xdr:rowOff>75353</xdr:rowOff>
    </xdr:from>
    <xdr:to>
      <xdr:col>35</xdr:col>
      <xdr:colOff>264442</xdr:colOff>
      <xdr:row>64</xdr:row>
      <xdr:rowOff>75353</xdr:rowOff>
    </xdr:to>
    <xdr:sp macro="" textlink="">
      <xdr:nvSpPr>
        <xdr:cNvPr id="48" name="Rectangle 33">
          <a:extLst>
            <a:ext uri="{FF2B5EF4-FFF2-40B4-BE49-F238E27FC236}">
              <a16:creationId xmlns:a16="http://schemas.microsoft.com/office/drawing/2014/main" id="{00000000-0008-0000-0600-000030000000}"/>
            </a:ext>
          </a:extLst>
        </xdr:cNvPr>
        <xdr:cNvSpPr>
          <a:spLocks noChangeArrowheads="1"/>
        </xdr:cNvSpPr>
      </xdr:nvSpPr>
      <xdr:spPr bwMode="auto">
        <a:xfrm>
          <a:off x="9513217" y="11695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35</xdr:col>
      <xdr:colOff>264442</xdr:colOff>
      <xdr:row>64</xdr:row>
      <xdr:rowOff>75353</xdr:rowOff>
    </xdr:from>
    <xdr:to>
      <xdr:col>35</xdr:col>
      <xdr:colOff>264442</xdr:colOff>
      <xdr:row>64</xdr:row>
      <xdr:rowOff>75353</xdr:rowOff>
    </xdr:to>
    <xdr:sp macro="" textlink="">
      <xdr:nvSpPr>
        <xdr:cNvPr id="49" name="Rectangle 37">
          <a:extLst>
            <a:ext uri="{FF2B5EF4-FFF2-40B4-BE49-F238E27FC236}">
              <a16:creationId xmlns:a16="http://schemas.microsoft.com/office/drawing/2014/main" id="{00000000-0008-0000-0600-000031000000}"/>
            </a:ext>
          </a:extLst>
        </xdr:cNvPr>
        <xdr:cNvSpPr>
          <a:spLocks noChangeArrowheads="1"/>
        </xdr:cNvSpPr>
      </xdr:nvSpPr>
      <xdr:spPr bwMode="auto">
        <a:xfrm>
          <a:off x="9513217" y="11695853"/>
          <a:ext cx="0" cy="0"/>
        </a:xfrm>
        <a:prstGeom prst="rect">
          <a:avLst/>
        </a:prstGeom>
        <a:grpFill/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42</xdr:col>
      <xdr:colOff>228600</xdr:colOff>
      <xdr:row>64</xdr:row>
      <xdr:rowOff>142875</xdr:rowOff>
    </xdr:from>
    <xdr:to>
      <xdr:col>42</xdr:col>
      <xdr:colOff>228600</xdr:colOff>
      <xdr:row>64</xdr:row>
      <xdr:rowOff>142875</xdr:rowOff>
    </xdr:to>
    <xdr:sp macro="" textlink="">
      <xdr:nvSpPr>
        <xdr:cNvPr id="50" name="Rectangle 15">
          <a:extLst>
            <a:ext uri="{FF2B5EF4-FFF2-40B4-BE49-F238E27FC236}">
              <a16:creationId xmlns:a16="http://schemas.microsoft.com/office/drawing/2014/main" id="{00000000-0008-0000-0600-000032000000}"/>
            </a:ext>
          </a:extLst>
        </xdr:cNvPr>
        <xdr:cNvSpPr>
          <a:spLocks noChangeArrowheads="1"/>
        </xdr:cNvSpPr>
      </xdr:nvSpPr>
      <xdr:spPr bwMode="auto">
        <a:xfrm>
          <a:off x="11229975" y="117633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64</xdr:row>
      <xdr:rowOff>142875</xdr:rowOff>
    </xdr:from>
    <xdr:to>
      <xdr:col>42</xdr:col>
      <xdr:colOff>228600</xdr:colOff>
      <xdr:row>64</xdr:row>
      <xdr:rowOff>142875</xdr:rowOff>
    </xdr:to>
    <xdr:sp macro="" textlink="">
      <xdr:nvSpPr>
        <xdr:cNvPr id="51" name="Rectangle 29">
          <a:extLst>
            <a:ext uri="{FF2B5EF4-FFF2-40B4-BE49-F238E27FC236}">
              <a16:creationId xmlns:a16="http://schemas.microsoft.com/office/drawing/2014/main" id="{00000000-0008-0000-0600-000033000000}"/>
            </a:ext>
          </a:extLst>
        </xdr:cNvPr>
        <xdr:cNvSpPr>
          <a:spLocks noChangeArrowheads="1"/>
        </xdr:cNvSpPr>
      </xdr:nvSpPr>
      <xdr:spPr bwMode="auto">
        <a:xfrm>
          <a:off x="11229975" y="117633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64</xdr:row>
      <xdr:rowOff>142875</xdr:rowOff>
    </xdr:from>
    <xdr:to>
      <xdr:col>42</xdr:col>
      <xdr:colOff>228600</xdr:colOff>
      <xdr:row>64</xdr:row>
      <xdr:rowOff>142875</xdr:rowOff>
    </xdr:to>
    <xdr:sp macro="" textlink="">
      <xdr:nvSpPr>
        <xdr:cNvPr id="52" name="Rectangle 33">
          <a:extLst>
            <a:ext uri="{FF2B5EF4-FFF2-40B4-BE49-F238E27FC236}">
              <a16:creationId xmlns:a16="http://schemas.microsoft.com/office/drawing/2014/main" id="{00000000-0008-0000-0600-000034000000}"/>
            </a:ext>
          </a:extLst>
        </xdr:cNvPr>
        <xdr:cNvSpPr>
          <a:spLocks noChangeArrowheads="1"/>
        </xdr:cNvSpPr>
      </xdr:nvSpPr>
      <xdr:spPr bwMode="auto">
        <a:xfrm>
          <a:off x="11229975" y="117633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42</xdr:col>
      <xdr:colOff>228600</xdr:colOff>
      <xdr:row>64</xdr:row>
      <xdr:rowOff>142875</xdr:rowOff>
    </xdr:from>
    <xdr:to>
      <xdr:col>42</xdr:col>
      <xdr:colOff>228600</xdr:colOff>
      <xdr:row>64</xdr:row>
      <xdr:rowOff>142875</xdr:rowOff>
    </xdr:to>
    <xdr:sp macro="" textlink="">
      <xdr:nvSpPr>
        <xdr:cNvPr id="53" name="Rectangle 37">
          <a:extLst>
            <a:ext uri="{FF2B5EF4-FFF2-40B4-BE49-F238E27FC236}">
              <a16:creationId xmlns:a16="http://schemas.microsoft.com/office/drawing/2014/main" id="{00000000-0008-0000-0600-000035000000}"/>
            </a:ext>
          </a:extLst>
        </xdr:cNvPr>
        <xdr:cNvSpPr>
          <a:spLocks noChangeArrowheads="1"/>
        </xdr:cNvSpPr>
      </xdr:nvSpPr>
      <xdr:spPr bwMode="auto">
        <a:xfrm>
          <a:off x="11229975" y="117633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nardinho\projetos\Meus%20documentos\Aparecida%20de%20Goi&#226;nia\Boletim%20de%20Medi&#231;&#227;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nardinho\projetos\Meus%20documentos\Aparecida%20de%20Goi&#226;nia\Sedu-6600\Boletim%20de%20Medi&#231;&#227;o%20-%20Banc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 M Pl04"/>
      <sheetName val="B M Pl03"/>
      <sheetName val="B M Pl02"/>
      <sheetName val="B M Pl01"/>
      <sheetName val="S. L. V.04"/>
      <sheetName val="S. L. V.03"/>
      <sheetName val="S. L. V.02"/>
      <sheetName val="S.L.V.01-2"/>
      <sheetName val="Plan4"/>
      <sheetName val="Plan3"/>
      <sheetName val="Paviment pl03-2"/>
      <sheetName val="Plan2"/>
      <sheetName val="Carta à C. E. F."/>
      <sheetName val="Listas"/>
      <sheetName val="Códigos"/>
    </sheetNames>
    <sheetDataSet>
      <sheetData sheetId="0" refreshError="1">
        <row r="13">
          <cell r="B13" t="str">
            <v>CÓDIGO</v>
          </cell>
        </row>
        <row r="14">
          <cell r="C14" t="str">
            <v xml:space="preserve"> </v>
          </cell>
        </row>
        <row r="15">
          <cell r="C15" t="str">
            <v xml:space="preserve">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5">
          <cell r="B5">
            <v>0</v>
          </cell>
        </row>
        <row r="6">
          <cell r="B6">
            <v>1</v>
          </cell>
        </row>
        <row r="7">
          <cell r="B7">
            <v>50</v>
          </cell>
        </row>
        <row r="8">
          <cell r="B8">
            <v>50</v>
          </cell>
          <cell r="D8">
            <v>1</v>
          </cell>
          <cell r="E8" t="str">
            <v>50-01-01</v>
          </cell>
          <cell r="F8" t="str">
            <v>BANCO</v>
          </cell>
          <cell r="G8" t="str">
            <v>PLANEJAMENTO</v>
          </cell>
          <cell r="H8">
            <v>0</v>
          </cell>
          <cell r="I8" t="str">
            <v>PLANEJAMENTO</v>
          </cell>
          <cell r="J8" t="str">
            <v>PLANEJAMENTO</v>
          </cell>
          <cell r="K8">
            <v>37245</v>
          </cell>
          <cell r="L8">
            <v>166.93799999999999</v>
          </cell>
          <cell r="M8">
            <v>170.988</v>
          </cell>
          <cell r="O8">
            <v>0</v>
          </cell>
          <cell r="P8">
            <v>0</v>
          </cell>
          <cell r="S8">
            <v>4</v>
          </cell>
        </row>
        <row r="9">
          <cell r="B9">
            <v>50</v>
          </cell>
          <cell r="D9">
            <v>2</v>
          </cell>
          <cell r="E9" t="str">
            <v>50-01-02</v>
          </cell>
          <cell r="F9" t="str">
            <v>BANCO</v>
          </cell>
          <cell r="G9" t="str">
            <v>PLANEJAMENTO</v>
          </cell>
          <cell r="H9">
            <v>0</v>
          </cell>
          <cell r="I9" t="str">
            <v>PLANEJAMENTO</v>
          </cell>
          <cell r="J9" t="str">
            <v>PLANEJAMENTO</v>
          </cell>
          <cell r="K9">
            <v>37329</v>
          </cell>
          <cell r="L9">
            <v>166.93799999999999</v>
          </cell>
          <cell r="M9">
            <v>170.988</v>
          </cell>
          <cell r="O9">
            <v>0</v>
          </cell>
          <cell r="P9">
            <v>0</v>
          </cell>
          <cell r="S9">
            <v>5</v>
          </cell>
        </row>
        <row r="10">
          <cell r="B10">
            <v>50</v>
          </cell>
          <cell r="D10">
            <v>6</v>
          </cell>
          <cell r="E10" t="str">
            <v>50-01-06</v>
          </cell>
          <cell r="F10" t="str">
            <v>BANCO</v>
          </cell>
          <cell r="G10" t="str">
            <v>PLANEJAMENTO</v>
          </cell>
          <cell r="H10">
            <v>0</v>
          </cell>
          <cell r="I10" t="str">
            <v>PLANEJAMENTO</v>
          </cell>
          <cell r="J10" t="str">
            <v>PLANEJAMENTO</v>
          </cell>
          <cell r="K10">
            <v>37342</v>
          </cell>
          <cell r="L10">
            <v>166.93799999999999</v>
          </cell>
          <cell r="M10">
            <v>170.988</v>
          </cell>
          <cell r="O10">
            <v>0</v>
          </cell>
          <cell r="P10">
            <v>0</v>
          </cell>
          <cell r="S10">
            <v>6</v>
          </cell>
        </row>
        <row r="11">
          <cell r="B11">
            <v>50</v>
          </cell>
          <cell r="D11">
            <v>7</v>
          </cell>
          <cell r="E11" t="str">
            <v>50-01-07</v>
          </cell>
          <cell r="F11" t="str">
            <v>BANCO</v>
          </cell>
          <cell r="G11" t="str">
            <v>PLANEJAMENTO</v>
          </cell>
          <cell r="H11">
            <v>0</v>
          </cell>
          <cell r="I11" t="str">
            <v>PLANEJAMENTO</v>
          </cell>
          <cell r="J11" t="str">
            <v>PLANEJAMENTO</v>
          </cell>
          <cell r="K11">
            <v>37348</v>
          </cell>
          <cell r="L11">
            <v>166.93799999999999</v>
          </cell>
          <cell r="M11">
            <v>170.988</v>
          </cell>
          <cell r="O11">
            <v>0</v>
          </cell>
          <cell r="P11">
            <v>0</v>
          </cell>
          <cell r="S11">
            <v>7</v>
          </cell>
        </row>
        <row r="12">
          <cell r="B12">
            <v>50</v>
          </cell>
          <cell r="D12">
            <v>8</v>
          </cell>
          <cell r="E12" t="str">
            <v>50-01-08</v>
          </cell>
          <cell r="F12" t="str">
            <v>BANCO</v>
          </cell>
          <cell r="G12" t="str">
            <v>PLANEJAMENTO</v>
          </cell>
          <cell r="H12">
            <v>0</v>
          </cell>
          <cell r="I12" t="str">
            <v>PLANEJAMENTO</v>
          </cell>
          <cell r="J12" t="str">
            <v>PLANEJAMENTO</v>
          </cell>
          <cell r="K12">
            <v>37348</v>
          </cell>
          <cell r="L12">
            <v>166.93799999999999</v>
          </cell>
          <cell r="M12">
            <v>170.988</v>
          </cell>
          <cell r="O12">
            <v>0</v>
          </cell>
          <cell r="P12">
            <v>0</v>
          </cell>
          <cell r="S12">
            <v>8</v>
          </cell>
        </row>
        <row r="13">
          <cell r="B13">
            <v>50</v>
          </cell>
          <cell r="D13">
            <v>9</v>
          </cell>
          <cell r="E13" t="str">
            <v>50-01-09</v>
          </cell>
          <cell r="F13" t="str">
            <v>BANCO</v>
          </cell>
          <cell r="G13" t="str">
            <v>PLANEJAMENTO</v>
          </cell>
          <cell r="H13">
            <v>0</v>
          </cell>
          <cell r="I13" t="str">
            <v>PLANEJAMENTO</v>
          </cell>
          <cell r="J13" t="str">
            <v>PLANEJAMENTO</v>
          </cell>
          <cell r="K13">
            <v>37348</v>
          </cell>
          <cell r="L13">
            <v>166.93799999999999</v>
          </cell>
          <cell r="M13">
            <v>170.988</v>
          </cell>
          <cell r="O13">
            <v>0</v>
          </cell>
          <cell r="P13">
            <v>0</v>
          </cell>
          <cell r="S13">
            <v>9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L14">
            <v>0</v>
          </cell>
          <cell r="M14">
            <v>0</v>
          </cell>
          <cell r="O14">
            <v>0</v>
          </cell>
          <cell r="P14">
            <v>0</v>
          </cell>
          <cell r="S14">
            <v>10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L15">
            <v>0</v>
          </cell>
          <cell r="M15">
            <v>0</v>
          </cell>
          <cell r="O15">
            <v>0</v>
          </cell>
          <cell r="P15">
            <v>0</v>
          </cell>
          <cell r="S15">
            <v>11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L16">
            <v>0</v>
          </cell>
          <cell r="M16">
            <v>0</v>
          </cell>
          <cell r="O16">
            <v>0</v>
          </cell>
          <cell r="P16">
            <v>0</v>
          </cell>
          <cell r="S16">
            <v>12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L17">
            <v>0</v>
          </cell>
          <cell r="M17">
            <v>0</v>
          </cell>
          <cell r="O17">
            <v>0</v>
          </cell>
          <cell r="P17">
            <v>0</v>
          </cell>
          <cell r="S17">
            <v>20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L18">
            <v>0</v>
          </cell>
          <cell r="M18">
            <v>0</v>
          </cell>
          <cell r="O18">
            <v>0</v>
          </cell>
          <cell r="P18">
            <v>0</v>
          </cell>
          <cell r="S18">
            <v>21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L19">
            <v>0</v>
          </cell>
          <cell r="M19">
            <v>0</v>
          </cell>
          <cell r="O19">
            <v>0</v>
          </cell>
          <cell r="P19">
            <v>0</v>
          </cell>
          <cell r="S19">
            <v>22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L20">
            <v>0</v>
          </cell>
          <cell r="M20">
            <v>0</v>
          </cell>
          <cell r="O20">
            <v>0</v>
          </cell>
          <cell r="P20">
            <v>0</v>
          </cell>
          <cell r="S20">
            <v>23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L21">
            <v>0</v>
          </cell>
          <cell r="M21">
            <v>0</v>
          </cell>
          <cell r="O21">
            <v>0</v>
          </cell>
          <cell r="P21">
            <v>0</v>
          </cell>
          <cell r="S21">
            <v>24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L22">
            <v>0</v>
          </cell>
          <cell r="M22">
            <v>0</v>
          </cell>
          <cell r="O22">
            <v>0</v>
          </cell>
          <cell r="P22">
            <v>0</v>
          </cell>
          <cell r="S22">
            <v>25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L23">
            <v>0</v>
          </cell>
          <cell r="M23">
            <v>0</v>
          </cell>
          <cell r="O23">
            <v>0</v>
          </cell>
          <cell r="P23">
            <v>0</v>
          </cell>
          <cell r="S23">
            <v>26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L24">
            <v>0</v>
          </cell>
          <cell r="M24">
            <v>0</v>
          </cell>
          <cell r="O24">
            <v>0</v>
          </cell>
          <cell r="P24">
            <v>0</v>
          </cell>
          <cell r="S24">
            <v>27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L25">
            <v>0</v>
          </cell>
          <cell r="M25">
            <v>0</v>
          </cell>
          <cell r="O25">
            <v>0</v>
          </cell>
          <cell r="P25">
            <v>0</v>
          </cell>
          <cell r="S25">
            <v>28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L26">
            <v>0</v>
          </cell>
          <cell r="M26">
            <v>0</v>
          </cell>
          <cell r="O26">
            <v>0</v>
          </cell>
          <cell r="P26">
            <v>0</v>
          </cell>
          <cell r="S26">
            <v>29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  <cell r="S27">
            <v>30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L28">
            <v>0</v>
          </cell>
          <cell r="M28">
            <v>0</v>
          </cell>
          <cell r="O28">
            <v>0</v>
          </cell>
          <cell r="P28">
            <v>0</v>
          </cell>
          <cell r="S28">
            <v>32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L29">
            <v>0</v>
          </cell>
          <cell r="M29">
            <v>0</v>
          </cell>
          <cell r="O29">
            <v>0</v>
          </cell>
          <cell r="P29">
            <v>0</v>
          </cell>
          <cell r="S29">
            <v>33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L30">
            <v>0</v>
          </cell>
          <cell r="M30">
            <v>0</v>
          </cell>
          <cell r="O30">
            <v>0</v>
          </cell>
          <cell r="P30">
            <v>0</v>
          </cell>
          <cell r="S30">
            <v>34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L31">
            <v>0</v>
          </cell>
          <cell r="M31">
            <v>0</v>
          </cell>
          <cell r="O31">
            <v>0</v>
          </cell>
          <cell r="P31">
            <v>0</v>
          </cell>
          <cell r="S31">
            <v>35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L32">
            <v>0</v>
          </cell>
          <cell r="M32">
            <v>0</v>
          </cell>
          <cell r="O32">
            <v>0</v>
          </cell>
          <cell r="P32">
            <v>0</v>
          </cell>
          <cell r="S32">
            <v>36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L33">
            <v>0</v>
          </cell>
          <cell r="M33">
            <v>0</v>
          </cell>
          <cell r="O33">
            <v>0</v>
          </cell>
          <cell r="P33">
            <v>0</v>
          </cell>
          <cell r="S33">
            <v>37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L34">
            <v>0</v>
          </cell>
          <cell r="M34">
            <v>0</v>
          </cell>
          <cell r="O34">
            <v>0</v>
          </cell>
          <cell r="P34">
            <v>0</v>
          </cell>
          <cell r="S34">
            <v>38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L35">
            <v>0</v>
          </cell>
          <cell r="M35">
            <v>0</v>
          </cell>
          <cell r="O35">
            <v>0</v>
          </cell>
          <cell r="P35">
            <v>0</v>
          </cell>
          <cell r="S35">
            <v>39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L36">
            <v>0</v>
          </cell>
          <cell r="M36">
            <v>0</v>
          </cell>
          <cell r="O36">
            <v>0</v>
          </cell>
          <cell r="P36">
            <v>0</v>
          </cell>
          <cell r="S36">
            <v>40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L37">
            <v>0</v>
          </cell>
          <cell r="M37">
            <v>0</v>
          </cell>
          <cell r="O37">
            <v>0</v>
          </cell>
          <cell r="P37">
            <v>0</v>
          </cell>
          <cell r="S37">
            <v>41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L38">
            <v>0</v>
          </cell>
          <cell r="M38">
            <v>0</v>
          </cell>
          <cell r="O38">
            <v>0</v>
          </cell>
          <cell r="P38">
            <v>0</v>
          </cell>
          <cell r="S38">
            <v>42</v>
          </cell>
        </row>
        <row r="39">
          <cell r="S39">
            <v>43</v>
          </cell>
        </row>
        <row r="40">
          <cell r="S40">
            <v>44</v>
          </cell>
        </row>
        <row r="41">
          <cell r="S41">
            <v>45</v>
          </cell>
        </row>
      </sheetData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ínculos (Não Mexer)"/>
      <sheetName val="Saldos Iniciais"/>
      <sheetName val="Medições Diretas"/>
      <sheetName val="Boletim de Medição"/>
      <sheetName val="Canteiro"/>
      <sheetName val="S. L. V."/>
      <sheetName val="Carta à C. E. F."/>
      <sheetName val="Planejamento"/>
      <sheetName val="Vínculos"/>
    </sheetNames>
    <sheetDataSet>
      <sheetData sheetId="0">
        <row r="23">
          <cell r="G23" t="e">
            <v>#N/A</v>
          </cell>
        </row>
        <row r="24">
          <cell r="G24" t="e">
            <v>#N/A</v>
          </cell>
        </row>
        <row r="26">
          <cell r="G26" t="e">
            <v>#N/A</v>
          </cell>
        </row>
        <row r="36">
          <cell r="G36" t="str">
            <v>APARECIDA DE GOIÂNIA, GO</v>
          </cell>
        </row>
        <row r="38">
          <cell r="G38" t="str">
            <v>Ademir Menezes</v>
          </cell>
        </row>
        <row r="39">
          <cell r="G3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21.bin"/><Relationship Id="rId21" Type="http://schemas.openxmlformats.org/officeDocument/2006/relationships/oleObject" Target="../embeddings/oleObject16.bin"/><Relationship Id="rId42" Type="http://schemas.openxmlformats.org/officeDocument/2006/relationships/oleObject" Target="../embeddings/oleObject37.bin"/><Relationship Id="rId47" Type="http://schemas.openxmlformats.org/officeDocument/2006/relationships/oleObject" Target="../embeddings/oleObject41.bin"/><Relationship Id="rId63" Type="http://schemas.openxmlformats.org/officeDocument/2006/relationships/oleObject" Target="../embeddings/oleObject57.bin"/><Relationship Id="rId68" Type="http://schemas.openxmlformats.org/officeDocument/2006/relationships/oleObject" Target="../embeddings/oleObject62.bin"/><Relationship Id="rId16" Type="http://schemas.openxmlformats.org/officeDocument/2006/relationships/oleObject" Target="../embeddings/oleObject11.bin"/><Relationship Id="rId11" Type="http://schemas.openxmlformats.org/officeDocument/2006/relationships/oleObject" Target="../embeddings/oleObject6.bin"/><Relationship Id="rId24" Type="http://schemas.openxmlformats.org/officeDocument/2006/relationships/oleObject" Target="../embeddings/oleObject19.bin"/><Relationship Id="rId32" Type="http://schemas.openxmlformats.org/officeDocument/2006/relationships/oleObject" Target="../embeddings/oleObject27.bin"/><Relationship Id="rId37" Type="http://schemas.openxmlformats.org/officeDocument/2006/relationships/oleObject" Target="../embeddings/oleObject32.bin"/><Relationship Id="rId40" Type="http://schemas.openxmlformats.org/officeDocument/2006/relationships/oleObject" Target="../embeddings/oleObject35.bin"/><Relationship Id="rId45" Type="http://schemas.openxmlformats.org/officeDocument/2006/relationships/image" Target="../media/image3.emf"/><Relationship Id="rId53" Type="http://schemas.openxmlformats.org/officeDocument/2006/relationships/oleObject" Target="../embeddings/oleObject47.bin"/><Relationship Id="rId58" Type="http://schemas.openxmlformats.org/officeDocument/2006/relationships/oleObject" Target="../embeddings/oleObject52.bin"/><Relationship Id="rId66" Type="http://schemas.openxmlformats.org/officeDocument/2006/relationships/oleObject" Target="../embeddings/oleObject60.bin"/><Relationship Id="rId74" Type="http://schemas.openxmlformats.org/officeDocument/2006/relationships/oleObject" Target="../embeddings/oleObject68.bin"/><Relationship Id="rId79" Type="http://schemas.openxmlformats.org/officeDocument/2006/relationships/oleObject" Target="../embeddings/oleObject73.bin"/><Relationship Id="rId5" Type="http://schemas.openxmlformats.org/officeDocument/2006/relationships/image" Target="../media/image1.emf"/><Relationship Id="rId61" Type="http://schemas.openxmlformats.org/officeDocument/2006/relationships/oleObject" Target="../embeddings/oleObject55.bin"/><Relationship Id="rId19" Type="http://schemas.openxmlformats.org/officeDocument/2006/relationships/oleObject" Target="../embeddings/oleObject14.bin"/><Relationship Id="rId14" Type="http://schemas.openxmlformats.org/officeDocument/2006/relationships/oleObject" Target="../embeddings/oleObject9.bin"/><Relationship Id="rId22" Type="http://schemas.openxmlformats.org/officeDocument/2006/relationships/oleObject" Target="../embeddings/oleObject17.bin"/><Relationship Id="rId27" Type="http://schemas.openxmlformats.org/officeDocument/2006/relationships/oleObject" Target="../embeddings/oleObject22.bin"/><Relationship Id="rId30" Type="http://schemas.openxmlformats.org/officeDocument/2006/relationships/oleObject" Target="../embeddings/oleObject25.bin"/><Relationship Id="rId35" Type="http://schemas.openxmlformats.org/officeDocument/2006/relationships/oleObject" Target="../embeddings/oleObject30.bin"/><Relationship Id="rId43" Type="http://schemas.openxmlformats.org/officeDocument/2006/relationships/oleObject" Target="../embeddings/oleObject38.bin"/><Relationship Id="rId48" Type="http://schemas.openxmlformats.org/officeDocument/2006/relationships/oleObject" Target="../embeddings/oleObject42.bin"/><Relationship Id="rId56" Type="http://schemas.openxmlformats.org/officeDocument/2006/relationships/oleObject" Target="../embeddings/oleObject50.bin"/><Relationship Id="rId64" Type="http://schemas.openxmlformats.org/officeDocument/2006/relationships/oleObject" Target="../embeddings/oleObject58.bin"/><Relationship Id="rId69" Type="http://schemas.openxmlformats.org/officeDocument/2006/relationships/oleObject" Target="../embeddings/oleObject63.bin"/><Relationship Id="rId77" Type="http://schemas.openxmlformats.org/officeDocument/2006/relationships/oleObject" Target="../embeddings/oleObject71.bin"/><Relationship Id="rId8" Type="http://schemas.openxmlformats.org/officeDocument/2006/relationships/oleObject" Target="../embeddings/oleObject3.bin"/><Relationship Id="rId51" Type="http://schemas.openxmlformats.org/officeDocument/2006/relationships/oleObject" Target="../embeddings/oleObject45.bin"/><Relationship Id="rId72" Type="http://schemas.openxmlformats.org/officeDocument/2006/relationships/oleObject" Target="../embeddings/oleObject66.bin"/><Relationship Id="rId80" Type="http://schemas.openxmlformats.org/officeDocument/2006/relationships/oleObject" Target="../embeddings/oleObject74.bin"/><Relationship Id="rId3" Type="http://schemas.openxmlformats.org/officeDocument/2006/relationships/vmlDrawing" Target="../drawings/vmlDrawing1.vml"/><Relationship Id="rId12" Type="http://schemas.openxmlformats.org/officeDocument/2006/relationships/oleObject" Target="../embeddings/oleObject7.bin"/><Relationship Id="rId17" Type="http://schemas.openxmlformats.org/officeDocument/2006/relationships/oleObject" Target="../embeddings/oleObject12.bin"/><Relationship Id="rId25" Type="http://schemas.openxmlformats.org/officeDocument/2006/relationships/oleObject" Target="../embeddings/oleObject20.bin"/><Relationship Id="rId33" Type="http://schemas.openxmlformats.org/officeDocument/2006/relationships/oleObject" Target="../embeddings/oleObject28.bin"/><Relationship Id="rId38" Type="http://schemas.openxmlformats.org/officeDocument/2006/relationships/oleObject" Target="../embeddings/oleObject33.bin"/><Relationship Id="rId46" Type="http://schemas.openxmlformats.org/officeDocument/2006/relationships/oleObject" Target="../embeddings/oleObject40.bin"/><Relationship Id="rId59" Type="http://schemas.openxmlformats.org/officeDocument/2006/relationships/oleObject" Target="../embeddings/oleObject53.bin"/><Relationship Id="rId67" Type="http://schemas.openxmlformats.org/officeDocument/2006/relationships/oleObject" Target="../embeddings/oleObject61.bin"/><Relationship Id="rId20" Type="http://schemas.openxmlformats.org/officeDocument/2006/relationships/oleObject" Target="../embeddings/oleObject15.bin"/><Relationship Id="rId41" Type="http://schemas.openxmlformats.org/officeDocument/2006/relationships/oleObject" Target="../embeddings/oleObject36.bin"/><Relationship Id="rId54" Type="http://schemas.openxmlformats.org/officeDocument/2006/relationships/oleObject" Target="../embeddings/oleObject48.bin"/><Relationship Id="rId62" Type="http://schemas.openxmlformats.org/officeDocument/2006/relationships/oleObject" Target="../embeddings/oleObject56.bin"/><Relationship Id="rId70" Type="http://schemas.openxmlformats.org/officeDocument/2006/relationships/oleObject" Target="../embeddings/oleObject64.bin"/><Relationship Id="rId75" Type="http://schemas.openxmlformats.org/officeDocument/2006/relationships/oleObject" Target="../embeddings/oleObject69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5" Type="http://schemas.openxmlformats.org/officeDocument/2006/relationships/oleObject" Target="../embeddings/oleObject10.bin"/><Relationship Id="rId23" Type="http://schemas.openxmlformats.org/officeDocument/2006/relationships/oleObject" Target="../embeddings/oleObject18.bin"/><Relationship Id="rId28" Type="http://schemas.openxmlformats.org/officeDocument/2006/relationships/oleObject" Target="../embeddings/oleObject23.bin"/><Relationship Id="rId36" Type="http://schemas.openxmlformats.org/officeDocument/2006/relationships/oleObject" Target="../embeddings/oleObject31.bin"/><Relationship Id="rId49" Type="http://schemas.openxmlformats.org/officeDocument/2006/relationships/oleObject" Target="../embeddings/oleObject43.bin"/><Relationship Id="rId57" Type="http://schemas.openxmlformats.org/officeDocument/2006/relationships/oleObject" Target="../embeddings/oleObject51.bin"/><Relationship Id="rId10" Type="http://schemas.openxmlformats.org/officeDocument/2006/relationships/oleObject" Target="../embeddings/oleObject5.bin"/><Relationship Id="rId31" Type="http://schemas.openxmlformats.org/officeDocument/2006/relationships/oleObject" Target="../embeddings/oleObject26.bin"/><Relationship Id="rId44" Type="http://schemas.openxmlformats.org/officeDocument/2006/relationships/oleObject" Target="../embeddings/oleObject39.bin"/><Relationship Id="rId52" Type="http://schemas.openxmlformats.org/officeDocument/2006/relationships/oleObject" Target="../embeddings/oleObject46.bin"/><Relationship Id="rId60" Type="http://schemas.openxmlformats.org/officeDocument/2006/relationships/oleObject" Target="../embeddings/oleObject54.bin"/><Relationship Id="rId65" Type="http://schemas.openxmlformats.org/officeDocument/2006/relationships/oleObject" Target="../embeddings/oleObject59.bin"/><Relationship Id="rId73" Type="http://schemas.openxmlformats.org/officeDocument/2006/relationships/oleObject" Target="../embeddings/oleObject67.bin"/><Relationship Id="rId78" Type="http://schemas.openxmlformats.org/officeDocument/2006/relationships/oleObject" Target="../embeddings/oleObject72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4.bin"/><Relationship Id="rId13" Type="http://schemas.openxmlformats.org/officeDocument/2006/relationships/oleObject" Target="../embeddings/oleObject8.bin"/><Relationship Id="rId18" Type="http://schemas.openxmlformats.org/officeDocument/2006/relationships/oleObject" Target="../embeddings/oleObject13.bin"/><Relationship Id="rId39" Type="http://schemas.openxmlformats.org/officeDocument/2006/relationships/oleObject" Target="../embeddings/oleObject34.bin"/><Relationship Id="rId34" Type="http://schemas.openxmlformats.org/officeDocument/2006/relationships/oleObject" Target="../embeddings/oleObject29.bin"/><Relationship Id="rId50" Type="http://schemas.openxmlformats.org/officeDocument/2006/relationships/oleObject" Target="../embeddings/oleObject44.bin"/><Relationship Id="rId55" Type="http://schemas.openxmlformats.org/officeDocument/2006/relationships/oleObject" Target="../embeddings/oleObject49.bin"/><Relationship Id="rId76" Type="http://schemas.openxmlformats.org/officeDocument/2006/relationships/oleObject" Target="../embeddings/oleObject70.bin"/><Relationship Id="rId7" Type="http://schemas.openxmlformats.org/officeDocument/2006/relationships/image" Target="../media/image2.emf"/><Relationship Id="rId71" Type="http://schemas.openxmlformats.org/officeDocument/2006/relationships/oleObject" Target="../embeddings/oleObject65.bin"/><Relationship Id="rId2" Type="http://schemas.openxmlformats.org/officeDocument/2006/relationships/drawing" Target="../drawings/drawing1.xml"/><Relationship Id="rId29" Type="http://schemas.openxmlformats.org/officeDocument/2006/relationships/oleObject" Target="../embeddings/oleObject24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GQ393"/>
  <sheetViews>
    <sheetView showGridLines="0" view="pageBreakPreview" topLeftCell="A2" zoomScale="85" zoomScaleNormal="73" zoomScaleSheetLayoutView="85" workbookViewId="0">
      <selection activeCell="I15" sqref="I15:O17"/>
    </sheetView>
  </sheetViews>
  <sheetFormatPr defaultColWidth="3.6640625" defaultRowHeight="15" customHeight="1" x14ac:dyDescent="0.3"/>
  <cols>
    <col min="1" max="19" width="3.6640625" style="5"/>
    <col min="20" max="20" width="3.6640625" style="5" customWidth="1"/>
    <col min="21" max="22" width="3.6640625" style="5"/>
    <col min="23" max="23" width="3.6640625" style="7"/>
    <col min="24" max="24" width="3.6640625" style="7" customWidth="1"/>
    <col min="25" max="25" width="3.6640625" style="7"/>
    <col min="26" max="30" width="3.6640625" style="5" customWidth="1"/>
    <col min="31" max="31" width="6.44140625" style="7" customWidth="1"/>
    <col min="32" max="33" width="3.6640625" style="7" customWidth="1"/>
    <col min="34" max="34" width="4.109375" style="7" customWidth="1"/>
    <col min="35" max="37" width="3.6640625" style="7"/>
    <col min="38" max="38" width="3.6640625" style="5"/>
    <col min="39" max="39" width="3.6640625" style="5" customWidth="1"/>
    <col min="40" max="41" width="3.6640625" style="5"/>
    <col min="42" max="43" width="3.6640625" style="5" customWidth="1"/>
    <col min="44" max="44" width="6.44140625" style="7" customWidth="1"/>
    <col min="45" max="46" width="3.6640625" style="7" customWidth="1"/>
    <col min="47" max="48" width="3.6640625" style="5" customWidth="1"/>
    <col min="49" max="49" width="3.6640625" style="5"/>
    <col min="50" max="61" width="3.6640625" style="5" customWidth="1"/>
    <col min="62" max="62" width="3.6640625" style="5"/>
    <col min="63" max="63" width="3.6640625" style="5" customWidth="1"/>
    <col min="64" max="64" width="3.6640625" style="5"/>
    <col min="65" max="65" width="4.109375" style="5" customWidth="1"/>
    <col min="66" max="66" width="3.6640625" style="5" customWidth="1"/>
    <col min="67" max="67" width="3.6640625" style="5"/>
    <col min="68" max="68" width="3.6640625" style="5" customWidth="1"/>
    <col min="69" max="70" width="3.6640625" style="5"/>
    <col min="71" max="71" width="4.44140625" style="5" customWidth="1"/>
    <col min="72" max="72" width="4.5546875" style="5" customWidth="1"/>
    <col min="73" max="74" width="3.6640625" style="5"/>
    <col min="75" max="75" width="11.109375" style="5" bestFit="1" customWidth="1"/>
    <col min="76" max="76" width="7.44140625" style="5" bestFit="1" customWidth="1"/>
    <col min="77" max="77" width="6" style="5" bestFit="1" customWidth="1"/>
    <col min="78" max="78" width="4.6640625" style="5" customWidth="1"/>
    <col min="79" max="79" width="3" style="5" bestFit="1" customWidth="1"/>
    <col min="80" max="80" width="11.109375" style="5" bestFit="1" customWidth="1"/>
    <col min="81" max="81" width="7.44140625" style="5" bestFit="1" customWidth="1"/>
    <col min="82" max="82" width="4.44140625" style="5" bestFit="1" customWidth="1"/>
    <col min="83" max="83" width="5.44140625" style="5" customWidth="1"/>
    <col min="84" max="84" width="3" style="5" bestFit="1" customWidth="1"/>
    <col min="85" max="85" width="11.109375" style="5" bestFit="1" customWidth="1"/>
    <col min="86" max="86" width="7.44140625" style="5" bestFit="1" customWidth="1"/>
    <col min="87" max="87" width="6.6640625" style="5" bestFit="1" customWidth="1"/>
    <col min="88" max="88" width="3.6640625" style="5"/>
    <col min="89" max="89" width="3" style="5" bestFit="1" customWidth="1"/>
    <col min="90" max="90" width="11.109375" style="5" bestFit="1" customWidth="1"/>
    <col min="91" max="91" width="7.44140625" style="5" bestFit="1" customWidth="1"/>
    <col min="92" max="92" width="4.44140625" style="5" bestFit="1" customWidth="1"/>
    <col min="93" max="94" width="3.6640625" style="5"/>
    <col min="95" max="95" width="11.109375" style="5" bestFit="1" customWidth="1"/>
    <col min="96" max="96" width="7.44140625" style="5" bestFit="1" customWidth="1"/>
    <col min="97" max="97" width="4.44140625" style="5" bestFit="1" customWidth="1"/>
    <col min="98" max="99" width="3.6640625" style="5"/>
    <col min="100" max="100" width="11.109375" style="5" bestFit="1" customWidth="1"/>
    <col min="101" max="101" width="7.44140625" style="5" bestFit="1" customWidth="1"/>
    <col min="102" max="102" width="4.44140625" style="5" bestFit="1" customWidth="1"/>
    <col min="103" max="104" width="3.6640625" style="5"/>
    <col min="105" max="105" width="11.109375" style="5" bestFit="1" customWidth="1"/>
    <col min="106" max="106" width="7.44140625" style="5" bestFit="1" customWidth="1"/>
    <col min="107" max="107" width="5.88671875" style="5" bestFit="1" customWidth="1"/>
    <col min="108" max="109" width="3.6640625" style="5"/>
    <col min="110" max="110" width="11.109375" style="5" bestFit="1" customWidth="1"/>
    <col min="111" max="111" width="7.44140625" style="5" bestFit="1" customWidth="1"/>
    <col min="112" max="112" width="6.5546875" style="5" customWidth="1"/>
    <col min="113" max="16384" width="3.6640625" style="5"/>
  </cols>
  <sheetData>
    <row r="1" spans="1:199" ht="15" customHeight="1" x14ac:dyDescent="0.3">
      <c r="A1" s="104"/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  <c r="BM1" s="105"/>
      <c r="BN1" s="105"/>
      <c r="BO1" s="105"/>
      <c r="BP1" s="105"/>
      <c r="BQ1" s="122"/>
    </row>
    <row r="2" spans="1:199" ht="15" customHeight="1" x14ac:dyDescent="0.3">
      <c r="A2" s="108"/>
      <c r="B2" s="213" t="s">
        <v>206</v>
      </c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214"/>
      <c r="Y2" s="214"/>
      <c r="Z2" s="214"/>
      <c r="AA2" s="214"/>
      <c r="AB2" s="214"/>
      <c r="AC2" s="214"/>
      <c r="AD2" s="214"/>
      <c r="AE2" s="214"/>
      <c r="AF2" s="214"/>
      <c r="AG2" s="214"/>
      <c r="AH2" s="214"/>
      <c r="AI2" s="214"/>
      <c r="AJ2" s="214"/>
      <c r="AK2" s="214"/>
      <c r="AL2" s="214"/>
      <c r="AM2" s="214"/>
      <c r="AN2" s="214"/>
      <c r="AO2" s="214"/>
      <c r="AP2" s="214"/>
      <c r="AQ2" s="214"/>
      <c r="AR2" s="214"/>
      <c r="AS2" s="214"/>
      <c r="AT2" s="214"/>
      <c r="AU2" s="214"/>
      <c r="AV2" s="214"/>
      <c r="AW2" s="214"/>
      <c r="AX2" s="214"/>
      <c r="AY2" s="214"/>
      <c r="AZ2" s="214"/>
      <c r="BA2" s="214"/>
      <c r="BB2" s="214"/>
      <c r="BC2" s="214"/>
      <c r="BD2" s="214"/>
      <c r="BE2" s="214"/>
      <c r="BF2" s="214"/>
      <c r="BG2" s="214"/>
      <c r="BH2" s="214"/>
      <c r="BI2" s="214"/>
      <c r="BJ2" s="214"/>
      <c r="BK2" s="214"/>
      <c r="BL2" s="214"/>
      <c r="BM2" s="214"/>
      <c r="BN2" s="214"/>
      <c r="BO2" s="214"/>
      <c r="BP2" s="215"/>
      <c r="BQ2" s="114"/>
    </row>
    <row r="3" spans="1:199" ht="15" customHeight="1" x14ac:dyDescent="0.3">
      <c r="A3" s="108"/>
      <c r="B3" s="216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7"/>
      <c r="V3" s="217"/>
      <c r="W3" s="217"/>
      <c r="X3" s="217"/>
      <c r="Y3" s="217"/>
      <c r="Z3" s="217"/>
      <c r="AA3" s="217"/>
      <c r="AB3" s="217"/>
      <c r="AC3" s="217"/>
      <c r="AD3" s="217"/>
      <c r="AE3" s="217"/>
      <c r="AF3" s="217"/>
      <c r="AG3" s="217"/>
      <c r="AH3" s="217"/>
      <c r="AI3" s="217"/>
      <c r="AJ3" s="217"/>
      <c r="AK3" s="217"/>
      <c r="AL3" s="217"/>
      <c r="AM3" s="217"/>
      <c r="AN3" s="217"/>
      <c r="AO3" s="217"/>
      <c r="AP3" s="217"/>
      <c r="AQ3" s="217"/>
      <c r="AR3" s="217"/>
      <c r="AS3" s="217"/>
      <c r="AT3" s="217"/>
      <c r="AU3" s="217"/>
      <c r="AV3" s="217"/>
      <c r="AW3" s="217"/>
      <c r="AX3" s="217"/>
      <c r="AY3" s="217"/>
      <c r="AZ3" s="217"/>
      <c r="BA3" s="217"/>
      <c r="BB3" s="217"/>
      <c r="BC3" s="217"/>
      <c r="BD3" s="217"/>
      <c r="BE3" s="217"/>
      <c r="BF3" s="217"/>
      <c r="BG3" s="217"/>
      <c r="BH3" s="217"/>
      <c r="BI3" s="217"/>
      <c r="BJ3" s="217"/>
      <c r="BK3" s="217"/>
      <c r="BL3" s="217"/>
      <c r="BM3" s="217"/>
      <c r="BN3" s="217"/>
      <c r="BO3" s="217"/>
      <c r="BP3" s="218"/>
      <c r="BQ3" s="114"/>
    </row>
    <row r="4" spans="1:199" ht="15" customHeight="1" x14ac:dyDescent="0.3">
      <c r="A4" s="108"/>
      <c r="B4" s="191" t="s">
        <v>18</v>
      </c>
      <c r="C4" s="192"/>
      <c r="D4" s="192"/>
      <c r="E4" s="192"/>
      <c r="F4" s="192" t="s">
        <v>1</v>
      </c>
      <c r="G4" s="192"/>
      <c r="H4" s="192"/>
      <c r="I4" s="192" t="s">
        <v>19</v>
      </c>
      <c r="J4" s="192"/>
      <c r="K4" s="192"/>
      <c r="L4" s="192"/>
      <c r="M4" s="192"/>
      <c r="N4" s="192"/>
      <c r="O4" s="197"/>
      <c r="P4" s="200" t="s">
        <v>20</v>
      </c>
      <c r="Q4" s="201"/>
      <c r="R4" s="201"/>
      <c r="S4" s="201"/>
      <c r="T4" s="202"/>
      <c r="U4" s="209" t="s">
        <v>21</v>
      </c>
      <c r="V4" s="210"/>
      <c r="W4" s="210"/>
      <c r="X4" s="210"/>
      <c r="Y4" s="210"/>
      <c r="Z4" s="210"/>
      <c r="AA4" s="210"/>
      <c r="AB4" s="210"/>
      <c r="AC4" s="210"/>
      <c r="AD4" s="210"/>
      <c r="AE4" s="210"/>
      <c r="AF4" s="210"/>
      <c r="AG4" s="211"/>
      <c r="AH4" s="209" t="s">
        <v>22</v>
      </c>
      <c r="AI4" s="210"/>
      <c r="AJ4" s="210"/>
      <c r="AK4" s="210"/>
      <c r="AL4" s="210"/>
      <c r="AM4" s="210"/>
      <c r="AN4" s="210"/>
      <c r="AO4" s="210"/>
      <c r="AP4" s="210"/>
      <c r="AQ4" s="210"/>
      <c r="AR4" s="210"/>
      <c r="AS4" s="210"/>
      <c r="AT4" s="211"/>
      <c r="AU4" s="187" t="s">
        <v>3</v>
      </c>
      <c r="AV4" s="187"/>
      <c r="AW4" s="187"/>
      <c r="AX4" s="187"/>
      <c r="AY4" s="187" t="s">
        <v>23</v>
      </c>
      <c r="AZ4" s="187"/>
      <c r="BA4" s="187"/>
      <c r="BB4" s="187"/>
      <c r="BC4" s="187"/>
      <c r="BD4" s="187"/>
      <c r="BE4" s="187" t="s">
        <v>24</v>
      </c>
      <c r="BF4" s="187"/>
      <c r="BG4" s="187"/>
      <c r="BH4" s="187"/>
      <c r="BI4" s="187"/>
      <c r="BJ4" s="212" t="s">
        <v>25</v>
      </c>
      <c r="BK4" s="212"/>
      <c r="BL4" s="212"/>
      <c r="BM4" s="212" t="s">
        <v>26</v>
      </c>
      <c r="BN4" s="212"/>
      <c r="BO4" s="212" t="s">
        <v>4</v>
      </c>
      <c r="BP4" s="212"/>
      <c r="BQ4" s="114"/>
      <c r="BV4"/>
      <c r="BW4"/>
      <c r="BX4"/>
      <c r="BY4" s="1"/>
    </row>
    <row r="5" spans="1:199" ht="15" customHeight="1" x14ac:dyDescent="0.3">
      <c r="A5" s="108"/>
      <c r="B5" s="193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8"/>
      <c r="P5" s="203"/>
      <c r="Q5" s="204"/>
      <c r="R5" s="204"/>
      <c r="S5" s="204"/>
      <c r="T5" s="205"/>
      <c r="U5" s="187" t="s">
        <v>12</v>
      </c>
      <c r="V5" s="187"/>
      <c r="W5" s="187"/>
      <c r="X5" s="187"/>
      <c r="Y5" s="187"/>
      <c r="Z5" s="187"/>
      <c r="AA5" s="187"/>
      <c r="AB5" s="187"/>
      <c r="AC5" s="187" t="s">
        <v>2</v>
      </c>
      <c r="AD5" s="187"/>
      <c r="AE5" s="191" t="s">
        <v>16</v>
      </c>
      <c r="AF5" s="192"/>
      <c r="AG5" s="197"/>
      <c r="AH5" s="187" t="s">
        <v>12</v>
      </c>
      <c r="AI5" s="187"/>
      <c r="AJ5" s="187"/>
      <c r="AK5" s="187"/>
      <c r="AL5" s="187"/>
      <c r="AM5" s="187"/>
      <c r="AN5" s="187"/>
      <c r="AO5" s="187"/>
      <c r="AP5" s="187" t="s">
        <v>2</v>
      </c>
      <c r="AQ5" s="187"/>
      <c r="AR5" s="191" t="s">
        <v>16</v>
      </c>
      <c r="AS5" s="192"/>
      <c r="AT5" s="197"/>
      <c r="AU5" s="187"/>
      <c r="AV5" s="187"/>
      <c r="AW5" s="187"/>
      <c r="AX5" s="187"/>
      <c r="AY5" s="212" t="s">
        <v>27</v>
      </c>
      <c r="AZ5" s="212"/>
      <c r="BA5" s="212" t="s">
        <v>28</v>
      </c>
      <c r="BB5" s="212"/>
      <c r="BC5" s="212"/>
      <c r="BD5" s="212"/>
      <c r="BE5" s="187"/>
      <c r="BF5" s="187"/>
      <c r="BG5" s="187"/>
      <c r="BH5" s="187"/>
      <c r="BI5" s="187"/>
      <c r="BJ5" s="212"/>
      <c r="BK5" s="212"/>
      <c r="BL5" s="212"/>
      <c r="BM5" s="212"/>
      <c r="BN5" s="212"/>
      <c r="BO5" s="212"/>
      <c r="BP5" s="212"/>
      <c r="BQ5" s="114"/>
      <c r="BV5"/>
      <c r="BW5"/>
      <c r="BX5"/>
      <c r="BY5" s="1"/>
    </row>
    <row r="6" spans="1:199" ht="15" customHeight="1" x14ac:dyDescent="0.3">
      <c r="A6" s="108"/>
      <c r="B6" s="195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9"/>
      <c r="P6" s="206"/>
      <c r="Q6" s="207"/>
      <c r="R6" s="207"/>
      <c r="S6" s="207"/>
      <c r="T6" s="208"/>
      <c r="U6" s="187" t="s">
        <v>13</v>
      </c>
      <c r="V6" s="187"/>
      <c r="W6" s="187"/>
      <c r="X6" s="187"/>
      <c r="Y6" s="187" t="s">
        <v>14</v>
      </c>
      <c r="Z6" s="187"/>
      <c r="AA6" s="187"/>
      <c r="AB6" s="187"/>
      <c r="AC6" s="187"/>
      <c r="AD6" s="187"/>
      <c r="AE6" s="195"/>
      <c r="AF6" s="196"/>
      <c r="AG6" s="199"/>
      <c r="AH6" s="187" t="s">
        <v>13</v>
      </c>
      <c r="AI6" s="187"/>
      <c r="AJ6" s="187"/>
      <c r="AK6" s="187"/>
      <c r="AL6" s="187" t="s">
        <v>14</v>
      </c>
      <c r="AM6" s="187"/>
      <c r="AN6" s="187"/>
      <c r="AO6" s="187"/>
      <c r="AP6" s="187"/>
      <c r="AQ6" s="187"/>
      <c r="AR6" s="195"/>
      <c r="AS6" s="196"/>
      <c r="AT6" s="199"/>
      <c r="AU6" s="187"/>
      <c r="AV6" s="187"/>
      <c r="AW6" s="187"/>
      <c r="AX6" s="187"/>
      <c r="AY6" s="212"/>
      <c r="AZ6" s="212"/>
      <c r="BA6" s="212"/>
      <c r="BB6" s="212"/>
      <c r="BC6" s="212"/>
      <c r="BD6" s="212"/>
      <c r="BE6" s="187"/>
      <c r="BF6" s="187"/>
      <c r="BG6" s="187"/>
      <c r="BH6" s="187"/>
      <c r="BI6" s="187"/>
      <c r="BJ6" s="212"/>
      <c r="BK6" s="212"/>
      <c r="BL6" s="212"/>
      <c r="BM6" s="212"/>
      <c r="BN6" s="212"/>
      <c r="BO6" s="212"/>
      <c r="BP6" s="212"/>
      <c r="BQ6" s="114"/>
    </row>
    <row r="7" spans="1:199" ht="15" customHeight="1" x14ac:dyDescent="0.3">
      <c r="A7" s="124"/>
      <c r="B7" s="174"/>
      <c r="C7" s="175"/>
      <c r="D7" s="175"/>
      <c r="E7" s="175"/>
      <c r="F7" s="176" t="s">
        <v>35</v>
      </c>
      <c r="G7" s="176"/>
      <c r="H7" s="176"/>
      <c r="I7" s="219" t="s">
        <v>115</v>
      </c>
      <c r="J7" s="219"/>
      <c r="K7" s="219"/>
      <c r="L7" s="219"/>
      <c r="M7" s="219"/>
      <c r="N7" s="219"/>
      <c r="O7" s="220"/>
      <c r="P7" s="135">
        <v>0.15</v>
      </c>
      <c r="Q7" s="135"/>
      <c r="R7" s="135"/>
      <c r="S7" s="135"/>
      <c r="T7" s="135"/>
      <c r="U7" s="136">
        <v>187318.1036</v>
      </c>
      <c r="V7" s="136"/>
      <c r="W7" s="136"/>
      <c r="X7" s="136"/>
      <c r="Y7" s="136">
        <v>8077288.051</v>
      </c>
      <c r="Z7" s="136"/>
      <c r="AA7" s="136"/>
      <c r="AB7" s="136"/>
      <c r="AC7" s="171" t="s">
        <v>15</v>
      </c>
      <c r="AD7" s="172"/>
      <c r="AE7" s="153">
        <v>2</v>
      </c>
      <c r="AF7" s="154" t="s">
        <v>17</v>
      </c>
      <c r="AG7" s="173">
        <v>14.41</v>
      </c>
      <c r="AH7" s="136">
        <v>187303.63250000001</v>
      </c>
      <c r="AI7" s="136"/>
      <c r="AJ7" s="136"/>
      <c r="AK7" s="136"/>
      <c r="AL7" s="136">
        <v>7986287.6416999996</v>
      </c>
      <c r="AM7" s="136"/>
      <c r="AN7" s="136"/>
      <c r="AO7" s="136"/>
      <c r="AP7" s="171" t="s">
        <v>15</v>
      </c>
      <c r="AQ7" s="172"/>
      <c r="AR7" s="153">
        <v>3</v>
      </c>
      <c r="AS7" s="154" t="s">
        <v>17</v>
      </c>
      <c r="AT7" s="173">
        <v>9.42</v>
      </c>
      <c r="AU7" s="145" t="s">
        <v>15</v>
      </c>
      <c r="AV7" s="145"/>
      <c r="AW7" s="145"/>
      <c r="AX7" s="145"/>
      <c r="AY7" s="145" t="s">
        <v>33</v>
      </c>
      <c r="AZ7" s="145"/>
      <c r="BA7" s="145" t="s">
        <v>15</v>
      </c>
      <c r="BB7" s="145"/>
      <c r="BC7" s="145"/>
      <c r="BD7" s="246"/>
      <c r="BE7" s="146" t="s">
        <v>93</v>
      </c>
      <c r="BF7" s="146"/>
      <c r="BG7" s="146"/>
      <c r="BH7" s="146"/>
      <c r="BI7" s="146"/>
      <c r="BJ7" s="137">
        <v>0.5</v>
      </c>
      <c r="BK7" s="138"/>
      <c r="BL7" s="139"/>
      <c r="BM7" s="143">
        <f t="shared" ref="BM7" si="0">BS7/1000</f>
        <v>1.4999999999999999E-2</v>
      </c>
      <c r="BN7" s="143"/>
      <c r="BO7" s="135">
        <f>(((BM7*1000))*P7)*2</f>
        <v>4.5</v>
      </c>
      <c r="BP7" s="135"/>
      <c r="BQ7" s="114"/>
      <c r="BS7" s="144">
        <v>15</v>
      </c>
      <c r="BT7" s="144"/>
    </row>
    <row r="8" spans="1:199" ht="15" customHeight="1" x14ac:dyDescent="0.3">
      <c r="A8" s="124"/>
      <c r="B8" s="174"/>
      <c r="C8" s="175"/>
      <c r="D8" s="175"/>
      <c r="E8" s="175"/>
      <c r="F8" s="176"/>
      <c r="G8" s="176"/>
      <c r="H8" s="176"/>
      <c r="I8" s="219"/>
      <c r="J8" s="219"/>
      <c r="K8" s="219"/>
      <c r="L8" s="219"/>
      <c r="M8" s="219"/>
      <c r="N8" s="219"/>
      <c r="O8" s="220"/>
      <c r="P8" s="135"/>
      <c r="Q8" s="135"/>
      <c r="R8" s="135"/>
      <c r="S8" s="135"/>
      <c r="T8" s="135"/>
      <c r="U8" s="136"/>
      <c r="V8" s="136"/>
      <c r="W8" s="136"/>
      <c r="X8" s="136"/>
      <c r="Y8" s="136"/>
      <c r="Z8" s="136"/>
      <c r="AA8" s="136"/>
      <c r="AB8" s="136"/>
      <c r="AC8" s="171"/>
      <c r="AD8" s="172"/>
      <c r="AE8" s="153"/>
      <c r="AF8" s="154"/>
      <c r="AG8" s="173"/>
      <c r="AH8" s="136"/>
      <c r="AI8" s="136"/>
      <c r="AJ8" s="136"/>
      <c r="AK8" s="136"/>
      <c r="AL8" s="136"/>
      <c r="AM8" s="136"/>
      <c r="AN8" s="136"/>
      <c r="AO8" s="136"/>
      <c r="AP8" s="171"/>
      <c r="AQ8" s="172"/>
      <c r="AR8" s="153"/>
      <c r="AS8" s="154"/>
      <c r="AT8" s="173"/>
      <c r="AU8" s="145"/>
      <c r="AV8" s="145"/>
      <c r="AW8" s="145"/>
      <c r="AX8" s="145"/>
      <c r="AY8" s="145"/>
      <c r="AZ8" s="145"/>
      <c r="BA8" s="145"/>
      <c r="BB8" s="145"/>
      <c r="BC8" s="145"/>
      <c r="BD8" s="246"/>
      <c r="BE8" s="146"/>
      <c r="BF8" s="146"/>
      <c r="BG8" s="146"/>
      <c r="BH8" s="146"/>
      <c r="BI8" s="146"/>
      <c r="BJ8" s="140"/>
      <c r="BK8" s="141"/>
      <c r="BL8" s="142"/>
      <c r="BM8" s="143"/>
      <c r="BN8" s="143"/>
      <c r="BO8" s="135"/>
      <c r="BP8" s="135"/>
      <c r="BQ8" s="114"/>
      <c r="BS8" s="144"/>
      <c r="BT8" s="144"/>
      <c r="BW8" s="147" t="str">
        <f>B2</f>
        <v>SINALIZAÇÃO HORIZONTAL - MARCAS LONGITUDINAIS - AVENIDA NICOLAU ABRÃO</v>
      </c>
      <c r="BX8" s="148"/>
      <c r="BY8" s="149"/>
      <c r="CB8" s="147" t="str">
        <f>B13</f>
        <v>SINALIZAÇÃO HORIZONTAL - MARCAS LONGITUDINAIS - RUA ACESSO</v>
      </c>
      <c r="CC8" s="148"/>
      <c r="CD8" s="149"/>
      <c r="CG8" s="147" t="str">
        <f>B24</f>
        <v>SINALIZAÇÃO HORIZONTAL - MARCAS LONGITUDINAIS - RUA VB SEIS</v>
      </c>
      <c r="CH8" s="148"/>
      <c r="CI8" s="149"/>
      <c r="CL8" s="147" t="str">
        <f>B35</f>
        <v>SINALIZAÇÃO HORIZONTAL - MARCAS LONGITUDINAIS - RUA ADEMAR FERRUGEM / PISTA NORTE</v>
      </c>
      <c r="CM8" s="148"/>
      <c r="CN8" s="149"/>
      <c r="CQ8" s="147" t="str">
        <f>B80</f>
        <v>SINALIZAÇÃO HORIZONTAL - MARCAS LONGITUDINAIS - RUA ADEMAR FERRUGEM / PISTA SUL</v>
      </c>
      <c r="CR8" s="148"/>
      <c r="CS8" s="149"/>
      <c r="CV8" s="147" t="str">
        <f>B107</f>
        <v>SINALIZAÇÃO HORIZONTAL - MARCAS LONGITUDINAIS - RUA ADEMAR FERRUGEM / ROTATÓRIA</v>
      </c>
      <c r="CW8" s="148"/>
      <c r="CX8" s="149"/>
      <c r="DA8" s="147" t="str">
        <f>B158</f>
        <v>SINALIZAÇÃO HORIZONTAL - MARCAS LONGITUDINAIS - ARCO VIÁRIO</v>
      </c>
      <c r="DB8" s="148"/>
      <c r="DC8" s="149"/>
      <c r="DF8" s="147" t="str">
        <f>B316</f>
        <v>SINALIZAÇÃO HORIZONTAL - MARCAS LONGITUDINAIS - GO-210</v>
      </c>
      <c r="DG8" s="148"/>
      <c r="DH8" s="149"/>
    </row>
    <row r="9" spans="1:199" ht="15" customHeight="1" x14ac:dyDescent="0.3">
      <c r="A9" s="108"/>
      <c r="B9" s="174"/>
      <c r="C9" s="175"/>
      <c r="D9" s="175"/>
      <c r="E9" s="175"/>
      <c r="F9" s="176" t="s">
        <v>29</v>
      </c>
      <c r="G9" s="176"/>
      <c r="H9" s="176"/>
      <c r="I9" s="219" t="s">
        <v>60</v>
      </c>
      <c r="J9" s="219"/>
      <c r="K9" s="219"/>
      <c r="L9" s="219"/>
      <c r="M9" s="219"/>
      <c r="N9" s="219"/>
      <c r="O9" s="220"/>
      <c r="P9" s="135">
        <v>0.15</v>
      </c>
      <c r="Q9" s="135"/>
      <c r="R9" s="135"/>
      <c r="S9" s="135"/>
      <c r="T9" s="135"/>
      <c r="U9" s="136">
        <v>187357.5074</v>
      </c>
      <c r="V9" s="136"/>
      <c r="W9" s="136"/>
      <c r="X9" s="136"/>
      <c r="Y9" s="136">
        <v>7986310.2155999998</v>
      </c>
      <c r="Z9" s="136"/>
      <c r="AA9" s="136"/>
      <c r="AB9" s="136"/>
      <c r="AC9" s="171" t="s">
        <v>15</v>
      </c>
      <c r="AD9" s="172"/>
      <c r="AE9" s="153">
        <v>0</v>
      </c>
      <c r="AF9" s="154" t="s">
        <v>17</v>
      </c>
      <c r="AG9" s="173">
        <v>10</v>
      </c>
      <c r="AH9" s="136">
        <v>187302.48449999999</v>
      </c>
      <c r="AI9" s="136"/>
      <c r="AJ9" s="136"/>
      <c r="AK9" s="136"/>
      <c r="AL9" s="136">
        <v>7986290.8206000002</v>
      </c>
      <c r="AM9" s="136"/>
      <c r="AN9" s="136"/>
      <c r="AO9" s="136"/>
      <c r="AP9" s="171" t="s">
        <v>15</v>
      </c>
      <c r="AQ9" s="172"/>
      <c r="AR9" s="153">
        <v>3</v>
      </c>
      <c r="AS9" s="154" t="s">
        <v>17</v>
      </c>
      <c r="AT9" s="173">
        <v>9.42</v>
      </c>
      <c r="AU9" s="145" t="s">
        <v>15</v>
      </c>
      <c r="AV9" s="145"/>
      <c r="AW9" s="145"/>
      <c r="AX9" s="145"/>
      <c r="AY9" s="145" t="s">
        <v>33</v>
      </c>
      <c r="AZ9" s="145"/>
      <c r="BA9" s="145" t="s">
        <v>15</v>
      </c>
      <c r="BB9" s="145"/>
      <c r="BC9" s="145"/>
      <c r="BD9" s="246"/>
      <c r="BE9" s="146" t="s">
        <v>93</v>
      </c>
      <c r="BF9" s="146"/>
      <c r="BG9" s="146"/>
      <c r="BH9" s="146"/>
      <c r="BI9" s="146"/>
      <c r="BJ9" s="137">
        <v>0.5</v>
      </c>
      <c r="BK9" s="138"/>
      <c r="BL9" s="139"/>
      <c r="BM9" s="143">
        <f t="shared" ref="BM9" si="1">BS9/1000</f>
        <v>5.8503800000000002E-2</v>
      </c>
      <c r="BN9" s="143"/>
      <c r="BO9" s="135">
        <f>(BM9*1000)*P9</f>
        <v>8.7755700000000001</v>
      </c>
      <c r="BP9" s="135"/>
      <c r="BQ9" s="114"/>
      <c r="BS9" s="144">
        <v>58.503799999999998</v>
      </c>
      <c r="BT9" s="144"/>
      <c r="BW9" s="150"/>
      <c r="BX9" s="151"/>
      <c r="BY9" s="152"/>
      <c r="CB9" s="150"/>
      <c r="CC9" s="151"/>
      <c r="CD9" s="152"/>
      <c r="CE9"/>
      <c r="CG9" s="150"/>
      <c r="CH9" s="151"/>
      <c r="CI9" s="152"/>
      <c r="CJ9"/>
      <c r="CL9" s="150"/>
      <c r="CM9" s="151"/>
      <c r="CN9" s="152"/>
      <c r="CO9"/>
      <c r="CP9"/>
      <c r="CQ9" s="150"/>
      <c r="CR9" s="151"/>
      <c r="CS9" s="152"/>
      <c r="CV9" s="150"/>
      <c r="CW9" s="151"/>
      <c r="CX9" s="152"/>
      <c r="DA9" s="150"/>
      <c r="DB9" s="151"/>
      <c r="DC9" s="152"/>
      <c r="DF9" s="150"/>
      <c r="DG9" s="151"/>
      <c r="DH9" s="152"/>
    </row>
    <row r="10" spans="1:199" ht="15" customHeight="1" x14ac:dyDescent="0.3">
      <c r="A10" s="108"/>
      <c r="B10" s="174"/>
      <c r="C10" s="175"/>
      <c r="D10" s="175"/>
      <c r="E10" s="175"/>
      <c r="F10" s="176"/>
      <c r="G10" s="176"/>
      <c r="H10" s="176"/>
      <c r="I10" s="219"/>
      <c r="J10" s="219"/>
      <c r="K10" s="219"/>
      <c r="L10" s="219"/>
      <c r="M10" s="219"/>
      <c r="N10" s="219"/>
      <c r="O10" s="220"/>
      <c r="P10" s="135"/>
      <c r="Q10" s="135"/>
      <c r="R10" s="135"/>
      <c r="S10" s="135"/>
      <c r="T10" s="135"/>
      <c r="U10" s="136"/>
      <c r="V10" s="136"/>
      <c r="W10" s="136"/>
      <c r="X10" s="136"/>
      <c r="Y10" s="136"/>
      <c r="Z10" s="136"/>
      <c r="AA10" s="136"/>
      <c r="AB10" s="136"/>
      <c r="AC10" s="171"/>
      <c r="AD10" s="172"/>
      <c r="AE10" s="153"/>
      <c r="AF10" s="154"/>
      <c r="AG10" s="173"/>
      <c r="AH10" s="136"/>
      <c r="AI10" s="136"/>
      <c r="AJ10" s="136"/>
      <c r="AK10" s="136"/>
      <c r="AL10" s="136"/>
      <c r="AM10" s="136"/>
      <c r="AN10" s="136"/>
      <c r="AO10" s="136"/>
      <c r="AP10" s="171"/>
      <c r="AQ10" s="172"/>
      <c r="AR10" s="153"/>
      <c r="AS10" s="154"/>
      <c r="AT10" s="173"/>
      <c r="AU10" s="145"/>
      <c r="AV10" s="145"/>
      <c r="AW10" s="145"/>
      <c r="AX10" s="145"/>
      <c r="AY10" s="145"/>
      <c r="AZ10" s="145"/>
      <c r="BA10" s="145"/>
      <c r="BB10" s="145"/>
      <c r="BC10" s="145"/>
      <c r="BD10" s="246"/>
      <c r="BE10" s="146"/>
      <c r="BF10" s="146"/>
      <c r="BG10" s="146"/>
      <c r="BH10" s="146"/>
      <c r="BI10" s="146"/>
      <c r="BJ10" s="140"/>
      <c r="BK10" s="141"/>
      <c r="BL10" s="142"/>
      <c r="BM10" s="143"/>
      <c r="BN10" s="143"/>
      <c r="BO10" s="135"/>
      <c r="BP10" s="135"/>
      <c r="BQ10" s="114"/>
      <c r="BS10" s="144"/>
      <c r="BT10" s="144"/>
      <c r="BW10" s="39"/>
      <c r="BX10" s="36" t="s">
        <v>107</v>
      </c>
      <c r="BY10" s="36" t="s">
        <v>87</v>
      </c>
      <c r="CB10" s="39"/>
      <c r="CC10" s="36" t="s">
        <v>107</v>
      </c>
      <c r="CD10" s="36" t="s">
        <v>87</v>
      </c>
      <c r="CE10"/>
      <c r="CG10" s="39"/>
      <c r="CH10" s="36" t="s">
        <v>107</v>
      </c>
      <c r="CI10" s="36" t="s">
        <v>87</v>
      </c>
      <c r="CJ10"/>
      <c r="CL10" s="39"/>
      <c r="CM10" s="36" t="s">
        <v>107</v>
      </c>
      <c r="CN10" s="36" t="s">
        <v>87</v>
      </c>
      <c r="CO10"/>
      <c r="CP10"/>
      <c r="CQ10" s="39"/>
      <c r="CR10" s="36" t="s">
        <v>107</v>
      </c>
      <c r="CS10" s="36" t="s">
        <v>87</v>
      </c>
      <c r="CV10" s="39"/>
      <c r="CW10" s="36" t="s">
        <v>107</v>
      </c>
      <c r="CX10" s="36" t="s">
        <v>87</v>
      </c>
      <c r="DA10" s="39"/>
      <c r="DB10" s="36" t="s">
        <v>107</v>
      </c>
      <c r="DC10" s="36" t="s">
        <v>87</v>
      </c>
      <c r="DF10" s="39"/>
      <c r="DG10" s="36" t="s">
        <v>107</v>
      </c>
      <c r="DH10" s="36" t="s">
        <v>87</v>
      </c>
    </row>
    <row r="11" spans="1:199" ht="15" customHeight="1" x14ac:dyDescent="0.3">
      <c r="A11" s="108"/>
      <c r="B11" s="174"/>
      <c r="C11" s="175"/>
      <c r="D11" s="175"/>
      <c r="E11" s="175"/>
      <c r="F11" s="176" t="s">
        <v>29</v>
      </c>
      <c r="G11" s="176"/>
      <c r="H11" s="176"/>
      <c r="I11" s="219" t="s">
        <v>61</v>
      </c>
      <c r="J11" s="219"/>
      <c r="K11" s="219"/>
      <c r="L11" s="219"/>
      <c r="M11" s="219"/>
      <c r="N11" s="219"/>
      <c r="O11" s="220"/>
      <c r="P11" s="135">
        <v>0.15</v>
      </c>
      <c r="Q11" s="135"/>
      <c r="R11" s="135"/>
      <c r="S11" s="135"/>
      <c r="T11" s="135"/>
      <c r="U11" s="136">
        <v>187343.99900000001</v>
      </c>
      <c r="V11" s="136"/>
      <c r="W11" s="136"/>
      <c r="X11" s="136"/>
      <c r="Y11" s="136">
        <v>7986292.7892000005</v>
      </c>
      <c r="Z11" s="136"/>
      <c r="AA11" s="136"/>
      <c r="AB11" s="136"/>
      <c r="AC11" s="171" t="s">
        <v>15</v>
      </c>
      <c r="AD11" s="172"/>
      <c r="AE11" s="153">
        <v>2</v>
      </c>
      <c r="AF11" s="154" t="s">
        <v>17</v>
      </c>
      <c r="AG11" s="173">
        <v>11.74</v>
      </c>
      <c r="AH11" s="136">
        <v>187311.74609999999</v>
      </c>
      <c r="AI11" s="136"/>
      <c r="AJ11" s="136"/>
      <c r="AK11" s="136"/>
      <c r="AL11" s="136">
        <v>7986286.3152999999</v>
      </c>
      <c r="AM11" s="136"/>
      <c r="AN11" s="136"/>
      <c r="AO11" s="136"/>
      <c r="AP11" s="171" t="s">
        <v>15</v>
      </c>
      <c r="AQ11" s="172"/>
      <c r="AR11" s="153">
        <v>3</v>
      </c>
      <c r="AS11" s="154" t="s">
        <v>17</v>
      </c>
      <c r="AT11" s="173">
        <v>1.46</v>
      </c>
      <c r="AU11" s="145" t="s">
        <v>15</v>
      </c>
      <c r="AV11" s="145"/>
      <c r="AW11" s="145"/>
      <c r="AX11" s="145"/>
      <c r="AY11" s="145" t="s">
        <v>33</v>
      </c>
      <c r="AZ11" s="145"/>
      <c r="BA11" s="145" t="s">
        <v>15</v>
      </c>
      <c r="BB11" s="145"/>
      <c r="BC11" s="145"/>
      <c r="BD11" s="246"/>
      <c r="BE11" s="146" t="s">
        <v>93</v>
      </c>
      <c r="BF11" s="146"/>
      <c r="BG11" s="146"/>
      <c r="BH11" s="146"/>
      <c r="BI11" s="146"/>
      <c r="BJ11" s="137">
        <v>0.5</v>
      </c>
      <c r="BK11" s="138"/>
      <c r="BL11" s="139"/>
      <c r="BM11" s="143">
        <f>BS11/1000</f>
        <v>3.4060899999999998E-2</v>
      </c>
      <c r="BN11" s="143"/>
      <c r="BO11" s="135">
        <f>(BM11*1000)*P11</f>
        <v>5.1091349999999993</v>
      </c>
      <c r="BP11" s="135"/>
      <c r="BQ11" s="114"/>
      <c r="BS11" s="144">
        <v>34.060899999999997</v>
      </c>
      <c r="BT11" s="144"/>
      <c r="BW11" s="36" t="s">
        <v>103</v>
      </c>
      <c r="BX11" s="40">
        <f ca="1">SUMIF($F$7:$H$12,BW11,$BM$7:$BN$12)*1000</f>
        <v>0</v>
      </c>
      <c r="BY11" s="40">
        <f ca="1">SUMIF($F$7:$H$12,BW11,$BO$7:$BP$12)</f>
        <v>0</v>
      </c>
      <c r="CB11" s="36" t="s">
        <v>103</v>
      </c>
      <c r="CC11" s="40">
        <f ca="1">SUMIF($F$18:$H$23,CB11,$BM$18:$BN$23)*1000</f>
        <v>0</v>
      </c>
      <c r="CD11" s="40">
        <f ca="1">SUMIF($F$18:$H$23,CB11,$BO$18:$BP$23)</f>
        <v>0</v>
      </c>
      <c r="CE11"/>
      <c r="CG11" s="36" t="s">
        <v>103</v>
      </c>
      <c r="CH11" s="40">
        <f ca="1">SUMIF($F$29:$H$34,CG11,$BM$29:$BN$34)*1000</f>
        <v>0</v>
      </c>
      <c r="CI11" s="40">
        <f ca="1">SUMIF($F$29:$H$34,CG11,$BO$29:$BP$34)</f>
        <v>0</v>
      </c>
      <c r="CJ11"/>
      <c r="CL11" s="36" t="s">
        <v>103</v>
      </c>
      <c r="CM11" s="40">
        <f ca="1">SUMIF($F$40:$H$61,CL11,$BM$40:$BN$61)*1000</f>
        <v>0</v>
      </c>
      <c r="CN11" s="40">
        <f ca="1">SUMIF($F$40:$H$61,CL11,$BO$40:$BP$61)</f>
        <v>0</v>
      </c>
      <c r="CO11"/>
      <c r="CP11"/>
      <c r="CQ11" s="36" t="s">
        <v>103</v>
      </c>
      <c r="CR11" s="40">
        <f ca="1">SUMIF($F$85:$H$106,CQ11,$BM$85:$BN$106)*1000</f>
        <v>0</v>
      </c>
      <c r="CS11" s="40">
        <f ca="1">SUMIF($F$85:$H$106,CQ11,$BO$85:$BP$106)</f>
        <v>0</v>
      </c>
      <c r="CV11" s="36" t="s">
        <v>103</v>
      </c>
      <c r="CW11" s="40">
        <f ca="1">SUMIF($F$112:$H$141,CV11,$BM$112:$BN$141)*1000</f>
        <v>0</v>
      </c>
      <c r="CX11" s="40">
        <f ca="1">SUMIF($F$112:$H$141,CV11,$BO$112:$BP$141)</f>
        <v>0</v>
      </c>
      <c r="DA11" s="36" t="s">
        <v>103</v>
      </c>
      <c r="DB11" s="40">
        <f ca="1">SUMIF($F$163:$H$252,DA11,$BM$163:$BN$252)*1000</f>
        <v>0</v>
      </c>
      <c r="DC11" s="40">
        <f ca="1">SUMIF($F$163:$H$252,DA11,$BO$163:$BP$252)</f>
        <v>0</v>
      </c>
      <c r="DF11" s="36" t="s">
        <v>103</v>
      </c>
      <c r="DG11" s="40">
        <f ca="1">SUMIF($F$258:$H$348,DF11,$BM$258:$BN$348)*1000</f>
        <v>0</v>
      </c>
      <c r="DH11" s="40">
        <f ca="1">SUMIF($F$258:$H$348,DF11,$BO$258:$BP$348)</f>
        <v>0</v>
      </c>
    </row>
    <row r="12" spans="1:199" ht="15" customHeight="1" x14ac:dyDescent="0.3">
      <c r="A12" s="108"/>
      <c r="B12" s="174"/>
      <c r="C12" s="175"/>
      <c r="D12" s="175"/>
      <c r="E12" s="175"/>
      <c r="F12" s="176"/>
      <c r="G12" s="176"/>
      <c r="H12" s="176"/>
      <c r="I12" s="219"/>
      <c r="J12" s="219"/>
      <c r="K12" s="219"/>
      <c r="L12" s="219"/>
      <c r="M12" s="219"/>
      <c r="N12" s="219"/>
      <c r="O12" s="220"/>
      <c r="P12" s="135"/>
      <c r="Q12" s="135"/>
      <c r="R12" s="135"/>
      <c r="S12" s="135"/>
      <c r="T12" s="135"/>
      <c r="U12" s="136"/>
      <c r="V12" s="136"/>
      <c r="W12" s="136"/>
      <c r="X12" s="136"/>
      <c r="Y12" s="136"/>
      <c r="Z12" s="136"/>
      <c r="AA12" s="136"/>
      <c r="AB12" s="136"/>
      <c r="AC12" s="171"/>
      <c r="AD12" s="172"/>
      <c r="AE12" s="153"/>
      <c r="AF12" s="154"/>
      <c r="AG12" s="173"/>
      <c r="AH12" s="136"/>
      <c r="AI12" s="136"/>
      <c r="AJ12" s="136"/>
      <c r="AK12" s="136"/>
      <c r="AL12" s="136"/>
      <c r="AM12" s="136"/>
      <c r="AN12" s="136"/>
      <c r="AO12" s="136"/>
      <c r="AP12" s="171"/>
      <c r="AQ12" s="172"/>
      <c r="AR12" s="153"/>
      <c r="AS12" s="154"/>
      <c r="AT12" s="173"/>
      <c r="AU12" s="145"/>
      <c r="AV12" s="145"/>
      <c r="AW12" s="145"/>
      <c r="AX12" s="145"/>
      <c r="AY12" s="145"/>
      <c r="AZ12" s="145"/>
      <c r="BA12" s="145"/>
      <c r="BB12" s="145"/>
      <c r="BC12" s="145"/>
      <c r="BD12" s="246"/>
      <c r="BE12" s="146"/>
      <c r="BF12" s="146"/>
      <c r="BG12" s="146"/>
      <c r="BH12" s="146"/>
      <c r="BI12" s="146"/>
      <c r="BJ12" s="140"/>
      <c r="BK12" s="141"/>
      <c r="BL12" s="142"/>
      <c r="BM12" s="143"/>
      <c r="BN12" s="143"/>
      <c r="BO12" s="135"/>
      <c r="BP12" s="135"/>
      <c r="BQ12" s="114"/>
      <c r="BS12" s="144"/>
      <c r="BT12" s="144"/>
      <c r="BW12" s="36" t="s">
        <v>97</v>
      </c>
      <c r="BX12" s="40">
        <f t="shared" ref="BX12:BX29" ca="1" si="2">SUMIF($F$7:$H$12,BW12,$BM$7:$BN$12)*1000</f>
        <v>0</v>
      </c>
      <c r="BY12" s="40">
        <f t="shared" ref="BY12:BY29" ca="1" si="3">SUMIF($F$7:$H$12,BW12,$BO$7:$BP$12)</f>
        <v>0</v>
      </c>
      <c r="CB12" s="36" t="s">
        <v>97</v>
      </c>
      <c r="CC12" s="40">
        <f t="shared" ref="CC12:CC29" ca="1" si="4">SUMIF($F$18:$H$23,CB12,$BM$18:$BN$23)*1000</f>
        <v>0</v>
      </c>
      <c r="CD12" s="40">
        <f t="shared" ref="CD12:CD29" ca="1" si="5">SUMIF($F$18:$H$23,CB12,$BO$18:$BP$23)</f>
        <v>0</v>
      </c>
      <c r="CE12"/>
      <c r="CG12" s="36" t="s">
        <v>97</v>
      </c>
      <c r="CH12" s="40">
        <f t="shared" ref="CH12:CH29" ca="1" si="6">SUMIF($F$29:$H$34,CG12,$BM$29:$BN$34)*1000</f>
        <v>0</v>
      </c>
      <c r="CI12" s="40">
        <f t="shared" ref="CI12:CI29" ca="1" si="7">SUMIF($F$29:$H$34,CG12,$BO$29:$BP$34)</f>
        <v>0</v>
      </c>
      <c r="CJ12"/>
      <c r="CL12" s="36" t="s">
        <v>97</v>
      </c>
      <c r="CM12" s="40">
        <f t="shared" ref="CM12:CM29" ca="1" si="8">SUMIF($F$40:$H$61,CL12,$BM$40:$BN$61)*1000</f>
        <v>0</v>
      </c>
      <c r="CN12" s="40">
        <f t="shared" ref="CN12:CN29" ca="1" si="9">SUMIF($F$40:$H$61,CL12,$BO$40:$BP$61)</f>
        <v>0</v>
      </c>
      <c r="CO12"/>
      <c r="CP12"/>
      <c r="CQ12" s="36" t="s">
        <v>97</v>
      </c>
      <c r="CR12" s="40">
        <f t="shared" ref="CR12:CR29" ca="1" si="10">SUMIF($F$85:$H$106,CQ12,$BM$85:$BN$106)*1000</f>
        <v>0</v>
      </c>
      <c r="CS12" s="40">
        <f t="shared" ref="CS12:CS29" ca="1" si="11">SUMIF($F$85:$H$106,CQ12,$BO$85:$BP$106)</f>
        <v>0</v>
      </c>
      <c r="CV12" s="36" t="s">
        <v>97</v>
      </c>
      <c r="CW12" s="40">
        <f t="shared" ref="CW12:CW29" ca="1" si="12">SUMIF($F$112:$H$141,CV12,$BM$112:$BN$141)*1000</f>
        <v>0</v>
      </c>
      <c r="CX12" s="40">
        <f t="shared" ref="CX12:CX29" ca="1" si="13">SUMIF($F$112:$H$141,CV12,$BO$112:$BP$141)</f>
        <v>0</v>
      </c>
      <c r="DA12" s="36" t="s">
        <v>97</v>
      </c>
      <c r="DB12" s="40">
        <f t="shared" ref="DB12:DB29" ca="1" si="14">SUMIF($F$163:$H$252,DA12,$BM$163:$BN$252)*1000</f>
        <v>2280</v>
      </c>
      <c r="DC12" s="40">
        <f t="shared" ref="DC12:DC29" ca="1" si="15">SUMIF($F$163:$H$252,DA12,$BO$163:$BP$252)</f>
        <v>85.5</v>
      </c>
      <c r="DF12" s="36" t="s">
        <v>97</v>
      </c>
      <c r="DG12" s="40">
        <f t="shared" ref="DG12:DG29" ca="1" si="16">SUMIF($F$258:$H$348,DF12,$BM$258:$BN$348)*1000</f>
        <v>579.74419999999998</v>
      </c>
      <c r="DH12" s="40">
        <f t="shared" ref="DH12:DH29" ca="1" si="17">SUMIF($F$258:$H$348,DF12,$BO$258:$BP$348)</f>
        <v>21.740407499999996</v>
      </c>
    </row>
    <row r="13" spans="1:199" ht="15" customHeight="1" x14ac:dyDescent="0.3">
      <c r="A13" s="108"/>
      <c r="B13" s="213" t="s">
        <v>207</v>
      </c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4"/>
      <c r="O13" s="214"/>
      <c r="P13" s="214"/>
      <c r="Q13" s="214"/>
      <c r="R13" s="214"/>
      <c r="S13" s="214"/>
      <c r="T13" s="214"/>
      <c r="U13" s="214"/>
      <c r="V13" s="214"/>
      <c r="W13" s="214"/>
      <c r="X13" s="214"/>
      <c r="Y13" s="214"/>
      <c r="Z13" s="214"/>
      <c r="AA13" s="214"/>
      <c r="AB13" s="214"/>
      <c r="AC13" s="214"/>
      <c r="AD13" s="214"/>
      <c r="AE13" s="214"/>
      <c r="AF13" s="214"/>
      <c r="AG13" s="214"/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  <c r="BI13" s="214"/>
      <c r="BJ13" s="214"/>
      <c r="BK13" s="214"/>
      <c r="BL13" s="214"/>
      <c r="BM13" s="214"/>
      <c r="BN13" s="214"/>
      <c r="BO13" s="214"/>
      <c r="BP13" s="215"/>
      <c r="BQ13" s="114"/>
      <c r="BW13" s="36" t="s">
        <v>35</v>
      </c>
      <c r="BX13" s="40">
        <f t="shared" ca="1" si="2"/>
        <v>15</v>
      </c>
      <c r="BY13" s="40">
        <f t="shared" ca="1" si="3"/>
        <v>4.5</v>
      </c>
      <c r="CB13" s="36" t="s">
        <v>35</v>
      </c>
      <c r="CC13" s="40">
        <f t="shared" ca="1" si="4"/>
        <v>15</v>
      </c>
      <c r="CD13" s="40">
        <f t="shared" ca="1" si="5"/>
        <v>4.5</v>
      </c>
      <c r="CE13"/>
      <c r="CG13" s="36" t="s">
        <v>35</v>
      </c>
      <c r="CH13" s="40">
        <f t="shared" ca="1" si="6"/>
        <v>15</v>
      </c>
      <c r="CI13" s="40">
        <f t="shared" ca="1" si="7"/>
        <v>4.5</v>
      </c>
      <c r="CJ13"/>
      <c r="CL13" s="36" t="s">
        <v>35</v>
      </c>
      <c r="CM13" s="40">
        <f t="shared" ca="1" si="8"/>
        <v>0</v>
      </c>
      <c r="CN13" s="40">
        <f t="shared" ca="1" si="9"/>
        <v>0</v>
      </c>
      <c r="CO13"/>
      <c r="CP13"/>
      <c r="CQ13" s="36" t="s">
        <v>35</v>
      </c>
      <c r="CR13" s="40">
        <f t="shared" ca="1" si="10"/>
        <v>0</v>
      </c>
      <c r="CS13" s="40">
        <f t="shared" ca="1" si="11"/>
        <v>0</v>
      </c>
      <c r="CV13" s="36" t="s">
        <v>35</v>
      </c>
      <c r="CW13" s="40">
        <f t="shared" ca="1" si="12"/>
        <v>0</v>
      </c>
      <c r="CX13" s="40">
        <f t="shared" ca="1" si="13"/>
        <v>0</v>
      </c>
      <c r="DA13" s="36" t="s">
        <v>35</v>
      </c>
      <c r="DB13" s="40">
        <f t="shared" ca="1" si="14"/>
        <v>2663.7828999999997</v>
      </c>
      <c r="DC13" s="40">
        <f t="shared" ca="1" si="15"/>
        <v>799.13486999999998</v>
      </c>
      <c r="DF13" s="36" t="s">
        <v>35</v>
      </c>
      <c r="DG13" s="40">
        <f t="shared" ca="1" si="16"/>
        <v>540.46630000000005</v>
      </c>
      <c r="DH13" s="40">
        <f t="shared" ca="1" si="17"/>
        <v>162.13989000000001</v>
      </c>
    </row>
    <row r="14" spans="1:199" ht="15" customHeight="1" x14ac:dyDescent="0.3">
      <c r="A14" s="108"/>
      <c r="B14" s="216"/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217"/>
      <c r="V14" s="217"/>
      <c r="W14" s="217"/>
      <c r="X14" s="217"/>
      <c r="Y14" s="217"/>
      <c r="Z14" s="217"/>
      <c r="AA14" s="217"/>
      <c r="AB14" s="217"/>
      <c r="AC14" s="217"/>
      <c r="AD14" s="217"/>
      <c r="AE14" s="217"/>
      <c r="AF14" s="217"/>
      <c r="AG14" s="217"/>
      <c r="AH14" s="217"/>
      <c r="AI14" s="217"/>
      <c r="AJ14" s="217"/>
      <c r="AK14" s="217"/>
      <c r="AL14" s="217"/>
      <c r="AM14" s="217"/>
      <c r="AN14" s="217"/>
      <c r="AO14" s="217"/>
      <c r="AP14" s="217"/>
      <c r="AQ14" s="217"/>
      <c r="AR14" s="217"/>
      <c r="AS14" s="217"/>
      <c r="AT14" s="217"/>
      <c r="AU14" s="217"/>
      <c r="AV14" s="217"/>
      <c r="AW14" s="217"/>
      <c r="AX14" s="217"/>
      <c r="AY14" s="217"/>
      <c r="AZ14" s="217"/>
      <c r="BA14" s="217"/>
      <c r="BB14" s="217"/>
      <c r="BC14" s="217"/>
      <c r="BD14" s="217"/>
      <c r="BE14" s="217"/>
      <c r="BF14" s="217"/>
      <c r="BG14" s="217"/>
      <c r="BH14" s="217"/>
      <c r="BI14" s="217"/>
      <c r="BJ14" s="217"/>
      <c r="BK14" s="217"/>
      <c r="BL14" s="217"/>
      <c r="BM14" s="217"/>
      <c r="BN14" s="217"/>
      <c r="BO14" s="217"/>
      <c r="BP14" s="218"/>
      <c r="BQ14" s="114"/>
      <c r="BW14" s="36" t="s">
        <v>104</v>
      </c>
      <c r="BX14" s="40">
        <f t="shared" ca="1" si="2"/>
        <v>0</v>
      </c>
      <c r="BY14" s="40">
        <f t="shared" ca="1" si="3"/>
        <v>0</v>
      </c>
      <c r="CB14" s="36" t="s">
        <v>104</v>
      </c>
      <c r="CC14" s="40">
        <f t="shared" ca="1" si="4"/>
        <v>0</v>
      </c>
      <c r="CD14" s="40">
        <f t="shared" ca="1" si="5"/>
        <v>0</v>
      </c>
      <c r="CE14"/>
      <c r="CG14" s="36" t="s">
        <v>104</v>
      </c>
      <c r="CH14" s="40">
        <f t="shared" ca="1" si="6"/>
        <v>0</v>
      </c>
      <c r="CI14" s="40">
        <f t="shared" ca="1" si="7"/>
        <v>0</v>
      </c>
      <c r="CJ14"/>
      <c r="CL14" s="36" t="s">
        <v>104</v>
      </c>
      <c r="CM14" s="40">
        <f t="shared" ca="1" si="8"/>
        <v>0</v>
      </c>
      <c r="CN14" s="40">
        <f t="shared" ca="1" si="9"/>
        <v>0</v>
      </c>
      <c r="CO14"/>
      <c r="CP14"/>
      <c r="CQ14" s="36" t="s">
        <v>104</v>
      </c>
      <c r="CR14" s="40">
        <f t="shared" ca="1" si="10"/>
        <v>0</v>
      </c>
      <c r="CS14" s="40">
        <f t="shared" ca="1" si="11"/>
        <v>0</v>
      </c>
      <c r="CV14" s="36" t="s">
        <v>104</v>
      </c>
      <c r="CW14" s="40">
        <f t="shared" ca="1" si="12"/>
        <v>0</v>
      </c>
      <c r="CX14" s="40">
        <f t="shared" ca="1" si="13"/>
        <v>0</v>
      </c>
      <c r="DA14" s="36" t="s">
        <v>104</v>
      </c>
      <c r="DB14" s="40">
        <f t="shared" ca="1" si="14"/>
        <v>799.99999999999989</v>
      </c>
      <c r="DC14" s="40">
        <f t="shared" ca="1" si="15"/>
        <v>120</v>
      </c>
      <c r="DF14" s="36" t="s">
        <v>104</v>
      </c>
      <c r="DG14" s="40">
        <f t="shared" ca="1" si="16"/>
        <v>160</v>
      </c>
      <c r="DH14" s="40">
        <f t="shared" ca="1" si="17"/>
        <v>24</v>
      </c>
    </row>
    <row r="15" spans="1:199" ht="15" customHeight="1" x14ac:dyDescent="0.3">
      <c r="A15" s="108"/>
      <c r="B15" s="191" t="s">
        <v>18</v>
      </c>
      <c r="C15" s="192"/>
      <c r="D15" s="192"/>
      <c r="E15" s="192"/>
      <c r="F15" s="192" t="s">
        <v>1</v>
      </c>
      <c r="G15" s="192"/>
      <c r="H15" s="192"/>
      <c r="I15" s="192" t="s">
        <v>19</v>
      </c>
      <c r="J15" s="192"/>
      <c r="K15" s="192"/>
      <c r="L15" s="192"/>
      <c r="M15" s="192"/>
      <c r="N15" s="192"/>
      <c r="O15" s="197"/>
      <c r="P15" s="200" t="s">
        <v>20</v>
      </c>
      <c r="Q15" s="201"/>
      <c r="R15" s="201"/>
      <c r="S15" s="201"/>
      <c r="T15" s="202"/>
      <c r="U15" s="209" t="s">
        <v>21</v>
      </c>
      <c r="V15" s="210"/>
      <c r="W15" s="210"/>
      <c r="X15" s="210"/>
      <c r="Y15" s="210"/>
      <c r="Z15" s="210"/>
      <c r="AA15" s="210"/>
      <c r="AB15" s="210"/>
      <c r="AC15" s="210"/>
      <c r="AD15" s="210"/>
      <c r="AE15" s="210"/>
      <c r="AF15" s="210"/>
      <c r="AG15" s="211"/>
      <c r="AH15" s="209" t="s">
        <v>22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1"/>
      <c r="AU15" s="187" t="s">
        <v>3</v>
      </c>
      <c r="AV15" s="187"/>
      <c r="AW15" s="187"/>
      <c r="AX15" s="187"/>
      <c r="AY15" s="187" t="s">
        <v>23</v>
      </c>
      <c r="AZ15" s="187"/>
      <c r="BA15" s="187"/>
      <c r="BB15" s="187"/>
      <c r="BC15" s="187"/>
      <c r="BD15" s="187"/>
      <c r="BE15" s="187" t="s">
        <v>24</v>
      </c>
      <c r="BF15" s="187"/>
      <c r="BG15" s="187"/>
      <c r="BH15" s="187"/>
      <c r="BI15" s="187"/>
      <c r="BJ15" s="212" t="s">
        <v>25</v>
      </c>
      <c r="BK15" s="212"/>
      <c r="BL15" s="212"/>
      <c r="BM15" s="212" t="s">
        <v>26</v>
      </c>
      <c r="BN15" s="212"/>
      <c r="BO15" s="212" t="s">
        <v>4</v>
      </c>
      <c r="BP15" s="212"/>
      <c r="BQ15" s="114"/>
      <c r="BW15" s="36" t="s">
        <v>80</v>
      </c>
      <c r="BX15" s="40">
        <f t="shared" ca="1" si="2"/>
        <v>0</v>
      </c>
      <c r="BY15" s="40">
        <f t="shared" ca="1" si="3"/>
        <v>0</v>
      </c>
      <c r="CB15" s="36" t="s">
        <v>80</v>
      </c>
      <c r="CC15" s="40">
        <f t="shared" ca="1" si="4"/>
        <v>0</v>
      </c>
      <c r="CD15" s="40">
        <f t="shared" ca="1" si="5"/>
        <v>0</v>
      </c>
      <c r="CE15"/>
      <c r="CG15" s="36" t="s">
        <v>80</v>
      </c>
      <c r="CH15" s="40">
        <f t="shared" ca="1" si="6"/>
        <v>0</v>
      </c>
      <c r="CI15" s="40">
        <f t="shared" ca="1" si="7"/>
        <v>0</v>
      </c>
      <c r="CJ15"/>
      <c r="CL15" s="36" t="s">
        <v>80</v>
      </c>
      <c r="CM15" s="40">
        <f t="shared" ca="1" si="8"/>
        <v>44.562400000000004</v>
      </c>
      <c r="CN15" s="40">
        <f t="shared" ca="1" si="9"/>
        <v>6.6843599999999999</v>
      </c>
      <c r="CO15"/>
      <c r="CP15"/>
      <c r="CQ15" s="36" t="s">
        <v>80</v>
      </c>
      <c r="CR15" s="40">
        <f t="shared" ca="1" si="10"/>
        <v>63.737299999999998</v>
      </c>
      <c r="CS15" s="40">
        <f t="shared" ca="1" si="11"/>
        <v>9.5605949999999993</v>
      </c>
      <c r="CV15" s="36" t="s">
        <v>80</v>
      </c>
      <c r="CW15" s="40">
        <f t="shared" ca="1" si="12"/>
        <v>10.093299999999999</v>
      </c>
      <c r="CX15" s="40">
        <f t="shared" ca="1" si="13"/>
        <v>1.513995</v>
      </c>
      <c r="DA15" s="36" t="s">
        <v>80</v>
      </c>
      <c r="DB15" s="40">
        <f t="shared" ca="1" si="14"/>
        <v>0</v>
      </c>
      <c r="DC15" s="40">
        <f t="shared" ca="1" si="15"/>
        <v>0</v>
      </c>
      <c r="DF15" s="36" t="s">
        <v>80</v>
      </c>
      <c r="DG15" s="40">
        <f t="shared" ca="1" si="16"/>
        <v>120</v>
      </c>
      <c r="DH15" s="40">
        <f t="shared" ca="1" si="17"/>
        <v>18</v>
      </c>
      <c r="FT15" s="7"/>
      <c r="FU15" s="7"/>
      <c r="FV15" s="7"/>
      <c r="GB15" s="7"/>
      <c r="GC15" s="7"/>
      <c r="GD15" s="7"/>
      <c r="GE15" s="7"/>
      <c r="GF15" s="7"/>
      <c r="GG15" s="7"/>
      <c r="GH15" s="7"/>
      <c r="GO15" s="7"/>
      <c r="GP15" s="7"/>
      <c r="GQ15" s="7"/>
    </row>
    <row r="16" spans="1:199" ht="15" customHeight="1" x14ac:dyDescent="0.3">
      <c r="A16" s="108"/>
      <c r="B16" s="193"/>
      <c r="C16" s="194"/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4"/>
      <c r="O16" s="198"/>
      <c r="P16" s="203"/>
      <c r="Q16" s="204"/>
      <c r="R16" s="204"/>
      <c r="S16" s="204"/>
      <c r="T16" s="205"/>
      <c r="U16" s="187" t="s">
        <v>12</v>
      </c>
      <c r="V16" s="187"/>
      <c r="W16" s="187"/>
      <c r="X16" s="187"/>
      <c r="Y16" s="187"/>
      <c r="Z16" s="187"/>
      <c r="AA16" s="187"/>
      <c r="AB16" s="187"/>
      <c r="AC16" s="187" t="s">
        <v>2</v>
      </c>
      <c r="AD16" s="187"/>
      <c r="AE16" s="191" t="s">
        <v>16</v>
      </c>
      <c r="AF16" s="192"/>
      <c r="AG16" s="197"/>
      <c r="AH16" s="187" t="s">
        <v>12</v>
      </c>
      <c r="AI16" s="187"/>
      <c r="AJ16" s="187"/>
      <c r="AK16" s="187"/>
      <c r="AL16" s="187"/>
      <c r="AM16" s="187"/>
      <c r="AN16" s="187"/>
      <c r="AO16" s="187"/>
      <c r="AP16" s="187" t="s">
        <v>2</v>
      </c>
      <c r="AQ16" s="187"/>
      <c r="AR16" s="191" t="s">
        <v>16</v>
      </c>
      <c r="AS16" s="192"/>
      <c r="AT16" s="197"/>
      <c r="AU16" s="187"/>
      <c r="AV16" s="187"/>
      <c r="AW16" s="187"/>
      <c r="AX16" s="187"/>
      <c r="AY16" s="212" t="s">
        <v>27</v>
      </c>
      <c r="AZ16" s="212"/>
      <c r="BA16" s="212" t="s">
        <v>28</v>
      </c>
      <c r="BB16" s="212"/>
      <c r="BC16" s="212"/>
      <c r="BD16" s="212"/>
      <c r="BE16" s="187"/>
      <c r="BF16" s="187"/>
      <c r="BG16" s="187"/>
      <c r="BH16" s="187"/>
      <c r="BI16" s="187"/>
      <c r="BJ16" s="212"/>
      <c r="BK16" s="212"/>
      <c r="BL16" s="212"/>
      <c r="BM16" s="212"/>
      <c r="BN16" s="212"/>
      <c r="BO16" s="212"/>
      <c r="BP16" s="212"/>
      <c r="BQ16" s="114"/>
      <c r="BV16" s="5" t="str">
        <f>"2:6"</f>
        <v>2:6</v>
      </c>
      <c r="BW16" s="36"/>
      <c r="BX16" s="40"/>
      <c r="BY16" s="40">
        <f t="shared" ca="1" si="3"/>
        <v>0</v>
      </c>
      <c r="CB16" s="36"/>
      <c r="CC16" s="40"/>
      <c r="CD16" s="40">
        <f t="shared" ca="1" si="5"/>
        <v>0</v>
      </c>
      <c r="CE16"/>
      <c r="CG16" s="36"/>
      <c r="CH16" s="40"/>
      <c r="CI16" s="40">
        <f t="shared" ca="1" si="7"/>
        <v>0</v>
      </c>
      <c r="CJ16"/>
      <c r="CL16" s="36"/>
      <c r="CM16" s="40"/>
      <c r="CN16" s="40">
        <f t="shared" ca="1" si="9"/>
        <v>0</v>
      </c>
      <c r="CO16"/>
      <c r="CP16"/>
      <c r="CQ16" s="36"/>
      <c r="CR16" s="40"/>
      <c r="CS16" s="40">
        <f t="shared" ca="1" si="11"/>
        <v>0</v>
      </c>
      <c r="CV16" s="36"/>
      <c r="CW16" s="40"/>
      <c r="CX16" s="40">
        <f t="shared" ca="1" si="13"/>
        <v>0</v>
      </c>
      <c r="DA16" s="36"/>
      <c r="DB16" s="40"/>
      <c r="DC16" s="40">
        <f t="shared" ca="1" si="15"/>
        <v>0</v>
      </c>
      <c r="DF16" s="36"/>
      <c r="DG16" s="40"/>
      <c r="DH16" s="40">
        <f t="shared" ca="1" si="17"/>
        <v>0</v>
      </c>
    </row>
    <row r="17" spans="1:141" ht="15" customHeight="1" x14ac:dyDescent="0.3">
      <c r="A17" s="108"/>
      <c r="B17" s="193"/>
      <c r="C17" s="194"/>
      <c r="D17" s="194"/>
      <c r="E17" s="194"/>
      <c r="F17" s="194"/>
      <c r="G17" s="194"/>
      <c r="H17" s="194"/>
      <c r="I17" s="194"/>
      <c r="J17" s="194"/>
      <c r="K17" s="194"/>
      <c r="L17" s="194"/>
      <c r="M17" s="194"/>
      <c r="N17" s="194"/>
      <c r="O17" s="198"/>
      <c r="P17" s="203"/>
      <c r="Q17" s="204"/>
      <c r="R17" s="204"/>
      <c r="S17" s="204"/>
      <c r="T17" s="205"/>
      <c r="U17" s="283" t="s">
        <v>13</v>
      </c>
      <c r="V17" s="283"/>
      <c r="W17" s="283"/>
      <c r="X17" s="283"/>
      <c r="Y17" s="283" t="s">
        <v>14</v>
      </c>
      <c r="Z17" s="283"/>
      <c r="AA17" s="283"/>
      <c r="AB17" s="283"/>
      <c r="AC17" s="283"/>
      <c r="AD17" s="283"/>
      <c r="AE17" s="193"/>
      <c r="AF17" s="194"/>
      <c r="AG17" s="198"/>
      <c r="AH17" s="283" t="s">
        <v>13</v>
      </c>
      <c r="AI17" s="283"/>
      <c r="AJ17" s="283"/>
      <c r="AK17" s="283"/>
      <c r="AL17" s="283" t="s">
        <v>14</v>
      </c>
      <c r="AM17" s="283"/>
      <c r="AN17" s="283"/>
      <c r="AO17" s="283"/>
      <c r="AP17" s="283"/>
      <c r="AQ17" s="283"/>
      <c r="AR17" s="193"/>
      <c r="AS17" s="194"/>
      <c r="AT17" s="198"/>
      <c r="AU17" s="283"/>
      <c r="AV17" s="283"/>
      <c r="AW17" s="283"/>
      <c r="AX17" s="283"/>
      <c r="AY17" s="284"/>
      <c r="AZ17" s="284"/>
      <c r="BA17" s="284"/>
      <c r="BB17" s="284"/>
      <c r="BC17" s="284"/>
      <c r="BD17" s="284"/>
      <c r="BE17" s="283"/>
      <c r="BF17" s="283"/>
      <c r="BG17" s="283"/>
      <c r="BH17" s="283"/>
      <c r="BI17" s="283"/>
      <c r="BJ17" s="284"/>
      <c r="BK17" s="284"/>
      <c r="BL17" s="284"/>
      <c r="BM17" s="284"/>
      <c r="BN17" s="284"/>
      <c r="BO17" s="284"/>
      <c r="BP17" s="284"/>
      <c r="BQ17" s="114"/>
      <c r="BV17" s="5" t="str">
        <f>"3:9"</f>
        <v>3:9</v>
      </c>
      <c r="BW17" s="36" t="s">
        <v>31</v>
      </c>
      <c r="BX17" s="40">
        <f t="shared" ca="1" si="2"/>
        <v>0</v>
      </c>
      <c r="BY17" s="40">
        <f t="shared" ca="1" si="3"/>
        <v>0</v>
      </c>
      <c r="CA17" s="5" t="str">
        <f>"3:9"</f>
        <v>3:9</v>
      </c>
      <c r="CB17" s="36" t="s">
        <v>31</v>
      </c>
      <c r="CC17" s="40">
        <f t="shared" ca="1" si="4"/>
        <v>0</v>
      </c>
      <c r="CD17" s="40">
        <f t="shared" ca="1" si="5"/>
        <v>0</v>
      </c>
      <c r="CE17"/>
      <c r="CF17" s="5" t="str">
        <f>"3:9"</f>
        <v>3:9</v>
      </c>
      <c r="CG17" s="36" t="s">
        <v>31</v>
      </c>
      <c r="CH17" s="40">
        <f t="shared" ca="1" si="6"/>
        <v>0</v>
      </c>
      <c r="CI17" s="40">
        <f t="shared" ca="1" si="7"/>
        <v>0</v>
      </c>
      <c r="CJ17"/>
      <c r="CK17" s="5" t="str">
        <f>"3:9"</f>
        <v>3:9</v>
      </c>
      <c r="CL17" s="36" t="s">
        <v>31</v>
      </c>
      <c r="CM17" s="40">
        <f t="shared" ca="1" si="8"/>
        <v>239.17139999999998</v>
      </c>
      <c r="CN17" s="40">
        <f t="shared" ca="1" si="9"/>
        <v>8.9689274999999995</v>
      </c>
      <c r="CO17"/>
      <c r="CP17"/>
      <c r="CQ17" s="36" t="s">
        <v>31</v>
      </c>
      <c r="CR17" s="40">
        <f t="shared" ca="1" si="10"/>
        <v>210.5574</v>
      </c>
      <c r="CS17" s="40">
        <f t="shared" ca="1" si="11"/>
        <v>31.58361</v>
      </c>
      <c r="CV17" s="36" t="s">
        <v>31</v>
      </c>
      <c r="CW17" s="40">
        <f t="shared" ca="1" si="12"/>
        <v>71.024699999999996</v>
      </c>
      <c r="CX17" s="40">
        <f t="shared" ca="1" si="13"/>
        <v>10.653704999999999</v>
      </c>
      <c r="DA17" s="36" t="s">
        <v>31</v>
      </c>
      <c r="DB17" s="40">
        <f t="shared" ca="1" si="14"/>
        <v>0</v>
      </c>
      <c r="DC17" s="40">
        <f t="shared" ca="1" si="15"/>
        <v>0</v>
      </c>
      <c r="DF17" s="36" t="s">
        <v>31</v>
      </c>
      <c r="DG17" s="40">
        <f t="shared" ca="1" si="16"/>
        <v>0</v>
      </c>
      <c r="DH17" s="40">
        <f t="shared" ca="1" si="17"/>
        <v>0</v>
      </c>
    </row>
    <row r="18" spans="1:141" ht="15" customHeight="1" x14ac:dyDescent="0.3">
      <c r="A18" s="108"/>
      <c r="B18" s="174"/>
      <c r="C18" s="175"/>
      <c r="D18" s="175"/>
      <c r="E18" s="175"/>
      <c r="F18" s="176" t="s">
        <v>35</v>
      </c>
      <c r="G18" s="176"/>
      <c r="H18" s="176"/>
      <c r="I18" s="219" t="s">
        <v>115</v>
      </c>
      <c r="J18" s="219"/>
      <c r="K18" s="219"/>
      <c r="L18" s="219"/>
      <c r="M18" s="219"/>
      <c r="N18" s="219"/>
      <c r="O18" s="220"/>
      <c r="P18" s="135">
        <v>0.15</v>
      </c>
      <c r="Q18" s="135"/>
      <c r="R18" s="135"/>
      <c r="S18" s="135"/>
      <c r="T18" s="135"/>
      <c r="U18" s="136">
        <v>187343.55960000001</v>
      </c>
      <c r="V18" s="136"/>
      <c r="W18" s="136"/>
      <c r="X18" s="136"/>
      <c r="Y18" s="136">
        <v>7986265.7571999999</v>
      </c>
      <c r="Z18" s="136"/>
      <c r="AA18" s="136"/>
      <c r="AB18" s="136"/>
      <c r="AC18" s="171" t="s">
        <v>15</v>
      </c>
      <c r="AD18" s="172"/>
      <c r="AE18" s="153">
        <v>0</v>
      </c>
      <c r="AF18" s="154" t="s">
        <v>17</v>
      </c>
      <c r="AG18" s="173">
        <v>4.5199999999999996</v>
      </c>
      <c r="AH18" s="136">
        <v>187348.6629</v>
      </c>
      <c r="AI18" s="136"/>
      <c r="AJ18" s="136"/>
      <c r="AK18" s="136"/>
      <c r="AL18" s="136">
        <v>7986297.5542000001</v>
      </c>
      <c r="AM18" s="136"/>
      <c r="AN18" s="136"/>
      <c r="AO18" s="136"/>
      <c r="AP18" s="171" t="s">
        <v>15</v>
      </c>
      <c r="AQ18" s="172"/>
      <c r="AR18" s="153">
        <v>1</v>
      </c>
      <c r="AS18" s="154" t="s">
        <v>17</v>
      </c>
      <c r="AT18" s="173">
        <v>18</v>
      </c>
      <c r="AU18" s="145" t="s">
        <v>15</v>
      </c>
      <c r="AV18" s="145"/>
      <c r="AW18" s="145"/>
      <c r="AX18" s="145"/>
      <c r="AY18" s="145" t="s">
        <v>33</v>
      </c>
      <c r="AZ18" s="145"/>
      <c r="BA18" s="145" t="s">
        <v>15</v>
      </c>
      <c r="BB18" s="145"/>
      <c r="BC18" s="145"/>
      <c r="BD18" s="246"/>
      <c r="BE18" s="146" t="s">
        <v>93</v>
      </c>
      <c r="BF18" s="146"/>
      <c r="BG18" s="146"/>
      <c r="BH18" s="146"/>
      <c r="BI18" s="146"/>
      <c r="BJ18" s="137">
        <v>0.5</v>
      </c>
      <c r="BK18" s="138"/>
      <c r="BL18" s="139"/>
      <c r="BM18" s="143">
        <f t="shared" ref="BM18" si="18">BS18/1000</f>
        <v>1.4999999999999999E-2</v>
      </c>
      <c r="BN18" s="143"/>
      <c r="BO18" s="135">
        <f>(((BM18*1000))*P18)*2</f>
        <v>4.5</v>
      </c>
      <c r="BP18" s="135"/>
      <c r="BQ18" s="114"/>
      <c r="BS18" s="144">
        <v>15</v>
      </c>
      <c r="BT18" s="144"/>
      <c r="BW18" s="36" t="s">
        <v>29</v>
      </c>
      <c r="BX18" s="40">
        <f t="shared" ca="1" si="2"/>
        <v>92.564700000000002</v>
      </c>
      <c r="BY18" s="40">
        <f t="shared" ca="1" si="3"/>
        <v>13.884705</v>
      </c>
      <c r="CB18" s="36" t="s">
        <v>29</v>
      </c>
      <c r="CC18" s="40">
        <f t="shared" ca="1" si="4"/>
        <v>84.98060000000001</v>
      </c>
      <c r="CD18" s="40">
        <f t="shared" ca="1" si="5"/>
        <v>12.74709</v>
      </c>
      <c r="CE18"/>
      <c r="CG18" s="36" t="s">
        <v>29</v>
      </c>
      <c r="CH18" s="40">
        <f t="shared" ca="1" si="6"/>
        <v>73.7376</v>
      </c>
      <c r="CI18" s="40">
        <f t="shared" ca="1" si="7"/>
        <v>11.060639999999999</v>
      </c>
      <c r="CJ18"/>
      <c r="CL18" s="36" t="s">
        <v>29</v>
      </c>
      <c r="CM18" s="40">
        <f t="shared" ca="1" si="8"/>
        <v>551.10860000000002</v>
      </c>
      <c r="CN18" s="40">
        <f t="shared" ca="1" si="9"/>
        <v>82.666290000000004</v>
      </c>
      <c r="CO18"/>
      <c r="CP18"/>
      <c r="CQ18" s="36" t="s">
        <v>29</v>
      </c>
      <c r="CR18" s="40">
        <f t="shared" ca="1" si="10"/>
        <v>548.76180000000011</v>
      </c>
      <c r="CS18" s="40">
        <f t="shared" ca="1" si="11"/>
        <v>82.314269999999993</v>
      </c>
      <c r="CV18" s="36" t="s">
        <v>29</v>
      </c>
      <c r="CW18" s="40">
        <f t="shared" ca="1" si="12"/>
        <v>57.482500000000009</v>
      </c>
      <c r="CX18" s="40">
        <f t="shared" ca="1" si="13"/>
        <v>8.6223749999999999</v>
      </c>
      <c r="DA18" s="36" t="s">
        <v>29</v>
      </c>
      <c r="DB18" s="40">
        <f t="shared" ca="1" si="14"/>
        <v>11483.33</v>
      </c>
      <c r="DC18" s="40">
        <f t="shared" ca="1" si="15"/>
        <v>1722.4994999999999</v>
      </c>
      <c r="DF18" s="36" t="s">
        <v>29</v>
      </c>
      <c r="DG18" s="40">
        <f t="shared" ca="1" si="16"/>
        <v>2726.0665999999997</v>
      </c>
      <c r="DH18" s="40">
        <f t="shared" ca="1" si="17"/>
        <v>408.90998999999994</v>
      </c>
    </row>
    <row r="19" spans="1:141" ht="15" customHeight="1" x14ac:dyDescent="0.3">
      <c r="A19" s="108"/>
      <c r="B19" s="174"/>
      <c r="C19" s="175"/>
      <c r="D19" s="175"/>
      <c r="E19" s="175"/>
      <c r="F19" s="176"/>
      <c r="G19" s="176"/>
      <c r="H19" s="176"/>
      <c r="I19" s="219"/>
      <c r="J19" s="219"/>
      <c r="K19" s="219"/>
      <c r="L19" s="219"/>
      <c r="M19" s="219"/>
      <c r="N19" s="219"/>
      <c r="O19" s="220"/>
      <c r="P19" s="135"/>
      <c r="Q19" s="135"/>
      <c r="R19" s="135"/>
      <c r="S19" s="135"/>
      <c r="T19" s="135"/>
      <c r="U19" s="136"/>
      <c r="V19" s="136"/>
      <c r="W19" s="136"/>
      <c r="X19" s="136"/>
      <c r="Y19" s="136"/>
      <c r="Z19" s="136"/>
      <c r="AA19" s="136"/>
      <c r="AB19" s="136"/>
      <c r="AC19" s="171"/>
      <c r="AD19" s="172"/>
      <c r="AE19" s="153"/>
      <c r="AF19" s="154"/>
      <c r="AG19" s="173"/>
      <c r="AH19" s="136"/>
      <c r="AI19" s="136"/>
      <c r="AJ19" s="136"/>
      <c r="AK19" s="136"/>
      <c r="AL19" s="136"/>
      <c r="AM19" s="136"/>
      <c r="AN19" s="136"/>
      <c r="AO19" s="136"/>
      <c r="AP19" s="171"/>
      <c r="AQ19" s="172"/>
      <c r="AR19" s="153"/>
      <c r="AS19" s="154"/>
      <c r="AT19" s="173"/>
      <c r="AU19" s="145"/>
      <c r="AV19" s="145"/>
      <c r="AW19" s="145"/>
      <c r="AX19" s="145"/>
      <c r="AY19" s="145"/>
      <c r="AZ19" s="145"/>
      <c r="BA19" s="145"/>
      <c r="BB19" s="145"/>
      <c r="BC19" s="145"/>
      <c r="BD19" s="246"/>
      <c r="BE19" s="146"/>
      <c r="BF19" s="146"/>
      <c r="BG19" s="146"/>
      <c r="BH19" s="146"/>
      <c r="BI19" s="146"/>
      <c r="BJ19" s="140"/>
      <c r="BK19" s="141"/>
      <c r="BL19" s="142"/>
      <c r="BM19" s="143"/>
      <c r="BN19" s="143"/>
      <c r="BO19" s="135"/>
      <c r="BP19" s="135"/>
      <c r="BQ19" s="114"/>
      <c r="BS19" s="144"/>
      <c r="BT19" s="144"/>
      <c r="BV19" s="1"/>
      <c r="BW19" s="36" t="s">
        <v>34</v>
      </c>
      <c r="BX19" s="40">
        <f t="shared" ca="1" si="2"/>
        <v>0</v>
      </c>
      <c r="BY19" s="40">
        <f t="shared" ca="1" si="3"/>
        <v>0</v>
      </c>
      <c r="CA19" s="1"/>
      <c r="CB19" s="36" t="s">
        <v>34</v>
      </c>
      <c r="CC19" s="40">
        <f t="shared" ca="1" si="4"/>
        <v>0</v>
      </c>
      <c r="CD19" s="40">
        <f t="shared" ca="1" si="5"/>
        <v>0</v>
      </c>
      <c r="CE19"/>
      <c r="CF19" s="1"/>
      <c r="CG19" s="36" t="s">
        <v>34</v>
      </c>
      <c r="CH19" s="40">
        <f t="shared" ca="1" si="6"/>
        <v>0</v>
      </c>
      <c r="CI19" s="40">
        <f t="shared" ca="1" si="7"/>
        <v>0</v>
      </c>
      <c r="CJ19"/>
      <c r="CK19" s="1"/>
      <c r="CL19" s="36" t="s">
        <v>34</v>
      </c>
      <c r="CM19" s="40">
        <f t="shared" ca="1" si="8"/>
        <v>0</v>
      </c>
      <c r="CN19" s="40">
        <f t="shared" ca="1" si="9"/>
        <v>0</v>
      </c>
      <c r="CO19"/>
      <c r="CP19"/>
      <c r="CQ19" s="36" t="s">
        <v>34</v>
      </c>
      <c r="CR19" s="40">
        <f t="shared" ca="1" si="10"/>
        <v>0</v>
      </c>
      <c r="CS19" s="40">
        <f t="shared" ca="1" si="11"/>
        <v>0</v>
      </c>
      <c r="CV19" s="36" t="s">
        <v>34</v>
      </c>
      <c r="CW19" s="40">
        <f t="shared" ca="1" si="12"/>
        <v>0</v>
      </c>
      <c r="CX19" s="40">
        <f t="shared" ca="1" si="13"/>
        <v>0</v>
      </c>
      <c r="DA19" s="36" t="s">
        <v>34</v>
      </c>
      <c r="DB19" s="40">
        <f t="shared" ca="1" si="14"/>
        <v>0</v>
      </c>
      <c r="DC19" s="40">
        <f t="shared" ca="1" si="15"/>
        <v>0</v>
      </c>
      <c r="DF19" s="36" t="s">
        <v>34</v>
      </c>
      <c r="DG19" s="40">
        <f t="shared" ca="1" si="16"/>
        <v>703.42840000000001</v>
      </c>
      <c r="DH19" s="40">
        <f t="shared" ca="1" si="17"/>
        <v>52.757129999999997</v>
      </c>
    </row>
    <row r="20" spans="1:141" ht="15" customHeight="1" x14ac:dyDescent="0.3">
      <c r="A20" s="108"/>
      <c r="B20" s="174"/>
      <c r="C20" s="175"/>
      <c r="D20" s="175"/>
      <c r="E20" s="175"/>
      <c r="F20" s="176" t="s">
        <v>29</v>
      </c>
      <c r="G20" s="176"/>
      <c r="H20" s="176"/>
      <c r="I20" s="219" t="s">
        <v>60</v>
      </c>
      <c r="J20" s="219"/>
      <c r="K20" s="219"/>
      <c r="L20" s="219"/>
      <c r="M20" s="219"/>
      <c r="N20" s="219"/>
      <c r="O20" s="220"/>
      <c r="P20" s="135">
        <v>0.15</v>
      </c>
      <c r="Q20" s="135"/>
      <c r="R20" s="135"/>
      <c r="S20" s="135"/>
      <c r="T20" s="135"/>
      <c r="U20" s="136">
        <v>187362.16269999999</v>
      </c>
      <c r="V20" s="136"/>
      <c r="W20" s="136"/>
      <c r="X20" s="136"/>
      <c r="Y20" s="136">
        <v>7986260.9145999998</v>
      </c>
      <c r="Z20" s="136"/>
      <c r="AA20" s="136"/>
      <c r="AB20" s="136"/>
      <c r="AC20" s="171" t="s">
        <v>15</v>
      </c>
      <c r="AD20" s="172"/>
      <c r="AE20" s="153">
        <v>0</v>
      </c>
      <c r="AF20" s="154" t="s">
        <v>17</v>
      </c>
      <c r="AG20" s="173">
        <v>4.5199999999999996</v>
      </c>
      <c r="AH20" s="136">
        <v>187360.4877</v>
      </c>
      <c r="AI20" s="136"/>
      <c r="AJ20" s="136"/>
      <c r="AK20" s="136"/>
      <c r="AL20" s="136">
        <v>7986304.1232000003</v>
      </c>
      <c r="AM20" s="136"/>
      <c r="AN20" s="136"/>
      <c r="AO20" s="136"/>
      <c r="AP20" s="171" t="s">
        <v>15</v>
      </c>
      <c r="AQ20" s="172"/>
      <c r="AR20" s="153">
        <v>2</v>
      </c>
      <c r="AS20" s="154" t="s">
        <v>17</v>
      </c>
      <c r="AT20" s="173">
        <v>3.3839999999999999</v>
      </c>
      <c r="AU20" s="145" t="s">
        <v>15</v>
      </c>
      <c r="AV20" s="145"/>
      <c r="AW20" s="145"/>
      <c r="AX20" s="145"/>
      <c r="AY20" s="145" t="s">
        <v>33</v>
      </c>
      <c r="AZ20" s="145"/>
      <c r="BA20" s="145" t="s">
        <v>15</v>
      </c>
      <c r="BB20" s="145"/>
      <c r="BC20" s="145"/>
      <c r="BD20" s="246"/>
      <c r="BE20" s="146" t="s">
        <v>93</v>
      </c>
      <c r="BF20" s="146"/>
      <c r="BG20" s="146"/>
      <c r="BH20" s="146"/>
      <c r="BI20" s="146"/>
      <c r="BJ20" s="137">
        <v>0.5</v>
      </c>
      <c r="BK20" s="138"/>
      <c r="BL20" s="139"/>
      <c r="BM20" s="143">
        <f t="shared" ref="BM20" si="19">BS20/1000</f>
        <v>5.6374399999999998E-2</v>
      </c>
      <c r="BN20" s="143"/>
      <c r="BO20" s="135">
        <f>(BM20*1000)*P20</f>
        <v>8.4561600000000006</v>
      </c>
      <c r="BP20" s="135"/>
      <c r="BQ20" s="86"/>
      <c r="BS20" s="144">
        <v>56.374400000000001</v>
      </c>
      <c r="BT20" s="144"/>
      <c r="BV20" s="1" t="s">
        <v>105</v>
      </c>
      <c r="BW20" s="36" t="s">
        <v>108</v>
      </c>
      <c r="BX20" s="40">
        <f t="shared" ca="1" si="2"/>
        <v>0</v>
      </c>
      <c r="BY20" s="40">
        <f t="shared" ca="1" si="3"/>
        <v>0</v>
      </c>
      <c r="CA20" s="1" t="s">
        <v>105</v>
      </c>
      <c r="CB20" s="36" t="s">
        <v>108</v>
      </c>
      <c r="CC20" s="40">
        <f t="shared" ca="1" si="4"/>
        <v>0</v>
      </c>
      <c r="CD20" s="40">
        <f t="shared" ca="1" si="5"/>
        <v>0</v>
      </c>
      <c r="CE20"/>
      <c r="CF20" s="1" t="s">
        <v>105</v>
      </c>
      <c r="CG20" s="36" t="s">
        <v>108</v>
      </c>
      <c r="CH20" s="40">
        <f t="shared" ca="1" si="6"/>
        <v>0</v>
      </c>
      <c r="CI20" s="40">
        <f t="shared" ca="1" si="7"/>
        <v>0</v>
      </c>
      <c r="CJ20"/>
      <c r="CK20" s="1" t="s">
        <v>105</v>
      </c>
      <c r="CL20" s="36" t="s">
        <v>108</v>
      </c>
      <c r="CM20" s="40">
        <f t="shared" ca="1" si="8"/>
        <v>0</v>
      </c>
      <c r="CN20" s="40">
        <f t="shared" ca="1" si="9"/>
        <v>0</v>
      </c>
      <c r="CO20"/>
      <c r="CP20"/>
      <c r="CQ20" s="36" t="s">
        <v>108</v>
      </c>
      <c r="CR20" s="40">
        <f t="shared" ca="1" si="10"/>
        <v>0</v>
      </c>
      <c r="CS20" s="40">
        <f t="shared" ca="1" si="11"/>
        <v>0</v>
      </c>
      <c r="CV20" s="36" t="s">
        <v>108</v>
      </c>
      <c r="CW20" s="40">
        <f t="shared" ca="1" si="12"/>
        <v>156.5067</v>
      </c>
      <c r="CX20" s="40">
        <f t="shared" ca="1" si="13"/>
        <v>23.476005000000001</v>
      </c>
      <c r="DA20" s="36" t="s">
        <v>108</v>
      </c>
      <c r="DB20" s="40">
        <f t="shared" ca="1" si="14"/>
        <v>247.37199999999999</v>
      </c>
      <c r="DC20" s="40">
        <f t="shared" ca="1" si="15"/>
        <v>37.105799999999995</v>
      </c>
      <c r="DF20" s="36" t="s">
        <v>108</v>
      </c>
      <c r="DG20" s="40">
        <f t="shared" ca="1" si="16"/>
        <v>422.44480000000004</v>
      </c>
      <c r="DH20" s="40">
        <f t="shared" ca="1" si="17"/>
        <v>63.366719999999994</v>
      </c>
    </row>
    <row r="21" spans="1:141" ht="15" customHeight="1" x14ac:dyDescent="0.3">
      <c r="A21" s="108"/>
      <c r="B21" s="174"/>
      <c r="C21" s="175"/>
      <c r="D21" s="175"/>
      <c r="E21" s="175"/>
      <c r="F21" s="176"/>
      <c r="G21" s="176"/>
      <c r="H21" s="176"/>
      <c r="I21" s="219"/>
      <c r="J21" s="219"/>
      <c r="K21" s="219"/>
      <c r="L21" s="219"/>
      <c r="M21" s="219"/>
      <c r="N21" s="219"/>
      <c r="O21" s="220"/>
      <c r="P21" s="135"/>
      <c r="Q21" s="135"/>
      <c r="R21" s="135"/>
      <c r="S21" s="135"/>
      <c r="T21" s="135"/>
      <c r="U21" s="136"/>
      <c r="V21" s="136"/>
      <c r="W21" s="136"/>
      <c r="X21" s="136"/>
      <c r="Y21" s="136"/>
      <c r="Z21" s="136"/>
      <c r="AA21" s="136"/>
      <c r="AB21" s="136"/>
      <c r="AC21" s="171"/>
      <c r="AD21" s="172"/>
      <c r="AE21" s="153"/>
      <c r="AF21" s="154"/>
      <c r="AG21" s="173"/>
      <c r="AH21" s="136"/>
      <c r="AI21" s="136"/>
      <c r="AJ21" s="136"/>
      <c r="AK21" s="136"/>
      <c r="AL21" s="136"/>
      <c r="AM21" s="136"/>
      <c r="AN21" s="136"/>
      <c r="AO21" s="136"/>
      <c r="AP21" s="171"/>
      <c r="AQ21" s="172"/>
      <c r="AR21" s="153"/>
      <c r="AS21" s="154"/>
      <c r="AT21" s="173"/>
      <c r="AU21" s="145"/>
      <c r="AV21" s="145"/>
      <c r="AW21" s="145"/>
      <c r="AX21" s="145"/>
      <c r="AY21" s="145"/>
      <c r="AZ21" s="145"/>
      <c r="BA21" s="145"/>
      <c r="BB21" s="145"/>
      <c r="BC21" s="145"/>
      <c r="BD21" s="246"/>
      <c r="BE21" s="146"/>
      <c r="BF21" s="146"/>
      <c r="BG21" s="146"/>
      <c r="BH21" s="146"/>
      <c r="BI21" s="146"/>
      <c r="BJ21" s="140"/>
      <c r="BK21" s="141"/>
      <c r="BL21" s="142"/>
      <c r="BM21" s="143"/>
      <c r="BN21" s="143"/>
      <c r="BO21" s="135"/>
      <c r="BP21" s="135"/>
      <c r="BQ21" s="86"/>
      <c r="BS21" s="144"/>
      <c r="BT21" s="144"/>
      <c r="BV21" s="1" t="s">
        <v>106</v>
      </c>
      <c r="BW21" s="36" t="s">
        <v>109</v>
      </c>
      <c r="BX21" s="40">
        <f t="shared" ca="1" si="2"/>
        <v>0</v>
      </c>
      <c r="BY21" s="40">
        <f t="shared" ca="1" si="3"/>
        <v>0</v>
      </c>
      <c r="CA21" s="1" t="s">
        <v>106</v>
      </c>
      <c r="CB21" s="36" t="s">
        <v>109</v>
      </c>
      <c r="CC21" s="40">
        <f t="shared" ca="1" si="4"/>
        <v>0</v>
      </c>
      <c r="CD21" s="40">
        <f t="shared" ca="1" si="5"/>
        <v>0</v>
      </c>
      <c r="CE21"/>
      <c r="CF21" s="1" t="s">
        <v>106</v>
      </c>
      <c r="CG21" s="36" t="s">
        <v>109</v>
      </c>
      <c r="CH21" s="40">
        <f t="shared" ca="1" si="6"/>
        <v>0</v>
      </c>
      <c r="CI21" s="40">
        <f t="shared" ca="1" si="7"/>
        <v>0</v>
      </c>
      <c r="CJ21"/>
      <c r="CK21" s="1" t="s">
        <v>106</v>
      </c>
      <c r="CL21" s="36" t="s">
        <v>109</v>
      </c>
      <c r="CM21" s="40">
        <f t="shared" ca="1" si="8"/>
        <v>0</v>
      </c>
      <c r="CN21" s="40">
        <f t="shared" ca="1" si="9"/>
        <v>0</v>
      </c>
      <c r="CO21"/>
      <c r="CP21"/>
      <c r="CQ21" s="36" t="s">
        <v>109</v>
      </c>
      <c r="CR21" s="40">
        <f t="shared" ca="1" si="10"/>
        <v>0</v>
      </c>
      <c r="CS21" s="40">
        <f t="shared" ca="1" si="11"/>
        <v>0</v>
      </c>
      <c r="CV21" s="36" t="s">
        <v>109</v>
      </c>
      <c r="CW21" s="40">
        <f t="shared" ca="1" si="12"/>
        <v>0</v>
      </c>
      <c r="CX21" s="40">
        <f t="shared" ca="1" si="13"/>
        <v>0</v>
      </c>
      <c r="DA21" s="36" t="s">
        <v>109</v>
      </c>
      <c r="DB21" s="40">
        <f t="shared" ca="1" si="14"/>
        <v>0</v>
      </c>
      <c r="DC21" s="40">
        <f t="shared" ca="1" si="15"/>
        <v>0</v>
      </c>
      <c r="DF21" s="36" t="s">
        <v>109</v>
      </c>
      <c r="DG21" s="40">
        <f t="shared" ca="1" si="16"/>
        <v>0</v>
      </c>
      <c r="DH21" s="40">
        <f t="shared" ca="1" si="17"/>
        <v>0</v>
      </c>
    </row>
    <row r="22" spans="1:141" ht="15" customHeight="1" x14ac:dyDescent="0.3">
      <c r="A22" s="108"/>
      <c r="B22" s="174"/>
      <c r="C22" s="175"/>
      <c r="D22" s="175"/>
      <c r="E22" s="175"/>
      <c r="F22" s="176" t="s">
        <v>29</v>
      </c>
      <c r="G22" s="176"/>
      <c r="H22" s="176"/>
      <c r="I22" s="219" t="s">
        <v>61</v>
      </c>
      <c r="J22" s="219"/>
      <c r="K22" s="219"/>
      <c r="L22" s="219"/>
      <c r="M22" s="219"/>
      <c r="N22" s="219"/>
      <c r="O22" s="220"/>
      <c r="P22" s="135">
        <v>0.15</v>
      </c>
      <c r="Q22" s="135"/>
      <c r="R22" s="135"/>
      <c r="S22" s="135"/>
      <c r="T22" s="135"/>
      <c r="U22" s="136">
        <v>187336.57569999999</v>
      </c>
      <c r="V22" s="136"/>
      <c r="W22" s="136"/>
      <c r="X22" s="136"/>
      <c r="Y22" s="136">
        <v>7986267.1141999997</v>
      </c>
      <c r="Z22" s="136"/>
      <c r="AA22" s="136"/>
      <c r="AB22" s="136"/>
      <c r="AC22" s="171" t="s">
        <v>15</v>
      </c>
      <c r="AD22" s="172"/>
      <c r="AE22" s="153">
        <v>0</v>
      </c>
      <c r="AF22" s="154" t="s">
        <v>17</v>
      </c>
      <c r="AG22" s="173">
        <v>4.5199999999999996</v>
      </c>
      <c r="AH22" s="136">
        <v>187343.99900000001</v>
      </c>
      <c r="AI22" s="136"/>
      <c r="AJ22" s="136"/>
      <c r="AK22" s="136"/>
      <c r="AL22" s="136">
        <v>7986292.7892000005</v>
      </c>
      <c r="AM22" s="136"/>
      <c r="AN22" s="136"/>
      <c r="AO22" s="136"/>
      <c r="AP22" s="171" t="s">
        <v>15</v>
      </c>
      <c r="AQ22" s="172"/>
      <c r="AR22" s="153">
        <v>1</v>
      </c>
      <c r="AS22" s="154" t="s">
        <v>17</v>
      </c>
      <c r="AT22" s="173">
        <v>10.73</v>
      </c>
      <c r="AU22" s="145" t="s">
        <v>15</v>
      </c>
      <c r="AV22" s="145"/>
      <c r="AW22" s="145"/>
      <c r="AX22" s="145"/>
      <c r="AY22" s="145" t="s">
        <v>33</v>
      </c>
      <c r="AZ22" s="145"/>
      <c r="BA22" s="145" t="s">
        <v>15</v>
      </c>
      <c r="BB22" s="145"/>
      <c r="BC22" s="145"/>
      <c r="BD22" s="246"/>
      <c r="BE22" s="146" t="s">
        <v>93</v>
      </c>
      <c r="BF22" s="146"/>
      <c r="BG22" s="146"/>
      <c r="BH22" s="146"/>
      <c r="BI22" s="146"/>
      <c r="BJ22" s="137">
        <v>0.5</v>
      </c>
      <c r="BK22" s="138"/>
      <c r="BL22" s="139"/>
      <c r="BM22" s="143">
        <f>BS22/1000</f>
        <v>2.8606200000000002E-2</v>
      </c>
      <c r="BN22" s="143"/>
      <c r="BO22" s="135">
        <f>(BM22*1000)*P22</f>
        <v>4.2909300000000004</v>
      </c>
      <c r="BP22" s="135"/>
      <c r="BQ22" s="86"/>
      <c r="BS22" s="144">
        <v>28.606200000000001</v>
      </c>
      <c r="BT22" s="144"/>
      <c r="BW22" s="36" t="s">
        <v>37</v>
      </c>
      <c r="BX22" s="40">
        <f t="shared" ca="1" si="2"/>
        <v>0</v>
      </c>
      <c r="BY22" s="40">
        <f t="shared" ca="1" si="3"/>
        <v>0</v>
      </c>
      <c r="CB22" s="36" t="s">
        <v>37</v>
      </c>
      <c r="CC22" s="40">
        <f t="shared" ca="1" si="4"/>
        <v>0</v>
      </c>
      <c r="CD22" s="40">
        <f t="shared" ca="1" si="5"/>
        <v>0</v>
      </c>
      <c r="CE22"/>
      <c r="CG22" s="36" t="s">
        <v>37</v>
      </c>
      <c r="CH22" s="40">
        <f t="shared" ca="1" si="6"/>
        <v>0</v>
      </c>
      <c r="CI22" s="40">
        <f t="shared" ca="1" si="7"/>
        <v>0</v>
      </c>
      <c r="CJ22"/>
      <c r="CL22" s="36" t="s">
        <v>37</v>
      </c>
      <c r="CM22" s="40">
        <f t="shared" ca="1" si="8"/>
        <v>0</v>
      </c>
      <c r="CN22" s="40">
        <f t="shared" ca="1" si="9"/>
        <v>0</v>
      </c>
      <c r="CO22"/>
      <c r="CP22"/>
      <c r="CQ22" s="36" t="s">
        <v>37</v>
      </c>
      <c r="CR22" s="40">
        <f t="shared" ca="1" si="10"/>
        <v>0</v>
      </c>
      <c r="CS22" s="40">
        <f t="shared" ca="1" si="11"/>
        <v>0</v>
      </c>
      <c r="CV22" s="36" t="s">
        <v>37</v>
      </c>
      <c r="CW22" s="40">
        <f t="shared" ca="1" si="12"/>
        <v>0</v>
      </c>
      <c r="CX22" s="40">
        <f t="shared" ca="1" si="13"/>
        <v>0</v>
      </c>
      <c r="DA22" s="36" t="s">
        <v>37</v>
      </c>
      <c r="DB22" s="40">
        <f t="shared" ca="1" si="14"/>
        <v>0</v>
      </c>
      <c r="DC22" s="40">
        <f t="shared" ca="1" si="15"/>
        <v>0</v>
      </c>
      <c r="DF22" s="36" t="s">
        <v>37</v>
      </c>
      <c r="DG22" s="40">
        <f t="shared" ca="1" si="16"/>
        <v>0</v>
      </c>
      <c r="DH22" s="40">
        <f t="shared" ca="1" si="17"/>
        <v>0</v>
      </c>
    </row>
    <row r="23" spans="1:141" ht="15" customHeight="1" x14ac:dyDescent="0.3">
      <c r="A23" s="108"/>
      <c r="B23" s="174"/>
      <c r="C23" s="175"/>
      <c r="D23" s="175"/>
      <c r="E23" s="175"/>
      <c r="F23" s="176"/>
      <c r="G23" s="176"/>
      <c r="H23" s="176"/>
      <c r="I23" s="219"/>
      <c r="J23" s="219"/>
      <c r="K23" s="219"/>
      <c r="L23" s="219"/>
      <c r="M23" s="219"/>
      <c r="N23" s="219"/>
      <c r="O23" s="220"/>
      <c r="P23" s="135"/>
      <c r="Q23" s="135"/>
      <c r="R23" s="135"/>
      <c r="S23" s="135"/>
      <c r="T23" s="135"/>
      <c r="U23" s="136"/>
      <c r="V23" s="136"/>
      <c r="W23" s="136"/>
      <c r="X23" s="136"/>
      <c r="Y23" s="136"/>
      <c r="Z23" s="136"/>
      <c r="AA23" s="136"/>
      <c r="AB23" s="136"/>
      <c r="AC23" s="171"/>
      <c r="AD23" s="172"/>
      <c r="AE23" s="153"/>
      <c r="AF23" s="154"/>
      <c r="AG23" s="173"/>
      <c r="AH23" s="136"/>
      <c r="AI23" s="136"/>
      <c r="AJ23" s="136"/>
      <c r="AK23" s="136"/>
      <c r="AL23" s="136"/>
      <c r="AM23" s="136"/>
      <c r="AN23" s="136"/>
      <c r="AO23" s="136"/>
      <c r="AP23" s="171"/>
      <c r="AQ23" s="172"/>
      <c r="AR23" s="153"/>
      <c r="AS23" s="154"/>
      <c r="AT23" s="173"/>
      <c r="AU23" s="145"/>
      <c r="AV23" s="145"/>
      <c r="AW23" s="145"/>
      <c r="AX23" s="145"/>
      <c r="AY23" s="145"/>
      <c r="AZ23" s="145"/>
      <c r="BA23" s="145"/>
      <c r="BB23" s="145"/>
      <c r="BC23" s="145"/>
      <c r="BD23" s="246"/>
      <c r="BE23" s="146"/>
      <c r="BF23" s="146"/>
      <c r="BG23" s="146"/>
      <c r="BH23" s="146"/>
      <c r="BI23" s="146"/>
      <c r="BJ23" s="140"/>
      <c r="BK23" s="141"/>
      <c r="BL23" s="142"/>
      <c r="BM23" s="143"/>
      <c r="BN23" s="143"/>
      <c r="BO23" s="135"/>
      <c r="BP23" s="135"/>
      <c r="BQ23" s="86"/>
      <c r="BS23" s="144"/>
      <c r="BT23" s="144"/>
      <c r="BW23" s="36" t="s">
        <v>84</v>
      </c>
      <c r="BX23" s="40">
        <f t="shared" ca="1" si="2"/>
        <v>0</v>
      </c>
      <c r="BY23" s="40">
        <f t="shared" ca="1" si="3"/>
        <v>0</v>
      </c>
      <c r="CB23" s="36" t="s">
        <v>84</v>
      </c>
      <c r="CC23" s="40">
        <f t="shared" ca="1" si="4"/>
        <v>0</v>
      </c>
      <c r="CD23" s="40">
        <f t="shared" ca="1" si="5"/>
        <v>0</v>
      </c>
      <c r="CE23"/>
      <c r="CG23" s="36" t="s">
        <v>84</v>
      </c>
      <c r="CH23" s="40">
        <f t="shared" ca="1" si="6"/>
        <v>0</v>
      </c>
      <c r="CI23" s="40">
        <f t="shared" ca="1" si="7"/>
        <v>0</v>
      </c>
      <c r="CJ23"/>
      <c r="CL23" s="36" t="s">
        <v>84</v>
      </c>
      <c r="CM23" s="40">
        <f t="shared" ca="1" si="8"/>
        <v>0</v>
      </c>
      <c r="CN23" s="40">
        <f t="shared" ca="1" si="9"/>
        <v>0</v>
      </c>
      <c r="CO23"/>
      <c r="CP23"/>
      <c r="CQ23" s="36" t="s">
        <v>84</v>
      </c>
      <c r="CR23" s="40">
        <f t="shared" ca="1" si="10"/>
        <v>0</v>
      </c>
      <c r="CS23" s="40">
        <f t="shared" ca="1" si="11"/>
        <v>0</v>
      </c>
      <c r="CV23" s="36" t="s">
        <v>84</v>
      </c>
      <c r="CW23" s="40">
        <f t="shared" ca="1" si="12"/>
        <v>0</v>
      </c>
      <c r="CX23" s="40">
        <f t="shared" ca="1" si="13"/>
        <v>0</v>
      </c>
      <c r="DA23" s="36" t="s">
        <v>84</v>
      </c>
      <c r="DB23" s="40">
        <f t="shared" ca="1" si="14"/>
        <v>0</v>
      </c>
      <c r="DC23" s="40">
        <f t="shared" ca="1" si="15"/>
        <v>0</v>
      </c>
      <c r="DF23" s="36" t="s">
        <v>84</v>
      </c>
      <c r="DG23" s="40">
        <f t="shared" ca="1" si="16"/>
        <v>0</v>
      </c>
      <c r="DH23" s="40">
        <f t="shared" ca="1" si="17"/>
        <v>0</v>
      </c>
    </row>
    <row r="24" spans="1:141" ht="15" customHeight="1" x14ac:dyDescent="0.3">
      <c r="A24" s="108"/>
      <c r="B24" s="213" t="s">
        <v>208</v>
      </c>
      <c r="C24" s="214"/>
      <c r="D24" s="214"/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4"/>
      <c r="R24" s="214"/>
      <c r="S24" s="214"/>
      <c r="T24" s="214"/>
      <c r="U24" s="214"/>
      <c r="V24" s="214"/>
      <c r="W24" s="214"/>
      <c r="X24" s="214"/>
      <c r="Y24" s="214"/>
      <c r="Z24" s="214"/>
      <c r="AA24" s="214"/>
      <c r="AB24" s="214"/>
      <c r="AC24" s="214"/>
      <c r="AD24" s="214"/>
      <c r="AE24" s="214"/>
      <c r="AF24" s="214"/>
      <c r="AG24" s="214"/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  <c r="BI24" s="214"/>
      <c r="BJ24" s="214"/>
      <c r="BK24" s="214"/>
      <c r="BL24" s="214"/>
      <c r="BM24" s="214"/>
      <c r="BN24" s="214"/>
      <c r="BO24" s="214"/>
      <c r="BP24" s="215"/>
      <c r="BQ24" s="86"/>
      <c r="BW24" s="36" t="s">
        <v>100</v>
      </c>
      <c r="BX24" s="40">
        <f t="shared" ca="1" si="2"/>
        <v>0</v>
      </c>
      <c r="BY24" s="40">
        <f t="shared" ca="1" si="3"/>
        <v>0</v>
      </c>
      <c r="CB24" s="36" t="s">
        <v>100</v>
      </c>
      <c r="CC24" s="40">
        <f t="shared" ca="1" si="4"/>
        <v>0</v>
      </c>
      <c r="CD24" s="40">
        <f t="shared" ca="1" si="5"/>
        <v>0</v>
      </c>
      <c r="CE24"/>
      <c r="CG24" s="36" t="s">
        <v>100</v>
      </c>
      <c r="CH24" s="40">
        <f t="shared" ca="1" si="6"/>
        <v>0</v>
      </c>
      <c r="CI24" s="40">
        <f t="shared" ca="1" si="7"/>
        <v>0</v>
      </c>
      <c r="CJ24"/>
      <c r="CL24" s="36" t="s">
        <v>100</v>
      </c>
      <c r="CM24" s="40">
        <f t="shared" ca="1" si="8"/>
        <v>0</v>
      </c>
      <c r="CN24" s="40">
        <f t="shared" ca="1" si="9"/>
        <v>0</v>
      </c>
      <c r="CO24"/>
      <c r="CP24"/>
      <c r="CQ24" s="36" t="s">
        <v>100</v>
      </c>
      <c r="CR24" s="40">
        <f t="shared" ca="1" si="10"/>
        <v>0</v>
      </c>
      <c r="CS24" s="40">
        <f t="shared" ca="1" si="11"/>
        <v>0</v>
      </c>
      <c r="CV24" s="36" t="s">
        <v>100</v>
      </c>
      <c r="CW24" s="40">
        <f t="shared" ca="1" si="12"/>
        <v>0</v>
      </c>
      <c r="CX24" s="40">
        <f t="shared" ca="1" si="13"/>
        <v>0</v>
      </c>
      <c r="DA24" s="36" t="s">
        <v>100</v>
      </c>
      <c r="DB24" s="40">
        <f t="shared" ca="1" si="14"/>
        <v>0</v>
      </c>
      <c r="DC24" s="40">
        <f t="shared" ca="1" si="15"/>
        <v>0</v>
      </c>
      <c r="DF24" s="36" t="s">
        <v>100</v>
      </c>
      <c r="DG24" s="40">
        <f t="shared" ca="1" si="16"/>
        <v>0</v>
      </c>
      <c r="DH24" s="40">
        <f t="shared" ca="1" si="17"/>
        <v>0</v>
      </c>
    </row>
    <row r="25" spans="1:141" ht="15" customHeight="1" x14ac:dyDescent="0.3">
      <c r="A25" s="108"/>
      <c r="B25" s="216"/>
      <c r="C25" s="217"/>
      <c r="D25" s="217"/>
      <c r="E25" s="217"/>
      <c r="F25" s="217"/>
      <c r="G25" s="217"/>
      <c r="H25" s="217"/>
      <c r="I25" s="217"/>
      <c r="J25" s="217"/>
      <c r="K25" s="217"/>
      <c r="L25" s="217"/>
      <c r="M25" s="217"/>
      <c r="N25" s="217"/>
      <c r="O25" s="217"/>
      <c r="P25" s="217"/>
      <c r="Q25" s="217"/>
      <c r="R25" s="217"/>
      <c r="S25" s="217"/>
      <c r="T25" s="217"/>
      <c r="U25" s="217"/>
      <c r="V25" s="217"/>
      <c r="W25" s="217"/>
      <c r="X25" s="217"/>
      <c r="Y25" s="217"/>
      <c r="Z25" s="217"/>
      <c r="AA25" s="217"/>
      <c r="AB25" s="217"/>
      <c r="AC25" s="217"/>
      <c r="AD25" s="217"/>
      <c r="AE25" s="217"/>
      <c r="AF25" s="217"/>
      <c r="AG25" s="217"/>
      <c r="AH25" s="217"/>
      <c r="AI25" s="217"/>
      <c r="AJ25" s="217"/>
      <c r="AK25" s="217"/>
      <c r="AL25" s="217"/>
      <c r="AM25" s="217"/>
      <c r="AN25" s="217"/>
      <c r="AO25" s="217"/>
      <c r="AP25" s="217"/>
      <c r="AQ25" s="217"/>
      <c r="AR25" s="217"/>
      <c r="AS25" s="217"/>
      <c r="AT25" s="217"/>
      <c r="AU25" s="217"/>
      <c r="AV25" s="217"/>
      <c r="AW25" s="217"/>
      <c r="AX25" s="217"/>
      <c r="AY25" s="217"/>
      <c r="AZ25" s="217"/>
      <c r="BA25" s="217"/>
      <c r="BB25" s="217"/>
      <c r="BC25" s="217"/>
      <c r="BD25" s="217"/>
      <c r="BE25" s="217"/>
      <c r="BF25" s="217"/>
      <c r="BG25" s="217"/>
      <c r="BH25" s="217"/>
      <c r="BI25" s="217"/>
      <c r="BJ25" s="217"/>
      <c r="BK25" s="217"/>
      <c r="BL25" s="217"/>
      <c r="BM25" s="217"/>
      <c r="BN25" s="217"/>
      <c r="BO25" s="217"/>
      <c r="BP25" s="218"/>
      <c r="BQ25" s="86"/>
      <c r="BW25" s="36" t="s">
        <v>86</v>
      </c>
      <c r="BX25" s="40">
        <f t="shared" ca="1" si="2"/>
        <v>0</v>
      </c>
      <c r="BY25" s="40">
        <f t="shared" ca="1" si="3"/>
        <v>0</v>
      </c>
      <c r="BZ25"/>
      <c r="CB25" s="36" t="s">
        <v>86</v>
      </c>
      <c r="CC25" s="40">
        <f t="shared" ca="1" si="4"/>
        <v>0</v>
      </c>
      <c r="CD25" s="40">
        <f t="shared" ca="1" si="5"/>
        <v>0</v>
      </c>
      <c r="CE25"/>
      <c r="CG25" s="36" t="s">
        <v>86</v>
      </c>
      <c r="CH25" s="40">
        <f t="shared" ca="1" si="6"/>
        <v>0</v>
      </c>
      <c r="CI25" s="40">
        <f t="shared" ca="1" si="7"/>
        <v>0</v>
      </c>
      <c r="CJ25"/>
      <c r="CL25" s="36" t="s">
        <v>86</v>
      </c>
      <c r="CM25" s="40">
        <f t="shared" ca="1" si="8"/>
        <v>0</v>
      </c>
      <c r="CN25" s="40">
        <f t="shared" ca="1" si="9"/>
        <v>0</v>
      </c>
      <c r="CO25"/>
      <c r="CP25"/>
      <c r="CQ25" s="36" t="s">
        <v>86</v>
      </c>
      <c r="CR25" s="40">
        <f t="shared" ca="1" si="10"/>
        <v>0</v>
      </c>
      <c r="CS25" s="40">
        <f t="shared" ca="1" si="11"/>
        <v>0</v>
      </c>
      <c r="CV25" s="36" t="s">
        <v>86</v>
      </c>
      <c r="CW25" s="40">
        <f t="shared" ca="1" si="12"/>
        <v>0</v>
      </c>
      <c r="CX25" s="40">
        <f t="shared" ca="1" si="13"/>
        <v>0</v>
      </c>
      <c r="DA25" s="36" t="s">
        <v>86</v>
      </c>
      <c r="DB25" s="40">
        <f t="shared" ca="1" si="14"/>
        <v>0</v>
      </c>
      <c r="DC25" s="40">
        <f t="shared" ca="1" si="15"/>
        <v>0</v>
      </c>
      <c r="DF25" s="36" t="s">
        <v>86</v>
      </c>
      <c r="DG25" s="40">
        <f t="shared" ca="1" si="16"/>
        <v>0</v>
      </c>
      <c r="DH25" s="40">
        <f t="shared" ca="1" si="17"/>
        <v>0</v>
      </c>
    </row>
    <row r="26" spans="1:141" ht="15" customHeight="1" x14ac:dyDescent="0.3">
      <c r="A26" s="108"/>
      <c r="B26" s="191" t="s">
        <v>18</v>
      </c>
      <c r="C26" s="192"/>
      <c r="D26" s="192"/>
      <c r="E26" s="192"/>
      <c r="F26" s="192" t="s">
        <v>1</v>
      </c>
      <c r="G26" s="192"/>
      <c r="H26" s="192"/>
      <c r="I26" s="192" t="s">
        <v>19</v>
      </c>
      <c r="J26" s="192"/>
      <c r="K26" s="192"/>
      <c r="L26" s="192"/>
      <c r="M26" s="192"/>
      <c r="N26" s="192"/>
      <c r="O26" s="197"/>
      <c r="P26" s="200" t="s">
        <v>20</v>
      </c>
      <c r="Q26" s="201"/>
      <c r="R26" s="201"/>
      <c r="S26" s="201"/>
      <c r="T26" s="202"/>
      <c r="U26" s="209" t="s">
        <v>21</v>
      </c>
      <c r="V26" s="210"/>
      <c r="W26" s="210"/>
      <c r="X26" s="210"/>
      <c r="Y26" s="210"/>
      <c r="Z26" s="210"/>
      <c r="AA26" s="210"/>
      <c r="AB26" s="210"/>
      <c r="AC26" s="210"/>
      <c r="AD26" s="210"/>
      <c r="AE26" s="210"/>
      <c r="AF26" s="210"/>
      <c r="AG26" s="211"/>
      <c r="AH26" s="209" t="s">
        <v>22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1"/>
      <c r="AU26" s="187" t="s">
        <v>3</v>
      </c>
      <c r="AV26" s="187"/>
      <c r="AW26" s="187"/>
      <c r="AX26" s="187"/>
      <c r="AY26" s="187" t="s">
        <v>23</v>
      </c>
      <c r="AZ26" s="187"/>
      <c r="BA26" s="187"/>
      <c r="BB26" s="187"/>
      <c r="BC26" s="187"/>
      <c r="BD26" s="187"/>
      <c r="BE26" s="187" t="s">
        <v>24</v>
      </c>
      <c r="BF26" s="187"/>
      <c r="BG26" s="187"/>
      <c r="BH26" s="187"/>
      <c r="BI26" s="187"/>
      <c r="BJ26" s="212" t="s">
        <v>25</v>
      </c>
      <c r="BK26" s="212"/>
      <c r="BL26" s="212"/>
      <c r="BM26" s="212" t="s">
        <v>26</v>
      </c>
      <c r="BN26" s="212"/>
      <c r="BO26" s="212" t="s">
        <v>4</v>
      </c>
      <c r="BP26" s="212"/>
      <c r="BQ26" s="86"/>
      <c r="BV26"/>
      <c r="BW26" s="36" t="s">
        <v>89</v>
      </c>
      <c r="BX26" s="40">
        <f t="shared" ca="1" si="2"/>
        <v>0</v>
      </c>
      <c r="BY26" s="40">
        <f t="shared" ca="1" si="3"/>
        <v>0</v>
      </c>
      <c r="BZ26"/>
      <c r="CA26"/>
      <c r="CB26" s="36" t="s">
        <v>89</v>
      </c>
      <c r="CC26" s="40">
        <f t="shared" ca="1" si="4"/>
        <v>0</v>
      </c>
      <c r="CD26" s="40">
        <f t="shared" ca="1" si="5"/>
        <v>0</v>
      </c>
      <c r="CE26"/>
      <c r="CF26"/>
      <c r="CG26" s="36" t="s">
        <v>89</v>
      </c>
      <c r="CH26" s="40">
        <f t="shared" ca="1" si="6"/>
        <v>0</v>
      </c>
      <c r="CI26" s="40">
        <f t="shared" ca="1" si="7"/>
        <v>0</v>
      </c>
      <c r="CJ26"/>
      <c r="CK26"/>
      <c r="CL26" s="36" t="s">
        <v>89</v>
      </c>
      <c r="CM26" s="40">
        <f t="shared" ca="1" si="8"/>
        <v>0</v>
      </c>
      <c r="CN26" s="40">
        <f t="shared" ca="1" si="9"/>
        <v>0</v>
      </c>
      <c r="CO26"/>
      <c r="CP26"/>
      <c r="CQ26" s="36" t="s">
        <v>89</v>
      </c>
      <c r="CR26" s="40">
        <f t="shared" ca="1" si="10"/>
        <v>0</v>
      </c>
      <c r="CS26" s="40">
        <f t="shared" ca="1" si="11"/>
        <v>0</v>
      </c>
      <c r="CV26" s="36" t="s">
        <v>89</v>
      </c>
      <c r="CW26" s="40">
        <f t="shared" ca="1" si="12"/>
        <v>0</v>
      </c>
      <c r="CX26" s="40">
        <f t="shared" ca="1" si="13"/>
        <v>0</v>
      </c>
      <c r="DA26" s="36" t="s">
        <v>89</v>
      </c>
      <c r="DB26" s="40">
        <f t="shared" ca="1" si="14"/>
        <v>0</v>
      </c>
      <c r="DC26" s="40">
        <f t="shared" ca="1" si="15"/>
        <v>0</v>
      </c>
      <c r="DF26" s="36" t="s">
        <v>89</v>
      </c>
      <c r="DG26" s="40">
        <f t="shared" ca="1" si="16"/>
        <v>0</v>
      </c>
      <c r="DH26" s="40">
        <f t="shared" ca="1" si="17"/>
        <v>0</v>
      </c>
    </row>
    <row r="27" spans="1:141" ht="15" customHeight="1" x14ac:dyDescent="0.3">
      <c r="A27" s="108"/>
      <c r="B27" s="193"/>
      <c r="C27" s="194"/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8"/>
      <c r="P27" s="203"/>
      <c r="Q27" s="204"/>
      <c r="R27" s="204"/>
      <c r="S27" s="204"/>
      <c r="T27" s="205"/>
      <c r="U27" s="187" t="s">
        <v>12</v>
      </c>
      <c r="V27" s="187"/>
      <c r="W27" s="187"/>
      <c r="X27" s="187"/>
      <c r="Y27" s="187"/>
      <c r="Z27" s="187"/>
      <c r="AA27" s="187"/>
      <c r="AB27" s="187"/>
      <c r="AC27" s="187" t="s">
        <v>2</v>
      </c>
      <c r="AD27" s="187"/>
      <c r="AE27" s="191" t="s">
        <v>16</v>
      </c>
      <c r="AF27" s="192"/>
      <c r="AG27" s="197"/>
      <c r="AH27" s="187" t="s">
        <v>12</v>
      </c>
      <c r="AI27" s="187"/>
      <c r="AJ27" s="187"/>
      <c r="AK27" s="187"/>
      <c r="AL27" s="187"/>
      <c r="AM27" s="187"/>
      <c r="AN27" s="187"/>
      <c r="AO27" s="187"/>
      <c r="AP27" s="187" t="s">
        <v>2</v>
      </c>
      <c r="AQ27" s="187"/>
      <c r="AR27" s="191" t="s">
        <v>16</v>
      </c>
      <c r="AS27" s="192"/>
      <c r="AT27" s="197"/>
      <c r="AU27" s="187"/>
      <c r="AV27" s="187"/>
      <c r="AW27" s="187"/>
      <c r="AX27" s="187"/>
      <c r="AY27" s="212" t="s">
        <v>27</v>
      </c>
      <c r="AZ27" s="212"/>
      <c r="BA27" s="212" t="s">
        <v>28</v>
      </c>
      <c r="BB27" s="212"/>
      <c r="BC27" s="212"/>
      <c r="BD27" s="212"/>
      <c r="BE27" s="187"/>
      <c r="BF27" s="187"/>
      <c r="BG27" s="187"/>
      <c r="BH27" s="187"/>
      <c r="BI27" s="187"/>
      <c r="BJ27" s="212"/>
      <c r="BK27" s="212"/>
      <c r="BL27" s="212"/>
      <c r="BM27" s="212"/>
      <c r="BN27" s="212"/>
      <c r="BO27" s="212"/>
      <c r="BP27" s="212"/>
      <c r="BQ27" s="84"/>
      <c r="BV27" s="1" t="s">
        <v>105</v>
      </c>
      <c r="BW27" s="36" t="s">
        <v>110</v>
      </c>
      <c r="BX27" s="40">
        <f t="shared" ca="1" si="2"/>
        <v>0</v>
      </c>
      <c r="BY27" s="40">
        <f t="shared" ca="1" si="3"/>
        <v>0</v>
      </c>
      <c r="BZ27"/>
      <c r="CA27" s="1" t="s">
        <v>105</v>
      </c>
      <c r="CB27" s="36" t="s">
        <v>110</v>
      </c>
      <c r="CC27" s="40">
        <f t="shared" ca="1" si="4"/>
        <v>0</v>
      </c>
      <c r="CD27" s="40">
        <f t="shared" ca="1" si="5"/>
        <v>0</v>
      </c>
      <c r="CE27"/>
      <c r="CF27" s="1" t="s">
        <v>105</v>
      </c>
      <c r="CG27" s="36" t="s">
        <v>110</v>
      </c>
      <c r="CH27" s="40">
        <f t="shared" ca="1" si="6"/>
        <v>0</v>
      </c>
      <c r="CI27" s="40">
        <f t="shared" ca="1" si="7"/>
        <v>0</v>
      </c>
      <c r="CJ27"/>
      <c r="CK27" s="1" t="s">
        <v>105</v>
      </c>
      <c r="CL27" s="36" t="s">
        <v>110</v>
      </c>
      <c r="CM27" s="40">
        <f t="shared" ca="1" si="8"/>
        <v>0</v>
      </c>
      <c r="CN27" s="40">
        <f t="shared" ca="1" si="9"/>
        <v>0</v>
      </c>
      <c r="CO27"/>
      <c r="CP27"/>
      <c r="CQ27" s="36" t="s">
        <v>110</v>
      </c>
      <c r="CR27" s="40">
        <f t="shared" ca="1" si="10"/>
        <v>0</v>
      </c>
      <c r="CS27" s="40">
        <f t="shared" ca="1" si="11"/>
        <v>0</v>
      </c>
      <c r="CV27" s="36" t="s">
        <v>110</v>
      </c>
      <c r="CW27" s="40">
        <f t="shared" ca="1" si="12"/>
        <v>0</v>
      </c>
      <c r="CX27" s="40">
        <f t="shared" ca="1" si="13"/>
        <v>0</v>
      </c>
      <c r="DA27" s="36" t="s">
        <v>110</v>
      </c>
      <c r="DB27" s="40">
        <f t="shared" ca="1" si="14"/>
        <v>0</v>
      </c>
      <c r="DC27" s="40">
        <f t="shared" ca="1" si="15"/>
        <v>0</v>
      </c>
      <c r="DF27" s="36" t="s">
        <v>110</v>
      </c>
      <c r="DG27" s="40">
        <f t="shared" ca="1" si="16"/>
        <v>0</v>
      </c>
      <c r="DH27" s="40">
        <f t="shared" ca="1" si="17"/>
        <v>0</v>
      </c>
    </row>
    <row r="28" spans="1:141" ht="15" customHeight="1" x14ac:dyDescent="0.3">
      <c r="A28" s="108"/>
      <c r="B28" s="195"/>
      <c r="C28" s="196"/>
      <c r="D28" s="196"/>
      <c r="E28" s="196"/>
      <c r="F28" s="196"/>
      <c r="G28" s="196"/>
      <c r="H28" s="196"/>
      <c r="I28" s="196"/>
      <c r="J28" s="196"/>
      <c r="K28" s="196"/>
      <c r="L28" s="196"/>
      <c r="M28" s="196"/>
      <c r="N28" s="196"/>
      <c r="O28" s="199"/>
      <c r="P28" s="206"/>
      <c r="Q28" s="207"/>
      <c r="R28" s="207"/>
      <c r="S28" s="207"/>
      <c r="T28" s="208"/>
      <c r="U28" s="187" t="s">
        <v>13</v>
      </c>
      <c r="V28" s="187"/>
      <c r="W28" s="187"/>
      <c r="X28" s="187"/>
      <c r="Y28" s="187" t="s">
        <v>14</v>
      </c>
      <c r="Z28" s="187"/>
      <c r="AA28" s="187"/>
      <c r="AB28" s="187"/>
      <c r="AC28" s="187"/>
      <c r="AD28" s="187"/>
      <c r="AE28" s="195"/>
      <c r="AF28" s="196"/>
      <c r="AG28" s="199"/>
      <c r="AH28" s="187" t="s">
        <v>13</v>
      </c>
      <c r="AI28" s="187"/>
      <c r="AJ28" s="187"/>
      <c r="AK28" s="187"/>
      <c r="AL28" s="187" t="s">
        <v>14</v>
      </c>
      <c r="AM28" s="187"/>
      <c r="AN28" s="187"/>
      <c r="AO28" s="187"/>
      <c r="AP28" s="187"/>
      <c r="AQ28" s="187"/>
      <c r="AR28" s="195"/>
      <c r="AS28" s="196"/>
      <c r="AT28" s="199"/>
      <c r="AU28" s="187"/>
      <c r="AV28" s="187"/>
      <c r="AW28" s="187"/>
      <c r="AX28" s="187"/>
      <c r="AY28" s="212"/>
      <c r="AZ28" s="212"/>
      <c r="BA28" s="212"/>
      <c r="BB28" s="212"/>
      <c r="BC28" s="212"/>
      <c r="BD28" s="212"/>
      <c r="BE28" s="187"/>
      <c r="BF28" s="187"/>
      <c r="BG28" s="187"/>
      <c r="BH28" s="187"/>
      <c r="BI28" s="187"/>
      <c r="BJ28" s="212"/>
      <c r="BK28" s="212"/>
      <c r="BL28" s="212"/>
      <c r="BM28" s="212"/>
      <c r="BN28" s="212"/>
      <c r="BO28" s="212"/>
      <c r="BP28" s="212"/>
      <c r="BQ28" s="84"/>
      <c r="BV28" s="1" t="s">
        <v>106</v>
      </c>
      <c r="BW28" s="36" t="s">
        <v>111</v>
      </c>
      <c r="BX28" s="40">
        <f t="shared" ca="1" si="2"/>
        <v>0</v>
      </c>
      <c r="BY28" s="40">
        <f t="shared" ca="1" si="3"/>
        <v>0</v>
      </c>
      <c r="BZ28"/>
      <c r="CA28" s="1" t="s">
        <v>106</v>
      </c>
      <c r="CB28" s="36" t="s">
        <v>111</v>
      </c>
      <c r="CC28" s="40">
        <f t="shared" ca="1" si="4"/>
        <v>0</v>
      </c>
      <c r="CD28" s="40">
        <f t="shared" ca="1" si="5"/>
        <v>0</v>
      </c>
      <c r="CE28"/>
      <c r="CF28" s="1" t="s">
        <v>106</v>
      </c>
      <c r="CG28" s="36" t="s">
        <v>111</v>
      </c>
      <c r="CH28" s="40">
        <f t="shared" ca="1" si="6"/>
        <v>0</v>
      </c>
      <c r="CI28" s="40">
        <f t="shared" ca="1" si="7"/>
        <v>0</v>
      </c>
      <c r="CJ28"/>
      <c r="CK28" s="1" t="s">
        <v>106</v>
      </c>
      <c r="CL28" s="36" t="s">
        <v>111</v>
      </c>
      <c r="CM28" s="40">
        <f t="shared" ca="1" si="8"/>
        <v>0</v>
      </c>
      <c r="CN28" s="40">
        <f t="shared" ca="1" si="9"/>
        <v>0</v>
      </c>
      <c r="CO28"/>
      <c r="CP28"/>
      <c r="CQ28" s="36" t="s">
        <v>111</v>
      </c>
      <c r="CR28" s="40">
        <f t="shared" ca="1" si="10"/>
        <v>0</v>
      </c>
      <c r="CS28" s="40">
        <f t="shared" ca="1" si="11"/>
        <v>0</v>
      </c>
      <c r="CV28" s="36" t="s">
        <v>111</v>
      </c>
      <c r="CW28" s="40">
        <f t="shared" ca="1" si="12"/>
        <v>0</v>
      </c>
      <c r="CX28" s="40">
        <f t="shared" ca="1" si="13"/>
        <v>0</v>
      </c>
      <c r="DA28" s="36" t="s">
        <v>111</v>
      </c>
      <c r="DB28" s="40">
        <f t="shared" ca="1" si="14"/>
        <v>0</v>
      </c>
      <c r="DC28" s="40">
        <f t="shared" ca="1" si="15"/>
        <v>0</v>
      </c>
      <c r="DF28" s="36" t="s">
        <v>111</v>
      </c>
      <c r="DG28" s="40">
        <f t="shared" ca="1" si="16"/>
        <v>0</v>
      </c>
      <c r="DH28" s="40">
        <f t="shared" ca="1" si="17"/>
        <v>0</v>
      </c>
    </row>
    <row r="29" spans="1:141" ht="15" customHeight="1" x14ac:dyDescent="0.3">
      <c r="A29" s="108"/>
      <c r="B29" s="174"/>
      <c r="C29" s="175"/>
      <c r="D29" s="175"/>
      <c r="E29" s="175"/>
      <c r="F29" s="176" t="s">
        <v>35</v>
      </c>
      <c r="G29" s="176"/>
      <c r="H29" s="176"/>
      <c r="I29" s="219" t="s">
        <v>115</v>
      </c>
      <c r="J29" s="219"/>
      <c r="K29" s="219"/>
      <c r="L29" s="219"/>
      <c r="M29" s="219"/>
      <c r="N29" s="219"/>
      <c r="O29" s="220"/>
      <c r="P29" s="135">
        <v>0.15</v>
      </c>
      <c r="Q29" s="135"/>
      <c r="R29" s="135"/>
      <c r="S29" s="135"/>
      <c r="T29" s="135"/>
      <c r="U29" s="136">
        <v>187325.7977</v>
      </c>
      <c r="V29" s="136"/>
      <c r="W29" s="136"/>
      <c r="X29" s="136"/>
      <c r="Y29" s="136">
        <v>7986264.6661999999</v>
      </c>
      <c r="Z29" s="136"/>
      <c r="AA29" s="136"/>
      <c r="AB29" s="136"/>
      <c r="AC29" s="171" t="s">
        <v>15</v>
      </c>
      <c r="AD29" s="172"/>
      <c r="AE29" s="153">
        <v>2</v>
      </c>
      <c r="AF29" s="154" t="s">
        <v>17</v>
      </c>
      <c r="AG29" s="173">
        <v>3.83</v>
      </c>
      <c r="AH29" s="136">
        <v>187311.08300000001</v>
      </c>
      <c r="AI29" s="136"/>
      <c r="AJ29" s="136"/>
      <c r="AK29" s="136"/>
      <c r="AL29" s="136">
        <v>7986267.5822000001</v>
      </c>
      <c r="AM29" s="136"/>
      <c r="AN29" s="136"/>
      <c r="AO29" s="136"/>
      <c r="AP29" s="171" t="s">
        <v>15</v>
      </c>
      <c r="AQ29" s="172"/>
      <c r="AR29" s="153">
        <v>2</v>
      </c>
      <c r="AS29" s="154" t="s">
        <v>17</v>
      </c>
      <c r="AT29" s="173">
        <v>18.329999999999998</v>
      </c>
      <c r="AU29" s="145" t="s">
        <v>15</v>
      </c>
      <c r="AV29" s="145"/>
      <c r="AW29" s="145"/>
      <c r="AX29" s="145"/>
      <c r="AY29" s="145" t="s">
        <v>33</v>
      </c>
      <c r="AZ29" s="145"/>
      <c r="BA29" s="145" t="s">
        <v>15</v>
      </c>
      <c r="BB29" s="145"/>
      <c r="BC29" s="145"/>
      <c r="BD29" s="246"/>
      <c r="BE29" s="146" t="s">
        <v>93</v>
      </c>
      <c r="BF29" s="146"/>
      <c r="BG29" s="146"/>
      <c r="BH29" s="146"/>
      <c r="BI29" s="146"/>
      <c r="BJ29" s="137">
        <v>0.5</v>
      </c>
      <c r="BK29" s="138"/>
      <c r="BL29" s="139"/>
      <c r="BM29" s="143">
        <f t="shared" ref="BM29" si="20">BS29/1000</f>
        <v>1.4999999999999999E-2</v>
      </c>
      <c r="BN29" s="143"/>
      <c r="BO29" s="135">
        <f>(((BM29*1000))*P29)*2</f>
        <v>4.5</v>
      </c>
      <c r="BP29" s="135"/>
      <c r="BQ29" s="86"/>
      <c r="BS29" s="144">
        <v>15</v>
      </c>
      <c r="BT29" s="144"/>
      <c r="BV29"/>
      <c r="BW29" s="36" t="s">
        <v>185</v>
      </c>
      <c r="BX29" s="40">
        <f t="shared" ca="1" si="2"/>
        <v>0</v>
      </c>
      <c r="BY29" s="40">
        <f t="shared" ca="1" si="3"/>
        <v>0</v>
      </c>
      <c r="BZ29"/>
      <c r="CA29" s="1"/>
      <c r="CB29" s="36" t="s">
        <v>185</v>
      </c>
      <c r="CC29" s="40">
        <f t="shared" ca="1" si="4"/>
        <v>0</v>
      </c>
      <c r="CD29" s="40">
        <f t="shared" ca="1" si="5"/>
        <v>0</v>
      </c>
      <c r="CE29"/>
      <c r="CF29" s="1"/>
      <c r="CG29" s="36" t="s">
        <v>185</v>
      </c>
      <c r="CH29" s="40">
        <f t="shared" ca="1" si="6"/>
        <v>0</v>
      </c>
      <c r="CI29" s="40">
        <f t="shared" ca="1" si="7"/>
        <v>0</v>
      </c>
      <c r="CJ29"/>
      <c r="CK29" s="1"/>
      <c r="CL29" s="36" t="s">
        <v>185</v>
      </c>
      <c r="CM29" s="40">
        <f t="shared" ca="1" si="8"/>
        <v>0</v>
      </c>
      <c r="CN29" s="40">
        <f t="shared" ca="1" si="9"/>
        <v>0</v>
      </c>
      <c r="CO29"/>
      <c r="CP29"/>
      <c r="CQ29" s="36" t="s">
        <v>185</v>
      </c>
      <c r="CR29" s="40">
        <f t="shared" ca="1" si="10"/>
        <v>0</v>
      </c>
      <c r="CS29" s="40">
        <f t="shared" ca="1" si="11"/>
        <v>0</v>
      </c>
      <c r="CV29" s="36" t="s">
        <v>185</v>
      </c>
      <c r="CW29" s="40">
        <f t="shared" ca="1" si="12"/>
        <v>0</v>
      </c>
      <c r="CX29" s="40">
        <f t="shared" ca="1" si="13"/>
        <v>0</v>
      </c>
      <c r="DA29" s="36" t="s">
        <v>185</v>
      </c>
      <c r="DB29" s="40">
        <f t="shared" ca="1" si="14"/>
        <v>0</v>
      </c>
      <c r="DC29" s="40">
        <f t="shared" ca="1" si="15"/>
        <v>0</v>
      </c>
      <c r="DF29" s="36" t="s">
        <v>185</v>
      </c>
      <c r="DG29" s="40">
        <f t="shared" ca="1" si="16"/>
        <v>0</v>
      </c>
      <c r="DH29" s="40">
        <f t="shared" ca="1" si="17"/>
        <v>0</v>
      </c>
    </row>
    <row r="30" spans="1:141" ht="15" customHeight="1" x14ac:dyDescent="0.3">
      <c r="A30" s="108"/>
      <c r="B30" s="174"/>
      <c r="C30" s="175"/>
      <c r="D30" s="175"/>
      <c r="E30" s="175"/>
      <c r="F30" s="176"/>
      <c r="G30" s="176"/>
      <c r="H30" s="176"/>
      <c r="I30" s="219"/>
      <c r="J30" s="219"/>
      <c r="K30" s="219"/>
      <c r="L30" s="219"/>
      <c r="M30" s="219"/>
      <c r="N30" s="219"/>
      <c r="O30" s="220"/>
      <c r="P30" s="135"/>
      <c r="Q30" s="135"/>
      <c r="R30" s="135"/>
      <c r="S30" s="135"/>
      <c r="T30" s="135"/>
      <c r="U30" s="136"/>
      <c r="V30" s="136"/>
      <c r="W30" s="136"/>
      <c r="X30" s="136"/>
      <c r="Y30" s="136"/>
      <c r="Z30" s="136"/>
      <c r="AA30" s="136"/>
      <c r="AB30" s="136"/>
      <c r="AC30" s="171"/>
      <c r="AD30" s="172"/>
      <c r="AE30" s="153"/>
      <c r="AF30" s="154"/>
      <c r="AG30" s="173"/>
      <c r="AH30" s="136"/>
      <c r="AI30" s="136"/>
      <c r="AJ30" s="136"/>
      <c r="AK30" s="136"/>
      <c r="AL30" s="136"/>
      <c r="AM30" s="136"/>
      <c r="AN30" s="136"/>
      <c r="AO30" s="136"/>
      <c r="AP30" s="171"/>
      <c r="AQ30" s="172"/>
      <c r="AR30" s="153"/>
      <c r="AS30" s="154"/>
      <c r="AT30" s="173"/>
      <c r="AU30" s="145"/>
      <c r="AV30" s="145"/>
      <c r="AW30" s="145"/>
      <c r="AX30" s="145"/>
      <c r="AY30" s="145"/>
      <c r="AZ30" s="145"/>
      <c r="BA30" s="145"/>
      <c r="BB30" s="145"/>
      <c r="BC30" s="145"/>
      <c r="BD30" s="246"/>
      <c r="BE30" s="146"/>
      <c r="BF30" s="146"/>
      <c r="BG30" s="146"/>
      <c r="BH30" s="146"/>
      <c r="BI30" s="146"/>
      <c r="BJ30" s="140"/>
      <c r="BK30" s="141"/>
      <c r="BL30" s="142"/>
      <c r="BM30" s="143"/>
      <c r="BN30" s="143"/>
      <c r="BO30" s="135"/>
      <c r="BP30" s="135"/>
      <c r="BQ30" s="86"/>
      <c r="BS30" s="144"/>
      <c r="BT30" s="144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</row>
    <row r="31" spans="1:141" ht="15" customHeight="1" x14ac:dyDescent="0.3">
      <c r="A31" s="108"/>
      <c r="B31" s="174"/>
      <c r="C31" s="175"/>
      <c r="D31" s="175"/>
      <c r="E31" s="175"/>
      <c r="F31" s="176" t="s">
        <v>29</v>
      </c>
      <c r="G31" s="176"/>
      <c r="H31" s="176"/>
      <c r="I31" s="219" t="s">
        <v>60</v>
      </c>
      <c r="J31" s="219"/>
      <c r="K31" s="219"/>
      <c r="L31" s="219"/>
      <c r="M31" s="219"/>
      <c r="N31" s="219"/>
      <c r="O31" s="220"/>
      <c r="P31" s="135">
        <v>0.15</v>
      </c>
      <c r="Q31" s="135"/>
      <c r="R31" s="135"/>
      <c r="S31" s="135"/>
      <c r="T31" s="135"/>
      <c r="U31" s="136">
        <v>187336.57569999999</v>
      </c>
      <c r="V31" s="136"/>
      <c r="W31" s="136"/>
      <c r="X31" s="136"/>
      <c r="Y31" s="136">
        <v>7986267.1141999997</v>
      </c>
      <c r="Z31" s="136"/>
      <c r="AA31" s="136"/>
      <c r="AB31" s="136"/>
      <c r="AC31" s="171" t="s">
        <v>15</v>
      </c>
      <c r="AD31" s="172"/>
      <c r="AE31" s="153">
        <v>1</v>
      </c>
      <c r="AF31" s="154" t="s">
        <v>17</v>
      </c>
      <c r="AG31" s="173">
        <v>13.53</v>
      </c>
      <c r="AH31" s="136">
        <v>187312.541</v>
      </c>
      <c r="AI31" s="136"/>
      <c r="AJ31" s="136"/>
      <c r="AK31" s="136"/>
      <c r="AL31" s="136">
        <v>7986270.6612999998</v>
      </c>
      <c r="AM31" s="136"/>
      <c r="AN31" s="136"/>
      <c r="AO31" s="136"/>
      <c r="AP31" s="171" t="s">
        <v>15</v>
      </c>
      <c r="AQ31" s="172"/>
      <c r="AR31" s="153">
        <v>2</v>
      </c>
      <c r="AS31" s="154" t="s">
        <v>17</v>
      </c>
      <c r="AT31" s="173">
        <v>17.75</v>
      </c>
      <c r="AU31" s="145" t="s">
        <v>15</v>
      </c>
      <c r="AV31" s="145"/>
      <c r="AW31" s="145"/>
      <c r="AX31" s="145"/>
      <c r="AY31" s="145" t="s">
        <v>33</v>
      </c>
      <c r="AZ31" s="145"/>
      <c r="BA31" s="145" t="s">
        <v>15</v>
      </c>
      <c r="BB31" s="145"/>
      <c r="BC31" s="145"/>
      <c r="BD31" s="246"/>
      <c r="BE31" s="146" t="s">
        <v>93</v>
      </c>
      <c r="BF31" s="146"/>
      <c r="BG31" s="146"/>
      <c r="BH31" s="146"/>
      <c r="BI31" s="146"/>
      <c r="BJ31" s="137">
        <v>0.5</v>
      </c>
      <c r="BK31" s="138"/>
      <c r="BL31" s="139"/>
      <c r="BM31" s="143">
        <f t="shared" ref="BM31" si="21">BS31/1000</f>
        <v>2.44861E-2</v>
      </c>
      <c r="BN31" s="143"/>
      <c r="BO31" s="135">
        <f>(BM31*1000)*P31</f>
        <v>3.6729149999999997</v>
      </c>
      <c r="BP31" s="135"/>
      <c r="BQ31" s="86"/>
      <c r="BS31" s="144">
        <v>24.4861</v>
      </c>
      <c r="BT31" s="144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</row>
    <row r="32" spans="1:141" ht="15" customHeight="1" x14ac:dyDescent="0.3">
      <c r="A32" s="108"/>
      <c r="B32" s="174"/>
      <c r="C32" s="175"/>
      <c r="D32" s="175"/>
      <c r="E32" s="175"/>
      <c r="F32" s="176"/>
      <c r="G32" s="176"/>
      <c r="H32" s="176"/>
      <c r="I32" s="219"/>
      <c r="J32" s="219"/>
      <c r="K32" s="219"/>
      <c r="L32" s="219"/>
      <c r="M32" s="219"/>
      <c r="N32" s="219"/>
      <c r="O32" s="220"/>
      <c r="P32" s="135"/>
      <c r="Q32" s="135"/>
      <c r="R32" s="135"/>
      <c r="S32" s="135"/>
      <c r="T32" s="135"/>
      <c r="U32" s="136"/>
      <c r="V32" s="136"/>
      <c r="W32" s="136"/>
      <c r="X32" s="136"/>
      <c r="Y32" s="136"/>
      <c r="Z32" s="136"/>
      <c r="AA32" s="136"/>
      <c r="AB32" s="136"/>
      <c r="AC32" s="171"/>
      <c r="AD32" s="172"/>
      <c r="AE32" s="153"/>
      <c r="AF32" s="154"/>
      <c r="AG32" s="173"/>
      <c r="AH32" s="136"/>
      <c r="AI32" s="136"/>
      <c r="AJ32" s="136"/>
      <c r="AK32" s="136"/>
      <c r="AL32" s="136"/>
      <c r="AM32" s="136"/>
      <c r="AN32" s="136"/>
      <c r="AO32" s="136"/>
      <c r="AP32" s="171"/>
      <c r="AQ32" s="172"/>
      <c r="AR32" s="153"/>
      <c r="AS32" s="154"/>
      <c r="AT32" s="173"/>
      <c r="AU32" s="145"/>
      <c r="AV32" s="145"/>
      <c r="AW32" s="145"/>
      <c r="AX32" s="145"/>
      <c r="AY32" s="145"/>
      <c r="AZ32" s="145"/>
      <c r="BA32" s="145"/>
      <c r="BB32" s="145"/>
      <c r="BC32" s="145"/>
      <c r="BD32" s="246"/>
      <c r="BE32" s="146"/>
      <c r="BF32" s="146"/>
      <c r="BG32" s="146"/>
      <c r="BH32" s="146"/>
      <c r="BI32" s="146"/>
      <c r="BJ32" s="140"/>
      <c r="BK32" s="141"/>
      <c r="BL32" s="142"/>
      <c r="BM32" s="143"/>
      <c r="BN32" s="143"/>
      <c r="BO32" s="135"/>
      <c r="BP32" s="135"/>
      <c r="BQ32" s="86"/>
      <c r="BS32" s="144"/>
      <c r="BT32" s="144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 s="6"/>
    </row>
    <row r="33" spans="1:141" ht="15" customHeight="1" x14ac:dyDescent="0.3">
      <c r="A33" s="108"/>
      <c r="B33" s="174"/>
      <c r="C33" s="175"/>
      <c r="D33" s="175"/>
      <c r="E33" s="175"/>
      <c r="F33" s="176" t="s">
        <v>29</v>
      </c>
      <c r="G33" s="176"/>
      <c r="H33" s="176"/>
      <c r="I33" s="219" t="s">
        <v>61</v>
      </c>
      <c r="J33" s="219"/>
      <c r="K33" s="219"/>
      <c r="L33" s="219"/>
      <c r="M33" s="219"/>
      <c r="N33" s="219"/>
      <c r="O33" s="220"/>
      <c r="P33" s="135">
        <v>0.15</v>
      </c>
      <c r="Q33" s="135"/>
      <c r="R33" s="135"/>
      <c r="S33" s="135"/>
      <c r="T33" s="135"/>
      <c r="U33" s="136">
        <v>187360.86319999999</v>
      </c>
      <c r="V33" s="136"/>
      <c r="W33" s="136"/>
      <c r="X33" s="136"/>
      <c r="Y33" s="136">
        <v>7986254.3569999998</v>
      </c>
      <c r="Z33" s="136"/>
      <c r="AA33" s="136"/>
      <c r="AB33" s="136"/>
      <c r="AC33" s="171" t="s">
        <v>15</v>
      </c>
      <c r="AD33" s="172"/>
      <c r="AE33" s="153">
        <v>0</v>
      </c>
      <c r="AF33" s="154" t="s">
        <v>17</v>
      </c>
      <c r="AG33" s="173">
        <v>4.5199999999999996</v>
      </c>
      <c r="AH33" s="136">
        <v>187312.55</v>
      </c>
      <c r="AI33" s="136"/>
      <c r="AJ33" s="136"/>
      <c r="AK33" s="136"/>
      <c r="AL33" s="136">
        <v>7986263.9310999997</v>
      </c>
      <c r="AM33" s="136"/>
      <c r="AN33" s="136"/>
      <c r="AO33" s="136"/>
      <c r="AP33" s="171" t="s">
        <v>15</v>
      </c>
      <c r="AQ33" s="172"/>
      <c r="AR33" s="153">
        <v>1</v>
      </c>
      <c r="AS33" s="154" t="s">
        <v>17</v>
      </c>
      <c r="AT33" s="173">
        <v>10.73</v>
      </c>
      <c r="AU33" s="145" t="s">
        <v>15</v>
      </c>
      <c r="AV33" s="145"/>
      <c r="AW33" s="145"/>
      <c r="AX33" s="145"/>
      <c r="AY33" s="145" t="s">
        <v>33</v>
      </c>
      <c r="AZ33" s="145"/>
      <c r="BA33" s="145" t="s">
        <v>15</v>
      </c>
      <c r="BB33" s="145"/>
      <c r="BC33" s="145"/>
      <c r="BD33" s="246"/>
      <c r="BE33" s="146" t="s">
        <v>93</v>
      </c>
      <c r="BF33" s="146"/>
      <c r="BG33" s="146"/>
      <c r="BH33" s="146"/>
      <c r="BI33" s="146"/>
      <c r="BJ33" s="137">
        <v>0.5</v>
      </c>
      <c r="BK33" s="138"/>
      <c r="BL33" s="139"/>
      <c r="BM33" s="143">
        <f>BS33/1000</f>
        <v>4.9251499999999997E-2</v>
      </c>
      <c r="BN33" s="143"/>
      <c r="BO33" s="135">
        <f>(BM33*1000)*P33</f>
        <v>7.3877249999999997</v>
      </c>
      <c r="BP33" s="135"/>
      <c r="BQ33" s="86"/>
      <c r="BS33" s="144">
        <v>49.2515</v>
      </c>
      <c r="BT33" s="144"/>
      <c r="BV33"/>
      <c r="BW33"/>
      <c r="BX33"/>
      <c r="BY33"/>
      <c r="CD33"/>
      <c r="CE33"/>
      <c r="CF33"/>
      <c r="CG33"/>
      <c r="CH33"/>
      <c r="CI33"/>
      <c r="CJ33"/>
      <c r="CK33"/>
      <c r="CL33"/>
    </row>
    <row r="34" spans="1:141" ht="15" customHeight="1" x14ac:dyDescent="0.3">
      <c r="A34" s="108"/>
      <c r="B34" s="174"/>
      <c r="C34" s="175"/>
      <c r="D34" s="175"/>
      <c r="E34" s="175"/>
      <c r="F34" s="176"/>
      <c r="G34" s="176"/>
      <c r="H34" s="176"/>
      <c r="I34" s="219"/>
      <c r="J34" s="219"/>
      <c r="K34" s="219"/>
      <c r="L34" s="219"/>
      <c r="M34" s="219"/>
      <c r="N34" s="219"/>
      <c r="O34" s="220"/>
      <c r="P34" s="135"/>
      <c r="Q34" s="135"/>
      <c r="R34" s="135"/>
      <c r="S34" s="135"/>
      <c r="T34" s="135"/>
      <c r="U34" s="136"/>
      <c r="V34" s="136"/>
      <c r="W34" s="136"/>
      <c r="X34" s="136"/>
      <c r="Y34" s="136"/>
      <c r="Z34" s="136"/>
      <c r="AA34" s="136"/>
      <c r="AB34" s="136"/>
      <c r="AC34" s="171"/>
      <c r="AD34" s="172"/>
      <c r="AE34" s="153"/>
      <c r="AF34" s="154"/>
      <c r="AG34" s="173"/>
      <c r="AH34" s="136"/>
      <c r="AI34" s="136"/>
      <c r="AJ34" s="136"/>
      <c r="AK34" s="136"/>
      <c r="AL34" s="136"/>
      <c r="AM34" s="136"/>
      <c r="AN34" s="136"/>
      <c r="AO34" s="136"/>
      <c r="AP34" s="171"/>
      <c r="AQ34" s="172"/>
      <c r="AR34" s="153"/>
      <c r="AS34" s="154"/>
      <c r="AT34" s="173"/>
      <c r="AU34" s="145"/>
      <c r="AV34" s="145"/>
      <c r="AW34" s="145"/>
      <c r="AX34" s="145"/>
      <c r="AY34" s="145"/>
      <c r="AZ34" s="145"/>
      <c r="BA34" s="145"/>
      <c r="BB34" s="145"/>
      <c r="BC34" s="145"/>
      <c r="BD34" s="246"/>
      <c r="BE34" s="146"/>
      <c r="BF34" s="146"/>
      <c r="BG34" s="146"/>
      <c r="BH34" s="146"/>
      <c r="BI34" s="146"/>
      <c r="BJ34" s="140"/>
      <c r="BK34" s="141"/>
      <c r="BL34" s="142"/>
      <c r="BM34" s="143"/>
      <c r="BN34" s="143"/>
      <c r="BO34" s="135"/>
      <c r="BP34" s="135"/>
      <c r="BQ34" s="86"/>
      <c r="BS34" s="144"/>
      <c r="BT34" s="144"/>
      <c r="CD34"/>
      <c r="CE34"/>
      <c r="CF34"/>
      <c r="CG34"/>
      <c r="CH34"/>
      <c r="CI34"/>
      <c r="CJ34"/>
      <c r="CK34"/>
      <c r="CL34"/>
    </row>
    <row r="35" spans="1:141" ht="15" customHeight="1" x14ac:dyDescent="0.3">
      <c r="A35" s="108"/>
      <c r="B35" s="213" t="s">
        <v>209</v>
      </c>
      <c r="C35" s="214"/>
      <c r="D35" s="214"/>
      <c r="E35" s="214"/>
      <c r="F35" s="214"/>
      <c r="G35" s="214"/>
      <c r="H35" s="214"/>
      <c r="I35" s="214"/>
      <c r="J35" s="214"/>
      <c r="K35" s="214"/>
      <c r="L35" s="214"/>
      <c r="M35" s="214"/>
      <c r="N35" s="214"/>
      <c r="O35" s="214"/>
      <c r="P35" s="214"/>
      <c r="Q35" s="214"/>
      <c r="R35" s="214"/>
      <c r="S35" s="214"/>
      <c r="T35" s="214"/>
      <c r="U35" s="214"/>
      <c r="V35" s="214"/>
      <c r="W35" s="214"/>
      <c r="X35" s="214"/>
      <c r="Y35" s="214"/>
      <c r="Z35" s="214"/>
      <c r="AA35" s="214"/>
      <c r="AB35" s="214"/>
      <c r="AC35" s="214"/>
      <c r="AD35" s="214"/>
      <c r="AE35" s="214"/>
      <c r="AF35" s="214"/>
      <c r="AG35" s="214"/>
      <c r="AH35" s="214"/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  <c r="BI35" s="214"/>
      <c r="BJ35" s="214"/>
      <c r="BK35" s="214"/>
      <c r="BL35" s="214"/>
      <c r="BM35" s="214"/>
      <c r="BN35" s="214"/>
      <c r="BO35" s="214"/>
      <c r="BP35" s="215"/>
      <c r="BQ35" s="84"/>
      <c r="CD35"/>
      <c r="CE35"/>
      <c r="CF35"/>
      <c r="CG35"/>
      <c r="CH35"/>
      <c r="CI35"/>
      <c r="CJ35"/>
      <c r="CK35"/>
      <c r="CL35"/>
      <c r="CM35"/>
      <c r="CN35"/>
    </row>
    <row r="36" spans="1:141" ht="15" customHeight="1" x14ac:dyDescent="0.3">
      <c r="A36" s="108"/>
      <c r="B36" s="216"/>
      <c r="C36" s="217"/>
      <c r="D36" s="217"/>
      <c r="E36" s="217"/>
      <c r="F36" s="217"/>
      <c r="G36" s="217"/>
      <c r="H36" s="217"/>
      <c r="I36" s="217"/>
      <c r="J36" s="217"/>
      <c r="K36" s="217"/>
      <c r="L36" s="217"/>
      <c r="M36" s="217"/>
      <c r="N36" s="217"/>
      <c r="O36" s="217"/>
      <c r="P36" s="217"/>
      <c r="Q36" s="217"/>
      <c r="R36" s="217"/>
      <c r="S36" s="217"/>
      <c r="T36" s="217"/>
      <c r="U36" s="217"/>
      <c r="V36" s="217"/>
      <c r="W36" s="217"/>
      <c r="X36" s="217"/>
      <c r="Y36" s="217"/>
      <c r="Z36" s="217"/>
      <c r="AA36" s="217"/>
      <c r="AB36" s="217"/>
      <c r="AC36" s="217"/>
      <c r="AD36" s="217"/>
      <c r="AE36" s="217"/>
      <c r="AF36" s="217"/>
      <c r="AG36" s="217"/>
      <c r="AH36" s="217"/>
      <c r="AI36" s="217"/>
      <c r="AJ36" s="217"/>
      <c r="AK36" s="217"/>
      <c r="AL36" s="217"/>
      <c r="AM36" s="217"/>
      <c r="AN36" s="217"/>
      <c r="AO36" s="217"/>
      <c r="AP36" s="217"/>
      <c r="AQ36" s="217"/>
      <c r="AR36" s="217"/>
      <c r="AS36" s="217"/>
      <c r="AT36" s="217"/>
      <c r="AU36" s="217"/>
      <c r="AV36" s="217"/>
      <c r="AW36" s="217"/>
      <c r="AX36" s="217"/>
      <c r="AY36" s="217"/>
      <c r="AZ36" s="217"/>
      <c r="BA36" s="217"/>
      <c r="BB36" s="217"/>
      <c r="BC36" s="217"/>
      <c r="BD36" s="217"/>
      <c r="BE36" s="217"/>
      <c r="BF36" s="217"/>
      <c r="BG36" s="217"/>
      <c r="BH36" s="217"/>
      <c r="BI36" s="217"/>
      <c r="BJ36" s="217"/>
      <c r="BK36" s="217"/>
      <c r="BL36" s="217"/>
      <c r="BM36" s="217"/>
      <c r="BN36" s="217"/>
      <c r="BO36" s="217"/>
      <c r="BP36" s="218"/>
      <c r="BQ36" s="84"/>
      <c r="CD36"/>
      <c r="CE36"/>
      <c r="CF36"/>
      <c r="CG36"/>
      <c r="CH36"/>
      <c r="CI36"/>
      <c r="CJ36"/>
      <c r="CK36"/>
      <c r="CL36"/>
      <c r="CM36"/>
      <c r="CN36"/>
    </row>
    <row r="37" spans="1:141" ht="15" customHeight="1" x14ac:dyDescent="0.3">
      <c r="A37" s="108"/>
      <c r="B37" s="191" t="s">
        <v>18</v>
      </c>
      <c r="C37" s="192"/>
      <c r="D37" s="192"/>
      <c r="E37" s="192"/>
      <c r="F37" s="192" t="s">
        <v>1</v>
      </c>
      <c r="G37" s="192"/>
      <c r="H37" s="192"/>
      <c r="I37" s="192" t="s">
        <v>19</v>
      </c>
      <c r="J37" s="192"/>
      <c r="K37" s="192"/>
      <c r="L37" s="192"/>
      <c r="M37" s="192"/>
      <c r="N37" s="192"/>
      <c r="O37" s="197"/>
      <c r="P37" s="200" t="s">
        <v>20</v>
      </c>
      <c r="Q37" s="201"/>
      <c r="R37" s="201"/>
      <c r="S37" s="201"/>
      <c r="T37" s="202"/>
      <c r="U37" s="209" t="s">
        <v>21</v>
      </c>
      <c r="V37" s="210"/>
      <c r="W37" s="210"/>
      <c r="X37" s="210"/>
      <c r="Y37" s="210"/>
      <c r="Z37" s="210"/>
      <c r="AA37" s="210"/>
      <c r="AB37" s="210"/>
      <c r="AC37" s="210"/>
      <c r="AD37" s="210"/>
      <c r="AE37" s="210"/>
      <c r="AF37" s="210"/>
      <c r="AG37" s="211"/>
      <c r="AH37" s="209" t="s">
        <v>22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1"/>
      <c r="AU37" s="187" t="s">
        <v>3</v>
      </c>
      <c r="AV37" s="187"/>
      <c r="AW37" s="187"/>
      <c r="AX37" s="187"/>
      <c r="AY37" s="187" t="s">
        <v>23</v>
      </c>
      <c r="AZ37" s="187"/>
      <c r="BA37" s="187"/>
      <c r="BB37" s="187"/>
      <c r="BC37" s="187"/>
      <c r="BD37" s="187"/>
      <c r="BE37" s="187" t="s">
        <v>24</v>
      </c>
      <c r="BF37" s="187"/>
      <c r="BG37" s="187"/>
      <c r="BH37" s="187"/>
      <c r="BI37" s="187"/>
      <c r="BJ37" s="212" t="s">
        <v>25</v>
      </c>
      <c r="BK37" s="212"/>
      <c r="BL37" s="212"/>
      <c r="BM37" s="212" t="s">
        <v>26</v>
      </c>
      <c r="BN37" s="212"/>
      <c r="BO37" s="212" t="s">
        <v>4</v>
      </c>
      <c r="BP37" s="212"/>
      <c r="BQ37" s="84"/>
      <c r="CD37"/>
      <c r="CE37"/>
      <c r="CF37"/>
      <c r="CG37"/>
      <c r="CH37"/>
      <c r="CI37"/>
      <c r="CJ37"/>
      <c r="CK37"/>
      <c r="CL37"/>
      <c r="CM37"/>
      <c r="CN37"/>
    </row>
    <row r="38" spans="1:141" ht="15" customHeight="1" x14ac:dyDescent="0.3">
      <c r="A38" s="108"/>
      <c r="B38" s="193"/>
      <c r="C38" s="194"/>
      <c r="D38" s="194"/>
      <c r="E38" s="194"/>
      <c r="F38" s="194"/>
      <c r="G38" s="194"/>
      <c r="H38" s="194"/>
      <c r="I38" s="194"/>
      <c r="J38" s="194"/>
      <c r="K38" s="194"/>
      <c r="L38" s="194"/>
      <c r="M38" s="194"/>
      <c r="N38" s="194"/>
      <c r="O38" s="198"/>
      <c r="P38" s="203"/>
      <c r="Q38" s="204"/>
      <c r="R38" s="204"/>
      <c r="S38" s="204"/>
      <c r="T38" s="205"/>
      <c r="U38" s="187" t="s">
        <v>12</v>
      </c>
      <c r="V38" s="187"/>
      <c r="W38" s="187"/>
      <c r="X38" s="187"/>
      <c r="Y38" s="187"/>
      <c r="Z38" s="187"/>
      <c r="AA38" s="187"/>
      <c r="AB38" s="187"/>
      <c r="AC38" s="187" t="s">
        <v>2</v>
      </c>
      <c r="AD38" s="187"/>
      <c r="AE38" s="191" t="s">
        <v>16</v>
      </c>
      <c r="AF38" s="192"/>
      <c r="AG38" s="197"/>
      <c r="AH38" s="187" t="s">
        <v>12</v>
      </c>
      <c r="AI38" s="187"/>
      <c r="AJ38" s="187"/>
      <c r="AK38" s="187"/>
      <c r="AL38" s="187"/>
      <c r="AM38" s="187"/>
      <c r="AN38" s="187"/>
      <c r="AO38" s="187"/>
      <c r="AP38" s="187" t="s">
        <v>2</v>
      </c>
      <c r="AQ38" s="187"/>
      <c r="AR38" s="191" t="s">
        <v>16</v>
      </c>
      <c r="AS38" s="192"/>
      <c r="AT38" s="197"/>
      <c r="AU38" s="187"/>
      <c r="AV38" s="187"/>
      <c r="AW38" s="187"/>
      <c r="AX38" s="187"/>
      <c r="AY38" s="212" t="s">
        <v>27</v>
      </c>
      <c r="AZ38" s="212"/>
      <c r="BA38" s="212" t="s">
        <v>28</v>
      </c>
      <c r="BB38" s="212"/>
      <c r="BC38" s="212"/>
      <c r="BD38" s="212"/>
      <c r="BE38" s="187"/>
      <c r="BF38" s="187"/>
      <c r="BG38" s="187"/>
      <c r="BH38" s="187"/>
      <c r="BI38" s="187"/>
      <c r="BJ38" s="212"/>
      <c r="BK38" s="212"/>
      <c r="BL38" s="212"/>
      <c r="BM38" s="212"/>
      <c r="BN38" s="212"/>
      <c r="BO38" s="212"/>
      <c r="BP38" s="212"/>
      <c r="BQ38" s="84"/>
      <c r="CD38"/>
      <c r="CE38"/>
      <c r="CF38"/>
      <c r="CG38"/>
      <c r="CH38"/>
      <c r="CI38"/>
      <c r="CJ38"/>
      <c r="CK38"/>
      <c r="CL38"/>
      <c r="CM38"/>
      <c r="CN38"/>
    </row>
    <row r="39" spans="1:141" ht="15" customHeight="1" x14ac:dyDescent="0.3">
      <c r="A39" s="108"/>
      <c r="B39" s="195"/>
      <c r="C39" s="196"/>
      <c r="D39" s="196"/>
      <c r="E39" s="196"/>
      <c r="F39" s="196"/>
      <c r="G39" s="196"/>
      <c r="H39" s="196"/>
      <c r="I39" s="196"/>
      <c r="J39" s="196"/>
      <c r="K39" s="196"/>
      <c r="L39" s="196"/>
      <c r="M39" s="196"/>
      <c r="N39" s="196"/>
      <c r="O39" s="199"/>
      <c r="P39" s="206"/>
      <c r="Q39" s="207"/>
      <c r="R39" s="207"/>
      <c r="S39" s="207"/>
      <c r="T39" s="208"/>
      <c r="U39" s="187" t="s">
        <v>13</v>
      </c>
      <c r="V39" s="187"/>
      <c r="W39" s="187"/>
      <c r="X39" s="187"/>
      <c r="Y39" s="187" t="s">
        <v>14</v>
      </c>
      <c r="Z39" s="187"/>
      <c r="AA39" s="187"/>
      <c r="AB39" s="187"/>
      <c r="AC39" s="187"/>
      <c r="AD39" s="187"/>
      <c r="AE39" s="195"/>
      <c r="AF39" s="196"/>
      <c r="AG39" s="199"/>
      <c r="AH39" s="187" t="s">
        <v>13</v>
      </c>
      <c r="AI39" s="187"/>
      <c r="AJ39" s="187"/>
      <c r="AK39" s="187"/>
      <c r="AL39" s="187" t="s">
        <v>14</v>
      </c>
      <c r="AM39" s="187"/>
      <c r="AN39" s="187"/>
      <c r="AO39" s="187"/>
      <c r="AP39" s="187"/>
      <c r="AQ39" s="187"/>
      <c r="AR39" s="195"/>
      <c r="AS39" s="196"/>
      <c r="AT39" s="199"/>
      <c r="AU39" s="187"/>
      <c r="AV39" s="187"/>
      <c r="AW39" s="187"/>
      <c r="AX39" s="187"/>
      <c r="AY39" s="212"/>
      <c r="AZ39" s="212"/>
      <c r="BA39" s="212"/>
      <c r="BB39" s="212"/>
      <c r="BC39" s="212"/>
      <c r="BD39" s="212"/>
      <c r="BE39" s="187"/>
      <c r="BF39" s="187"/>
      <c r="BG39" s="187"/>
      <c r="BH39" s="187"/>
      <c r="BI39" s="187"/>
      <c r="BJ39" s="212"/>
      <c r="BK39" s="212"/>
      <c r="BL39" s="212"/>
      <c r="BM39" s="212"/>
      <c r="BN39" s="212"/>
      <c r="BO39" s="212"/>
      <c r="BP39" s="212"/>
      <c r="BQ39" s="84"/>
      <c r="CD39"/>
      <c r="CE39"/>
      <c r="CF39"/>
      <c r="CG39"/>
      <c r="CH39"/>
      <c r="CI39"/>
      <c r="CJ39"/>
      <c r="CK39"/>
      <c r="CL39"/>
      <c r="CM39"/>
      <c r="CN39"/>
    </row>
    <row r="40" spans="1:141" ht="15" customHeight="1" x14ac:dyDescent="0.3">
      <c r="A40" s="108"/>
      <c r="B40" s="174"/>
      <c r="C40" s="175"/>
      <c r="D40" s="175"/>
      <c r="E40" s="175"/>
      <c r="F40" s="176" t="s">
        <v>80</v>
      </c>
      <c r="G40" s="176"/>
      <c r="H40" s="176"/>
      <c r="I40" s="219" t="s">
        <v>79</v>
      </c>
      <c r="J40" s="219"/>
      <c r="K40" s="219"/>
      <c r="L40" s="219"/>
      <c r="M40" s="219"/>
      <c r="N40" s="219"/>
      <c r="O40" s="220"/>
      <c r="P40" s="135">
        <v>0.15</v>
      </c>
      <c r="Q40" s="135"/>
      <c r="R40" s="135"/>
      <c r="S40" s="135"/>
      <c r="T40" s="135"/>
      <c r="U40" s="136">
        <v>187277.9889</v>
      </c>
      <c r="V40" s="136"/>
      <c r="W40" s="136"/>
      <c r="X40" s="136"/>
      <c r="Y40" s="136">
        <v>7986258.3334999997</v>
      </c>
      <c r="Z40" s="136"/>
      <c r="AA40" s="136"/>
      <c r="AB40" s="136"/>
      <c r="AC40" s="171" t="s">
        <v>15</v>
      </c>
      <c r="AD40" s="172"/>
      <c r="AE40" s="153">
        <v>5</v>
      </c>
      <c r="AF40" s="154" t="s">
        <v>17</v>
      </c>
      <c r="AG40" s="173">
        <v>3.45</v>
      </c>
      <c r="AH40" s="136">
        <v>187286.28279999999</v>
      </c>
      <c r="AI40" s="136"/>
      <c r="AJ40" s="136"/>
      <c r="AK40" s="136"/>
      <c r="AL40" s="136">
        <v>7986283.9274000004</v>
      </c>
      <c r="AM40" s="136"/>
      <c r="AN40" s="136"/>
      <c r="AO40" s="136"/>
      <c r="AP40" s="171" t="s">
        <v>15</v>
      </c>
      <c r="AQ40" s="172"/>
      <c r="AR40" s="153">
        <v>6</v>
      </c>
      <c r="AS40" s="154" t="s">
        <v>17</v>
      </c>
      <c r="AT40" s="173">
        <v>12.63</v>
      </c>
      <c r="AU40" s="145" t="s">
        <v>15</v>
      </c>
      <c r="AV40" s="145"/>
      <c r="AW40" s="145"/>
      <c r="AX40" s="145"/>
      <c r="AY40" s="145" t="s">
        <v>33</v>
      </c>
      <c r="AZ40" s="145"/>
      <c r="BA40" s="145" t="s">
        <v>15</v>
      </c>
      <c r="BB40" s="145"/>
      <c r="BC40" s="145"/>
      <c r="BD40" s="246"/>
      <c r="BE40" s="146" t="s">
        <v>93</v>
      </c>
      <c r="BF40" s="146"/>
      <c r="BG40" s="146"/>
      <c r="BH40" s="146"/>
      <c r="BI40" s="146"/>
      <c r="BJ40" s="137">
        <v>0.5</v>
      </c>
      <c r="BK40" s="138"/>
      <c r="BL40" s="139"/>
      <c r="BM40" s="143">
        <f>BS40/1000</f>
        <v>2.7084299999999999E-2</v>
      </c>
      <c r="BN40" s="143"/>
      <c r="BO40" s="135">
        <f>(((BM40*1000))*P40)</f>
        <v>4.0626449999999998</v>
      </c>
      <c r="BP40" s="135"/>
      <c r="BQ40" s="86"/>
      <c r="BS40" s="144">
        <v>27.084299999999999</v>
      </c>
      <c r="BT40" s="144"/>
      <c r="BW40" s="225"/>
      <c r="CD40"/>
      <c r="CE40"/>
      <c r="CF40"/>
      <c r="CG40"/>
      <c r="CH40"/>
      <c r="CI40"/>
      <c r="CJ40"/>
      <c r="CK40"/>
      <c r="CL40"/>
      <c r="CM40"/>
      <c r="CN40"/>
    </row>
    <row r="41" spans="1:141" ht="15" customHeight="1" x14ac:dyDescent="0.3">
      <c r="A41" s="108"/>
      <c r="B41" s="174"/>
      <c r="C41" s="175"/>
      <c r="D41" s="175"/>
      <c r="E41" s="175"/>
      <c r="F41" s="176"/>
      <c r="G41" s="176"/>
      <c r="H41" s="176"/>
      <c r="I41" s="219"/>
      <c r="J41" s="219"/>
      <c r="K41" s="219"/>
      <c r="L41" s="219"/>
      <c r="M41" s="219"/>
      <c r="N41" s="219"/>
      <c r="O41" s="220"/>
      <c r="P41" s="135"/>
      <c r="Q41" s="135"/>
      <c r="R41" s="135"/>
      <c r="S41" s="135"/>
      <c r="T41" s="135"/>
      <c r="U41" s="136"/>
      <c r="V41" s="136"/>
      <c r="W41" s="136"/>
      <c r="X41" s="136"/>
      <c r="Y41" s="136"/>
      <c r="Z41" s="136"/>
      <c r="AA41" s="136"/>
      <c r="AB41" s="136"/>
      <c r="AC41" s="171"/>
      <c r="AD41" s="172"/>
      <c r="AE41" s="153"/>
      <c r="AF41" s="154"/>
      <c r="AG41" s="173"/>
      <c r="AH41" s="136"/>
      <c r="AI41" s="136"/>
      <c r="AJ41" s="136"/>
      <c r="AK41" s="136"/>
      <c r="AL41" s="136"/>
      <c r="AM41" s="136"/>
      <c r="AN41" s="136"/>
      <c r="AO41" s="136"/>
      <c r="AP41" s="171"/>
      <c r="AQ41" s="172"/>
      <c r="AR41" s="153"/>
      <c r="AS41" s="154"/>
      <c r="AT41" s="173"/>
      <c r="AU41" s="145"/>
      <c r="AV41" s="145"/>
      <c r="AW41" s="145"/>
      <c r="AX41" s="145"/>
      <c r="AY41" s="145"/>
      <c r="AZ41" s="145"/>
      <c r="BA41" s="145"/>
      <c r="BB41" s="145"/>
      <c r="BC41" s="145"/>
      <c r="BD41" s="246"/>
      <c r="BE41" s="146"/>
      <c r="BF41" s="146"/>
      <c r="BG41" s="146"/>
      <c r="BH41" s="146"/>
      <c r="BI41" s="146"/>
      <c r="BJ41" s="140"/>
      <c r="BK41" s="141"/>
      <c r="BL41" s="142"/>
      <c r="BM41" s="143"/>
      <c r="BN41" s="143"/>
      <c r="BO41" s="135"/>
      <c r="BP41" s="135"/>
      <c r="BQ41" s="86"/>
      <c r="BS41" s="144"/>
      <c r="BT41" s="144"/>
      <c r="BW41" s="225"/>
      <c r="CD41"/>
      <c r="CE41"/>
      <c r="CF41"/>
      <c r="CG41"/>
      <c r="CH41"/>
      <c r="CI41"/>
      <c r="CJ41"/>
      <c r="CK41"/>
      <c r="CL41"/>
    </row>
    <row r="42" spans="1:141" ht="15" customHeight="1" x14ac:dyDescent="0.3">
      <c r="A42" s="108"/>
      <c r="B42" s="174"/>
      <c r="C42" s="175"/>
      <c r="D42" s="175"/>
      <c r="E42" s="175"/>
      <c r="F42" s="176" t="s">
        <v>80</v>
      </c>
      <c r="G42" s="176"/>
      <c r="H42" s="176"/>
      <c r="I42" s="219" t="s">
        <v>79</v>
      </c>
      <c r="J42" s="219"/>
      <c r="K42" s="219"/>
      <c r="L42" s="219"/>
      <c r="M42" s="219"/>
      <c r="N42" s="219"/>
      <c r="O42" s="220"/>
      <c r="P42" s="135">
        <v>0.15</v>
      </c>
      <c r="Q42" s="135"/>
      <c r="R42" s="135"/>
      <c r="S42" s="135"/>
      <c r="T42" s="135"/>
      <c r="U42" s="136">
        <v>187291.28030000001</v>
      </c>
      <c r="V42" s="136"/>
      <c r="W42" s="136"/>
      <c r="X42" s="136"/>
      <c r="Y42" s="136">
        <v>7986294.8233000003</v>
      </c>
      <c r="Z42" s="136"/>
      <c r="AA42" s="136"/>
      <c r="AB42" s="136"/>
      <c r="AC42" s="171" t="s">
        <v>15</v>
      </c>
      <c r="AD42" s="172"/>
      <c r="AE42" s="153">
        <v>7</v>
      </c>
      <c r="AF42" s="154" t="s">
        <v>17</v>
      </c>
      <c r="AG42" s="173">
        <v>2.52</v>
      </c>
      <c r="AH42" s="136">
        <v>187298.56690000001</v>
      </c>
      <c r="AI42" s="136"/>
      <c r="AJ42" s="136"/>
      <c r="AK42" s="136"/>
      <c r="AL42" s="136">
        <v>7986310.71</v>
      </c>
      <c r="AM42" s="136"/>
      <c r="AN42" s="136"/>
      <c r="AO42" s="136"/>
      <c r="AP42" s="171" t="s">
        <v>15</v>
      </c>
      <c r="AQ42" s="172"/>
      <c r="AR42" s="153">
        <v>8</v>
      </c>
      <c r="AS42" s="154" t="s">
        <v>17</v>
      </c>
      <c r="AT42" s="173">
        <v>0</v>
      </c>
      <c r="AU42" s="145" t="s">
        <v>15</v>
      </c>
      <c r="AV42" s="145"/>
      <c r="AW42" s="145"/>
      <c r="AX42" s="145"/>
      <c r="AY42" s="145" t="s">
        <v>33</v>
      </c>
      <c r="AZ42" s="145"/>
      <c r="BA42" s="145" t="s">
        <v>15</v>
      </c>
      <c r="BB42" s="145"/>
      <c r="BC42" s="145"/>
      <c r="BD42" s="246"/>
      <c r="BE42" s="146" t="s">
        <v>93</v>
      </c>
      <c r="BF42" s="146"/>
      <c r="BG42" s="146"/>
      <c r="BH42" s="146"/>
      <c r="BI42" s="146"/>
      <c r="BJ42" s="137">
        <v>0.5</v>
      </c>
      <c r="BK42" s="138"/>
      <c r="BL42" s="139"/>
      <c r="BM42" s="143">
        <f>BS42/1000</f>
        <v>1.74781E-2</v>
      </c>
      <c r="BN42" s="143"/>
      <c r="BO42" s="135">
        <f>(((BM42*1000))*P42)</f>
        <v>2.621715</v>
      </c>
      <c r="BP42" s="135"/>
      <c r="BQ42" s="86"/>
      <c r="BS42" s="144">
        <v>17.478100000000001</v>
      </c>
      <c r="BT42" s="144"/>
      <c r="BW42" s="225"/>
      <c r="CD42"/>
      <c r="CE42"/>
      <c r="CF42"/>
      <c r="CG42"/>
      <c r="CH42"/>
      <c r="CI42"/>
      <c r="CJ42"/>
      <c r="CK42"/>
      <c r="CL42"/>
      <c r="CM42"/>
      <c r="CN42"/>
    </row>
    <row r="43" spans="1:141" ht="15" customHeight="1" x14ac:dyDescent="0.3">
      <c r="A43" s="108"/>
      <c r="B43" s="174"/>
      <c r="C43" s="175"/>
      <c r="D43" s="175"/>
      <c r="E43" s="175"/>
      <c r="F43" s="176"/>
      <c r="G43" s="176"/>
      <c r="H43" s="176"/>
      <c r="I43" s="219"/>
      <c r="J43" s="219"/>
      <c r="K43" s="219"/>
      <c r="L43" s="219"/>
      <c r="M43" s="219"/>
      <c r="N43" s="219"/>
      <c r="O43" s="220"/>
      <c r="P43" s="135"/>
      <c r="Q43" s="135"/>
      <c r="R43" s="135"/>
      <c r="S43" s="135"/>
      <c r="T43" s="135"/>
      <c r="U43" s="136"/>
      <c r="V43" s="136"/>
      <c r="W43" s="136"/>
      <c r="X43" s="136"/>
      <c r="Y43" s="136"/>
      <c r="Z43" s="136"/>
      <c r="AA43" s="136"/>
      <c r="AB43" s="136"/>
      <c r="AC43" s="171"/>
      <c r="AD43" s="172"/>
      <c r="AE43" s="153"/>
      <c r="AF43" s="154"/>
      <c r="AG43" s="173"/>
      <c r="AH43" s="136"/>
      <c r="AI43" s="136"/>
      <c r="AJ43" s="136"/>
      <c r="AK43" s="136"/>
      <c r="AL43" s="136"/>
      <c r="AM43" s="136"/>
      <c r="AN43" s="136"/>
      <c r="AO43" s="136"/>
      <c r="AP43" s="171"/>
      <c r="AQ43" s="172"/>
      <c r="AR43" s="153"/>
      <c r="AS43" s="154"/>
      <c r="AT43" s="173"/>
      <c r="AU43" s="145"/>
      <c r="AV43" s="145"/>
      <c r="AW43" s="145"/>
      <c r="AX43" s="145"/>
      <c r="AY43" s="145"/>
      <c r="AZ43" s="145"/>
      <c r="BA43" s="145"/>
      <c r="BB43" s="145"/>
      <c r="BC43" s="145"/>
      <c r="BD43" s="246"/>
      <c r="BE43" s="146"/>
      <c r="BF43" s="146"/>
      <c r="BG43" s="146"/>
      <c r="BH43" s="146"/>
      <c r="BI43" s="146"/>
      <c r="BJ43" s="140"/>
      <c r="BK43" s="141"/>
      <c r="BL43" s="142"/>
      <c r="BM43" s="143"/>
      <c r="BN43" s="143"/>
      <c r="BO43" s="135"/>
      <c r="BP43" s="135"/>
      <c r="BQ43" s="86"/>
      <c r="BS43" s="144"/>
      <c r="BT43" s="144"/>
      <c r="BW43" s="225"/>
      <c r="CD43"/>
      <c r="CE43"/>
      <c r="CF43"/>
      <c r="CG43"/>
      <c r="CH43"/>
      <c r="CI43"/>
      <c r="CJ43"/>
      <c r="CK43"/>
      <c r="CL43"/>
    </row>
    <row r="44" spans="1:141" ht="15" customHeight="1" x14ac:dyDescent="0.3">
      <c r="A44" s="108"/>
      <c r="B44" s="174"/>
      <c r="C44" s="175"/>
      <c r="D44" s="175"/>
      <c r="E44" s="175"/>
      <c r="F44" s="176" t="s">
        <v>31</v>
      </c>
      <c r="G44" s="176"/>
      <c r="H44" s="176"/>
      <c r="I44" s="219" t="s">
        <v>32</v>
      </c>
      <c r="J44" s="219"/>
      <c r="K44" s="219"/>
      <c r="L44" s="219"/>
      <c r="M44" s="219"/>
      <c r="N44" s="219"/>
      <c r="O44" s="220"/>
      <c r="P44" s="135">
        <v>0.15</v>
      </c>
      <c r="Q44" s="135"/>
      <c r="R44" s="135"/>
      <c r="S44" s="135"/>
      <c r="T44" s="135"/>
      <c r="U44" s="136">
        <v>187258.55420000001</v>
      </c>
      <c r="V44" s="136"/>
      <c r="W44" s="136"/>
      <c r="X44" s="136"/>
      <c r="Y44" s="136">
        <v>7986156.7933</v>
      </c>
      <c r="Z44" s="136"/>
      <c r="AA44" s="136"/>
      <c r="AB44" s="136"/>
      <c r="AC44" s="171" t="s">
        <v>15</v>
      </c>
      <c r="AD44" s="172"/>
      <c r="AE44" s="153">
        <v>0</v>
      </c>
      <c r="AF44" s="154" t="s">
        <v>17</v>
      </c>
      <c r="AG44" s="173">
        <v>0</v>
      </c>
      <c r="AH44" s="136">
        <v>187275.39980000001</v>
      </c>
      <c r="AI44" s="136"/>
      <c r="AJ44" s="136"/>
      <c r="AK44" s="136"/>
      <c r="AL44" s="136">
        <v>7986244.8062000005</v>
      </c>
      <c r="AM44" s="136"/>
      <c r="AN44" s="136"/>
      <c r="AO44" s="136"/>
      <c r="AP44" s="171" t="s">
        <v>15</v>
      </c>
      <c r="AQ44" s="172"/>
      <c r="AR44" s="153">
        <v>4</v>
      </c>
      <c r="AS44" s="154" t="s">
        <v>17</v>
      </c>
      <c r="AT44" s="173">
        <v>9.68</v>
      </c>
      <c r="AU44" s="145" t="s">
        <v>15</v>
      </c>
      <c r="AV44" s="145"/>
      <c r="AW44" s="145"/>
      <c r="AX44" s="145"/>
      <c r="AY44" s="145">
        <v>3</v>
      </c>
      <c r="AZ44" s="145"/>
      <c r="BA44" s="145">
        <v>9</v>
      </c>
      <c r="BB44" s="145"/>
      <c r="BC44" s="145"/>
      <c r="BD44" s="246"/>
      <c r="BE44" s="146" t="s">
        <v>93</v>
      </c>
      <c r="BF44" s="146"/>
      <c r="BG44" s="146"/>
      <c r="BH44" s="146"/>
      <c r="BI44" s="146"/>
      <c r="BJ44" s="137">
        <v>0.5</v>
      </c>
      <c r="BK44" s="138"/>
      <c r="BL44" s="139"/>
      <c r="BM44" s="143">
        <f>BS44/1000</f>
        <v>8.9610499999999996E-2</v>
      </c>
      <c r="BN44" s="143"/>
      <c r="BO44" s="135">
        <f t="shared" ref="BO44" si="22">((BM44*1000)*(AY44/(AY44+BA44)))*P44</f>
        <v>3.3603937500000001</v>
      </c>
      <c r="BP44" s="135"/>
      <c r="BQ44" s="86"/>
      <c r="BR44" s="11"/>
      <c r="BS44" s="144">
        <v>89.610500000000002</v>
      </c>
      <c r="BT44" s="144"/>
      <c r="BU44" s="11"/>
      <c r="BW44" s="225"/>
    </row>
    <row r="45" spans="1:141" ht="15" customHeight="1" x14ac:dyDescent="0.3">
      <c r="A45" s="108"/>
      <c r="B45" s="174"/>
      <c r="C45" s="175"/>
      <c r="D45" s="175"/>
      <c r="E45" s="175"/>
      <c r="F45" s="176"/>
      <c r="G45" s="176"/>
      <c r="H45" s="176"/>
      <c r="I45" s="219"/>
      <c r="J45" s="219"/>
      <c r="K45" s="219"/>
      <c r="L45" s="219"/>
      <c r="M45" s="219"/>
      <c r="N45" s="219"/>
      <c r="O45" s="220"/>
      <c r="P45" s="135"/>
      <c r="Q45" s="135"/>
      <c r="R45" s="135"/>
      <c r="S45" s="135"/>
      <c r="T45" s="135"/>
      <c r="U45" s="136"/>
      <c r="V45" s="136"/>
      <c r="W45" s="136"/>
      <c r="X45" s="136"/>
      <c r="Y45" s="136"/>
      <c r="Z45" s="136"/>
      <c r="AA45" s="136"/>
      <c r="AB45" s="136"/>
      <c r="AC45" s="171"/>
      <c r="AD45" s="172"/>
      <c r="AE45" s="153"/>
      <c r="AF45" s="154"/>
      <c r="AG45" s="173"/>
      <c r="AH45" s="136"/>
      <c r="AI45" s="136"/>
      <c r="AJ45" s="136"/>
      <c r="AK45" s="136"/>
      <c r="AL45" s="136"/>
      <c r="AM45" s="136"/>
      <c r="AN45" s="136"/>
      <c r="AO45" s="136"/>
      <c r="AP45" s="171"/>
      <c r="AQ45" s="172"/>
      <c r="AR45" s="153"/>
      <c r="AS45" s="154"/>
      <c r="AT45" s="173"/>
      <c r="AU45" s="145"/>
      <c r="AV45" s="145"/>
      <c r="AW45" s="145"/>
      <c r="AX45" s="145"/>
      <c r="AY45" s="145"/>
      <c r="AZ45" s="145"/>
      <c r="BA45" s="145"/>
      <c r="BB45" s="145"/>
      <c r="BC45" s="145"/>
      <c r="BD45" s="246"/>
      <c r="BE45" s="146"/>
      <c r="BF45" s="146"/>
      <c r="BG45" s="146"/>
      <c r="BH45" s="146"/>
      <c r="BI45" s="146"/>
      <c r="BJ45" s="140"/>
      <c r="BK45" s="141"/>
      <c r="BL45" s="142"/>
      <c r="BM45" s="143"/>
      <c r="BN45" s="143"/>
      <c r="BO45" s="135"/>
      <c r="BP45" s="135"/>
      <c r="BQ45" s="86"/>
      <c r="BS45" s="144"/>
      <c r="BT45" s="144"/>
      <c r="BW45" s="225"/>
    </row>
    <row r="46" spans="1:141" ht="15" customHeight="1" x14ac:dyDescent="0.3">
      <c r="A46" s="108"/>
      <c r="B46" s="174"/>
      <c r="C46" s="175"/>
      <c r="D46" s="175"/>
      <c r="E46" s="175"/>
      <c r="F46" s="176" t="s">
        <v>31</v>
      </c>
      <c r="G46" s="176"/>
      <c r="H46" s="176"/>
      <c r="I46" s="219" t="s">
        <v>32</v>
      </c>
      <c r="J46" s="219"/>
      <c r="K46" s="219"/>
      <c r="L46" s="219"/>
      <c r="M46" s="219"/>
      <c r="N46" s="219"/>
      <c r="O46" s="220"/>
      <c r="P46" s="135">
        <v>0.15</v>
      </c>
      <c r="Q46" s="135"/>
      <c r="R46" s="135"/>
      <c r="S46" s="135"/>
      <c r="T46" s="135"/>
      <c r="U46" s="136">
        <v>187298.56690000001</v>
      </c>
      <c r="V46" s="136"/>
      <c r="W46" s="136"/>
      <c r="X46" s="136"/>
      <c r="Y46" s="136">
        <v>7986310.71</v>
      </c>
      <c r="Z46" s="136"/>
      <c r="AA46" s="136"/>
      <c r="AB46" s="136"/>
      <c r="AC46" s="171" t="s">
        <v>15</v>
      </c>
      <c r="AD46" s="172"/>
      <c r="AE46" s="153">
        <v>8</v>
      </c>
      <c r="AF46" s="154" t="s">
        <v>17</v>
      </c>
      <c r="AG46" s="173">
        <v>0</v>
      </c>
      <c r="AH46" s="136">
        <v>187343.71489999999</v>
      </c>
      <c r="AI46" s="136"/>
      <c r="AJ46" s="136"/>
      <c r="AK46" s="136"/>
      <c r="AL46" s="136">
        <v>7986440.0394000001</v>
      </c>
      <c r="AM46" s="136"/>
      <c r="AN46" s="136"/>
      <c r="AO46" s="136"/>
      <c r="AP46" s="171" t="s">
        <v>15</v>
      </c>
      <c r="AQ46" s="172"/>
      <c r="AR46" s="153">
        <v>15</v>
      </c>
      <c r="AS46" s="154" t="s">
        <v>17</v>
      </c>
      <c r="AT46" s="173">
        <v>9.56</v>
      </c>
      <c r="AU46" s="145" t="s">
        <v>15</v>
      </c>
      <c r="AV46" s="145"/>
      <c r="AW46" s="145"/>
      <c r="AX46" s="145"/>
      <c r="AY46" s="145">
        <v>3</v>
      </c>
      <c r="AZ46" s="145"/>
      <c r="BA46" s="145">
        <v>9</v>
      </c>
      <c r="BB46" s="145"/>
      <c r="BC46" s="145"/>
      <c r="BD46" s="246"/>
      <c r="BE46" s="146" t="s">
        <v>93</v>
      </c>
      <c r="BF46" s="146"/>
      <c r="BG46" s="146"/>
      <c r="BH46" s="146"/>
      <c r="BI46" s="146"/>
      <c r="BJ46" s="137">
        <v>0.5</v>
      </c>
      <c r="BK46" s="138"/>
      <c r="BL46" s="139"/>
      <c r="BM46" s="143">
        <f>BS46/1000</f>
        <v>0.1495609</v>
      </c>
      <c r="BN46" s="143"/>
      <c r="BO46" s="135">
        <f>((BM46*1000)*(AY46/(AY46+BA46)))*P46</f>
        <v>5.6085337500000003</v>
      </c>
      <c r="BP46" s="135"/>
      <c r="BQ46" s="86"/>
      <c r="BR46" s="11"/>
      <c r="BS46" s="144">
        <v>149.5609</v>
      </c>
      <c r="BT46" s="144"/>
      <c r="BU46" s="11"/>
      <c r="BW46" s="225"/>
    </row>
    <row r="47" spans="1:141" ht="15" customHeight="1" x14ac:dyDescent="0.3">
      <c r="A47" s="108"/>
      <c r="B47" s="174"/>
      <c r="C47" s="175"/>
      <c r="D47" s="175"/>
      <c r="E47" s="175"/>
      <c r="F47" s="176"/>
      <c r="G47" s="176"/>
      <c r="H47" s="176"/>
      <c r="I47" s="219"/>
      <c r="J47" s="219"/>
      <c r="K47" s="219"/>
      <c r="L47" s="219"/>
      <c r="M47" s="219"/>
      <c r="N47" s="219"/>
      <c r="O47" s="220"/>
      <c r="P47" s="135"/>
      <c r="Q47" s="135"/>
      <c r="R47" s="135"/>
      <c r="S47" s="135"/>
      <c r="T47" s="135"/>
      <c r="U47" s="136"/>
      <c r="V47" s="136"/>
      <c r="W47" s="136"/>
      <c r="X47" s="136"/>
      <c r="Y47" s="136"/>
      <c r="Z47" s="136"/>
      <c r="AA47" s="136"/>
      <c r="AB47" s="136"/>
      <c r="AC47" s="171"/>
      <c r="AD47" s="172"/>
      <c r="AE47" s="153"/>
      <c r="AF47" s="154"/>
      <c r="AG47" s="173"/>
      <c r="AH47" s="136"/>
      <c r="AI47" s="136"/>
      <c r="AJ47" s="136"/>
      <c r="AK47" s="136"/>
      <c r="AL47" s="136"/>
      <c r="AM47" s="136"/>
      <c r="AN47" s="136"/>
      <c r="AO47" s="136"/>
      <c r="AP47" s="171"/>
      <c r="AQ47" s="172"/>
      <c r="AR47" s="153"/>
      <c r="AS47" s="154"/>
      <c r="AT47" s="173"/>
      <c r="AU47" s="145"/>
      <c r="AV47" s="145"/>
      <c r="AW47" s="145"/>
      <c r="AX47" s="145"/>
      <c r="AY47" s="145"/>
      <c r="AZ47" s="145"/>
      <c r="BA47" s="145"/>
      <c r="BB47" s="145"/>
      <c r="BC47" s="145"/>
      <c r="BD47" s="246"/>
      <c r="BE47" s="146"/>
      <c r="BF47" s="146"/>
      <c r="BG47" s="146"/>
      <c r="BH47" s="146"/>
      <c r="BI47" s="146"/>
      <c r="BJ47" s="140"/>
      <c r="BK47" s="141"/>
      <c r="BL47" s="142"/>
      <c r="BM47" s="143"/>
      <c r="BN47" s="143"/>
      <c r="BO47" s="135"/>
      <c r="BP47" s="135"/>
      <c r="BQ47" s="86"/>
      <c r="BS47" s="144"/>
      <c r="BT47" s="144"/>
      <c r="BW47" s="225"/>
    </row>
    <row r="48" spans="1:141" customFormat="1" ht="15" customHeight="1" x14ac:dyDescent="0.3">
      <c r="A48" s="108"/>
      <c r="B48" s="174"/>
      <c r="C48" s="175"/>
      <c r="D48" s="175"/>
      <c r="E48" s="175"/>
      <c r="F48" s="176" t="s">
        <v>29</v>
      </c>
      <c r="G48" s="176"/>
      <c r="H48" s="176"/>
      <c r="I48" s="219" t="s">
        <v>191</v>
      </c>
      <c r="J48" s="219"/>
      <c r="K48" s="219"/>
      <c r="L48" s="219"/>
      <c r="M48" s="219"/>
      <c r="N48" s="219"/>
      <c r="O48" s="220"/>
      <c r="P48" s="135">
        <v>0.15</v>
      </c>
      <c r="Q48" s="135"/>
      <c r="R48" s="135"/>
      <c r="S48" s="135"/>
      <c r="T48" s="135"/>
      <c r="U48" s="136">
        <v>187255.31299999999</v>
      </c>
      <c r="V48" s="136"/>
      <c r="W48" s="136"/>
      <c r="X48" s="136"/>
      <c r="Y48" s="136" t="s">
        <v>184</v>
      </c>
      <c r="Z48" s="136"/>
      <c r="AA48" s="136"/>
      <c r="AB48" s="136"/>
      <c r="AC48" s="171" t="s">
        <v>15</v>
      </c>
      <c r="AD48" s="172"/>
      <c r="AE48" s="153">
        <v>0</v>
      </c>
      <c r="AF48" s="154" t="s">
        <v>17</v>
      </c>
      <c r="AG48" s="173">
        <v>0</v>
      </c>
      <c r="AH48" s="136">
        <v>187276.6122</v>
      </c>
      <c r="AI48" s="136"/>
      <c r="AJ48" s="136"/>
      <c r="AK48" s="136"/>
      <c r="AL48" s="136">
        <v>7986233.5859000003</v>
      </c>
      <c r="AM48" s="136"/>
      <c r="AN48" s="136"/>
      <c r="AO48" s="136"/>
      <c r="AP48" s="171" t="s">
        <v>15</v>
      </c>
      <c r="AQ48" s="172"/>
      <c r="AR48" s="153">
        <v>4</v>
      </c>
      <c r="AS48" s="154" t="s">
        <v>17</v>
      </c>
      <c r="AT48" s="173">
        <v>10.4</v>
      </c>
      <c r="AU48" s="145" t="s">
        <v>15</v>
      </c>
      <c r="AV48" s="145"/>
      <c r="AW48" s="145"/>
      <c r="AX48" s="145"/>
      <c r="AY48" s="145" t="s">
        <v>33</v>
      </c>
      <c r="AZ48" s="145"/>
      <c r="BA48" s="145" t="s">
        <v>15</v>
      </c>
      <c r="BB48" s="145"/>
      <c r="BC48" s="145"/>
      <c r="BD48" s="246"/>
      <c r="BE48" s="146" t="s">
        <v>93</v>
      </c>
      <c r="BF48" s="146"/>
      <c r="BG48" s="146"/>
      <c r="BH48" s="146"/>
      <c r="BI48" s="146"/>
      <c r="BJ48" s="137">
        <v>0.5</v>
      </c>
      <c r="BK48" s="138"/>
      <c r="BL48" s="139"/>
      <c r="BM48" s="143">
        <f t="shared" ref="BM48" si="23">BS48/1000</f>
        <v>8.9716900000000002E-2</v>
      </c>
      <c r="BN48" s="143"/>
      <c r="BO48" s="135">
        <f>(BM48*1000)*P48</f>
        <v>13.457534999999998</v>
      </c>
      <c r="BP48" s="135"/>
      <c r="BQ48" s="86"/>
      <c r="BR48" s="5"/>
      <c r="BS48" s="144">
        <v>89.716899999999995</v>
      </c>
      <c r="BT48" s="144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</row>
    <row r="49" spans="1:141" customFormat="1" ht="15" customHeight="1" x14ac:dyDescent="0.3">
      <c r="A49" s="108"/>
      <c r="B49" s="174"/>
      <c r="C49" s="175"/>
      <c r="D49" s="175"/>
      <c r="E49" s="175"/>
      <c r="F49" s="176"/>
      <c r="G49" s="176"/>
      <c r="H49" s="176"/>
      <c r="I49" s="219"/>
      <c r="J49" s="219"/>
      <c r="K49" s="219"/>
      <c r="L49" s="219"/>
      <c r="M49" s="219"/>
      <c r="N49" s="219"/>
      <c r="O49" s="220"/>
      <c r="P49" s="135"/>
      <c r="Q49" s="135"/>
      <c r="R49" s="135"/>
      <c r="S49" s="135"/>
      <c r="T49" s="135"/>
      <c r="U49" s="136"/>
      <c r="V49" s="136"/>
      <c r="W49" s="136"/>
      <c r="X49" s="136"/>
      <c r="Y49" s="136"/>
      <c r="Z49" s="136"/>
      <c r="AA49" s="136"/>
      <c r="AB49" s="136"/>
      <c r="AC49" s="171"/>
      <c r="AD49" s="172"/>
      <c r="AE49" s="153"/>
      <c r="AF49" s="154"/>
      <c r="AG49" s="173"/>
      <c r="AH49" s="136"/>
      <c r="AI49" s="136"/>
      <c r="AJ49" s="136"/>
      <c r="AK49" s="136"/>
      <c r="AL49" s="136"/>
      <c r="AM49" s="136"/>
      <c r="AN49" s="136"/>
      <c r="AO49" s="136"/>
      <c r="AP49" s="171"/>
      <c r="AQ49" s="172"/>
      <c r="AR49" s="153"/>
      <c r="AS49" s="154"/>
      <c r="AT49" s="173"/>
      <c r="AU49" s="145"/>
      <c r="AV49" s="145"/>
      <c r="AW49" s="145"/>
      <c r="AX49" s="145"/>
      <c r="AY49" s="145"/>
      <c r="AZ49" s="145"/>
      <c r="BA49" s="145"/>
      <c r="BB49" s="145"/>
      <c r="BC49" s="145"/>
      <c r="BD49" s="246"/>
      <c r="BE49" s="146"/>
      <c r="BF49" s="146"/>
      <c r="BG49" s="146"/>
      <c r="BH49" s="146"/>
      <c r="BI49" s="146"/>
      <c r="BJ49" s="140"/>
      <c r="BK49" s="141"/>
      <c r="BL49" s="142"/>
      <c r="BM49" s="143"/>
      <c r="BN49" s="143"/>
      <c r="BO49" s="135"/>
      <c r="BP49" s="135"/>
      <c r="BQ49" s="86"/>
      <c r="BR49" s="5"/>
      <c r="BS49" s="144"/>
      <c r="BT49" s="144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</row>
    <row r="50" spans="1:141" customFormat="1" ht="15" customHeight="1" x14ac:dyDescent="0.3">
      <c r="A50" s="108"/>
      <c r="B50" s="174"/>
      <c r="C50" s="175"/>
      <c r="D50" s="175"/>
      <c r="E50" s="175"/>
      <c r="F50" s="176" t="s">
        <v>29</v>
      </c>
      <c r="G50" s="176"/>
      <c r="H50" s="176"/>
      <c r="I50" s="219" t="s">
        <v>60</v>
      </c>
      <c r="J50" s="219"/>
      <c r="K50" s="219"/>
      <c r="L50" s="219"/>
      <c r="M50" s="219"/>
      <c r="N50" s="219"/>
      <c r="O50" s="220"/>
      <c r="P50" s="135">
        <v>0.15</v>
      </c>
      <c r="Q50" s="135"/>
      <c r="R50" s="135"/>
      <c r="S50" s="135"/>
      <c r="T50" s="135"/>
      <c r="U50" s="136">
        <v>187261.7954</v>
      </c>
      <c r="V50" s="136"/>
      <c r="W50" s="136"/>
      <c r="X50" s="136"/>
      <c r="Y50" s="136">
        <v>7986156.1730000004</v>
      </c>
      <c r="Z50" s="136"/>
      <c r="AA50" s="136"/>
      <c r="AB50" s="136"/>
      <c r="AC50" s="171" t="s">
        <v>15</v>
      </c>
      <c r="AD50" s="172"/>
      <c r="AE50" s="153">
        <v>0</v>
      </c>
      <c r="AF50" s="154" t="s">
        <v>17</v>
      </c>
      <c r="AG50" s="173">
        <v>0</v>
      </c>
      <c r="AH50" s="136">
        <v>187312.541</v>
      </c>
      <c r="AI50" s="136"/>
      <c r="AJ50" s="136"/>
      <c r="AK50" s="136"/>
      <c r="AL50" s="136">
        <v>7986270.6612999998</v>
      </c>
      <c r="AM50" s="136"/>
      <c r="AN50" s="136"/>
      <c r="AO50" s="136"/>
      <c r="AP50" s="171" t="s">
        <v>15</v>
      </c>
      <c r="AQ50" s="172"/>
      <c r="AR50" s="153">
        <v>3</v>
      </c>
      <c r="AS50" s="154" t="s">
        <v>17</v>
      </c>
      <c r="AT50" s="173">
        <v>18.61</v>
      </c>
      <c r="AU50" s="145" t="s">
        <v>15</v>
      </c>
      <c r="AV50" s="145"/>
      <c r="AW50" s="145"/>
      <c r="AX50" s="145"/>
      <c r="AY50" s="145" t="s">
        <v>33</v>
      </c>
      <c r="AZ50" s="145"/>
      <c r="BA50" s="145" t="s">
        <v>15</v>
      </c>
      <c r="BB50" s="145"/>
      <c r="BC50" s="145"/>
      <c r="BD50" s="246"/>
      <c r="BE50" s="146" t="s">
        <v>93</v>
      </c>
      <c r="BF50" s="146"/>
      <c r="BG50" s="146"/>
      <c r="BH50" s="146"/>
      <c r="BI50" s="146"/>
      <c r="BJ50" s="137">
        <v>0.5</v>
      </c>
      <c r="BK50" s="138"/>
      <c r="BL50" s="139"/>
      <c r="BM50" s="143">
        <f t="shared" ref="BM50" si="24">BS50/1000</f>
        <v>7.8818200000000005E-2</v>
      </c>
      <c r="BN50" s="143"/>
      <c r="BO50" s="135">
        <f>(BM50*1000)*P50</f>
        <v>11.82273</v>
      </c>
      <c r="BP50" s="135"/>
      <c r="BQ50" s="86"/>
      <c r="BR50" s="5"/>
      <c r="BS50" s="144">
        <v>78.818200000000004</v>
      </c>
      <c r="BT50" s="144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</row>
    <row r="51" spans="1:141" customFormat="1" ht="15" customHeight="1" x14ac:dyDescent="0.3">
      <c r="A51" s="108"/>
      <c r="B51" s="174"/>
      <c r="C51" s="175"/>
      <c r="D51" s="175"/>
      <c r="E51" s="175"/>
      <c r="F51" s="176"/>
      <c r="G51" s="176"/>
      <c r="H51" s="176"/>
      <c r="I51" s="219"/>
      <c r="J51" s="219"/>
      <c r="K51" s="219"/>
      <c r="L51" s="219"/>
      <c r="M51" s="219"/>
      <c r="N51" s="219"/>
      <c r="O51" s="220"/>
      <c r="P51" s="135"/>
      <c r="Q51" s="135"/>
      <c r="R51" s="135"/>
      <c r="S51" s="135"/>
      <c r="T51" s="135"/>
      <c r="U51" s="136"/>
      <c r="V51" s="136"/>
      <c r="W51" s="136"/>
      <c r="X51" s="136"/>
      <c r="Y51" s="136"/>
      <c r="Z51" s="136"/>
      <c r="AA51" s="136"/>
      <c r="AB51" s="136"/>
      <c r="AC51" s="171"/>
      <c r="AD51" s="172"/>
      <c r="AE51" s="153"/>
      <c r="AF51" s="154"/>
      <c r="AG51" s="173"/>
      <c r="AH51" s="136"/>
      <c r="AI51" s="136"/>
      <c r="AJ51" s="136"/>
      <c r="AK51" s="136"/>
      <c r="AL51" s="136"/>
      <c r="AM51" s="136"/>
      <c r="AN51" s="136"/>
      <c r="AO51" s="136"/>
      <c r="AP51" s="171"/>
      <c r="AQ51" s="172"/>
      <c r="AR51" s="153"/>
      <c r="AS51" s="154"/>
      <c r="AT51" s="173"/>
      <c r="AU51" s="145"/>
      <c r="AV51" s="145"/>
      <c r="AW51" s="145"/>
      <c r="AX51" s="145"/>
      <c r="AY51" s="145"/>
      <c r="AZ51" s="145"/>
      <c r="BA51" s="145"/>
      <c r="BB51" s="145"/>
      <c r="BC51" s="145"/>
      <c r="BD51" s="246"/>
      <c r="BE51" s="146"/>
      <c r="BF51" s="146"/>
      <c r="BG51" s="146"/>
      <c r="BH51" s="146"/>
      <c r="BI51" s="146"/>
      <c r="BJ51" s="140"/>
      <c r="BK51" s="141"/>
      <c r="BL51" s="142"/>
      <c r="BM51" s="143"/>
      <c r="BN51" s="143"/>
      <c r="BO51" s="135"/>
      <c r="BP51" s="135"/>
      <c r="BQ51" s="86"/>
      <c r="BR51" s="5"/>
      <c r="BS51" s="144"/>
      <c r="BT51" s="144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</row>
    <row r="52" spans="1:141" customFormat="1" ht="15" customHeight="1" x14ac:dyDescent="0.3">
      <c r="A52" s="108"/>
      <c r="B52" s="174"/>
      <c r="C52" s="175"/>
      <c r="D52" s="175"/>
      <c r="E52" s="175"/>
      <c r="F52" s="176" t="s">
        <v>29</v>
      </c>
      <c r="G52" s="176"/>
      <c r="H52" s="176"/>
      <c r="I52" s="219" t="s">
        <v>191</v>
      </c>
      <c r="J52" s="219"/>
      <c r="K52" s="219"/>
      <c r="L52" s="219"/>
      <c r="M52" s="219"/>
      <c r="N52" s="219"/>
      <c r="O52" s="220"/>
      <c r="P52" s="135">
        <v>0.15</v>
      </c>
      <c r="Q52" s="135"/>
      <c r="R52" s="135"/>
      <c r="S52" s="135"/>
      <c r="T52" s="135"/>
      <c r="U52" s="136">
        <v>187273.09529999999</v>
      </c>
      <c r="V52" s="136"/>
      <c r="W52" s="136"/>
      <c r="X52" s="136"/>
      <c r="Y52" s="136">
        <v>7986258.7297999999</v>
      </c>
      <c r="Z52" s="136"/>
      <c r="AA52" s="136"/>
      <c r="AB52" s="136"/>
      <c r="AC52" s="171" t="s">
        <v>15</v>
      </c>
      <c r="AD52" s="172"/>
      <c r="AE52" s="153">
        <v>5</v>
      </c>
      <c r="AF52" s="154" t="s">
        <v>17</v>
      </c>
      <c r="AG52" s="173">
        <v>2.78</v>
      </c>
      <c r="AH52" s="136">
        <v>187282.606</v>
      </c>
      <c r="AI52" s="136"/>
      <c r="AJ52" s="136"/>
      <c r="AK52" s="136"/>
      <c r="AL52" s="136">
        <v>7986287.4042999996</v>
      </c>
      <c r="AM52" s="136"/>
      <c r="AN52" s="136"/>
      <c r="AO52" s="136"/>
      <c r="AP52" s="171" t="s">
        <v>15</v>
      </c>
      <c r="AQ52" s="172"/>
      <c r="AR52" s="153">
        <v>6</v>
      </c>
      <c r="AS52" s="154" t="s">
        <v>17</v>
      </c>
      <c r="AT52" s="173">
        <v>12.63</v>
      </c>
      <c r="AU52" s="145" t="s">
        <v>15</v>
      </c>
      <c r="AV52" s="145"/>
      <c r="AW52" s="145"/>
      <c r="AX52" s="145"/>
      <c r="AY52" s="145" t="s">
        <v>33</v>
      </c>
      <c r="AZ52" s="145"/>
      <c r="BA52" s="145" t="s">
        <v>15</v>
      </c>
      <c r="BB52" s="145"/>
      <c r="BC52" s="145"/>
      <c r="BD52" s="246"/>
      <c r="BE52" s="146" t="s">
        <v>93</v>
      </c>
      <c r="BF52" s="146"/>
      <c r="BG52" s="146"/>
      <c r="BH52" s="146"/>
      <c r="BI52" s="146"/>
      <c r="BJ52" s="137">
        <v>0.5</v>
      </c>
      <c r="BK52" s="138"/>
      <c r="BL52" s="139"/>
      <c r="BM52" s="143">
        <f>BS52/1000</f>
        <v>3.3032400000000003E-2</v>
      </c>
      <c r="BN52" s="143"/>
      <c r="BO52" s="135">
        <f>(BM52*1000)*P52</f>
        <v>4.95486</v>
      </c>
      <c r="BP52" s="135"/>
      <c r="BQ52" s="86"/>
      <c r="BR52" s="11"/>
      <c r="BS52" s="144">
        <v>33.032400000000003</v>
      </c>
      <c r="BT52" s="144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</row>
    <row r="53" spans="1:141" customFormat="1" ht="15" customHeight="1" x14ac:dyDescent="0.3">
      <c r="A53" s="108"/>
      <c r="B53" s="174"/>
      <c r="C53" s="175"/>
      <c r="D53" s="175"/>
      <c r="E53" s="175"/>
      <c r="F53" s="176"/>
      <c r="G53" s="176"/>
      <c r="H53" s="176"/>
      <c r="I53" s="219"/>
      <c r="J53" s="219"/>
      <c r="K53" s="219"/>
      <c r="L53" s="219"/>
      <c r="M53" s="219"/>
      <c r="N53" s="219"/>
      <c r="O53" s="220"/>
      <c r="P53" s="135"/>
      <c r="Q53" s="135"/>
      <c r="R53" s="135"/>
      <c r="S53" s="135"/>
      <c r="T53" s="135"/>
      <c r="U53" s="136"/>
      <c r="V53" s="136"/>
      <c r="W53" s="136"/>
      <c r="X53" s="136"/>
      <c r="Y53" s="136"/>
      <c r="Z53" s="136"/>
      <c r="AA53" s="136"/>
      <c r="AB53" s="136"/>
      <c r="AC53" s="171"/>
      <c r="AD53" s="172"/>
      <c r="AE53" s="153"/>
      <c r="AF53" s="154"/>
      <c r="AG53" s="173"/>
      <c r="AH53" s="136"/>
      <c r="AI53" s="136"/>
      <c r="AJ53" s="136"/>
      <c r="AK53" s="136"/>
      <c r="AL53" s="136"/>
      <c r="AM53" s="136"/>
      <c r="AN53" s="136"/>
      <c r="AO53" s="136"/>
      <c r="AP53" s="171"/>
      <c r="AQ53" s="172"/>
      <c r="AR53" s="153"/>
      <c r="AS53" s="154"/>
      <c r="AT53" s="173"/>
      <c r="AU53" s="145"/>
      <c r="AV53" s="145"/>
      <c r="AW53" s="145"/>
      <c r="AX53" s="145"/>
      <c r="AY53" s="145"/>
      <c r="AZ53" s="145"/>
      <c r="BA53" s="145"/>
      <c r="BB53" s="145"/>
      <c r="BC53" s="145"/>
      <c r="BD53" s="246"/>
      <c r="BE53" s="146"/>
      <c r="BF53" s="146"/>
      <c r="BG53" s="146"/>
      <c r="BH53" s="146"/>
      <c r="BI53" s="146"/>
      <c r="BJ53" s="140"/>
      <c r="BK53" s="141"/>
      <c r="BL53" s="142"/>
      <c r="BM53" s="143"/>
      <c r="BN53" s="143"/>
      <c r="BO53" s="135"/>
      <c r="BP53" s="135"/>
      <c r="BQ53" s="86"/>
      <c r="BR53" s="5"/>
      <c r="BS53" s="144"/>
      <c r="BT53" s="144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</row>
    <row r="54" spans="1:141" customFormat="1" ht="15" customHeight="1" x14ac:dyDescent="0.3">
      <c r="A54" s="108"/>
      <c r="B54" s="174"/>
      <c r="C54" s="175"/>
      <c r="D54" s="175"/>
      <c r="E54" s="175"/>
      <c r="F54" s="176" t="s">
        <v>29</v>
      </c>
      <c r="G54" s="176"/>
      <c r="H54" s="176"/>
      <c r="I54" s="219" t="s">
        <v>60</v>
      </c>
      <c r="J54" s="219"/>
      <c r="K54" s="219"/>
      <c r="L54" s="219"/>
      <c r="M54" s="219"/>
      <c r="N54" s="219"/>
      <c r="O54" s="220"/>
      <c r="P54" s="135">
        <v>0.15</v>
      </c>
      <c r="Q54" s="135"/>
      <c r="R54" s="135"/>
      <c r="S54" s="135"/>
      <c r="T54" s="135"/>
      <c r="U54" s="136">
        <v>187281.5441</v>
      </c>
      <c r="V54" s="136"/>
      <c r="W54" s="136"/>
      <c r="X54" s="136"/>
      <c r="Y54" s="136">
        <v>7986257.7185000004</v>
      </c>
      <c r="Z54" s="136"/>
      <c r="AA54" s="136"/>
      <c r="AB54" s="136"/>
      <c r="AC54" s="171" t="s">
        <v>15</v>
      </c>
      <c r="AD54" s="172"/>
      <c r="AE54" s="153">
        <v>5</v>
      </c>
      <c r="AF54" s="154" t="s">
        <v>17</v>
      </c>
      <c r="AG54" s="173">
        <v>2.78</v>
      </c>
      <c r="AH54" s="136">
        <v>187312.541</v>
      </c>
      <c r="AI54" s="136"/>
      <c r="AJ54" s="136"/>
      <c r="AK54" s="136"/>
      <c r="AL54" s="136">
        <v>7986270.6612999998</v>
      </c>
      <c r="AM54" s="136"/>
      <c r="AN54" s="136"/>
      <c r="AO54" s="136"/>
      <c r="AP54" s="171" t="s">
        <v>15</v>
      </c>
      <c r="AQ54" s="172"/>
      <c r="AR54" s="153">
        <v>6</v>
      </c>
      <c r="AS54" s="154" t="s">
        <v>17</v>
      </c>
      <c r="AT54" s="173">
        <v>11.21</v>
      </c>
      <c r="AU54" s="145" t="s">
        <v>15</v>
      </c>
      <c r="AV54" s="145"/>
      <c r="AW54" s="145"/>
      <c r="AX54" s="145"/>
      <c r="AY54" s="145" t="s">
        <v>33</v>
      </c>
      <c r="AZ54" s="145"/>
      <c r="BA54" s="145" t="s">
        <v>15</v>
      </c>
      <c r="BB54" s="145"/>
      <c r="BC54" s="145"/>
      <c r="BD54" s="246"/>
      <c r="BE54" s="146" t="s">
        <v>93</v>
      </c>
      <c r="BF54" s="146"/>
      <c r="BG54" s="146"/>
      <c r="BH54" s="146"/>
      <c r="BI54" s="146"/>
      <c r="BJ54" s="137">
        <v>0.5</v>
      </c>
      <c r="BK54" s="138"/>
      <c r="BL54" s="139"/>
      <c r="BM54" s="143">
        <f t="shared" ref="BM54" si="25">BS54/1000</f>
        <v>2.7375E-2</v>
      </c>
      <c r="BN54" s="143"/>
      <c r="BO54" s="135">
        <f>(BM54*1000)*P54</f>
        <v>4.1062500000000002</v>
      </c>
      <c r="BP54" s="135"/>
      <c r="BQ54" s="86"/>
      <c r="BR54" s="5"/>
      <c r="BS54" s="144">
        <v>27.375</v>
      </c>
      <c r="BT54" s="144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</row>
    <row r="55" spans="1:141" customFormat="1" ht="15" customHeight="1" x14ac:dyDescent="0.3">
      <c r="A55" s="108"/>
      <c r="B55" s="174"/>
      <c r="C55" s="175"/>
      <c r="D55" s="175"/>
      <c r="E55" s="175"/>
      <c r="F55" s="176"/>
      <c r="G55" s="176"/>
      <c r="H55" s="176"/>
      <c r="I55" s="219"/>
      <c r="J55" s="219"/>
      <c r="K55" s="219"/>
      <c r="L55" s="219"/>
      <c r="M55" s="219"/>
      <c r="N55" s="219"/>
      <c r="O55" s="220"/>
      <c r="P55" s="135"/>
      <c r="Q55" s="135"/>
      <c r="R55" s="135"/>
      <c r="S55" s="135"/>
      <c r="T55" s="135"/>
      <c r="U55" s="136"/>
      <c r="V55" s="136"/>
      <c r="W55" s="136"/>
      <c r="X55" s="136"/>
      <c r="Y55" s="136"/>
      <c r="Z55" s="136"/>
      <c r="AA55" s="136"/>
      <c r="AB55" s="136"/>
      <c r="AC55" s="171"/>
      <c r="AD55" s="172"/>
      <c r="AE55" s="153"/>
      <c r="AF55" s="154"/>
      <c r="AG55" s="173"/>
      <c r="AH55" s="136"/>
      <c r="AI55" s="136"/>
      <c r="AJ55" s="136"/>
      <c r="AK55" s="136"/>
      <c r="AL55" s="136"/>
      <c r="AM55" s="136"/>
      <c r="AN55" s="136"/>
      <c r="AO55" s="136"/>
      <c r="AP55" s="171"/>
      <c r="AQ55" s="172"/>
      <c r="AR55" s="153"/>
      <c r="AS55" s="154"/>
      <c r="AT55" s="173"/>
      <c r="AU55" s="145"/>
      <c r="AV55" s="145"/>
      <c r="AW55" s="145"/>
      <c r="AX55" s="145"/>
      <c r="AY55" s="145"/>
      <c r="AZ55" s="145"/>
      <c r="BA55" s="145"/>
      <c r="BB55" s="145"/>
      <c r="BC55" s="145"/>
      <c r="BD55" s="246"/>
      <c r="BE55" s="146"/>
      <c r="BF55" s="146"/>
      <c r="BG55" s="146"/>
      <c r="BH55" s="146"/>
      <c r="BI55" s="146"/>
      <c r="BJ55" s="140"/>
      <c r="BK55" s="141"/>
      <c r="BL55" s="142"/>
      <c r="BM55" s="143"/>
      <c r="BN55" s="143"/>
      <c r="BO55" s="135"/>
      <c r="BP55" s="135"/>
      <c r="BQ55" s="86"/>
      <c r="BR55" s="5"/>
      <c r="BS55" s="144"/>
      <c r="BT55" s="144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</row>
    <row r="56" spans="1:141" customFormat="1" ht="15" customHeight="1" x14ac:dyDescent="0.3">
      <c r="A56" s="108"/>
      <c r="B56" s="174"/>
      <c r="C56" s="175"/>
      <c r="D56" s="175"/>
      <c r="E56" s="175"/>
      <c r="F56" s="176" t="s">
        <v>29</v>
      </c>
      <c r="G56" s="176"/>
      <c r="H56" s="176"/>
      <c r="I56" s="219" t="s">
        <v>191</v>
      </c>
      <c r="J56" s="219"/>
      <c r="K56" s="219"/>
      <c r="L56" s="219"/>
      <c r="M56" s="219"/>
      <c r="N56" s="219"/>
      <c r="O56" s="220"/>
      <c r="P56" s="135">
        <v>0.15</v>
      </c>
      <c r="Q56" s="135"/>
      <c r="R56" s="135"/>
      <c r="S56" s="135"/>
      <c r="T56" s="135"/>
      <c r="U56" s="136">
        <v>187289.47330000001</v>
      </c>
      <c r="V56" s="136"/>
      <c r="W56" s="136"/>
      <c r="X56" s="136"/>
      <c r="Y56" s="136">
        <v>7986298.7992000002</v>
      </c>
      <c r="Z56" s="136"/>
      <c r="AA56" s="136"/>
      <c r="AB56" s="136"/>
      <c r="AC56" s="171" t="s">
        <v>15</v>
      </c>
      <c r="AD56" s="172"/>
      <c r="AE56" s="153">
        <v>7</v>
      </c>
      <c r="AF56" s="154" t="s">
        <v>17</v>
      </c>
      <c r="AG56" s="173">
        <v>5.45</v>
      </c>
      <c r="AH56" s="136">
        <v>187339.82269999999</v>
      </c>
      <c r="AI56" s="136"/>
      <c r="AJ56" s="136"/>
      <c r="AK56" s="136"/>
      <c r="AL56" s="136">
        <v>7986405.1804</v>
      </c>
      <c r="AM56" s="136"/>
      <c r="AN56" s="136"/>
      <c r="AO56" s="136"/>
      <c r="AP56" s="171" t="s">
        <v>15</v>
      </c>
      <c r="AQ56" s="172"/>
      <c r="AR56" s="153">
        <v>13</v>
      </c>
      <c r="AS56" s="154" t="s">
        <v>17</v>
      </c>
      <c r="AT56" s="173">
        <v>15.36</v>
      </c>
      <c r="AU56" s="145" t="s">
        <v>15</v>
      </c>
      <c r="AV56" s="145"/>
      <c r="AW56" s="145"/>
      <c r="AX56" s="145"/>
      <c r="AY56" s="145" t="s">
        <v>33</v>
      </c>
      <c r="AZ56" s="145"/>
      <c r="BA56" s="145" t="s">
        <v>15</v>
      </c>
      <c r="BB56" s="145"/>
      <c r="BC56" s="145"/>
      <c r="BD56" s="246"/>
      <c r="BE56" s="146" t="s">
        <v>93</v>
      </c>
      <c r="BF56" s="146"/>
      <c r="BG56" s="146"/>
      <c r="BH56" s="146"/>
      <c r="BI56" s="146"/>
      <c r="BJ56" s="137">
        <v>0.5</v>
      </c>
      <c r="BK56" s="138"/>
      <c r="BL56" s="139"/>
      <c r="BM56" s="143">
        <f>BS56/1000</f>
        <v>0.13331129999999999</v>
      </c>
      <c r="BN56" s="143"/>
      <c r="BO56" s="135">
        <f>(BM56*1000)*P56</f>
        <v>19.996694999999999</v>
      </c>
      <c r="BP56" s="135"/>
      <c r="BQ56" s="86"/>
      <c r="BR56" s="11"/>
      <c r="BS56" s="144">
        <v>133.31129999999999</v>
      </c>
      <c r="BT56" s="144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</row>
    <row r="57" spans="1:141" customFormat="1" ht="15" customHeight="1" x14ac:dyDescent="0.3">
      <c r="A57" s="108"/>
      <c r="B57" s="174"/>
      <c r="C57" s="175"/>
      <c r="D57" s="175"/>
      <c r="E57" s="175"/>
      <c r="F57" s="176"/>
      <c r="G57" s="176"/>
      <c r="H57" s="176"/>
      <c r="I57" s="219"/>
      <c r="J57" s="219"/>
      <c r="K57" s="219"/>
      <c r="L57" s="219"/>
      <c r="M57" s="219"/>
      <c r="N57" s="219"/>
      <c r="O57" s="220"/>
      <c r="P57" s="135"/>
      <c r="Q57" s="135"/>
      <c r="R57" s="135"/>
      <c r="S57" s="135"/>
      <c r="T57" s="135"/>
      <c r="U57" s="136"/>
      <c r="V57" s="136"/>
      <c r="W57" s="136"/>
      <c r="X57" s="136"/>
      <c r="Y57" s="136"/>
      <c r="Z57" s="136"/>
      <c r="AA57" s="136"/>
      <c r="AB57" s="136"/>
      <c r="AC57" s="171"/>
      <c r="AD57" s="172"/>
      <c r="AE57" s="153"/>
      <c r="AF57" s="154"/>
      <c r="AG57" s="173"/>
      <c r="AH57" s="136"/>
      <c r="AI57" s="136"/>
      <c r="AJ57" s="136"/>
      <c r="AK57" s="136"/>
      <c r="AL57" s="136"/>
      <c r="AM57" s="136"/>
      <c r="AN57" s="136"/>
      <c r="AO57" s="136"/>
      <c r="AP57" s="171"/>
      <c r="AQ57" s="172"/>
      <c r="AR57" s="153"/>
      <c r="AS57" s="154"/>
      <c r="AT57" s="173"/>
      <c r="AU57" s="145"/>
      <c r="AV57" s="145"/>
      <c r="AW57" s="145"/>
      <c r="AX57" s="145"/>
      <c r="AY57" s="145"/>
      <c r="AZ57" s="145"/>
      <c r="BA57" s="145"/>
      <c r="BB57" s="145"/>
      <c r="BC57" s="145"/>
      <c r="BD57" s="246"/>
      <c r="BE57" s="146"/>
      <c r="BF57" s="146"/>
      <c r="BG57" s="146"/>
      <c r="BH57" s="146"/>
      <c r="BI57" s="146"/>
      <c r="BJ57" s="140"/>
      <c r="BK57" s="141"/>
      <c r="BL57" s="142"/>
      <c r="BM57" s="143"/>
      <c r="BN57" s="143"/>
      <c r="BO57" s="135"/>
      <c r="BP57" s="135"/>
      <c r="BQ57" s="86"/>
      <c r="BR57" s="5"/>
      <c r="BS57" s="144"/>
      <c r="BT57" s="144"/>
      <c r="BV57" s="5"/>
      <c r="BW57" s="5"/>
      <c r="BX57" s="5"/>
      <c r="BY57" s="5"/>
    </row>
    <row r="58" spans="1:141" customFormat="1" ht="15" customHeight="1" x14ac:dyDescent="0.3">
      <c r="A58" s="108"/>
      <c r="B58" s="174"/>
      <c r="C58" s="175"/>
      <c r="D58" s="175"/>
      <c r="E58" s="175"/>
      <c r="F58" s="176" t="s">
        <v>29</v>
      </c>
      <c r="G58" s="176"/>
      <c r="H58" s="176"/>
      <c r="I58" s="219" t="s">
        <v>60</v>
      </c>
      <c r="J58" s="219"/>
      <c r="K58" s="219"/>
      <c r="L58" s="219"/>
      <c r="M58" s="219"/>
      <c r="N58" s="219"/>
      <c r="O58" s="220"/>
      <c r="P58" s="135">
        <v>0.15</v>
      </c>
      <c r="Q58" s="135"/>
      <c r="R58" s="135"/>
      <c r="S58" s="135"/>
      <c r="T58" s="135"/>
      <c r="U58" s="136">
        <v>187296.45540000001</v>
      </c>
      <c r="V58" s="136"/>
      <c r="W58" s="136"/>
      <c r="X58" s="136"/>
      <c r="Y58" s="136">
        <v>7986298.1895000003</v>
      </c>
      <c r="Z58" s="136"/>
      <c r="AA58" s="136"/>
      <c r="AB58" s="136"/>
      <c r="AC58" s="171" t="s">
        <v>15</v>
      </c>
      <c r="AD58" s="172"/>
      <c r="AE58" s="153">
        <v>7</v>
      </c>
      <c r="AF58" s="154" t="s">
        <v>17</v>
      </c>
      <c r="AG58" s="173">
        <v>7.41</v>
      </c>
      <c r="AH58" s="136">
        <v>187346.97990000001</v>
      </c>
      <c r="AI58" s="136"/>
      <c r="AJ58" s="136"/>
      <c r="AK58" s="136"/>
      <c r="AL58" s="136">
        <v>7986440.5186999999</v>
      </c>
      <c r="AM58" s="136"/>
      <c r="AN58" s="136"/>
      <c r="AO58" s="136"/>
      <c r="AP58" s="171" t="s">
        <v>15</v>
      </c>
      <c r="AQ58" s="172"/>
      <c r="AR58" s="153">
        <v>15</v>
      </c>
      <c r="AS58" s="154" t="s">
        <v>17</v>
      </c>
      <c r="AT58" s="173">
        <v>9.56</v>
      </c>
      <c r="AU58" s="145" t="s">
        <v>15</v>
      </c>
      <c r="AV58" s="145"/>
      <c r="AW58" s="145"/>
      <c r="AX58" s="145"/>
      <c r="AY58" s="145" t="s">
        <v>33</v>
      </c>
      <c r="AZ58" s="145"/>
      <c r="BA58" s="145" t="s">
        <v>15</v>
      </c>
      <c r="BB58" s="145"/>
      <c r="BC58" s="145"/>
      <c r="BD58" s="246"/>
      <c r="BE58" s="146" t="s">
        <v>93</v>
      </c>
      <c r="BF58" s="146"/>
      <c r="BG58" s="146"/>
      <c r="BH58" s="146"/>
      <c r="BI58" s="146"/>
      <c r="BJ58" s="137">
        <v>0.5</v>
      </c>
      <c r="BK58" s="138"/>
      <c r="BL58" s="139"/>
      <c r="BM58" s="143">
        <f t="shared" ref="BM58" si="26">BS58/1000</f>
        <v>0.1637219</v>
      </c>
      <c r="BN58" s="143"/>
      <c r="BO58" s="135">
        <f>(BM58*1000)*P58</f>
        <v>24.558285000000001</v>
      </c>
      <c r="BP58" s="135"/>
      <c r="BQ58" s="86"/>
      <c r="BR58" s="5"/>
      <c r="BS58" s="144">
        <v>163.72190000000001</v>
      </c>
      <c r="BT58" s="144"/>
      <c r="BV58" s="5"/>
    </row>
    <row r="59" spans="1:141" customFormat="1" ht="15" customHeight="1" x14ac:dyDescent="0.3">
      <c r="A59" s="108"/>
      <c r="B59" s="174"/>
      <c r="C59" s="175"/>
      <c r="D59" s="175"/>
      <c r="E59" s="175"/>
      <c r="F59" s="176"/>
      <c r="G59" s="176"/>
      <c r="H59" s="176"/>
      <c r="I59" s="219"/>
      <c r="J59" s="219"/>
      <c r="K59" s="219"/>
      <c r="L59" s="219"/>
      <c r="M59" s="219"/>
      <c r="N59" s="219"/>
      <c r="O59" s="220"/>
      <c r="P59" s="135"/>
      <c r="Q59" s="135"/>
      <c r="R59" s="135"/>
      <c r="S59" s="135"/>
      <c r="T59" s="135"/>
      <c r="U59" s="136"/>
      <c r="V59" s="136"/>
      <c r="W59" s="136"/>
      <c r="X59" s="136"/>
      <c r="Y59" s="136"/>
      <c r="Z59" s="136"/>
      <c r="AA59" s="136"/>
      <c r="AB59" s="136"/>
      <c r="AC59" s="171"/>
      <c r="AD59" s="172"/>
      <c r="AE59" s="153"/>
      <c r="AF59" s="154"/>
      <c r="AG59" s="173"/>
      <c r="AH59" s="136"/>
      <c r="AI59" s="136"/>
      <c r="AJ59" s="136"/>
      <c r="AK59" s="136"/>
      <c r="AL59" s="136"/>
      <c r="AM59" s="136"/>
      <c r="AN59" s="136"/>
      <c r="AO59" s="136"/>
      <c r="AP59" s="171"/>
      <c r="AQ59" s="172"/>
      <c r="AR59" s="153"/>
      <c r="AS59" s="154"/>
      <c r="AT59" s="173"/>
      <c r="AU59" s="145"/>
      <c r="AV59" s="145"/>
      <c r="AW59" s="145"/>
      <c r="AX59" s="145"/>
      <c r="AY59" s="145"/>
      <c r="AZ59" s="145"/>
      <c r="BA59" s="145"/>
      <c r="BB59" s="145"/>
      <c r="BC59" s="145"/>
      <c r="BD59" s="246"/>
      <c r="BE59" s="146"/>
      <c r="BF59" s="146"/>
      <c r="BG59" s="146"/>
      <c r="BH59" s="146"/>
      <c r="BI59" s="146"/>
      <c r="BJ59" s="140"/>
      <c r="BK59" s="141"/>
      <c r="BL59" s="142"/>
      <c r="BM59" s="143"/>
      <c r="BN59" s="143"/>
      <c r="BO59" s="135"/>
      <c r="BP59" s="135"/>
      <c r="BQ59" s="86"/>
      <c r="BR59" s="5"/>
      <c r="BS59" s="144"/>
      <c r="BT59" s="144"/>
      <c r="BV59" s="5"/>
    </row>
    <row r="60" spans="1:141" customFormat="1" ht="15" customHeight="1" x14ac:dyDescent="0.3">
      <c r="A60" s="108"/>
      <c r="B60" s="174"/>
      <c r="C60" s="175"/>
      <c r="D60" s="175"/>
      <c r="E60" s="175"/>
      <c r="F60" s="176" t="s">
        <v>29</v>
      </c>
      <c r="G60" s="176"/>
      <c r="H60" s="176"/>
      <c r="I60" s="219" t="s">
        <v>191</v>
      </c>
      <c r="J60" s="219"/>
      <c r="K60" s="219"/>
      <c r="L60" s="219"/>
      <c r="M60" s="219"/>
      <c r="N60" s="219"/>
      <c r="O60" s="220"/>
      <c r="P60" s="135">
        <v>0.15</v>
      </c>
      <c r="Q60" s="135"/>
      <c r="R60" s="135"/>
      <c r="S60" s="135"/>
      <c r="T60" s="135"/>
      <c r="U60" s="136">
        <v>187338.9762</v>
      </c>
      <c r="V60" s="136"/>
      <c r="W60" s="136"/>
      <c r="X60" s="136"/>
      <c r="Y60" s="136">
        <v>7986416.7515000002</v>
      </c>
      <c r="Z60" s="136"/>
      <c r="AA60" s="136"/>
      <c r="AB60" s="136"/>
      <c r="AC60" s="171" t="s">
        <v>15</v>
      </c>
      <c r="AD60" s="172"/>
      <c r="AE60" s="153">
        <v>14</v>
      </c>
      <c r="AF60" s="154"/>
      <c r="AG60" s="173">
        <v>7.05</v>
      </c>
      <c r="AH60" s="136">
        <v>187340.44990000001</v>
      </c>
      <c r="AI60" s="136"/>
      <c r="AJ60" s="136"/>
      <c r="AK60" s="136"/>
      <c r="AL60" s="136">
        <v>7986439.5599999996</v>
      </c>
      <c r="AM60" s="136"/>
      <c r="AN60" s="136"/>
      <c r="AO60" s="136"/>
      <c r="AP60" s="171" t="s">
        <v>15</v>
      </c>
      <c r="AQ60" s="172"/>
      <c r="AR60" s="153">
        <v>15</v>
      </c>
      <c r="AS60" s="154" t="s">
        <v>17</v>
      </c>
      <c r="AT60" s="173">
        <v>9.56</v>
      </c>
      <c r="AU60" s="145" t="s">
        <v>15</v>
      </c>
      <c r="AV60" s="145"/>
      <c r="AW60" s="145"/>
      <c r="AX60" s="145"/>
      <c r="AY60" s="145" t="s">
        <v>33</v>
      </c>
      <c r="AZ60" s="145"/>
      <c r="BA60" s="145" t="s">
        <v>15</v>
      </c>
      <c r="BB60" s="145"/>
      <c r="BC60" s="145"/>
      <c r="BD60" s="246"/>
      <c r="BE60" s="146" t="s">
        <v>93</v>
      </c>
      <c r="BF60" s="146"/>
      <c r="BG60" s="146"/>
      <c r="BH60" s="146"/>
      <c r="BI60" s="146"/>
      <c r="BJ60" s="137">
        <v>0.5</v>
      </c>
      <c r="BK60" s="138"/>
      <c r="BL60" s="139"/>
      <c r="BM60" s="143">
        <f>BS60/1000</f>
        <v>2.51329E-2</v>
      </c>
      <c r="BN60" s="143"/>
      <c r="BO60" s="135">
        <f>(BM60*1000)*P60</f>
        <v>3.7699349999999998</v>
      </c>
      <c r="BP60" s="135"/>
      <c r="BQ60" s="86"/>
      <c r="BR60" s="11"/>
      <c r="BS60" s="144">
        <v>25.132899999999999</v>
      </c>
      <c r="BT60" s="144"/>
      <c r="BV60" s="5"/>
    </row>
    <row r="61" spans="1:141" customFormat="1" ht="15" customHeight="1" x14ac:dyDescent="0.3">
      <c r="A61" s="108"/>
      <c r="B61" s="174"/>
      <c r="C61" s="175"/>
      <c r="D61" s="175"/>
      <c r="E61" s="175"/>
      <c r="F61" s="176"/>
      <c r="G61" s="176"/>
      <c r="H61" s="176"/>
      <c r="I61" s="219"/>
      <c r="J61" s="219"/>
      <c r="K61" s="219"/>
      <c r="L61" s="219"/>
      <c r="M61" s="219"/>
      <c r="N61" s="219"/>
      <c r="O61" s="220"/>
      <c r="P61" s="135"/>
      <c r="Q61" s="135"/>
      <c r="R61" s="135"/>
      <c r="S61" s="135"/>
      <c r="T61" s="135"/>
      <c r="U61" s="136"/>
      <c r="V61" s="136"/>
      <c r="W61" s="136"/>
      <c r="X61" s="136"/>
      <c r="Y61" s="136"/>
      <c r="Z61" s="136"/>
      <c r="AA61" s="136"/>
      <c r="AB61" s="136"/>
      <c r="AC61" s="171"/>
      <c r="AD61" s="172"/>
      <c r="AE61" s="153"/>
      <c r="AF61" s="154"/>
      <c r="AG61" s="173"/>
      <c r="AH61" s="136"/>
      <c r="AI61" s="136"/>
      <c r="AJ61" s="136"/>
      <c r="AK61" s="136"/>
      <c r="AL61" s="136"/>
      <c r="AM61" s="136"/>
      <c r="AN61" s="136"/>
      <c r="AO61" s="136"/>
      <c r="AP61" s="171"/>
      <c r="AQ61" s="172"/>
      <c r="AR61" s="153"/>
      <c r="AS61" s="154"/>
      <c r="AT61" s="173"/>
      <c r="AU61" s="145"/>
      <c r="AV61" s="145"/>
      <c r="AW61" s="145"/>
      <c r="AX61" s="145"/>
      <c r="AY61" s="145"/>
      <c r="AZ61" s="145"/>
      <c r="BA61" s="145"/>
      <c r="BB61" s="145"/>
      <c r="BC61" s="145"/>
      <c r="BD61" s="246"/>
      <c r="BE61" s="146"/>
      <c r="BF61" s="146"/>
      <c r="BG61" s="146"/>
      <c r="BH61" s="146"/>
      <c r="BI61" s="146"/>
      <c r="BJ61" s="140"/>
      <c r="BK61" s="141"/>
      <c r="BL61" s="142"/>
      <c r="BM61" s="143"/>
      <c r="BN61" s="143"/>
      <c r="BO61" s="135"/>
      <c r="BP61" s="135"/>
      <c r="BQ61" s="86"/>
      <c r="BR61" s="5"/>
      <c r="BS61" s="144"/>
      <c r="BT61" s="144"/>
      <c r="BV61" s="5"/>
    </row>
    <row r="62" spans="1:141" ht="15" customHeight="1" x14ac:dyDescent="0.3">
      <c r="A62" s="108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 s="114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</row>
    <row r="63" spans="1:141" ht="15" customHeight="1" x14ac:dyDescent="0.3">
      <c r="A63" s="108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 s="114"/>
      <c r="BW63"/>
      <c r="BX63"/>
      <c r="BY63"/>
    </row>
    <row r="64" spans="1:141" ht="15" customHeight="1" x14ac:dyDescent="0.3">
      <c r="A64" s="108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 s="114"/>
    </row>
    <row r="65" spans="1:141" ht="15" customHeight="1" x14ac:dyDescent="0.3">
      <c r="A65" s="108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 s="109"/>
    </row>
    <row r="66" spans="1:141" ht="15" customHeight="1" x14ac:dyDescent="0.3">
      <c r="A66" s="108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 s="109"/>
    </row>
    <row r="67" spans="1:141" ht="8.1" customHeight="1" x14ac:dyDescent="0.25">
      <c r="A67" s="188"/>
      <c r="B67" s="188"/>
      <c r="C67" s="188"/>
      <c r="D67" s="188"/>
      <c r="E67" s="188"/>
      <c r="F67" s="188"/>
      <c r="G67" s="188"/>
      <c r="H67" s="188"/>
      <c r="I67" s="188"/>
      <c r="J67" s="188"/>
      <c r="K67" s="188"/>
      <c r="L67" s="189"/>
      <c r="M67" s="189"/>
      <c r="N67" s="189"/>
      <c r="O67" s="189"/>
      <c r="P67" s="74" t="s">
        <v>0</v>
      </c>
      <c r="Q67" s="61"/>
      <c r="R67" s="61"/>
      <c r="S67" s="61"/>
      <c r="T67" s="61"/>
      <c r="U67" s="9"/>
      <c r="V67" s="9"/>
      <c r="W67" s="10"/>
      <c r="X67" s="10"/>
      <c r="Y67" s="10"/>
      <c r="Z67" s="9"/>
      <c r="AA67" s="34"/>
      <c r="AB67" s="34"/>
      <c r="AC67" s="34"/>
      <c r="AD67" s="35"/>
      <c r="AE67" s="63"/>
      <c r="AF67" s="259"/>
      <c r="AG67" s="260"/>
      <c r="AH67" s="260"/>
      <c r="AI67" s="260"/>
      <c r="AJ67" s="260"/>
      <c r="AK67" s="260"/>
      <c r="AL67" s="260"/>
      <c r="AM67" s="260"/>
      <c r="AN67" s="260"/>
      <c r="AO67" s="260"/>
      <c r="AP67" s="260"/>
      <c r="AQ67" s="260"/>
      <c r="AR67" s="260"/>
      <c r="AS67" s="260"/>
      <c r="AT67" s="260"/>
      <c r="AU67" s="261"/>
      <c r="AV67" s="268" t="s">
        <v>252</v>
      </c>
      <c r="AW67" s="269"/>
      <c r="AX67" s="269"/>
      <c r="AY67" s="269"/>
      <c r="AZ67" s="269"/>
      <c r="BA67" s="269"/>
      <c r="BB67" s="269"/>
      <c r="BC67" s="269"/>
      <c r="BD67" s="269"/>
      <c r="BE67" s="269"/>
      <c r="BF67" s="269"/>
      <c r="BG67" s="269"/>
      <c r="BH67" s="269"/>
      <c r="BI67" s="269"/>
      <c r="BJ67" s="269"/>
      <c r="BK67" s="269"/>
      <c r="BL67" s="269"/>
      <c r="BM67" s="269"/>
      <c r="BN67" s="269"/>
      <c r="BO67" s="269"/>
      <c r="BP67" s="269"/>
      <c r="BQ67" s="270"/>
    </row>
    <row r="68" spans="1:141" ht="8.1" customHeight="1" x14ac:dyDescent="0.25">
      <c r="A68" s="188"/>
      <c r="B68" s="188"/>
      <c r="C68" s="188"/>
      <c r="D68" s="188"/>
      <c r="E68" s="188"/>
      <c r="F68" s="188"/>
      <c r="G68" s="188"/>
      <c r="H68" s="188"/>
      <c r="I68" s="188"/>
      <c r="J68" s="188"/>
      <c r="K68" s="188"/>
      <c r="L68" s="189"/>
      <c r="M68" s="189"/>
      <c r="N68" s="189"/>
      <c r="O68" s="189"/>
      <c r="P68" s="100"/>
      <c r="Q68" s="100"/>
      <c r="R68" s="100"/>
      <c r="S68" s="100"/>
      <c r="T68" s="100"/>
      <c r="U68" s="88"/>
      <c r="V68" s="88"/>
      <c r="W68" s="87"/>
      <c r="X68" s="87"/>
      <c r="Y68" s="87"/>
      <c r="Z68" s="88"/>
      <c r="AA68" s="1"/>
      <c r="AB68" s="1"/>
      <c r="AC68" s="1"/>
      <c r="AD68" s="101"/>
      <c r="AE68" s="64"/>
      <c r="AF68" s="262"/>
      <c r="AG68" s="263"/>
      <c r="AH68" s="263"/>
      <c r="AI68" s="263"/>
      <c r="AJ68" s="263"/>
      <c r="AK68" s="263"/>
      <c r="AL68" s="263"/>
      <c r="AM68" s="263"/>
      <c r="AN68" s="263"/>
      <c r="AO68" s="263"/>
      <c r="AP68" s="263"/>
      <c r="AQ68" s="263"/>
      <c r="AR68" s="263"/>
      <c r="AS68" s="263"/>
      <c r="AT68" s="263"/>
      <c r="AU68" s="264"/>
      <c r="AV68" s="271"/>
      <c r="AW68" s="272"/>
      <c r="AX68" s="272"/>
      <c r="AY68" s="272"/>
      <c r="AZ68" s="272"/>
      <c r="BA68" s="272"/>
      <c r="BB68" s="272"/>
      <c r="BC68" s="272"/>
      <c r="BD68" s="272"/>
      <c r="BE68" s="272"/>
      <c r="BF68" s="272"/>
      <c r="BG68" s="272"/>
      <c r="BH68" s="272"/>
      <c r="BI68" s="272"/>
      <c r="BJ68" s="272"/>
      <c r="BK68" s="272"/>
      <c r="BL68" s="272"/>
      <c r="BM68" s="272"/>
      <c r="BN68" s="272"/>
      <c r="BO68" s="272"/>
      <c r="BP68" s="272"/>
      <c r="BQ68" s="273"/>
    </row>
    <row r="69" spans="1:141" ht="8.1" customHeight="1" x14ac:dyDescent="0.25">
      <c r="A69" s="188"/>
      <c r="B69" s="188"/>
      <c r="C69" s="188"/>
      <c r="D69" s="188"/>
      <c r="E69" s="188"/>
      <c r="F69" s="188"/>
      <c r="G69" s="188"/>
      <c r="H69" s="188"/>
      <c r="I69" s="188"/>
      <c r="J69" s="188"/>
      <c r="K69" s="188"/>
      <c r="L69" s="189"/>
      <c r="M69" s="189"/>
      <c r="N69" s="189"/>
      <c r="O69" s="189"/>
      <c r="P69" s="87"/>
      <c r="Q69" s="87"/>
      <c r="R69" s="87"/>
      <c r="S69" s="87"/>
      <c r="T69" s="87"/>
      <c r="U69" s="88"/>
      <c r="V69" s="88"/>
      <c r="W69" s="87"/>
      <c r="X69" s="87"/>
      <c r="Y69" s="87"/>
      <c r="Z69" s="88"/>
      <c r="AA69" s="1"/>
      <c r="AB69" s="1"/>
      <c r="AC69" s="1"/>
      <c r="AD69" s="101"/>
      <c r="AE69" s="64"/>
      <c r="AF69" s="262"/>
      <c r="AG69" s="263"/>
      <c r="AH69" s="263"/>
      <c r="AI69" s="263"/>
      <c r="AJ69" s="263"/>
      <c r="AK69" s="263"/>
      <c r="AL69" s="263"/>
      <c r="AM69" s="263"/>
      <c r="AN69" s="263"/>
      <c r="AO69" s="263"/>
      <c r="AP69" s="263"/>
      <c r="AQ69" s="263"/>
      <c r="AR69" s="263"/>
      <c r="AS69" s="263"/>
      <c r="AT69" s="263"/>
      <c r="AU69" s="264"/>
      <c r="AV69" s="274" t="s">
        <v>257</v>
      </c>
      <c r="AW69" s="275"/>
      <c r="AX69" s="275"/>
      <c r="AY69" s="275"/>
      <c r="AZ69" s="275"/>
      <c r="BA69" s="275"/>
      <c r="BB69" s="275"/>
      <c r="BC69" s="275"/>
      <c r="BD69" s="275"/>
      <c r="BE69" s="275"/>
      <c r="BF69" s="275"/>
      <c r="BG69" s="275"/>
      <c r="BH69" s="275"/>
      <c r="BI69" s="275"/>
      <c r="BJ69" s="275"/>
      <c r="BK69" s="275"/>
      <c r="BL69" s="275"/>
      <c r="BM69" s="275"/>
      <c r="BN69" s="275"/>
      <c r="BO69" s="275"/>
      <c r="BP69" s="275"/>
      <c r="BQ69" s="276"/>
    </row>
    <row r="70" spans="1:141" ht="8.1" customHeight="1" x14ac:dyDescent="0.25">
      <c r="A70" s="188"/>
      <c r="B70" s="188"/>
      <c r="C70" s="188"/>
      <c r="D70" s="188"/>
      <c r="E70" s="188"/>
      <c r="F70" s="188"/>
      <c r="G70" s="188"/>
      <c r="H70" s="188"/>
      <c r="I70" s="188"/>
      <c r="J70" s="188"/>
      <c r="K70" s="188"/>
      <c r="L70" s="189"/>
      <c r="M70" s="189"/>
      <c r="N70" s="189"/>
      <c r="O70" s="189"/>
      <c r="P70" s="87"/>
      <c r="Q70" s="87"/>
      <c r="R70" s="87"/>
      <c r="S70" s="87"/>
      <c r="T70" s="87"/>
      <c r="U70" s="88"/>
      <c r="V70" s="88"/>
      <c r="W70" s="87"/>
      <c r="X70" s="87"/>
      <c r="Y70" s="87"/>
      <c r="Z70" s="88"/>
      <c r="AA70" s="1"/>
      <c r="AB70" s="1"/>
      <c r="AC70" s="1"/>
      <c r="AD70" s="101"/>
      <c r="AE70" s="64"/>
      <c r="AF70" s="262"/>
      <c r="AG70" s="263"/>
      <c r="AH70" s="263"/>
      <c r="AI70" s="263"/>
      <c r="AJ70" s="263"/>
      <c r="AK70" s="263"/>
      <c r="AL70" s="263"/>
      <c r="AM70" s="263"/>
      <c r="AN70" s="263"/>
      <c r="AO70" s="263"/>
      <c r="AP70" s="263"/>
      <c r="AQ70" s="263"/>
      <c r="AR70" s="263"/>
      <c r="AS70" s="263"/>
      <c r="AT70" s="263"/>
      <c r="AU70" s="264"/>
      <c r="AV70" s="277"/>
      <c r="AW70" s="278"/>
      <c r="AX70" s="278"/>
      <c r="AY70" s="278"/>
      <c r="AZ70" s="278"/>
      <c r="BA70" s="278"/>
      <c r="BB70" s="278"/>
      <c r="BC70" s="278"/>
      <c r="BD70" s="278"/>
      <c r="BE70" s="278"/>
      <c r="BF70" s="278"/>
      <c r="BG70" s="278"/>
      <c r="BH70" s="278"/>
      <c r="BI70" s="278"/>
      <c r="BJ70" s="278"/>
      <c r="BK70" s="278"/>
      <c r="BL70" s="278"/>
      <c r="BM70" s="278"/>
      <c r="BN70" s="278"/>
      <c r="BO70" s="278"/>
      <c r="BP70" s="278"/>
      <c r="BQ70" s="279"/>
    </row>
    <row r="71" spans="1:141" ht="8.1" customHeight="1" x14ac:dyDescent="0.2">
      <c r="A71" s="188"/>
      <c r="B71" s="188"/>
      <c r="C71" s="188"/>
      <c r="D71" s="188"/>
      <c r="E71" s="188"/>
      <c r="F71" s="188"/>
      <c r="G71" s="188"/>
      <c r="H71" s="188"/>
      <c r="I71" s="188"/>
      <c r="J71" s="188"/>
      <c r="K71" s="188"/>
      <c r="L71" s="189"/>
      <c r="M71" s="189"/>
      <c r="N71" s="189"/>
      <c r="O71" s="189"/>
      <c r="P71" s="87"/>
      <c r="Q71" s="87"/>
      <c r="R71" s="87"/>
      <c r="S71" s="87"/>
      <c r="T71" s="87"/>
      <c r="U71" s="88"/>
      <c r="V71" s="88"/>
      <c r="W71" s="87"/>
      <c r="X71" s="87"/>
      <c r="Y71" s="87"/>
      <c r="Z71" s="88"/>
      <c r="AA71" s="1"/>
      <c r="AB71" s="1"/>
      <c r="AC71" s="1"/>
      <c r="AD71" s="88"/>
      <c r="AE71" s="65"/>
      <c r="AF71" s="262"/>
      <c r="AG71" s="263"/>
      <c r="AH71" s="263"/>
      <c r="AI71" s="263"/>
      <c r="AJ71" s="263"/>
      <c r="AK71" s="263"/>
      <c r="AL71" s="263"/>
      <c r="AM71" s="263"/>
      <c r="AN71" s="263"/>
      <c r="AO71" s="263"/>
      <c r="AP71" s="263"/>
      <c r="AQ71" s="263"/>
      <c r="AR71" s="263"/>
      <c r="AS71" s="263"/>
      <c r="AT71" s="263"/>
      <c r="AU71" s="264"/>
      <c r="AV71" s="190" t="s">
        <v>253</v>
      </c>
      <c r="AW71" s="190"/>
      <c r="AX71" s="190"/>
      <c r="AY71" s="190"/>
      <c r="AZ71" s="190"/>
      <c r="BA71" s="190"/>
      <c r="BB71" s="190"/>
      <c r="BC71" s="190"/>
      <c r="BD71" s="190" t="s">
        <v>254</v>
      </c>
      <c r="BE71" s="190"/>
      <c r="BF71" s="190"/>
      <c r="BG71" s="190"/>
      <c r="BH71" s="190"/>
      <c r="BI71" s="190"/>
      <c r="BJ71" s="190"/>
      <c r="BK71" s="190"/>
      <c r="BL71" s="190"/>
      <c r="BM71" s="190"/>
      <c r="BN71" s="190"/>
      <c r="BO71" s="190"/>
      <c r="BP71" s="190"/>
      <c r="BQ71" s="190"/>
    </row>
    <row r="72" spans="1:141" ht="8.1" customHeight="1" x14ac:dyDescent="0.2">
      <c r="A72" s="188"/>
      <c r="B72" s="188"/>
      <c r="C72" s="188"/>
      <c r="D72" s="188"/>
      <c r="E72" s="188"/>
      <c r="F72" s="188"/>
      <c r="G72" s="188"/>
      <c r="H72" s="188"/>
      <c r="I72" s="188"/>
      <c r="J72" s="188"/>
      <c r="K72" s="188"/>
      <c r="L72" s="189"/>
      <c r="M72" s="189"/>
      <c r="N72" s="189"/>
      <c r="O72" s="189"/>
      <c r="P72" s="87"/>
      <c r="Q72" s="87"/>
      <c r="R72" s="87"/>
      <c r="S72" s="87"/>
      <c r="T72" s="87"/>
      <c r="U72" s="88"/>
      <c r="V72" s="88"/>
      <c r="W72" s="87"/>
      <c r="X72" s="87"/>
      <c r="Y72" s="87"/>
      <c r="Z72" s="88"/>
      <c r="AA72" s="1"/>
      <c r="AB72" s="1"/>
      <c r="AC72" s="1"/>
      <c r="AD72" s="88"/>
      <c r="AE72" s="65"/>
      <c r="AF72" s="262"/>
      <c r="AG72" s="263"/>
      <c r="AH72" s="263"/>
      <c r="AI72" s="263"/>
      <c r="AJ72" s="263"/>
      <c r="AK72" s="263"/>
      <c r="AL72" s="263"/>
      <c r="AM72" s="263"/>
      <c r="AN72" s="263"/>
      <c r="AO72" s="263"/>
      <c r="AP72" s="263"/>
      <c r="AQ72" s="263"/>
      <c r="AR72" s="263"/>
      <c r="AS72" s="263"/>
      <c r="AT72" s="263"/>
      <c r="AU72" s="264"/>
      <c r="AV72" s="190"/>
      <c r="AW72" s="190"/>
      <c r="AX72" s="190"/>
      <c r="AY72" s="190"/>
      <c r="AZ72" s="190"/>
      <c r="BA72" s="190"/>
      <c r="BB72" s="190"/>
      <c r="BC72" s="190"/>
      <c r="BD72" s="190"/>
      <c r="BE72" s="190"/>
      <c r="BF72" s="190"/>
      <c r="BG72" s="190"/>
      <c r="BH72" s="190"/>
      <c r="BI72" s="190"/>
      <c r="BJ72" s="190"/>
      <c r="BK72" s="190"/>
      <c r="BL72" s="190"/>
      <c r="BM72" s="190"/>
      <c r="BN72" s="190"/>
      <c r="BO72" s="190"/>
      <c r="BP72" s="190"/>
      <c r="BQ72" s="190"/>
    </row>
    <row r="73" spans="1:141" ht="8.1" customHeight="1" x14ac:dyDescent="0.2">
      <c r="A73" s="188"/>
      <c r="B73" s="188"/>
      <c r="C73" s="188"/>
      <c r="D73" s="188"/>
      <c r="E73" s="188"/>
      <c r="F73" s="188"/>
      <c r="G73" s="188"/>
      <c r="H73" s="188"/>
      <c r="I73" s="188"/>
      <c r="J73" s="188"/>
      <c r="K73" s="188"/>
      <c r="L73" s="189"/>
      <c r="M73" s="189"/>
      <c r="N73" s="189"/>
      <c r="O73" s="189"/>
      <c r="P73" s="87"/>
      <c r="Q73" s="87"/>
      <c r="R73" s="87"/>
      <c r="S73" s="87"/>
      <c r="T73" s="87"/>
      <c r="U73" s="88"/>
      <c r="V73" s="88"/>
      <c r="W73" s="87"/>
      <c r="X73" s="87"/>
      <c r="Y73" s="87"/>
      <c r="Z73" s="88"/>
      <c r="AA73" s="1"/>
      <c r="AB73" s="1"/>
      <c r="AC73" s="1"/>
      <c r="AD73" s="88"/>
      <c r="AE73" s="65"/>
      <c r="AF73" s="262"/>
      <c r="AG73" s="263"/>
      <c r="AH73" s="263"/>
      <c r="AI73" s="263"/>
      <c r="AJ73" s="263"/>
      <c r="AK73" s="263"/>
      <c r="AL73" s="263"/>
      <c r="AM73" s="263"/>
      <c r="AN73" s="263"/>
      <c r="AO73" s="263"/>
      <c r="AP73" s="263"/>
      <c r="AQ73" s="263"/>
      <c r="AR73" s="263"/>
      <c r="AS73" s="263"/>
      <c r="AT73" s="263"/>
      <c r="AU73" s="264"/>
      <c r="AV73" s="190" t="s">
        <v>255</v>
      </c>
      <c r="AW73" s="190"/>
      <c r="AX73" s="190"/>
      <c r="AY73" s="190"/>
      <c r="AZ73" s="190"/>
      <c r="BA73" s="190"/>
      <c r="BB73" s="190"/>
      <c r="BC73" s="190"/>
      <c r="BD73" s="190" t="s">
        <v>256</v>
      </c>
      <c r="BE73" s="190"/>
      <c r="BF73" s="190"/>
      <c r="BG73" s="190"/>
      <c r="BH73" s="190"/>
      <c r="BI73" s="190"/>
      <c r="BJ73" s="190"/>
      <c r="BK73" s="190"/>
      <c r="BL73" s="190"/>
      <c r="BM73" s="190"/>
      <c r="BN73" s="190"/>
      <c r="BO73" s="190"/>
      <c r="BP73" s="190"/>
      <c r="BQ73" s="190"/>
    </row>
    <row r="74" spans="1:141" ht="8.1" customHeight="1" x14ac:dyDescent="0.2">
      <c r="A74" s="188"/>
      <c r="B74" s="188"/>
      <c r="C74" s="188"/>
      <c r="D74" s="188"/>
      <c r="E74" s="188"/>
      <c r="F74" s="188"/>
      <c r="G74" s="188"/>
      <c r="H74" s="188"/>
      <c r="I74" s="188"/>
      <c r="J74" s="188"/>
      <c r="K74" s="188"/>
      <c r="L74" s="189"/>
      <c r="M74" s="189"/>
      <c r="N74" s="189"/>
      <c r="O74" s="189"/>
      <c r="P74" s="87"/>
      <c r="Q74" s="87"/>
      <c r="R74" s="87"/>
      <c r="S74" s="87"/>
      <c r="T74" s="87"/>
      <c r="U74" s="88"/>
      <c r="V74" s="88"/>
      <c r="W74" s="87"/>
      <c r="X74" s="87"/>
      <c r="Y74" s="87"/>
      <c r="Z74" s="88"/>
      <c r="AA74" s="1"/>
      <c r="AB74" s="1"/>
      <c r="AC74" s="1"/>
      <c r="AD74" s="88"/>
      <c r="AE74" s="65"/>
      <c r="AF74" s="262"/>
      <c r="AG74" s="263"/>
      <c r="AH74" s="263"/>
      <c r="AI74" s="263"/>
      <c r="AJ74" s="263"/>
      <c r="AK74" s="263"/>
      <c r="AL74" s="263"/>
      <c r="AM74" s="263"/>
      <c r="AN74" s="263"/>
      <c r="AO74" s="263"/>
      <c r="AP74" s="263"/>
      <c r="AQ74" s="263"/>
      <c r="AR74" s="263"/>
      <c r="AS74" s="263"/>
      <c r="AT74" s="263"/>
      <c r="AU74" s="264"/>
      <c r="AV74" s="190"/>
      <c r="AW74" s="190"/>
      <c r="AX74" s="190"/>
      <c r="AY74" s="190"/>
      <c r="AZ74" s="190"/>
      <c r="BA74" s="190"/>
      <c r="BB74" s="190"/>
      <c r="BC74" s="190"/>
      <c r="BD74" s="190"/>
      <c r="BE74" s="190"/>
      <c r="BF74" s="190"/>
      <c r="BG74" s="190"/>
      <c r="BH74" s="190"/>
      <c r="BI74" s="190"/>
      <c r="BJ74" s="190"/>
      <c r="BK74" s="190"/>
      <c r="BL74" s="190"/>
      <c r="BM74" s="190"/>
      <c r="BN74" s="190"/>
      <c r="BO74" s="190"/>
      <c r="BP74" s="190"/>
      <c r="BQ74" s="190"/>
    </row>
    <row r="75" spans="1:141" ht="8.1" customHeight="1" x14ac:dyDescent="0.2">
      <c r="A75" s="188"/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9"/>
      <c r="M75" s="189"/>
      <c r="N75" s="189"/>
      <c r="O75" s="189"/>
      <c r="P75" s="87"/>
      <c r="Q75" s="87"/>
      <c r="R75" s="87"/>
      <c r="S75" s="87"/>
      <c r="T75" s="87"/>
      <c r="U75" s="88"/>
      <c r="V75" s="88"/>
      <c r="W75" s="87"/>
      <c r="X75" s="87"/>
      <c r="Y75" s="87"/>
      <c r="Z75" s="88"/>
      <c r="AA75" s="88"/>
      <c r="AB75" s="88"/>
      <c r="AC75" s="102"/>
      <c r="AD75" s="103"/>
      <c r="AE75" s="66"/>
      <c r="AF75" s="262"/>
      <c r="AG75" s="263"/>
      <c r="AH75" s="263"/>
      <c r="AI75" s="263"/>
      <c r="AJ75" s="263"/>
      <c r="AK75" s="263"/>
      <c r="AL75" s="263"/>
      <c r="AM75" s="263"/>
      <c r="AN75" s="263"/>
      <c r="AO75" s="263"/>
      <c r="AP75" s="263"/>
      <c r="AQ75" s="263"/>
      <c r="AR75" s="263"/>
      <c r="AS75" s="263"/>
      <c r="AT75" s="263"/>
      <c r="AU75" s="264"/>
      <c r="AV75" s="282" t="s">
        <v>258</v>
      </c>
      <c r="AW75" s="282"/>
      <c r="AX75" s="282"/>
      <c r="AY75" s="282"/>
      <c r="AZ75" s="282"/>
      <c r="BA75" s="282"/>
      <c r="BB75" s="282"/>
      <c r="BC75" s="282"/>
      <c r="BD75" s="282"/>
      <c r="BE75" s="282"/>
      <c r="BF75" s="282"/>
      <c r="BG75" s="282"/>
      <c r="BH75" s="282"/>
      <c r="BI75" s="282"/>
      <c r="BJ75" s="282"/>
      <c r="BK75" s="282"/>
      <c r="BL75" s="282"/>
      <c r="BM75" s="282"/>
      <c r="BN75" s="282"/>
      <c r="BO75" s="282"/>
      <c r="BP75" s="282"/>
      <c r="BQ75" s="282"/>
    </row>
    <row r="76" spans="1:141" ht="8.1" customHeight="1" x14ac:dyDescent="0.3">
      <c r="A76" s="188">
        <v>1</v>
      </c>
      <c r="B76" s="188"/>
      <c r="C76" s="188" t="s">
        <v>95</v>
      </c>
      <c r="D76" s="188"/>
      <c r="E76" s="188"/>
      <c r="F76" s="188"/>
      <c r="G76" s="188"/>
      <c r="H76" s="188"/>
      <c r="I76" s="188"/>
      <c r="J76" s="188"/>
      <c r="K76" s="188"/>
      <c r="L76" s="189">
        <v>45986</v>
      </c>
      <c r="M76" s="189"/>
      <c r="N76" s="189"/>
      <c r="O76" s="189"/>
      <c r="P76"/>
      <c r="Q76" s="87"/>
      <c r="R76" s="87"/>
      <c r="S76" s="87"/>
      <c r="T76" s="87"/>
      <c r="U76" s="88"/>
      <c r="V76" s="88"/>
      <c r="W76" s="87"/>
      <c r="X76" s="87"/>
      <c r="Y76" s="87"/>
      <c r="Z76" s="88"/>
      <c r="AA76" s="88"/>
      <c r="AB76" s="88"/>
      <c r="AC76" s="102"/>
      <c r="AD76" s="103"/>
      <c r="AE76" s="66"/>
      <c r="AF76" s="262"/>
      <c r="AG76" s="263"/>
      <c r="AH76" s="263"/>
      <c r="AI76" s="263"/>
      <c r="AJ76" s="263"/>
      <c r="AK76" s="263"/>
      <c r="AL76" s="263"/>
      <c r="AM76" s="263"/>
      <c r="AN76" s="263"/>
      <c r="AO76" s="263"/>
      <c r="AP76" s="263"/>
      <c r="AQ76" s="263"/>
      <c r="AR76" s="263"/>
      <c r="AS76" s="263"/>
      <c r="AT76" s="263"/>
      <c r="AU76" s="264"/>
      <c r="AV76" s="282"/>
      <c r="AW76" s="282"/>
      <c r="AX76" s="282"/>
      <c r="AY76" s="282"/>
      <c r="AZ76" s="282"/>
      <c r="BA76" s="282"/>
      <c r="BB76" s="282"/>
      <c r="BC76" s="282"/>
      <c r="BD76" s="282"/>
      <c r="BE76" s="282"/>
      <c r="BF76" s="282"/>
      <c r="BG76" s="282"/>
      <c r="BH76" s="282"/>
      <c r="BI76" s="282"/>
      <c r="BJ76" s="282"/>
      <c r="BK76" s="282"/>
      <c r="BL76" s="282"/>
      <c r="BM76" s="282"/>
      <c r="BN76" s="282"/>
      <c r="BO76" s="282"/>
      <c r="BP76" s="282"/>
      <c r="BQ76" s="282"/>
    </row>
    <row r="77" spans="1:141" ht="8.1" customHeight="1" x14ac:dyDescent="0.3">
      <c r="A77" s="188" t="s">
        <v>259</v>
      </c>
      <c r="B77" s="188"/>
      <c r="C77" s="188" t="s">
        <v>19</v>
      </c>
      <c r="D77" s="188"/>
      <c r="E77" s="188"/>
      <c r="F77" s="188"/>
      <c r="G77" s="188"/>
      <c r="H77" s="188"/>
      <c r="I77" s="188"/>
      <c r="J77" s="188"/>
      <c r="K77" s="188"/>
      <c r="L77" s="247"/>
      <c r="M77" s="247"/>
      <c r="N77" s="247"/>
      <c r="O77" s="247"/>
      <c r="P77"/>
      <c r="Q77" s="87"/>
      <c r="R77" s="87"/>
      <c r="S77" s="87"/>
      <c r="T77" s="87"/>
      <c r="U77" s="88"/>
      <c r="V77" s="88"/>
      <c r="W77" s="87"/>
      <c r="X77" s="87"/>
      <c r="Y77" s="87"/>
      <c r="Z77" s="88"/>
      <c r="AA77" s="88"/>
      <c r="AB77" s="88"/>
      <c r="AC77" s="88"/>
      <c r="AD77" s="88"/>
      <c r="AE77" s="65"/>
      <c r="AF77" s="262"/>
      <c r="AG77" s="263"/>
      <c r="AH77" s="263"/>
      <c r="AI77" s="263"/>
      <c r="AJ77" s="263"/>
      <c r="AK77" s="263"/>
      <c r="AL77" s="263"/>
      <c r="AM77" s="263"/>
      <c r="AN77" s="263"/>
      <c r="AO77" s="263"/>
      <c r="AP77" s="263"/>
      <c r="AQ77" s="263"/>
      <c r="AR77" s="263"/>
      <c r="AS77" s="263"/>
      <c r="AT77" s="263"/>
      <c r="AU77" s="264"/>
      <c r="AV77" s="253" t="s">
        <v>308</v>
      </c>
      <c r="AW77" s="254"/>
      <c r="AX77" s="254"/>
      <c r="AY77" s="254"/>
      <c r="AZ77" s="254"/>
      <c r="BA77" s="254"/>
      <c r="BB77" s="254"/>
      <c r="BC77" s="254"/>
      <c r="BD77" s="255"/>
      <c r="BE77" s="253" t="s">
        <v>309</v>
      </c>
      <c r="BF77" s="254"/>
      <c r="BG77" s="254"/>
      <c r="BH77" s="254"/>
      <c r="BI77" s="254"/>
      <c r="BJ77" s="254"/>
      <c r="BK77" s="255"/>
      <c r="BL77" s="253" t="s">
        <v>336</v>
      </c>
      <c r="BM77" s="254"/>
      <c r="BN77" s="254"/>
      <c r="BO77" s="254"/>
      <c r="BP77" s="254"/>
      <c r="BQ77" s="255"/>
    </row>
    <row r="78" spans="1:141" ht="8.1" customHeight="1" x14ac:dyDescent="0.3">
      <c r="A78" s="188" t="s">
        <v>96</v>
      </c>
      <c r="B78" s="188"/>
      <c r="C78" s="188"/>
      <c r="D78" s="188"/>
      <c r="E78" s="188"/>
      <c r="F78" s="188"/>
      <c r="G78" s="188"/>
      <c r="H78" s="188"/>
      <c r="I78" s="188"/>
      <c r="J78" s="188"/>
      <c r="K78" s="188"/>
      <c r="L78" s="188"/>
      <c r="M78" s="188"/>
      <c r="N78" s="188"/>
      <c r="O78" s="188"/>
      <c r="P78" s="67"/>
      <c r="Q78" s="68"/>
      <c r="R78" s="68"/>
      <c r="S78" s="68"/>
      <c r="T78" s="68"/>
      <c r="U78" s="69"/>
      <c r="V78" s="69"/>
      <c r="W78" s="68"/>
      <c r="X78" s="68"/>
      <c r="Y78" s="68"/>
      <c r="Z78" s="69"/>
      <c r="AA78" s="69"/>
      <c r="AB78" s="69"/>
      <c r="AC78" s="69"/>
      <c r="AD78" s="69"/>
      <c r="AE78" s="70"/>
      <c r="AF78" s="265"/>
      <c r="AG78" s="266"/>
      <c r="AH78" s="266"/>
      <c r="AI78" s="266"/>
      <c r="AJ78" s="266"/>
      <c r="AK78" s="266"/>
      <c r="AL78" s="266"/>
      <c r="AM78" s="266"/>
      <c r="AN78" s="266"/>
      <c r="AO78" s="266"/>
      <c r="AP78" s="266"/>
      <c r="AQ78" s="266"/>
      <c r="AR78" s="266"/>
      <c r="AS78" s="266"/>
      <c r="AT78" s="266"/>
      <c r="AU78" s="267"/>
      <c r="AV78" s="256"/>
      <c r="AW78" s="257"/>
      <c r="AX78" s="257"/>
      <c r="AY78" s="257"/>
      <c r="AZ78" s="257"/>
      <c r="BA78" s="257"/>
      <c r="BB78" s="257"/>
      <c r="BC78" s="257"/>
      <c r="BD78" s="258"/>
      <c r="BE78" s="256"/>
      <c r="BF78" s="257"/>
      <c r="BG78" s="257"/>
      <c r="BH78" s="257"/>
      <c r="BI78" s="257"/>
      <c r="BJ78" s="257"/>
      <c r="BK78" s="258"/>
      <c r="BL78" s="256"/>
      <c r="BM78" s="257"/>
      <c r="BN78" s="257"/>
      <c r="BO78" s="257"/>
      <c r="BP78" s="257"/>
      <c r="BQ78" s="258"/>
    </row>
    <row r="79" spans="1:141" customFormat="1" ht="15" customHeight="1" x14ac:dyDescent="0.3">
      <c r="A79" s="104"/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5"/>
      <c r="Z79" s="105"/>
      <c r="AA79" s="105"/>
      <c r="AB79" s="105"/>
      <c r="AC79" s="105"/>
      <c r="AD79" s="105"/>
      <c r="AE79" s="105"/>
      <c r="AF79" s="105"/>
      <c r="AG79" s="105"/>
      <c r="AH79" s="105"/>
      <c r="AI79" s="105"/>
      <c r="AJ79" s="105"/>
      <c r="AK79" s="105"/>
      <c r="AL79" s="105"/>
      <c r="AM79" s="105"/>
      <c r="AN79" s="105"/>
      <c r="AO79" s="105"/>
      <c r="AP79" s="105"/>
      <c r="AQ79" s="105"/>
      <c r="AR79" s="105"/>
      <c r="AS79" s="105"/>
      <c r="AT79" s="105"/>
      <c r="AU79" s="105"/>
      <c r="AV79" s="105"/>
      <c r="AW79" s="105"/>
      <c r="AX79" s="105"/>
      <c r="AY79" s="105"/>
      <c r="AZ79" s="105"/>
      <c r="BA79" s="105"/>
      <c r="BB79" s="105"/>
      <c r="BC79" s="105"/>
      <c r="BD79" s="105"/>
      <c r="BE79" s="105"/>
      <c r="BF79" s="105"/>
      <c r="BG79" s="105"/>
      <c r="BH79" s="105"/>
      <c r="BI79" s="105"/>
      <c r="BJ79" s="105"/>
      <c r="BK79" s="105"/>
      <c r="BL79" s="105"/>
      <c r="BM79" s="105"/>
      <c r="BN79" s="105"/>
      <c r="BO79" s="105"/>
      <c r="BP79" s="105"/>
      <c r="BQ79" s="122"/>
      <c r="BS79" s="60"/>
      <c r="BT79" s="60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</row>
    <row r="80" spans="1:141" customFormat="1" ht="15" customHeight="1" x14ac:dyDescent="0.3">
      <c r="A80" s="108"/>
      <c r="B80" s="213" t="s">
        <v>210</v>
      </c>
      <c r="C80" s="214"/>
      <c r="D80" s="214"/>
      <c r="E80" s="214"/>
      <c r="F80" s="214"/>
      <c r="G80" s="214"/>
      <c r="H80" s="214"/>
      <c r="I80" s="214"/>
      <c r="J80" s="214"/>
      <c r="K80" s="214"/>
      <c r="L80" s="214"/>
      <c r="M80" s="214"/>
      <c r="N80" s="214"/>
      <c r="O80" s="214"/>
      <c r="P80" s="214"/>
      <c r="Q80" s="214"/>
      <c r="R80" s="214"/>
      <c r="S80" s="214"/>
      <c r="T80" s="214"/>
      <c r="U80" s="214"/>
      <c r="V80" s="214"/>
      <c r="W80" s="214"/>
      <c r="X80" s="214"/>
      <c r="Y80" s="214"/>
      <c r="Z80" s="214"/>
      <c r="AA80" s="214"/>
      <c r="AB80" s="214"/>
      <c r="AC80" s="214"/>
      <c r="AD80" s="214"/>
      <c r="AE80" s="214"/>
      <c r="AF80" s="214"/>
      <c r="AG80" s="214"/>
      <c r="AH80" s="214"/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  <c r="BI80" s="214"/>
      <c r="BJ80" s="214"/>
      <c r="BK80" s="214"/>
      <c r="BL80" s="214"/>
      <c r="BM80" s="214"/>
      <c r="BN80" s="214"/>
      <c r="BO80" s="214"/>
      <c r="BP80" s="215"/>
      <c r="BQ80" s="114"/>
      <c r="BS80" s="60"/>
      <c r="BT80" s="60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</row>
    <row r="81" spans="1:141" customFormat="1" ht="15" customHeight="1" x14ac:dyDescent="0.3">
      <c r="A81" s="108"/>
      <c r="B81" s="216"/>
      <c r="C81" s="217"/>
      <c r="D81" s="217"/>
      <c r="E81" s="217"/>
      <c r="F81" s="217"/>
      <c r="G81" s="217"/>
      <c r="H81" s="217"/>
      <c r="I81" s="217"/>
      <c r="J81" s="217"/>
      <c r="K81" s="217"/>
      <c r="L81" s="217"/>
      <c r="M81" s="217"/>
      <c r="N81" s="217"/>
      <c r="O81" s="217"/>
      <c r="P81" s="217"/>
      <c r="Q81" s="217"/>
      <c r="R81" s="217"/>
      <c r="S81" s="217"/>
      <c r="T81" s="217"/>
      <c r="U81" s="217"/>
      <c r="V81" s="217"/>
      <c r="W81" s="217"/>
      <c r="X81" s="217"/>
      <c r="Y81" s="217"/>
      <c r="Z81" s="217"/>
      <c r="AA81" s="217"/>
      <c r="AB81" s="217"/>
      <c r="AC81" s="217"/>
      <c r="AD81" s="217"/>
      <c r="AE81" s="217"/>
      <c r="AF81" s="217"/>
      <c r="AG81" s="217"/>
      <c r="AH81" s="217"/>
      <c r="AI81" s="217"/>
      <c r="AJ81" s="217"/>
      <c r="AK81" s="217"/>
      <c r="AL81" s="217"/>
      <c r="AM81" s="217"/>
      <c r="AN81" s="217"/>
      <c r="AO81" s="217"/>
      <c r="AP81" s="217"/>
      <c r="AQ81" s="217"/>
      <c r="AR81" s="217"/>
      <c r="AS81" s="217"/>
      <c r="AT81" s="217"/>
      <c r="AU81" s="217"/>
      <c r="AV81" s="217"/>
      <c r="AW81" s="217"/>
      <c r="AX81" s="217"/>
      <c r="AY81" s="217"/>
      <c r="AZ81" s="217"/>
      <c r="BA81" s="217"/>
      <c r="BB81" s="217"/>
      <c r="BC81" s="217"/>
      <c r="BD81" s="217"/>
      <c r="BE81" s="217"/>
      <c r="BF81" s="217"/>
      <c r="BG81" s="217"/>
      <c r="BH81" s="217"/>
      <c r="BI81" s="217"/>
      <c r="BJ81" s="217"/>
      <c r="BK81" s="217"/>
      <c r="BL81" s="217"/>
      <c r="BM81" s="217"/>
      <c r="BN81" s="217"/>
      <c r="BO81" s="217"/>
      <c r="BP81" s="218"/>
      <c r="BQ81" s="114"/>
      <c r="BS81" s="60"/>
      <c r="BT81" s="60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</row>
    <row r="82" spans="1:141" customFormat="1" ht="15" customHeight="1" x14ac:dyDescent="0.3">
      <c r="A82" s="108"/>
      <c r="B82" s="191" t="s">
        <v>18</v>
      </c>
      <c r="C82" s="192"/>
      <c r="D82" s="192"/>
      <c r="E82" s="192"/>
      <c r="F82" s="192" t="s">
        <v>1</v>
      </c>
      <c r="G82" s="192"/>
      <c r="H82" s="192"/>
      <c r="I82" s="192" t="s">
        <v>19</v>
      </c>
      <c r="J82" s="192"/>
      <c r="K82" s="192"/>
      <c r="L82" s="192"/>
      <c r="M82" s="192"/>
      <c r="N82" s="192"/>
      <c r="O82" s="197"/>
      <c r="P82" s="200" t="s">
        <v>20</v>
      </c>
      <c r="Q82" s="201"/>
      <c r="R82" s="201"/>
      <c r="S82" s="201"/>
      <c r="T82" s="202"/>
      <c r="U82" s="209" t="s">
        <v>21</v>
      </c>
      <c r="V82" s="210"/>
      <c r="W82" s="210"/>
      <c r="X82" s="210"/>
      <c r="Y82" s="210"/>
      <c r="Z82" s="210"/>
      <c r="AA82" s="210"/>
      <c r="AB82" s="210"/>
      <c r="AC82" s="210"/>
      <c r="AD82" s="210"/>
      <c r="AE82" s="210"/>
      <c r="AF82" s="210"/>
      <c r="AG82" s="211"/>
      <c r="AH82" s="209" t="s">
        <v>22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1"/>
      <c r="AU82" s="187" t="s">
        <v>3</v>
      </c>
      <c r="AV82" s="187"/>
      <c r="AW82" s="187"/>
      <c r="AX82" s="187"/>
      <c r="AY82" s="187" t="s">
        <v>23</v>
      </c>
      <c r="AZ82" s="187"/>
      <c r="BA82" s="187"/>
      <c r="BB82" s="187"/>
      <c r="BC82" s="187"/>
      <c r="BD82" s="187"/>
      <c r="BE82" s="187" t="s">
        <v>24</v>
      </c>
      <c r="BF82" s="187"/>
      <c r="BG82" s="187"/>
      <c r="BH82" s="187"/>
      <c r="BI82" s="187"/>
      <c r="BJ82" s="212" t="s">
        <v>25</v>
      </c>
      <c r="BK82" s="212"/>
      <c r="BL82" s="212"/>
      <c r="BM82" s="212" t="s">
        <v>26</v>
      </c>
      <c r="BN82" s="212"/>
      <c r="BO82" s="212" t="s">
        <v>4</v>
      </c>
      <c r="BP82" s="212"/>
      <c r="BQ82" s="114"/>
      <c r="BS82" s="60"/>
      <c r="BT82" s="60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</row>
    <row r="83" spans="1:141" customFormat="1" ht="15" customHeight="1" x14ac:dyDescent="0.3">
      <c r="A83" s="108"/>
      <c r="B83" s="193"/>
      <c r="C83" s="194"/>
      <c r="D83" s="194"/>
      <c r="E83" s="194"/>
      <c r="F83" s="194"/>
      <c r="G83" s="194"/>
      <c r="H83" s="194"/>
      <c r="I83" s="194"/>
      <c r="J83" s="194"/>
      <c r="K83" s="194"/>
      <c r="L83" s="194"/>
      <c r="M83" s="194"/>
      <c r="N83" s="194"/>
      <c r="O83" s="198"/>
      <c r="P83" s="203"/>
      <c r="Q83" s="204"/>
      <c r="R83" s="204"/>
      <c r="S83" s="204"/>
      <c r="T83" s="205"/>
      <c r="U83" s="187" t="s">
        <v>12</v>
      </c>
      <c r="V83" s="187"/>
      <c r="W83" s="187"/>
      <c r="X83" s="187"/>
      <c r="Y83" s="187"/>
      <c r="Z83" s="187"/>
      <c r="AA83" s="187"/>
      <c r="AB83" s="187"/>
      <c r="AC83" s="187" t="s">
        <v>2</v>
      </c>
      <c r="AD83" s="187"/>
      <c r="AE83" s="191" t="s">
        <v>16</v>
      </c>
      <c r="AF83" s="192"/>
      <c r="AG83" s="197"/>
      <c r="AH83" s="187" t="s">
        <v>12</v>
      </c>
      <c r="AI83" s="187"/>
      <c r="AJ83" s="187"/>
      <c r="AK83" s="187"/>
      <c r="AL83" s="187"/>
      <c r="AM83" s="187"/>
      <c r="AN83" s="187"/>
      <c r="AO83" s="187"/>
      <c r="AP83" s="187" t="s">
        <v>2</v>
      </c>
      <c r="AQ83" s="187"/>
      <c r="AR83" s="191" t="s">
        <v>16</v>
      </c>
      <c r="AS83" s="192"/>
      <c r="AT83" s="197"/>
      <c r="AU83" s="187"/>
      <c r="AV83" s="187"/>
      <c r="AW83" s="187"/>
      <c r="AX83" s="187"/>
      <c r="AY83" s="212" t="s">
        <v>27</v>
      </c>
      <c r="AZ83" s="212"/>
      <c r="BA83" s="212" t="s">
        <v>28</v>
      </c>
      <c r="BB83" s="212"/>
      <c r="BC83" s="212"/>
      <c r="BD83" s="212"/>
      <c r="BE83" s="187"/>
      <c r="BF83" s="187"/>
      <c r="BG83" s="187"/>
      <c r="BH83" s="187"/>
      <c r="BI83" s="187"/>
      <c r="BJ83" s="212"/>
      <c r="BK83" s="212"/>
      <c r="BL83" s="212"/>
      <c r="BM83" s="212"/>
      <c r="BN83" s="212"/>
      <c r="BO83" s="212"/>
      <c r="BP83" s="212"/>
      <c r="BQ83" s="114"/>
      <c r="BS83" s="60"/>
      <c r="BT83" s="60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</row>
    <row r="84" spans="1:141" customFormat="1" ht="15" customHeight="1" x14ac:dyDescent="0.3">
      <c r="A84" s="108"/>
      <c r="B84" s="195"/>
      <c r="C84" s="196"/>
      <c r="D84" s="196"/>
      <c r="E84" s="196"/>
      <c r="F84" s="196"/>
      <c r="G84" s="196"/>
      <c r="H84" s="196"/>
      <c r="I84" s="196"/>
      <c r="J84" s="196"/>
      <c r="K84" s="196"/>
      <c r="L84" s="196"/>
      <c r="M84" s="196"/>
      <c r="N84" s="196"/>
      <c r="O84" s="199"/>
      <c r="P84" s="206"/>
      <c r="Q84" s="207"/>
      <c r="R84" s="207"/>
      <c r="S84" s="207"/>
      <c r="T84" s="208"/>
      <c r="U84" s="187" t="s">
        <v>13</v>
      </c>
      <c r="V84" s="187"/>
      <c r="W84" s="187"/>
      <c r="X84" s="187"/>
      <c r="Y84" s="187" t="s">
        <v>14</v>
      </c>
      <c r="Z84" s="187"/>
      <c r="AA84" s="187"/>
      <c r="AB84" s="187"/>
      <c r="AC84" s="187"/>
      <c r="AD84" s="187"/>
      <c r="AE84" s="195"/>
      <c r="AF84" s="196"/>
      <c r="AG84" s="199"/>
      <c r="AH84" s="187" t="s">
        <v>13</v>
      </c>
      <c r="AI84" s="187"/>
      <c r="AJ84" s="187"/>
      <c r="AK84" s="187"/>
      <c r="AL84" s="187" t="s">
        <v>14</v>
      </c>
      <c r="AM84" s="187"/>
      <c r="AN84" s="187"/>
      <c r="AO84" s="187"/>
      <c r="AP84" s="187"/>
      <c r="AQ84" s="187"/>
      <c r="AR84" s="195"/>
      <c r="AS84" s="196"/>
      <c r="AT84" s="199"/>
      <c r="AU84" s="187"/>
      <c r="AV84" s="187"/>
      <c r="AW84" s="187"/>
      <c r="AX84" s="187"/>
      <c r="AY84" s="212"/>
      <c r="AZ84" s="212"/>
      <c r="BA84" s="212"/>
      <c r="BB84" s="212"/>
      <c r="BC84" s="212"/>
      <c r="BD84" s="212"/>
      <c r="BE84" s="187"/>
      <c r="BF84" s="187"/>
      <c r="BG84" s="187"/>
      <c r="BH84" s="187"/>
      <c r="BI84" s="187"/>
      <c r="BJ84" s="212"/>
      <c r="BK84" s="212"/>
      <c r="BL84" s="212"/>
      <c r="BM84" s="212"/>
      <c r="BN84" s="212"/>
      <c r="BO84" s="212"/>
      <c r="BP84" s="212"/>
      <c r="BQ84" s="114"/>
      <c r="BS84" s="60"/>
      <c r="BT84" s="60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</row>
    <row r="85" spans="1:141" ht="15" customHeight="1" x14ac:dyDescent="0.3">
      <c r="A85" s="108"/>
      <c r="B85" s="174"/>
      <c r="C85" s="175"/>
      <c r="D85" s="175"/>
      <c r="E85" s="175"/>
      <c r="F85" s="176" t="s">
        <v>80</v>
      </c>
      <c r="G85" s="176"/>
      <c r="H85" s="176"/>
      <c r="I85" s="219" t="s">
        <v>79</v>
      </c>
      <c r="J85" s="219"/>
      <c r="K85" s="219"/>
      <c r="L85" s="219"/>
      <c r="M85" s="219"/>
      <c r="N85" s="219"/>
      <c r="O85" s="220"/>
      <c r="P85" s="135">
        <v>0.15</v>
      </c>
      <c r="Q85" s="135"/>
      <c r="R85" s="135"/>
      <c r="S85" s="135"/>
      <c r="T85" s="135"/>
      <c r="U85" s="136">
        <v>187307.47930000001</v>
      </c>
      <c r="V85" s="136"/>
      <c r="W85" s="136"/>
      <c r="X85" s="136"/>
      <c r="Y85" s="136">
        <v>7986345.4841</v>
      </c>
      <c r="Z85" s="136"/>
      <c r="AA85" s="136"/>
      <c r="AB85" s="136"/>
      <c r="AC85" s="171" t="s">
        <v>15</v>
      </c>
      <c r="AD85" s="172"/>
      <c r="AE85" s="153">
        <v>6</v>
      </c>
      <c r="AF85" s="154" t="s">
        <v>17</v>
      </c>
      <c r="AG85" s="173">
        <v>0</v>
      </c>
      <c r="AH85" s="136">
        <v>187287.5325</v>
      </c>
      <c r="AI85" s="136"/>
      <c r="AJ85" s="136"/>
      <c r="AK85" s="136"/>
      <c r="AL85" s="136">
        <v>7986309.9013</v>
      </c>
      <c r="AM85" s="136"/>
      <c r="AN85" s="136"/>
      <c r="AO85" s="136"/>
      <c r="AP85" s="171" t="s">
        <v>15</v>
      </c>
      <c r="AQ85" s="172"/>
      <c r="AR85" s="153">
        <v>8</v>
      </c>
      <c r="AS85" s="154" t="s">
        <v>17</v>
      </c>
      <c r="AT85" s="173">
        <v>1</v>
      </c>
      <c r="AU85" s="145" t="s">
        <v>15</v>
      </c>
      <c r="AV85" s="145"/>
      <c r="AW85" s="145"/>
      <c r="AX85" s="145"/>
      <c r="AY85" s="145" t="s">
        <v>33</v>
      </c>
      <c r="AZ85" s="145"/>
      <c r="BA85" s="145" t="s">
        <v>15</v>
      </c>
      <c r="BB85" s="145"/>
      <c r="BC85" s="145"/>
      <c r="BD85" s="246"/>
      <c r="BE85" s="146" t="s">
        <v>93</v>
      </c>
      <c r="BF85" s="146"/>
      <c r="BG85" s="146"/>
      <c r="BH85" s="146"/>
      <c r="BI85" s="146"/>
      <c r="BJ85" s="137">
        <v>0.5</v>
      </c>
      <c r="BK85" s="138"/>
      <c r="BL85" s="139"/>
      <c r="BM85" s="143">
        <f>BS85/1000</f>
        <v>4.1005699999999999E-2</v>
      </c>
      <c r="BN85" s="143"/>
      <c r="BO85" s="135">
        <f>(((BM85*1000))*P85)</f>
        <v>6.1508549999999991</v>
      </c>
      <c r="BP85" s="135"/>
      <c r="BQ85" s="86"/>
      <c r="BS85" s="144">
        <v>41.005699999999997</v>
      </c>
      <c r="BT85" s="144"/>
      <c r="BW85" s="225"/>
      <c r="CD85"/>
      <c r="CE85"/>
      <c r="CF85"/>
      <c r="CG85"/>
      <c r="CH85"/>
      <c r="CI85"/>
      <c r="CJ85"/>
      <c r="CK85"/>
      <c r="CL85"/>
      <c r="CM85"/>
      <c r="CN85"/>
    </row>
    <row r="86" spans="1:141" ht="15" customHeight="1" x14ac:dyDescent="0.3">
      <c r="A86" s="108"/>
      <c r="B86" s="174"/>
      <c r="C86" s="175"/>
      <c r="D86" s="175"/>
      <c r="E86" s="175"/>
      <c r="F86" s="176"/>
      <c r="G86" s="176"/>
      <c r="H86" s="176"/>
      <c r="I86" s="219"/>
      <c r="J86" s="219"/>
      <c r="K86" s="219"/>
      <c r="L86" s="219"/>
      <c r="M86" s="219"/>
      <c r="N86" s="219"/>
      <c r="O86" s="220"/>
      <c r="P86" s="135"/>
      <c r="Q86" s="135"/>
      <c r="R86" s="135"/>
      <c r="S86" s="135"/>
      <c r="T86" s="135"/>
      <c r="U86" s="136"/>
      <c r="V86" s="136"/>
      <c r="W86" s="136"/>
      <c r="X86" s="136"/>
      <c r="Y86" s="136"/>
      <c r="Z86" s="136"/>
      <c r="AA86" s="136"/>
      <c r="AB86" s="136"/>
      <c r="AC86" s="171"/>
      <c r="AD86" s="172"/>
      <c r="AE86" s="153"/>
      <c r="AF86" s="154"/>
      <c r="AG86" s="173"/>
      <c r="AH86" s="136"/>
      <c r="AI86" s="136"/>
      <c r="AJ86" s="136"/>
      <c r="AK86" s="136"/>
      <c r="AL86" s="136"/>
      <c r="AM86" s="136"/>
      <c r="AN86" s="136"/>
      <c r="AO86" s="136"/>
      <c r="AP86" s="171"/>
      <c r="AQ86" s="172"/>
      <c r="AR86" s="153"/>
      <c r="AS86" s="154"/>
      <c r="AT86" s="173"/>
      <c r="AU86" s="145"/>
      <c r="AV86" s="145"/>
      <c r="AW86" s="145"/>
      <c r="AX86" s="145"/>
      <c r="AY86" s="145"/>
      <c r="AZ86" s="145"/>
      <c r="BA86" s="145"/>
      <c r="BB86" s="145"/>
      <c r="BC86" s="145"/>
      <c r="BD86" s="246"/>
      <c r="BE86" s="146"/>
      <c r="BF86" s="146"/>
      <c r="BG86" s="146"/>
      <c r="BH86" s="146"/>
      <c r="BI86" s="146"/>
      <c r="BJ86" s="140"/>
      <c r="BK86" s="141"/>
      <c r="BL86" s="142"/>
      <c r="BM86" s="143"/>
      <c r="BN86" s="143"/>
      <c r="BO86" s="135"/>
      <c r="BP86" s="135"/>
      <c r="BQ86" s="86"/>
      <c r="BS86" s="144"/>
      <c r="BT86" s="144"/>
      <c r="BW86" s="225"/>
      <c r="CD86"/>
      <c r="CE86"/>
      <c r="CF86"/>
      <c r="CG86"/>
      <c r="CH86"/>
      <c r="CI86"/>
      <c r="CJ86"/>
      <c r="CK86"/>
      <c r="CL86"/>
    </row>
    <row r="87" spans="1:141" ht="15" customHeight="1" x14ac:dyDescent="0.3">
      <c r="A87" s="108"/>
      <c r="B87" s="174"/>
      <c r="C87" s="175"/>
      <c r="D87" s="175"/>
      <c r="E87" s="175"/>
      <c r="F87" s="176" t="s">
        <v>80</v>
      </c>
      <c r="G87" s="176"/>
      <c r="H87" s="176"/>
      <c r="I87" s="219" t="s">
        <v>79</v>
      </c>
      <c r="J87" s="219"/>
      <c r="K87" s="219"/>
      <c r="L87" s="219"/>
      <c r="M87" s="219"/>
      <c r="N87" s="219"/>
      <c r="O87" s="220"/>
      <c r="P87" s="135">
        <v>0.15</v>
      </c>
      <c r="Q87" s="135"/>
      <c r="R87" s="135"/>
      <c r="S87" s="135"/>
      <c r="T87" s="135"/>
      <c r="U87" s="136">
        <v>187277.1324</v>
      </c>
      <c r="V87" s="136"/>
      <c r="W87" s="136"/>
      <c r="X87" s="136"/>
      <c r="Y87" s="136">
        <v>7986286.7643999998</v>
      </c>
      <c r="Z87" s="136"/>
      <c r="AA87" s="136"/>
      <c r="AB87" s="136"/>
      <c r="AC87" s="171" t="s">
        <v>15</v>
      </c>
      <c r="AD87" s="172"/>
      <c r="AE87" s="153">
        <v>9</v>
      </c>
      <c r="AF87" s="154" t="s">
        <v>17</v>
      </c>
      <c r="AG87" s="173">
        <v>6.37</v>
      </c>
      <c r="AH87" s="136">
        <v>187269.6746</v>
      </c>
      <c r="AI87" s="136"/>
      <c r="AJ87" s="136"/>
      <c r="AK87" s="136"/>
      <c r="AL87" s="136">
        <v>7986265.4288999997</v>
      </c>
      <c r="AM87" s="136"/>
      <c r="AN87" s="136"/>
      <c r="AO87" s="136"/>
      <c r="AP87" s="171" t="s">
        <v>15</v>
      </c>
      <c r="AQ87" s="172"/>
      <c r="AR87" s="153">
        <v>10</v>
      </c>
      <c r="AS87" s="154" t="s">
        <v>17</v>
      </c>
      <c r="AT87" s="173">
        <v>9.1</v>
      </c>
      <c r="AU87" s="145" t="s">
        <v>15</v>
      </c>
      <c r="AV87" s="145"/>
      <c r="AW87" s="145"/>
      <c r="AX87" s="145"/>
      <c r="AY87" s="145" t="s">
        <v>33</v>
      </c>
      <c r="AZ87" s="145"/>
      <c r="BA87" s="145" t="s">
        <v>15</v>
      </c>
      <c r="BB87" s="145"/>
      <c r="BC87" s="145"/>
      <c r="BD87" s="246"/>
      <c r="BE87" s="146" t="s">
        <v>93</v>
      </c>
      <c r="BF87" s="146"/>
      <c r="BG87" s="146"/>
      <c r="BH87" s="146"/>
      <c r="BI87" s="146"/>
      <c r="BJ87" s="137">
        <v>0.5</v>
      </c>
      <c r="BK87" s="138"/>
      <c r="BL87" s="139"/>
      <c r="BM87" s="143">
        <f>BS87/1000</f>
        <v>2.2731600000000001E-2</v>
      </c>
      <c r="BN87" s="143"/>
      <c r="BO87" s="135">
        <f>(((BM87*1000))*P87)</f>
        <v>3.4097399999999998</v>
      </c>
      <c r="BP87" s="135"/>
      <c r="BQ87" s="86"/>
      <c r="BS87" s="144">
        <v>22.7316</v>
      </c>
      <c r="BT87" s="144"/>
      <c r="BW87" s="225"/>
      <c r="CD87"/>
      <c r="CE87"/>
      <c r="CF87"/>
      <c r="CG87"/>
      <c r="CH87"/>
      <c r="CI87"/>
      <c r="CJ87"/>
      <c r="CK87"/>
      <c r="CL87"/>
      <c r="CM87"/>
      <c r="CN87"/>
    </row>
    <row r="88" spans="1:141" ht="15" customHeight="1" x14ac:dyDescent="0.3">
      <c r="A88" s="108"/>
      <c r="B88" s="174"/>
      <c r="C88" s="175"/>
      <c r="D88" s="175"/>
      <c r="E88" s="175"/>
      <c r="F88" s="176"/>
      <c r="G88" s="176"/>
      <c r="H88" s="176"/>
      <c r="I88" s="219"/>
      <c r="J88" s="219"/>
      <c r="K88" s="219"/>
      <c r="L88" s="219"/>
      <c r="M88" s="219"/>
      <c r="N88" s="219"/>
      <c r="O88" s="220"/>
      <c r="P88" s="135"/>
      <c r="Q88" s="135"/>
      <c r="R88" s="135"/>
      <c r="S88" s="135"/>
      <c r="T88" s="135"/>
      <c r="U88" s="136"/>
      <c r="V88" s="136"/>
      <c r="W88" s="136"/>
      <c r="X88" s="136"/>
      <c r="Y88" s="136"/>
      <c r="Z88" s="136"/>
      <c r="AA88" s="136"/>
      <c r="AB88" s="136"/>
      <c r="AC88" s="171"/>
      <c r="AD88" s="172"/>
      <c r="AE88" s="153"/>
      <c r="AF88" s="154"/>
      <c r="AG88" s="173"/>
      <c r="AH88" s="136"/>
      <c r="AI88" s="136"/>
      <c r="AJ88" s="136"/>
      <c r="AK88" s="136"/>
      <c r="AL88" s="136"/>
      <c r="AM88" s="136"/>
      <c r="AN88" s="136"/>
      <c r="AO88" s="136"/>
      <c r="AP88" s="171"/>
      <c r="AQ88" s="172"/>
      <c r="AR88" s="153"/>
      <c r="AS88" s="154"/>
      <c r="AT88" s="173"/>
      <c r="AU88" s="145"/>
      <c r="AV88" s="145"/>
      <c r="AW88" s="145"/>
      <c r="AX88" s="145"/>
      <c r="AY88" s="145"/>
      <c r="AZ88" s="145"/>
      <c r="BA88" s="145"/>
      <c r="BB88" s="145"/>
      <c r="BC88" s="145"/>
      <c r="BD88" s="246"/>
      <c r="BE88" s="146"/>
      <c r="BF88" s="146"/>
      <c r="BG88" s="146"/>
      <c r="BH88" s="146"/>
      <c r="BI88" s="146"/>
      <c r="BJ88" s="140"/>
      <c r="BK88" s="141"/>
      <c r="BL88" s="142"/>
      <c r="BM88" s="143"/>
      <c r="BN88" s="143"/>
      <c r="BO88" s="135"/>
      <c r="BP88" s="135"/>
      <c r="BQ88" s="86"/>
      <c r="BS88" s="144"/>
      <c r="BT88" s="144"/>
      <c r="BW88" s="225"/>
      <c r="CD88"/>
      <c r="CE88"/>
      <c r="CF88"/>
      <c r="CG88"/>
      <c r="CH88"/>
      <c r="CI88"/>
      <c r="CJ88"/>
      <c r="CK88"/>
      <c r="CL88"/>
    </row>
    <row r="89" spans="1:141" customFormat="1" ht="15" customHeight="1" x14ac:dyDescent="0.3">
      <c r="A89" s="108"/>
      <c r="B89" s="174"/>
      <c r="C89" s="175"/>
      <c r="D89" s="175"/>
      <c r="E89" s="175"/>
      <c r="F89" s="176" t="s">
        <v>31</v>
      </c>
      <c r="G89" s="176"/>
      <c r="H89" s="176"/>
      <c r="I89" s="219" t="s">
        <v>32</v>
      </c>
      <c r="J89" s="219"/>
      <c r="K89" s="219"/>
      <c r="L89" s="219"/>
      <c r="M89" s="219"/>
      <c r="N89" s="219"/>
      <c r="O89" s="220"/>
      <c r="P89" s="135">
        <v>0.15</v>
      </c>
      <c r="Q89" s="135"/>
      <c r="R89" s="135"/>
      <c r="S89" s="135"/>
      <c r="T89" s="135"/>
      <c r="U89" s="136">
        <v>187329.46460000001</v>
      </c>
      <c r="V89" s="136"/>
      <c r="W89" s="136"/>
      <c r="X89" s="136"/>
      <c r="Y89" s="136">
        <v>7986458.2521000002</v>
      </c>
      <c r="Z89" s="136"/>
      <c r="AA89" s="136"/>
      <c r="AB89" s="136"/>
      <c r="AC89" s="171" t="s">
        <v>15</v>
      </c>
      <c r="AD89" s="172"/>
      <c r="AE89" s="153">
        <v>0</v>
      </c>
      <c r="AF89" s="154" t="s">
        <v>17</v>
      </c>
      <c r="AG89" s="173">
        <v>0</v>
      </c>
      <c r="AH89" s="136">
        <v>187307.47930000001</v>
      </c>
      <c r="AI89" s="136"/>
      <c r="AJ89" s="136"/>
      <c r="AK89" s="136"/>
      <c r="AL89" s="136">
        <v>7986345.4841</v>
      </c>
      <c r="AM89" s="136"/>
      <c r="AN89" s="136"/>
      <c r="AO89" s="136"/>
      <c r="AP89" s="171" t="s">
        <v>15</v>
      </c>
      <c r="AQ89" s="172"/>
      <c r="AR89" s="153">
        <v>6</v>
      </c>
      <c r="AS89" s="154" t="s">
        <v>17</v>
      </c>
      <c r="AT89" s="173">
        <v>0</v>
      </c>
      <c r="AU89" s="145" t="s">
        <v>15</v>
      </c>
      <c r="AV89" s="145"/>
      <c r="AW89" s="145"/>
      <c r="AX89" s="145"/>
      <c r="AY89" s="145">
        <v>3</v>
      </c>
      <c r="AZ89" s="145"/>
      <c r="BA89" s="145">
        <v>9</v>
      </c>
      <c r="BB89" s="145"/>
      <c r="BC89" s="145"/>
      <c r="BD89" s="246"/>
      <c r="BE89" s="146" t="s">
        <v>93</v>
      </c>
      <c r="BF89" s="146"/>
      <c r="BG89" s="146"/>
      <c r="BH89" s="146"/>
      <c r="BI89" s="146"/>
      <c r="BJ89" s="137">
        <v>0.5</v>
      </c>
      <c r="BK89" s="138"/>
      <c r="BL89" s="139"/>
      <c r="BM89" s="143">
        <f>BS89/1000</f>
        <v>0.11999850000000001</v>
      </c>
      <c r="BN89" s="143"/>
      <c r="BO89" s="135">
        <f>(((BM89*1000))*P89)</f>
        <v>17.999775</v>
      </c>
      <c r="BP89" s="135"/>
      <c r="BQ89" s="86"/>
      <c r="BR89" s="5"/>
      <c r="BS89" s="144">
        <v>119.99850000000001</v>
      </c>
      <c r="BT89" s="144"/>
      <c r="BV89" s="5"/>
    </row>
    <row r="90" spans="1:141" customFormat="1" ht="15" customHeight="1" x14ac:dyDescent="0.3">
      <c r="A90" s="108"/>
      <c r="B90" s="174"/>
      <c r="C90" s="175"/>
      <c r="D90" s="175"/>
      <c r="E90" s="175"/>
      <c r="F90" s="176"/>
      <c r="G90" s="176"/>
      <c r="H90" s="176"/>
      <c r="I90" s="219"/>
      <c r="J90" s="219"/>
      <c r="K90" s="219"/>
      <c r="L90" s="219"/>
      <c r="M90" s="219"/>
      <c r="N90" s="219"/>
      <c r="O90" s="220"/>
      <c r="P90" s="135"/>
      <c r="Q90" s="135"/>
      <c r="R90" s="135"/>
      <c r="S90" s="135"/>
      <c r="T90" s="135"/>
      <c r="U90" s="136"/>
      <c r="V90" s="136"/>
      <c r="W90" s="136"/>
      <c r="X90" s="136"/>
      <c r="Y90" s="136"/>
      <c r="Z90" s="136"/>
      <c r="AA90" s="136"/>
      <c r="AB90" s="136"/>
      <c r="AC90" s="171"/>
      <c r="AD90" s="172"/>
      <c r="AE90" s="153"/>
      <c r="AF90" s="154"/>
      <c r="AG90" s="173"/>
      <c r="AH90" s="136"/>
      <c r="AI90" s="136"/>
      <c r="AJ90" s="136"/>
      <c r="AK90" s="136"/>
      <c r="AL90" s="136"/>
      <c r="AM90" s="136"/>
      <c r="AN90" s="136"/>
      <c r="AO90" s="136"/>
      <c r="AP90" s="171"/>
      <c r="AQ90" s="172"/>
      <c r="AR90" s="153"/>
      <c r="AS90" s="154"/>
      <c r="AT90" s="173"/>
      <c r="AU90" s="145"/>
      <c r="AV90" s="145"/>
      <c r="AW90" s="145"/>
      <c r="AX90" s="145"/>
      <c r="AY90" s="145"/>
      <c r="AZ90" s="145"/>
      <c r="BA90" s="145"/>
      <c r="BB90" s="145"/>
      <c r="BC90" s="145"/>
      <c r="BD90" s="246"/>
      <c r="BE90" s="146"/>
      <c r="BF90" s="146"/>
      <c r="BG90" s="146"/>
      <c r="BH90" s="146"/>
      <c r="BI90" s="146"/>
      <c r="BJ90" s="140"/>
      <c r="BK90" s="141"/>
      <c r="BL90" s="142"/>
      <c r="BM90" s="143"/>
      <c r="BN90" s="143"/>
      <c r="BO90" s="135"/>
      <c r="BP90" s="135"/>
      <c r="BQ90" s="86"/>
      <c r="BR90" s="5"/>
      <c r="BS90" s="144"/>
      <c r="BT90" s="144"/>
      <c r="BV90" s="5"/>
    </row>
    <row r="91" spans="1:141" customFormat="1" ht="15" customHeight="1" x14ac:dyDescent="0.3">
      <c r="A91" s="108"/>
      <c r="B91" s="174"/>
      <c r="C91" s="175"/>
      <c r="D91" s="175"/>
      <c r="E91" s="175"/>
      <c r="F91" s="176" t="s">
        <v>31</v>
      </c>
      <c r="G91" s="176"/>
      <c r="H91" s="176"/>
      <c r="I91" s="219" t="s">
        <v>32</v>
      </c>
      <c r="J91" s="219"/>
      <c r="K91" s="219"/>
      <c r="L91" s="219"/>
      <c r="M91" s="219"/>
      <c r="N91" s="219"/>
      <c r="O91" s="220"/>
      <c r="P91" s="135">
        <v>0.15</v>
      </c>
      <c r="Q91" s="135"/>
      <c r="R91" s="135"/>
      <c r="S91" s="135"/>
      <c r="T91" s="135"/>
      <c r="U91" s="136">
        <v>187266.22070000001</v>
      </c>
      <c r="V91" s="136"/>
      <c r="W91" s="136"/>
      <c r="X91" s="136"/>
      <c r="Y91" s="136">
        <v>7986247.4612999996</v>
      </c>
      <c r="Z91" s="136"/>
      <c r="AA91" s="136"/>
      <c r="AB91" s="136"/>
      <c r="AC91" s="171" t="s">
        <v>15</v>
      </c>
      <c r="AD91" s="172"/>
      <c r="AE91" s="153">
        <v>11</v>
      </c>
      <c r="AF91" s="154" t="s">
        <v>17</v>
      </c>
      <c r="AG91" s="173">
        <v>7.4</v>
      </c>
      <c r="AH91" s="136">
        <v>187249.21109999999</v>
      </c>
      <c r="AI91" s="136"/>
      <c r="AJ91" s="136"/>
      <c r="AK91" s="136"/>
      <c r="AL91" s="136">
        <v>7986158.5142000001</v>
      </c>
      <c r="AM91" s="136"/>
      <c r="AN91" s="136"/>
      <c r="AO91" s="136"/>
      <c r="AP91" s="171" t="s">
        <v>15</v>
      </c>
      <c r="AQ91" s="172"/>
      <c r="AR91" s="153">
        <v>16</v>
      </c>
      <c r="AS91" s="154" t="s">
        <v>17</v>
      </c>
      <c r="AT91" s="173">
        <v>0</v>
      </c>
      <c r="AU91" s="145" t="s">
        <v>15</v>
      </c>
      <c r="AV91" s="145"/>
      <c r="AW91" s="145"/>
      <c r="AX91" s="145"/>
      <c r="AY91" s="145">
        <v>3</v>
      </c>
      <c r="AZ91" s="145"/>
      <c r="BA91" s="145">
        <v>9</v>
      </c>
      <c r="BB91" s="145"/>
      <c r="BC91" s="145"/>
      <c r="BD91" s="246"/>
      <c r="BE91" s="146" t="s">
        <v>93</v>
      </c>
      <c r="BF91" s="146"/>
      <c r="BG91" s="146"/>
      <c r="BH91" s="146"/>
      <c r="BI91" s="146"/>
      <c r="BJ91" s="137">
        <v>0.5</v>
      </c>
      <c r="BK91" s="138"/>
      <c r="BL91" s="139"/>
      <c r="BM91" s="143">
        <f>BS91/1000</f>
        <v>9.0558899999999998E-2</v>
      </c>
      <c r="BN91" s="143"/>
      <c r="BO91" s="135">
        <f>(((BM91*1000))*P91)</f>
        <v>13.583834999999999</v>
      </c>
      <c r="BP91" s="135"/>
      <c r="BQ91" s="86"/>
      <c r="BR91" s="5"/>
      <c r="BS91" s="144">
        <v>90.558899999999994</v>
      </c>
      <c r="BT91" s="144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</row>
    <row r="92" spans="1:141" customFormat="1" ht="15" customHeight="1" x14ac:dyDescent="0.3">
      <c r="A92" s="108"/>
      <c r="B92" s="174"/>
      <c r="C92" s="175"/>
      <c r="D92" s="175"/>
      <c r="E92" s="175"/>
      <c r="F92" s="176"/>
      <c r="G92" s="176"/>
      <c r="H92" s="176"/>
      <c r="I92" s="219"/>
      <c r="J92" s="219"/>
      <c r="K92" s="219"/>
      <c r="L92" s="219"/>
      <c r="M92" s="219"/>
      <c r="N92" s="219"/>
      <c r="O92" s="220"/>
      <c r="P92" s="135"/>
      <c r="Q92" s="135"/>
      <c r="R92" s="135"/>
      <c r="S92" s="135"/>
      <c r="T92" s="135"/>
      <c r="U92" s="136"/>
      <c r="V92" s="136"/>
      <c r="W92" s="136"/>
      <c r="X92" s="136"/>
      <c r="Y92" s="136"/>
      <c r="Z92" s="136"/>
      <c r="AA92" s="136"/>
      <c r="AB92" s="136"/>
      <c r="AC92" s="171"/>
      <c r="AD92" s="172"/>
      <c r="AE92" s="153"/>
      <c r="AF92" s="154"/>
      <c r="AG92" s="173"/>
      <c r="AH92" s="136"/>
      <c r="AI92" s="136"/>
      <c r="AJ92" s="136"/>
      <c r="AK92" s="136"/>
      <c r="AL92" s="136"/>
      <c r="AM92" s="136"/>
      <c r="AN92" s="136"/>
      <c r="AO92" s="136"/>
      <c r="AP92" s="171"/>
      <c r="AQ92" s="172"/>
      <c r="AR92" s="153"/>
      <c r="AS92" s="154"/>
      <c r="AT92" s="173"/>
      <c r="AU92" s="145"/>
      <c r="AV92" s="145"/>
      <c r="AW92" s="145"/>
      <c r="AX92" s="145"/>
      <c r="AY92" s="145"/>
      <c r="AZ92" s="145"/>
      <c r="BA92" s="145"/>
      <c r="BB92" s="145"/>
      <c r="BC92" s="145"/>
      <c r="BD92" s="246"/>
      <c r="BE92" s="146"/>
      <c r="BF92" s="146"/>
      <c r="BG92" s="146"/>
      <c r="BH92" s="146"/>
      <c r="BI92" s="146"/>
      <c r="BJ92" s="140"/>
      <c r="BK92" s="141"/>
      <c r="BL92" s="142"/>
      <c r="BM92" s="143"/>
      <c r="BN92" s="143"/>
      <c r="BO92" s="135"/>
      <c r="BP92" s="135"/>
      <c r="BQ92" s="86"/>
      <c r="BR92" s="5"/>
      <c r="BS92" s="144"/>
      <c r="BT92" s="144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</row>
    <row r="93" spans="1:141" customFormat="1" ht="15" customHeight="1" x14ac:dyDescent="0.3">
      <c r="A93" s="108"/>
      <c r="B93" s="174"/>
      <c r="C93" s="175"/>
      <c r="D93" s="175"/>
      <c r="E93" s="175"/>
      <c r="F93" s="176" t="s">
        <v>29</v>
      </c>
      <c r="G93" s="176"/>
      <c r="H93" s="176"/>
      <c r="I93" s="219" t="s">
        <v>191</v>
      </c>
      <c r="J93" s="219"/>
      <c r="K93" s="219"/>
      <c r="L93" s="219"/>
      <c r="M93" s="219"/>
      <c r="N93" s="219"/>
      <c r="O93" s="220"/>
      <c r="P93" s="135">
        <v>0.15</v>
      </c>
      <c r="Q93" s="135"/>
      <c r="R93" s="135"/>
      <c r="S93" s="135"/>
      <c r="T93" s="135"/>
      <c r="U93" s="136">
        <v>187332.76310000001</v>
      </c>
      <c r="V93" s="136"/>
      <c r="W93" s="136"/>
      <c r="X93" s="136"/>
      <c r="Y93" s="136">
        <v>7986458.3512000004</v>
      </c>
      <c r="Z93" s="136"/>
      <c r="AA93" s="136"/>
      <c r="AB93" s="136"/>
      <c r="AC93" s="171" t="s">
        <v>15</v>
      </c>
      <c r="AD93" s="172"/>
      <c r="AE93" s="153">
        <v>0</v>
      </c>
      <c r="AF93" s="154" t="s">
        <v>17</v>
      </c>
      <c r="AG93" s="173">
        <v>0</v>
      </c>
      <c r="AH93" s="136">
        <v>187338.99540000001</v>
      </c>
      <c r="AI93" s="136"/>
      <c r="AJ93" s="136"/>
      <c r="AK93" s="136"/>
      <c r="AL93" s="136">
        <v>7986416.7538000001</v>
      </c>
      <c r="AM93" s="136"/>
      <c r="AN93" s="136"/>
      <c r="AO93" s="136"/>
      <c r="AP93" s="171" t="s">
        <v>15</v>
      </c>
      <c r="AQ93" s="172"/>
      <c r="AR93" s="153">
        <v>2</v>
      </c>
      <c r="AS93" s="154" t="s">
        <v>17</v>
      </c>
      <c r="AT93" s="173">
        <v>2.31</v>
      </c>
      <c r="AU93" s="145" t="s">
        <v>15</v>
      </c>
      <c r="AV93" s="145"/>
      <c r="AW93" s="145"/>
      <c r="AX93" s="145"/>
      <c r="AY93" s="145" t="s">
        <v>33</v>
      </c>
      <c r="AZ93" s="145"/>
      <c r="BA93" s="145" t="s">
        <v>15</v>
      </c>
      <c r="BB93" s="145"/>
      <c r="BC93" s="145"/>
      <c r="BD93" s="246"/>
      <c r="BE93" s="146" t="s">
        <v>93</v>
      </c>
      <c r="BF93" s="146"/>
      <c r="BG93" s="146"/>
      <c r="BH93" s="146"/>
      <c r="BI93" s="146"/>
      <c r="BJ93" s="137">
        <v>0.5</v>
      </c>
      <c r="BK93" s="138"/>
      <c r="BL93" s="139"/>
      <c r="BM93" s="143">
        <f t="shared" ref="BM93" si="27">BS93/1000</f>
        <v>4.4787899999999999E-2</v>
      </c>
      <c r="BN93" s="143"/>
      <c r="BO93" s="135">
        <f>(BM93*1000)*P93</f>
        <v>6.7181850000000001</v>
      </c>
      <c r="BP93" s="135"/>
      <c r="BQ93" s="86"/>
      <c r="BR93" s="5"/>
      <c r="BS93" s="144">
        <v>44.7879</v>
      </c>
      <c r="BT93" s="144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</row>
    <row r="94" spans="1:141" customFormat="1" ht="15" customHeight="1" x14ac:dyDescent="0.3">
      <c r="A94" s="108"/>
      <c r="B94" s="174"/>
      <c r="C94" s="175"/>
      <c r="D94" s="175"/>
      <c r="E94" s="175"/>
      <c r="F94" s="176"/>
      <c r="G94" s="176"/>
      <c r="H94" s="176"/>
      <c r="I94" s="219"/>
      <c r="J94" s="219"/>
      <c r="K94" s="219"/>
      <c r="L94" s="219"/>
      <c r="M94" s="219"/>
      <c r="N94" s="219"/>
      <c r="O94" s="220"/>
      <c r="P94" s="135"/>
      <c r="Q94" s="135"/>
      <c r="R94" s="135"/>
      <c r="S94" s="135"/>
      <c r="T94" s="135"/>
      <c r="U94" s="136"/>
      <c r="V94" s="136"/>
      <c r="W94" s="136"/>
      <c r="X94" s="136"/>
      <c r="Y94" s="136"/>
      <c r="Z94" s="136"/>
      <c r="AA94" s="136"/>
      <c r="AB94" s="136"/>
      <c r="AC94" s="171"/>
      <c r="AD94" s="172"/>
      <c r="AE94" s="153"/>
      <c r="AF94" s="154"/>
      <c r="AG94" s="173"/>
      <c r="AH94" s="136"/>
      <c r="AI94" s="136"/>
      <c r="AJ94" s="136"/>
      <c r="AK94" s="136"/>
      <c r="AL94" s="136"/>
      <c r="AM94" s="136"/>
      <c r="AN94" s="136"/>
      <c r="AO94" s="136"/>
      <c r="AP94" s="171"/>
      <c r="AQ94" s="172"/>
      <c r="AR94" s="153"/>
      <c r="AS94" s="154"/>
      <c r="AT94" s="173"/>
      <c r="AU94" s="145"/>
      <c r="AV94" s="145"/>
      <c r="AW94" s="145"/>
      <c r="AX94" s="145"/>
      <c r="AY94" s="145"/>
      <c r="AZ94" s="145"/>
      <c r="BA94" s="145"/>
      <c r="BB94" s="145"/>
      <c r="BC94" s="145"/>
      <c r="BD94" s="246"/>
      <c r="BE94" s="146"/>
      <c r="BF94" s="146"/>
      <c r="BG94" s="146"/>
      <c r="BH94" s="146"/>
      <c r="BI94" s="146"/>
      <c r="BJ94" s="140"/>
      <c r="BK94" s="141"/>
      <c r="BL94" s="142"/>
      <c r="BM94" s="143"/>
      <c r="BN94" s="143"/>
      <c r="BO94" s="135"/>
      <c r="BP94" s="135"/>
      <c r="BQ94" s="86"/>
      <c r="BR94" s="5"/>
      <c r="BS94" s="144"/>
      <c r="BT94" s="144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</row>
    <row r="95" spans="1:141" customFormat="1" ht="15" customHeight="1" x14ac:dyDescent="0.3">
      <c r="A95" s="108"/>
      <c r="B95" s="174"/>
      <c r="C95" s="175"/>
      <c r="D95" s="175"/>
      <c r="E95" s="175"/>
      <c r="F95" s="176" t="s">
        <v>29</v>
      </c>
      <c r="G95" s="176"/>
      <c r="H95" s="176"/>
      <c r="I95" s="219" t="s">
        <v>60</v>
      </c>
      <c r="J95" s="219"/>
      <c r="K95" s="219"/>
      <c r="L95" s="219"/>
      <c r="M95" s="219"/>
      <c r="N95" s="219"/>
      <c r="O95" s="220"/>
      <c r="P95" s="135">
        <v>0.15</v>
      </c>
      <c r="Q95" s="135"/>
      <c r="R95" s="135"/>
      <c r="S95" s="135"/>
      <c r="T95" s="135"/>
      <c r="U95" s="136">
        <v>187326.166</v>
      </c>
      <c r="V95" s="136"/>
      <c r="W95" s="136"/>
      <c r="X95" s="136"/>
      <c r="Y95" s="136">
        <v>7986458.1529999999</v>
      </c>
      <c r="Z95" s="136"/>
      <c r="AA95" s="136"/>
      <c r="AB95" s="136"/>
      <c r="AC95" s="171" t="s">
        <v>15</v>
      </c>
      <c r="AD95" s="172"/>
      <c r="AE95" s="153">
        <v>0</v>
      </c>
      <c r="AF95" s="154" t="s">
        <v>17</v>
      </c>
      <c r="AG95" s="173">
        <v>0</v>
      </c>
      <c r="AH95" s="136">
        <v>187286.90549999999</v>
      </c>
      <c r="AI95" s="136"/>
      <c r="AJ95" s="136"/>
      <c r="AK95" s="136"/>
      <c r="AL95" s="136">
        <v>7986316.5958000002</v>
      </c>
      <c r="AM95" s="136"/>
      <c r="AN95" s="136"/>
      <c r="AO95" s="136"/>
      <c r="AP95" s="171" t="s">
        <v>15</v>
      </c>
      <c r="AQ95" s="172"/>
      <c r="AR95" s="153">
        <v>7</v>
      </c>
      <c r="AS95" s="154" t="s">
        <v>17</v>
      </c>
      <c r="AT95" s="173">
        <v>14.86</v>
      </c>
      <c r="AU95" s="145" t="s">
        <v>15</v>
      </c>
      <c r="AV95" s="145"/>
      <c r="AW95" s="145"/>
      <c r="AX95" s="145"/>
      <c r="AY95" s="145" t="s">
        <v>33</v>
      </c>
      <c r="AZ95" s="145"/>
      <c r="BA95" s="145" t="s">
        <v>15</v>
      </c>
      <c r="BB95" s="145"/>
      <c r="BC95" s="145"/>
      <c r="BD95" s="246"/>
      <c r="BE95" s="146" t="s">
        <v>93</v>
      </c>
      <c r="BF95" s="146"/>
      <c r="BG95" s="146"/>
      <c r="BH95" s="146"/>
      <c r="BI95" s="146"/>
      <c r="BJ95" s="137">
        <v>0.5</v>
      </c>
      <c r="BK95" s="138"/>
      <c r="BL95" s="139"/>
      <c r="BM95" s="143">
        <f t="shared" ref="BM95" si="28">BS95/1000</f>
        <v>0.15363960000000002</v>
      </c>
      <c r="BN95" s="143"/>
      <c r="BO95" s="135">
        <f>(BM95*1000)*P95</f>
        <v>23.045939999999998</v>
      </c>
      <c r="BP95" s="135"/>
      <c r="BQ95" s="86"/>
      <c r="BR95" s="5"/>
      <c r="BS95" s="144">
        <v>153.6396</v>
      </c>
      <c r="BT95" s="144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</row>
    <row r="96" spans="1:141" customFormat="1" ht="15" customHeight="1" x14ac:dyDescent="0.3">
      <c r="A96" s="108"/>
      <c r="B96" s="174"/>
      <c r="C96" s="175"/>
      <c r="D96" s="175"/>
      <c r="E96" s="175"/>
      <c r="F96" s="176"/>
      <c r="G96" s="176"/>
      <c r="H96" s="176"/>
      <c r="I96" s="219"/>
      <c r="J96" s="219"/>
      <c r="K96" s="219"/>
      <c r="L96" s="219"/>
      <c r="M96" s="219"/>
      <c r="N96" s="219"/>
      <c r="O96" s="220"/>
      <c r="P96" s="135"/>
      <c r="Q96" s="135"/>
      <c r="R96" s="135"/>
      <c r="S96" s="135"/>
      <c r="T96" s="135"/>
      <c r="U96" s="136"/>
      <c r="V96" s="136"/>
      <c r="W96" s="136"/>
      <c r="X96" s="136"/>
      <c r="Y96" s="136"/>
      <c r="Z96" s="136"/>
      <c r="AA96" s="136"/>
      <c r="AB96" s="136"/>
      <c r="AC96" s="171"/>
      <c r="AD96" s="172"/>
      <c r="AE96" s="153"/>
      <c r="AF96" s="154"/>
      <c r="AG96" s="173"/>
      <c r="AH96" s="136"/>
      <c r="AI96" s="136"/>
      <c r="AJ96" s="136"/>
      <c r="AK96" s="136"/>
      <c r="AL96" s="136"/>
      <c r="AM96" s="136"/>
      <c r="AN96" s="136"/>
      <c r="AO96" s="136"/>
      <c r="AP96" s="171"/>
      <c r="AQ96" s="172"/>
      <c r="AR96" s="153"/>
      <c r="AS96" s="154"/>
      <c r="AT96" s="173"/>
      <c r="AU96" s="145"/>
      <c r="AV96" s="145"/>
      <c r="AW96" s="145"/>
      <c r="AX96" s="145"/>
      <c r="AY96" s="145"/>
      <c r="AZ96" s="145"/>
      <c r="BA96" s="145"/>
      <c r="BB96" s="145"/>
      <c r="BC96" s="145"/>
      <c r="BD96" s="246"/>
      <c r="BE96" s="146"/>
      <c r="BF96" s="146"/>
      <c r="BG96" s="146"/>
      <c r="BH96" s="146"/>
      <c r="BI96" s="146"/>
      <c r="BJ96" s="140"/>
      <c r="BK96" s="141"/>
      <c r="BL96" s="142"/>
      <c r="BM96" s="143"/>
      <c r="BN96" s="143"/>
      <c r="BO96" s="135"/>
      <c r="BP96" s="135"/>
      <c r="BQ96" s="86"/>
      <c r="BR96" s="5"/>
      <c r="BS96" s="144"/>
      <c r="BT96" s="144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</row>
    <row r="97" spans="1:141" customFormat="1" ht="15" customHeight="1" x14ac:dyDescent="0.3">
      <c r="A97" s="108"/>
      <c r="B97" s="174"/>
      <c r="C97" s="175"/>
      <c r="D97" s="175"/>
      <c r="E97" s="175"/>
      <c r="F97" s="176" t="s">
        <v>29</v>
      </c>
      <c r="G97" s="176"/>
      <c r="H97" s="176"/>
      <c r="I97" s="219" t="s">
        <v>191</v>
      </c>
      <c r="J97" s="219"/>
      <c r="K97" s="219"/>
      <c r="L97" s="219"/>
      <c r="M97" s="219"/>
      <c r="N97" s="219"/>
      <c r="O97" s="220"/>
      <c r="P97" s="135">
        <v>0.15</v>
      </c>
      <c r="Q97" s="135"/>
      <c r="R97" s="135"/>
      <c r="S97" s="135"/>
      <c r="T97" s="135"/>
      <c r="U97" s="136">
        <v>187339.8223</v>
      </c>
      <c r="V97" s="136"/>
      <c r="W97" s="136"/>
      <c r="X97" s="136"/>
      <c r="Y97" s="136">
        <v>7986405.1804</v>
      </c>
      <c r="Z97" s="136"/>
      <c r="AA97" s="136"/>
      <c r="AB97" s="136"/>
      <c r="AC97" s="171" t="s">
        <v>15</v>
      </c>
      <c r="AD97" s="172"/>
      <c r="AE97" s="153">
        <v>2</v>
      </c>
      <c r="AF97" s="154" t="s">
        <v>17</v>
      </c>
      <c r="AG97" s="173">
        <v>13.85</v>
      </c>
      <c r="AH97" s="136">
        <v>187286.83859999999</v>
      </c>
      <c r="AI97" s="136"/>
      <c r="AJ97" s="136"/>
      <c r="AK97" s="136"/>
      <c r="AL97" s="136">
        <v>7986300.0109000001</v>
      </c>
      <c r="AM97" s="136"/>
      <c r="AN97" s="136"/>
      <c r="AO97" s="136"/>
      <c r="AP97" s="171" t="s">
        <v>15</v>
      </c>
      <c r="AQ97" s="172"/>
      <c r="AR97" s="153">
        <v>8</v>
      </c>
      <c r="AS97" s="154" t="s">
        <v>17</v>
      </c>
      <c r="AT97" s="173">
        <v>11.01</v>
      </c>
      <c r="AU97" s="145" t="s">
        <v>15</v>
      </c>
      <c r="AV97" s="145"/>
      <c r="AW97" s="145"/>
      <c r="AX97" s="145"/>
      <c r="AY97" s="145" t="s">
        <v>33</v>
      </c>
      <c r="AZ97" s="145"/>
      <c r="BA97" s="145" t="s">
        <v>15</v>
      </c>
      <c r="BB97" s="145"/>
      <c r="BC97" s="145"/>
      <c r="BD97" s="246"/>
      <c r="BE97" s="146" t="s">
        <v>93</v>
      </c>
      <c r="BF97" s="146"/>
      <c r="BG97" s="146"/>
      <c r="BH97" s="146"/>
      <c r="BI97" s="146"/>
      <c r="BJ97" s="137">
        <v>0.5</v>
      </c>
      <c r="BK97" s="138"/>
      <c r="BL97" s="139"/>
      <c r="BM97" s="143">
        <f t="shared" ref="BM97" si="29">BS97/1000</f>
        <v>0.123098</v>
      </c>
      <c r="BN97" s="143"/>
      <c r="BO97" s="135">
        <f>(BM97*1000)*P97</f>
        <v>18.464700000000001</v>
      </c>
      <c r="BP97" s="135"/>
      <c r="BQ97" s="86"/>
      <c r="BR97" s="5"/>
      <c r="BS97" s="144">
        <v>123.098</v>
      </c>
      <c r="BT97" s="144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</row>
    <row r="98" spans="1:141" customFormat="1" ht="15" customHeight="1" x14ac:dyDescent="0.3">
      <c r="A98" s="108"/>
      <c r="B98" s="174"/>
      <c r="C98" s="175"/>
      <c r="D98" s="175"/>
      <c r="E98" s="175"/>
      <c r="F98" s="176"/>
      <c r="G98" s="176"/>
      <c r="H98" s="176"/>
      <c r="I98" s="219"/>
      <c r="J98" s="219"/>
      <c r="K98" s="219"/>
      <c r="L98" s="219"/>
      <c r="M98" s="219"/>
      <c r="N98" s="219"/>
      <c r="O98" s="220"/>
      <c r="P98" s="135"/>
      <c r="Q98" s="135"/>
      <c r="R98" s="135"/>
      <c r="S98" s="135"/>
      <c r="T98" s="135"/>
      <c r="U98" s="136"/>
      <c r="V98" s="136"/>
      <c r="W98" s="136"/>
      <c r="X98" s="136"/>
      <c r="Y98" s="136"/>
      <c r="Z98" s="136"/>
      <c r="AA98" s="136"/>
      <c r="AB98" s="136"/>
      <c r="AC98" s="171"/>
      <c r="AD98" s="172"/>
      <c r="AE98" s="153"/>
      <c r="AF98" s="154"/>
      <c r="AG98" s="173"/>
      <c r="AH98" s="136"/>
      <c r="AI98" s="136"/>
      <c r="AJ98" s="136"/>
      <c r="AK98" s="136"/>
      <c r="AL98" s="136"/>
      <c r="AM98" s="136"/>
      <c r="AN98" s="136"/>
      <c r="AO98" s="136"/>
      <c r="AP98" s="171"/>
      <c r="AQ98" s="172"/>
      <c r="AR98" s="153"/>
      <c r="AS98" s="154"/>
      <c r="AT98" s="173"/>
      <c r="AU98" s="145"/>
      <c r="AV98" s="145"/>
      <c r="AW98" s="145"/>
      <c r="AX98" s="145"/>
      <c r="AY98" s="145"/>
      <c r="AZ98" s="145"/>
      <c r="BA98" s="145"/>
      <c r="BB98" s="145"/>
      <c r="BC98" s="145"/>
      <c r="BD98" s="246"/>
      <c r="BE98" s="146"/>
      <c r="BF98" s="146"/>
      <c r="BG98" s="146"/>
      <c r="BH98" s="146"/>
      <c r="BI98" s="146"/>
      <c r="BJ98" s="140"/>
      <c r="BK98" s="141"/>
      <c r="BL98" s="142"/>
      <c r="BM98" s="143"/>
      <c r="BN98" s="143"/>
      <c r="BO98" s="135"/>
      <c r="BP98" s="135"/>
      <c r="BQ98" s="86"/>
      <c r="BR98" s="5"/>
      <c r="BS98" s="144"/>
      <c r="BT98" s="144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</row>
    <row r="99" spans="1:141" customFormat="1" ht="15" customHeight="1" x14ac:dyDescent="0.3">
      <c r="A99" s="108"/>
      <c r="B99" s="174"/>
      <c r="C99" s="175"/>
      <c r="D99" s="175"/>
      <c r="E99" s="175"/>
      <c r="F99" s="176" t="s">
        <v>29</v>
      </c>
      <c r="G99" s="176"/>
      <c r="H99" s="176"/>
      <c r="I99" s="219" t="s">
        <v>191</v>
      </c>
      <c r="J99" s="219"/>
      <c r="K99" s="219"/>
      <c r="L99" s="219"/>
      <c r="M99" s="219"/>
      <c r="N99" s="219"/>
      <c r="O99" s="220"/>
      <c r="P99" s="135">
        <v>0.15</v>
      </c>
      <c r="Q99" s="135"/>
      <c r="R99" s="135"/>
      <c r="S99" s="135"/>
      <c r="T99" s="135"/>
      <c r="U99" s="136">
        <v>187282.606</v>
      </c>
      <c r="V99" s="136"/>
      <c r="W99" s="136"/>
      <c r="X99" s="136"/>
      <c r="Y99" s="136">
        <v>7986287.4042999996</v>
      </c>
      <c r="Z99" s="136"/>
      <c r="AA99" s="136"/>
      <c r="AB99" s="136"/>
      <c r="AC99" s="171" t="s">
        <v>15</v>
      </c>
      <c r="AD99" s="172"/>
      <c r="AE99" s="153">
        <v>9</v>
      </c>
      <c r="AF99" s="154" t="s">
        <v>17</v>
      </c>
      <c r="AG99" s="173">
        <v>4.1500000000000004</v>
      </c>
      <c r="AH99" s="136">
        <v>187273.06340000001</v>
      </c>
      <c r="AI99" s="136"/>
      <c r="AJ99" s="136"/>
      <c r="AK99" s="136"/>
      <c r="AL99" s="136">
        <v>7986258.7308999998</v>
      </c>
      <c r="AM99" s="136"/>
      <c r="AN99" s="136"/>
      <c r="AO99" s="136"/>
      <c r="AP99" s="171" t="s">
        <v>15</v>
      </c>
      <c r="AQ99" s="172"/>
      <c r="AR99" s="153">
        <v>10</v>
      </c>
      <c r="AS99" s="154" t="s">
        <v>17</v>
      </c>
      <c r="AT99" s="173">
        <v>14.5</v>
      </c>
      <c r="AU99" s="145" t="s">
        <v>15</v>
      </c>
      <c r="AV99" s="145"/>
      <c r="AW99" s="145"/>
      <c r="AX99" s="145"/>
      <c r="AY99" s="145" t="s">
        <v>33</v>
      </c>
      <c r="AZ99" s="145"/>
      <c r="BA99" s="145" t="s">
        <v>15</v>
      </c>
      <c r="BB99" s="145"/>
      <c r="BC99" s="145"/>
      <c r="BD99" s="246"/>
      <c r="BE99" s="146" t="s">
        <v>93</v>
      </c>
      <c r="BF99" s="146"/>
      <c r="BG99" s="146"/>
      <c r="BH99" s="146"/>
      <c r="BI99" s="146"/>
      <c r="BJ99" s="137">
        <v>0.5</v>
      </c>
      <c r="BK99" s="138"/>
      <c r="BL99" s="139"/>
      <c r="BM99" s="143">
        <f t="shared" ref="BM99" si="30">BS99/1000</f>
        <v>3.2536299999999997E-2</v>
      </c>
      <c r="BN99" s="143"/>
      <c r="BO99" s="135">
        <f>(BM99*1000)*P99</f>
        <v>4.880444999999999</v>
      </c>
      <c r="BP99" s="135"/>
      <c r="BQ99" s="86"/>
      <c r="BR99" s="5"/>
      <c r="BS99" s="144">
        <v>32.536299999999997</v>
      </c>
      <c r="BT99" s="144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</row>
    <row r="100" spans="1:141" customFormat="1" ht="15" customHeight="1" x14ac:dyDescent="0.3">
      <c r="A100" s="108"/>
      <c r="B100" s="174"/>
      <c r="C100" s="175"/>
      <c r="D100" s="175"/>
      <c r="E100" s="175"/>
      <c r="F100" s="176"/>
      <c r="G100" s="176"/>
      <c r="H100" s="176"/>
      <c r="I100" s="219"/>
      <c r="J100" s="219"/>
      <c r="K100" s="219"/>
      <c r="L100" s="219"/>
      <c r="M100" s="219"/>
      <c r="N100" s="219"/>
      <c r="O100" s="220"/>
      <c r="P100" s="135"/>
      <c r="Q100" s="135"/>
      <c r="R100" s="135"/>
      <c r="S100" s="135"/>
      <c r="T100" s="135"/>
      <c r="U100" s="136"/>
      <c r="V100" s="136"/>
      <c r="W100" s="136"/>
      <c r="X100" s="136"/>
      <c r="Y100" s="136"/>
      <c r="Z100" s="136"/>
      <c r="AA100" s="136"/>
      <c r="AB100" s="136"/>
      <c r="AC100" s="171"/>
      <c r="AD100" s="172"/>
      <c r="AE100" s="153"/>
      <c r="AF100" s="154"/>
      <c r="AG100" s="173"/>
      <c r="AH100" s="136"/>
      <c r="AI100" s="136"/>
      <c r="AJ100" s="136"/>
      <c r="AK100" s="136"/>
      <c r="AL100" s="136"/>
      <c r="AM100" s="136"/>
      <c r="AN100" s="136"/>
      <c r="AO100" s="136"/>
      <c r="AP100" s="171"/>
      <c r="AQ100" s="172"/>
      <c r="AR100" s="153"/>
      <c r="AS100" s="154"/>
      <c r="AT100" s="173"/>
      <c r="AU100" s="145"/>
      <c r="AV100" s="145"/>
      <c r="AW100" s="145"/>
      <c r="AX100" s="145"/>
      <c r="AY100" s="145"/>
      <c r="AZ100" s="145"/>
      <c r="BA100" s="145"/>
      <c r="BB100" s="145"/>
      <c r="BC100" s="145"/>
      <c r="BD100" s="246"/>
      <c r="BE100" s="146"/>
      <c r="BF100" s="146"/>
      <c r="BG100" s="146"/>
      <c r="BH100" s="146"/>
      <c r="BI100" s="146"/>
      <c r="BJ100" s="140"/>
      <c r="BK100" s="141"/>
      <c r="BL100" s="142"/>
      <c r="BM100" s="143"/>
      <c r="BN100" s="143"/>
      <c r="BO100" s="135"/>
      <c r="BP100" s="135"/>
      <c r="BQ100" s="86"/>
      <c r="BR100" s="5"/>
      <c r="BS100" s="144"/>
      <c r="BT100" s="144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</row>
    <row r="101" spans="1:141" customFormat="1" ht="15" customHeight="1" x14ac:dyDescent="0.3">
      <c r="A101" s="108"/>
      <c r="B101" s="174"/>
      <c r="C101" s="175"/>
      <c r="D101" s="175"/>
      <c r="E101" s="175"/>
      <c r="F101" s="176" t="s">
        <v>29</v>
      </c>
      <c r="G101" s="176"/>
      <c r="H101" s="176"/>
      <c r="I101" s="219" t="s">
        <v>60</v>
      </c>
      <c r="J101" s="219"/>
      <c r="K101" s="219"/>
      <c r="L101" s="219"/>
      <c r="M101" s="219"/>
      <c r="N101" s="219"/>
      <c r="O101" s="220"/>
      <c r="P101" s="135">
        <v>0.15</v>
      </c>
      <c r="Q101" s="135"/>
      <c r="R101" s="135"/>
      <c r="S101" s="135"/>
      <c r="T101" s="135"/>
      <c r="U101" s="136">
        <v>187272.5949</v>
      </c>
      <c r="V101" s="136"/>
      <c r="W101" s="136"/>
      <c r="X101" s="136"/>
      <c r="Y101" s="136">
        <v>7986285.6128000002</v>
      </c>
      <c r="Z101" s="136"/>
      <c r="AA101" s="136"/>
      <c r="AB101" s="136"/>
      <c r="AC101" s="171" t="s">
        <v>15</v>
      </c>
      <c r="AD101" s="172"/>
      <c r="AE101" s="153">
        <v>9</v>
      </c>
      <c r="AF101" s="154" t="s">
        <v>17</v>
      </c>
      <c r="AG101" s="173">
        <v>9.61</v>
      </c>
      <c r="AH101" s="136">
        <v>187266.02069999999</v>
      </c>
      <c r="AI101" s="136"/>
      <c r="AJ101" s="136"/>
      <c r="AK101" s="136"/>
      <c r="AL101" s="136">
        <v>7986266.2019999996</v>
      </c>
      <c r="AM101" s="136"/>
      <c r="AN101" s="136"/>
      <c r="AO101" s="136"/>
      <c r="AP101" s="171" t="s">
        <v>15</v>
      </c>
      <c r="AQ101" s="172"/>
      <c r="AR101" s="153">
        <v>10</v>
      </c>
      <c r="AS101" s="154" t="s">
        <v>17</v>
      </c>
      <c r="AT101" s="173">
        <v>14.5</v>
      </c>
      <c r="AU101" s="145" t="s">
        <v>15</v>
      </c>
      <c r="AV101" s="145"/>
      <c r="AW101" s="145"/>
      <c r="AX101" s="145"/>
      <c r="AY101" s="145" t="s">
        <v>33</v>
      </c>
      <c r="AZ101" s="145"/>
      <c r="BA101" s="145" t="s">
        <v>15</v>
      </c>
      <c r="BB101" s="145"/>
      <c r="BC101" s="145"/>
      <c r="BD101" s="246"/>
      <c r="BE101" s="146" t="s">
        <v>93</v>
      </c>
      <c r="BF101" s="146"/>
      <c r="BG101" s="146"/>
      <c r="BH101" s="146"/>
      <c r="BI101" s="146"/>
      <c r="BJ101" s="137">
        <v>0.5</v>
      </c>
      <c r="BK101" s="138"/>
      <c r="BL101" s="139"/>
      <c r="BM101" s="143">
        <f t="shared" ref="BM101" si="31">BS101/1000</f>
        <v>2.0849900000000001E-2</v>
      </c>
      <c r="BN101" s="143"/>
      <c r="BO101" s="135">
        <f>(BM101*1000)*P101</f>
        <v>3.1274850000000001</v>
      </c>
      <c r="BP101" s="135"/>
      <c r="BQ101" s="86"/>
      <c r="BR101" s="5"/>
      <c r="BS101" s="144">
        <v>20.849900000000002</v>
      </c>
      <c r="BT101" s="144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</row>
    <row r="102" spans="1:141" customFormat="1" ht="15" customHeight="1" x14ac:dyDescent="0.3">
      <c r="A102" s="108"/>
      <c r="B102" s="174"/>
      <c r="C102" s="175"/>
      <c r="D102" s="175"/>
      <c r="E102" s="175"/>
      <c r="F102" s="176"/>
      <c r="G102" s="176"/>
      <c r="H102" s="176"/>
      <c r="I102" s="219"/>
      <c r="J102" s="219"/>
      <c r="K102" s="219"/>
      <c r="L102" s="219"/>
      <c r="M102" s="219"/>
      <c r="N102" s="219"/>
      <c r="O102" s="220"/>
      <c r="P102" s="135"/>
      <c r="Q102" s="135"/>
      <c r="R102" s="135"/>
      <c r="S102" s="135"/>
      <c r="T102" s="135"/>
      <c r="U102" s="136"/>
      <c r="V102" s="136"/>
      <c r="W102" s="136"/>
      <c r="X102" s="136"/>
      <c r="Y102" s="136"/>
      <c r="Z102" s="136"/>
      <c r="AA102" s="136"/>
      <c r="AB102" s="136"/>
      <c r="AC102" s="171"/>
      <c r="AD102" s="172"/>
      <c r="AE102" s="153"/>
      <c r="AF102" s="154"/>
      <c r="AG102" s="173"/>
      <c r="AH102" s="136"/>
      <c r="AI102" s="136"/>
      <c r="AJ102" s="136"/>
      <c r="AK102" s="136"/>
      <c r="AL102" s="136"/>
      <c r="AM102" s="136"/>
      <c r="AN102" s="136"/>
      <c r="AO102" s="136"/>
      <c r="AP102" s="171"/>
      <c r="AQ102" s="172"/>
      <c r="AR102" s="153"/>
      <c r="AS102" s="154"/>
      <c r="AT102" s="173"/>
      <c r="AU102" s="145"/>
      <c r="AV102" s="145"/>
      <c r="AW102" s="145"/>
      <c r="AX102" s="145"/>
      <c r="AY102" s="145"/>
      <c r="AZ102" s="145"/>
      <c r="BA102" s="145"/>
      <c r="BB102" s="145"/>
      <c r="BC102" s="145"/>
      <c r="BD102" s="246"/>
      <c r="BE102" s="146"/>
      <c r="BF102" s="146"/>
      <c r="BG102" s="146"/>
      <c r="BH102" s="146"/>
      <c r="BI102" s="146"/>
      <c r="BJ102" s="140"/>
      <c r="BK102" s="141"/>
      <c r="BL102" s="142"/>
      <c r="BM102" s="143"/>
      <c r="BN102" s="143"/>
      <c r="BO102" s="135"/>
      <c r="BP102" s="135"/>
      <c r="BQ102" s="86"/>
      <c r="BR102" s="5"/>
      <c r="BS102" s="144"/>
      <c r="BT102" s="144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</row>
    <row r="103" spans="1:141" customFormat="1" ht="15" customHeight="1" x14ac:dyDescent="0.3">
      <c r="A103" s="108"/>
      <c r="B103" s="174"/>
      <c r="C103" s="175"/>
      <c r="D103" s="175"/>
      <c r="E103" s="175"/>
      <c r="F103" s="176" t="s">
        <v>29</v>
      </c>
      <c r="G103" s="176"/>
      <c r="H103" s="176"/>
      <c r="I103" s="219" t="s">
        <v>191</v>
      </c>
      <c r="J103" s="219"/>
      <c r="K103" s="219"/>
      <c r="L103" s="219"/>
      <c r="M103" s="219"/>
      <c r="N103" s="219"/>
      <c r="O103" s="220"/>
      <c r="P103" s="135">
        <v>0.15</v>
      </c>
      <c r="Q103" s="135"/>
      <c r="R103" s="135"/>
      <c r="S103" s="135"/>
      <c r="T103" s="135"/>
      <c r="U103" s="136">
        <v>187269.33790000001</v>
      </c>
      <c r="V103" s="136"/>
      <c r="W103" s="136"/>
      <c r="X103" s="136"/>
      <c r="Y103" s="136">
        <v>7986246.1201999998</v>
      </c>
      <c r="Z103" s="136"/>
      <c r="AA103" s="136"/>
      <c r="AB103" s="136"/>
      <c r="AC103" s="171" t="s">
        <v>15</v>
      </c>
      <c r="AD103" s="172"/>
      <c r="AE103" s="153">
        <v>11</v>
      </c>
      <c r="AF103" s="154" t="s">
        <v>17</v>
      </c>
      <c r="AG103" s="173">
        <v>8.1999999999999993</v>
      </c>
      <c r="AH103" s="136">
        <v>187252.4523</v>
      </c>
      <c r="AI103" s="136"/>
      <c r="AJ103" s="136"/>
      <c r="AK103" s="136"/>
      <c r="AL103" s="136">
        <v>7986157.8938999996</v>
      </c>
      <c r="AM103" s="136"/>
      <c r="AN103" s="136"/>
      <c r="AO103" s="136"/>
      <c r="AP103" s="171" t="s">
        <v>15</v>
      </c>
      <c r="AQ103" s="172"/>
      <c r="AR103" s="153">
        <v>16</v>
      </c>
      <c r="AS103" s="154" t="s">
        <v>17</v>
      </c>
      <c r="AT103" s="173">
        <v>0</v>
      </c>
      <c r="AU103" s="145" t="s">
        <v>15</v>
      </c>
      <c r="AV103" s="145"/>
      <c r="AW103" s="145"/>
      <c r="AX103" s="145"/>
      <c r="AY103" s="145" t="s">
        <v>33</v>
      </c>
      <c r="AZ103" s="145"/>
      <c r="BA103" s="145" t="s">
        <v>15</v>
      </c>
      <c r="BB103" s="145"/>
      <c r="BC103" s="145"/>
      <c r="BD103" s="246"/>
      <c r="BE103" s="146" t="s">
        <v>93</v>
      </c>
      <c r="BF103" s="146"/>
      <c r="BG103" s="146"/>
      <c r="BH103" s="146"/>
      <c r="BI103" s="146"/>
      <c r="BJ103" s="137">
        <v>0.5</v>
      </c>
      <c r="BK103" s="138"/>
      <c r="BL103" s="139"/>
      <c r="BM103" s="143">
        <f t="shared" ref="BM103" si="32">BS103/1000</f>
        <v>8.9827699999999996E-2</v>
      </c>
      <c r="BN103" s="143"/>
      <c r="BO103" s="135">
        <f>(BM103*1000)*P103</f>
        <v>13.474154999999998</v>
      </c>
      <c r="BP103" s="135"/>
      <c r="BQ103" s="86"/>
      <c r="BR103" s="5"/>
      <c r="BS103" s="144">
        <v>89.827699999999993</v>
      </c>
      <c r="BT103" s="144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</row>
    <row r="104" spans="1:141" customFormat="1" ht="15" customHeight="1" x14ac:dyDescent="0.3">
      <c r="A104" s="108"/>
      <c r="B104" s="174"/>
      <c r="C104" s="175"/>
      <c r="D104" s="175"/>
      <c r="E104" s="175"/>
      <c r="F104" s="176"/>
      <c r="G104" s="176"/>
      <c r="H104" s="176"/>
      <c r="I104" s="219"/>
      <c r="J104" s="219"/>
      <c r="K104" s="219"/>
      <c r="L104" s="219"/>
      <c r="M104" s="219"/>
      <c r="N104" s="219"/>
      <c r="O104" s="220"/>
      <c r="P104" s="135"/>
      <c r="Q104" s="135"/>
      <c r="R104" s="135"/>
      <c r="S104" s="135"/>
      <c r="T104" s="135"/>
      <c r="U104" s="136"/>
      <c r="V104" s="136"/>
      <c r="W104" s="136"/>
      <c r="X104" s="136"/>
      <c r="Y104" s="136"/>
      <c r="Z104" s="136"/>
      <c r="AA104" s="136"/>
      <c r="AB104" s="136"/>
      <c r="AC104" s="171"/>
      <c r="AD104" s="172"/>
      <c r="AE104" s="153"/>
      <c r="AF104" s="154"/>
      <c r="AG104" s="173"/>
      <c r="AH104" s="136"/>
      <c r="AI104" s="136"/>
      <c r="AJ104" s="136"/>
      <c r="AK104" s="136"/>
      <c r="AL104" s="136"/>
      <c r="AM104" s="136"/>
      <c r="AN104" s="136"/>
      <c r="AO104" s="136"/>
      <c r="AP104" s="171"/>
      <c r="AQ104" s="172"/>
      <c r="AR104" s="153"/>
      <c r="AS104" s="154"/>
      <c r="AT104" s="173"/>
      <c r="AU104" s="145"/>
      <c r="AV104" s="145"/>
      <c r="AW104" s="145"/>
      <c r="AX104" s="145"/>
      <c r="AY104" s="145"/>
      <c r="AZ104" s="145"/>
      <c r="BA104" s="145"/>
      <c r="BB104" s="145"/>
      <c r="BC104" s="145"/>
      <c r="BD104" s="246"/>
      <c r="BE104" s="146"/>
      <c r="BF104" s="146"/>
      <c r="BG104" s="146"/>
      <c r="BH104" s="146"/>
      <c r="BI104" s="146"/>
      <c r="BJ104" s="140"/>
      <c r="BK104" s="141"/>
      <c r="BL104" s="142"/>
      <c r="BM104" s="143"/>
      <c r="BN104" s="143"/>
      <c r="BO104" s="135"/>
      <c r="BP104" s="135"/>
      <c r="BQ104" s="86"/>
      <c r="BR104" s="5"/>
      <c r="BS104" s="144"/>
      <c r="BT104" s="144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</row>
    <row r="105" spans="1:141" customFormat="1" ht="15" customHeight="1" x14ac:dyDescent="0.3">
      <c r="A105" s="108"/>
      <c r="B105" s="174"/>
      <c r="C105" s="175"/>
      <c r="D105" s="175"/>
      <c r="E105" s="175"/>
      <c r="F105" s="176" t="s">
        <v>29</v>
      </c>
      <c r="G105" s="176"/>
      <c r="H105" s="176"/>
      <c r="I105" s="219" t="s">
        <v>60</v>
      </c>
      <c r="J105" s="219"/>
      <c r="K105" s="219"/>
      <c r="L105" s="219"/>
      <c r="M105" s="219"/>
      <c r="N105" s="219"/>
      <c r="O105" s="220"/>
      <c r="P105" s="135">
        <v>0.15</v>
      </c>
      <c r="Q105" s="135"/>
      <c r="R105" s="135"/>
      <c r="S105" s="135"/>
      <c r="T105" s="135"/>
      <c r="U105" s="136">
        <v>187261.2016</v>
      </c>
      <c r="V105" s="136"/>
      <c r="W105" s="136"/>
      <c r="X105" s="136"/>
      <c r="Y105" s="136">
        <v>7986241.7484999998</v>
      </c>
      <c r="Z105" s="136"/>
      <c r="AA105" s="136"/>
      <c r="AB105" s="136"/>
      <c r="AC105" s="171" t="s">
        <v>15</v>
      </c>
      <c r="AD105" s="172"/>
      <c r="AE105" s="153">
        <v>11</v>
      </c>
      <c r="AF105" s="154" t="s">
        <v>17</v>
      </c>
      <c r="AG105" s="173">
        <v>13.8</v>
      </c>
      <c r="AH105" s="136">
        <v>187245.83670000001</v>
      </c>
      <c r="AI105" s="136"/>
      <c r="AJ105" s="136"/>
      <c r="AK105" s="136"/>
      <c r="AL105" s="136">
        <v>7986159.1430000002</v>
      </c>
      <c r="AM105" s="136"/>
      <c r="AN105" s="136"/>
      <c r="AO105" s="136"/>
      <c r="AP105" s="171" t="s">
        <v>15</v>
      </c>
      <c r="AQ105" s="172"/>
      <c r="AR105" s="153">
        <v>16</v>
      </c>
      <c r="AS105" s="154" t="s">
        <v>17</v>
      </c>
      <c r="AT105" s="173">
        <v>0</v>
      </c>
      <c r="AU105" s="145" t="s">
        <v>15</v>
      </c>
      <c r="AV105" s="145"/>
      <c r="AW105" s="145"/>
      <c r="AX105" s="145"/>
      <c r="AY105" s="145" t="s">
        <v>33</v>
      </c>
      <c r="AZ105" s="145"/>
      <c r="BA105" s="145" t="s">
        <v>15</v>
      </c>
      <c r="BB105" s="145"/>
      <c r="BC105" s="145"/>
      <c r="BD105" s="246"/>
      <c r="BE105" s="146" t="s">
        <v>93</v>
      </c>
      <c r="BF105" s="146"/>
      <c r="BG105" s="146"/>
      <c r="BH105" s="146"/>
      <c r="BI105" s="146"/>
      <c r="BJ105" s="137">
        <v>0.5</v>
      </c>
      <c r="BK105" s="138"/>
      <c r="BL105" s="139"/>
      <c r="BM105" s="143">
        <f t="shared" ref="BM105" si="33">BS105/1000</f>
        <v>8.4022400000000011E-2</v>
      </c>
      <c r="BN105" s="143"/>
      <c r="BO105" s="135">
        <f>(BM105*1000)*P105</f>
        <v>12.60336</v>
      </c>
      <c r="BP105" s="135"/>
      <c r="BQ105" s="86"/>
      <c r="BR105" s="5"/>
      <c r="BS105" s="144">
        <v>84.022400000000005</v>
      </c>
      <c r="BT105" s="144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</row>
    <row r="106" spans="1:141" customFormat="1" ht="15" customHeight="1" x14ac:dyDescent="0.3">
      <c r="A106" s="108"/>
      <c r="B106" s="174"/>
      <c r="C106" s="175"/>
      <c r="D106" s="175"/>
      <c r="E106" s="175"/>
      <c r="F106" s="176"/>
      <c r="G106" s="176"/>
      <c r="H106" s="176"/>
      <c r="I106" s="219"/>
      <c r="J106" s="219"/>
      <c r="K106" s="219"/>
      <c r="L106" s="219"/>
      <c r="M106" s="219"/>
      <c r="N106" s="219"/>
      <c r="O106" s="220"/>
      <c r="P106" s="135"/>
      <c r="Q106" s="135"/>
      <c r="R106" s="135"/>
      <c r="S106" s="135"/>
      <c r="T106" s="135"/>
      <c r="U106" s="136"/>
      <c r="V106" s="136"/>
      <c r="W106" s="136"/>
      <c r="X106" s="136"/>
      <c r="Y106" s="136"/>
      <c r="Z106" s="136"/>
      <c r="AA106" s="136"/>
      <c r="AB106" s="136"/>
      <c r="AC106" s="171"/>
      <c r="AD106" s="172"/>
      <c r="AE106" s="153"/>
      <c r="AF106" s="154"/>
      <c r="AG106" s="173"/>
      <c r="AH106" s="136"/>
      <c r="AI106" s="136"/>
      <c r="AJ106" s="136"/>
      <c r="AK106" s="136"/>
      <c r="AL106" s="136"/>
      <c r="AM106" s="136"/>
      <c r="AN106" s="136"/>
      <c r="AO106" s="136"/>
      <c r="AP106" s="171"/>
      <c r="AQ106" s="172"/>
      <c r="AR106" s="153"/>
      <c r="AS106" s="154"/>
      <c r="AT106" s="173"/>
      <c r="AU106" s="145"/>
      <c r="AV106" s="145"/>
      <c r="AW106" s="145"/>
      <c r="AX106" s="145"/>
      <c r="AY106" s="145"/>
      <c r="AZ106" s="145"/>
      <c r="BA106" s="145"/>
      <c r="BB106" s="145"/>
      <c r="BC106" s="145"/>
      <c r="BD106" s="246"/>
      <c r="BE106" s="146"/>
      <c r="BF106" s="146"/>
      <c r="BG106" s="146"/>
      <c r="BH106" s="146"/>
      <c r="BI106" s="146"/>
      <c r="BJ106" s="140"/>
      <c r="BK106" s="141"/>
      <c r="BL106" s="142"/>
      <c r="BM106" s="143"/>
      <c r="BN106" s="143"/>
      <c r="BO106" s="135"/>
      <c r="BP106" s="135"/>
      <c r="BQ106" s="86"/>
      <c r="BR106" s="5"/>
      <c r="BS106" s="144"/>
      <c r="BT106" s="144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</row>
    <row r="107" spans="1:141" customFormat="1" ht="15" customHeight="1" x14ac:dyDescent="0.3">
      <c r="A107" s="108"/>
      <c r="B107" s="213" t="s">
        <v>211</v>
      </c>
      <c r="C107" s="214"/>
      <c r="D107" s="214"/>
      <c r="E107" s="214"/>
      <c r="F107" s="214"/>
      <c r="G107" s="214"/>
      <c r="H107" s="214"/>
      <c r="I107" s="214"/>
      <c r="J107" s="214"/>
      <c r="K107" s="214"/>
      <c r="L107" s="214"/>
      <c r="M107" s="214"/>
      <c r="N107" s="214"/>
      <c r="O107" s="214"/>
      <c r="P107" s="214"/>
      <c r="Q107" s="214"/>
      <c r="R107" s="214"/>
      <c r="S107" s="214"/>
      <c r="T107" s="214"/>
      <c r="U107" s="214"/>
      <c r="V107" s="214"/>
      <c r="W107" s="214"/>
      <c r="X107" s="214"/>
      <c r="Y107" s="214"/>
      <c r="Z107" s="214"/>
      <c r="AA107" s="214"/>
      <c r="AB107" s="214"/>
      <c r="AC107" s="214"/>
      <c r="AD107" s="214"/>
      <c r="AE107" s="214"/>
      <c r="AF107" s="214"/>
      <c r="AG107" s="214"/>
      <c r="AH107" s="214"/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214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214"/>
      <c r="BF107" s="214"/>
      <c r="BG107" s="214"/>
      <c r="BH107" s="214"/>
      <c r="BI107" s="214"/>
      <c r="BJ107" s="214"/>
      <c r="BK107" s="214"/>
      <c r="BL107" s="214"/>
      <c r="BM107" s="214"/>
      <c r="BN107" s="214"/>
      <c r="BO107" s="214"/>
      <c r="BP107" s="215"/>
      <c r="BQ107" s="84"/>
      <c r="BS107" s="60"/>
      <c r="BT107" s="60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</row>
    <row r="108" spans="1:141" ht="15" customHeight="1" x14ac:dyDescent="0.3">
      <c r="A108" s="118"/>
      <c r="B108" s="216"/>
      <c r="C108" s="217"/>
      <c r="D108" s="217"/>
      <c r="E108" s="217"/>
      <c r="F108" s="217"/>
      <c r="G108" s="217"/>
      <c r="H108" s="217"/>
      <c r="I108" s="217"/>
      <c r="J108" s="217"/>
      <c r="K108" s="217"/>
      <c r="L108" s="217"/>
      <c r="M108" s="217"/>
      <c r="N108" s="217"/>
      <c r="O108" s="217"/>
      <c r="P108" s="217"/>
      <c r="Q108" s="217"/>
      <c r="R108" s="217"/>
      <c r="S108" s="217"/>
      <c r="T108" s="217"/>
      <c r="U108" s="217"/>
      <c r="V108" s="217"/>
      <c r="W108" s="217"/>
      <c r="X108" s="217"/>
      <c r="Y108" s="217"/>
      <c r="Z108" s="217"/>
      <c r="AA108" s="217"/>
      <c r="AB108" s="217"/>
      <c r="AC108" s="217"/>
      <c r="AD108" s="217"/>
      <c r="AE108" s="217"/>
      <c r="AF108" s="217"/>
      <c r="AG108" s="217"/>
      <c r="AH108" s="217"/>
      <c r="AI108" s="217"/>
      <c r="AJ108" s="217"/>
      <c r="AK108" s="217"/>
      <c r="AL108" s="217"/>
      <c r="AM108" s="217"/>
      <c r="AN108" s="217"/>
      <c r="AO108" s="217"/>
      <c r="AP108" s="217"/>
      <c r="AQ108" s="217"/>
      <c r="AR108" s="217"/>
      <c r="AS108" s="217"/>
      <c r="AT108" s="217"/>
      <c r="AU108" s="217"/>
      <c r="AV108" s="217"/>
      <c r="AW108" s="217"/>
      <c r="AX108" s="217"/>
      <c r="AY108" s="217"/>
      <c r="AZ108" s="217"/>
      <c r="BA108" s="217"/>
      <c r="BB108" s="217"/>
      <c r="BC108" s="217"/>
      <c r="BD108" s="217"/>
      <c r="BE108" s="217"/>
      <c r="BF108" s="217"/>
      <c r="BG108" s="217"/>
      <c r="BH108" s="217"/>
      <c r="BI108" s="217"/>
      <c r="BJ108" s="217"/>
      <c r="BK108" s="217"/>
      <c r="BL108" s="217"/>
      <c r="BM108" s="217"/>
      <c r="BN108" s="217"/>
      <c r="BO108" s="217"/>
      <c r="BP108" s="218"/>
      <c r="BQ108" s="114"/>
    </row>
    <row r="109" spans="1:141" ht="15" customHeight="1" x14ac:dyDescent="0.3">
      <c r="A109" s="118"/>
      <c r="B109" s="191" t="s">
        <v>18</v>
      </c>
      <c r="C109" s="192"/>
      <c r="D109" s="192"/>
      <c r="E109" s="192"/>
      <c r="F109" s="192" t="s">
        <v>1</v>
      </c>
      <c r="G109" s="192"/>
      <c r="H109" s="192"/>
      <c r="I109" s="192" t="s">
        <v>19</v>
      </c>
      <c r="J109" s="192"/>
      <c r="K109" s="192"/>
      <c r="L109" s="192"/>
      <c r="M109" s="192"/>
      <c r="N109" s="192"/>
      <c r="O109" s="197"/>
      <c r="P109" s="200" t="s">
        <v>20</v>
      </c>
      <c r="Q109" s="201"/>
      <c r="R109" s="201"/>
      <c r="S109" s="201"/>
      <c r="T109" s="202"/>
      <c r="U109" s="209" t="s">
        <v>21</v>
      </c>
      <c r="V109" s="210"/>
      <c r="W109" s="210"/>
      <c r="X109" s="210"/>
      <c r="Y109" s="210"/>
      <c r="Z109" s="210"/>
      <c r="AA109" s="210"/>
      <c r="AB109" s="210"/>
      <c r="AC109" s="210"/>
      <c r="AD109" s="210"/>
      <c r="AE109" s="210"/>
      <c r="AF109" s="210"/>
      <c r="AG109" s="211"/>
      <c r="AH109" s="209" t="s">
        <v>22</v>
      </c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1"/>
      <c r="AU109" s="187" t="s">
        <v>3</v>
      </c>
      <c r="AV109" s="187"/>
      <c r="AW109" s="187"/>
      <c r="AX109" s="187"/>
      <c r="AY109" s="187" t="s">
        <v>23</v>
      </c>
      <c r="AZ109" s="187"/>
      <c r="BA109" s="187"/>
      <c r="BB109" s="187"/>
      <c r="BC109" s="187"/>
      <c r="BD109" s="187"/>
      <c r="BE109" s="187" t="s">
        <v>24</v>
      </c>
      <c r="BF109" s="187"/>
      <c r="BG109" s="187"/>
      <c r="BH109" s="187"/>
      <c r="BI109" s="187"/>
      <c r="BJ109" s="212" t="s">
        <v>25</v>
      </c>
      <c r="BK109" s="212"/>
      <c r="BL109" s="212"/>
      <c r="BM109" s="212" t="s">
        <v>26</v>
      </c>
      <c r="BN109" s="212"/>
      <c r="BO109" s="212" t="s">
        <v>4</v>
      </c>
      <c r="BP109" s="212"/>
      <c r="BQ109" s="114"/>
    </row>
    <row r="110" spans="1:141" ht="15" customHeight="1" x14ac:dyDescent="0.3">
      <c r="A110" s="118"/>
      <c r="B110" s="193"/>
      <c r="C110" s="194"/>
      <c r="D110" s="194"/>
      <c r="E110" s="194"/>
      <c r="F110" s="194"/>
      <c r="G110" s="194"/>
      <c r="H110" s="194"/>
      <c r="I110" s="194"/>
      <c r="J110" s="194"/>
      <c r="K110" s="194"/>
      <c r="L110" s="194"/>
      <c r="M110" s="194"/>
      <c r="N110" s="194"/>
      <c r="O110" s="198"/>
      <c r="P110" s="203"/>
      <c r="Q110" s="204"/>
      <c r="R110" s="204"/>
      <c r="S110" s="204"/>
      <c r="T110" s="205"/>
      <c r="U110" s="187" t="s">
        <v>12</v>
      </c>
      <c r="V110" s="187"/>
      <c r="W110" s="187"/>
      <c r="X110" s="187"/>
      <c r="Y110" s="187"/>
      <c r="Z110" s="187"/>
      <c r="AA110" s="187"/>
      <c r="AB110" s="187"/>
      <c r="AC110" s="187" t="s">
        <v>2</v>
      </c>
      <c r="AD110" s="187"/>
      <c r="AE110" s="191" t="s">
        <v>16</v>
      </c>
      <c r="AF110" s="192"/>
      <c r="AG110" s="197"/>
      <c r="AH110" s="187" t="s">
        <v>12</v>
      </c>
      <c r="AI110" s="187"/>
      <c r="AJ110" s="187"/>
      <c r="AK110" s="187"/>
      <c r="AL110" s="187"/>
      <c r="AM110" s="187"/>
      <c r="AN110" s="187"/>
      <c r="AO110" s="187"/>
      <c r="AP110" s="187" t="s">
        <v>2</v>
      </c>
      <c r="AQ110" s="187"/>
      <c r="AR110" s="191" t="s">
        <v>16</v>
      </c>
      <c r="AS110" s="192"/>
      <c r="AT110" s="197"/>
      <c r="AU110" s="187"/>
      <c r="AV110" s="187"/>
      <c r="AW110" s="187"/>
      <c r="AX110" s="187"/>
      <c r="AY110" s="212" t="s">
        <v>27</v>
      </c>
      <c r="AZ110" s="212"/>
      <c r="BA110" s="212" t="s">
        <v>28</v>
      </c>
      <c r="BB110" s="212"/>
      <c r="BC110" s="212"/>
      <c r="BD110" s="212"/>
      <c r="BE110" s="187"/>
      <c r="BF110" s="187"/>
      <c r="BG110" s="187"/>
      <c r="BH110" s="187"/>
      <c r="BI110" s="187"/>
      <c r="BJ110" s="212"/>
      <c r="BK110" s="212"/>
      <c r="BL110" s="212"/>
      <c r="BM110" s="212"/>
      <c r="BN110" s="212"/>
      <c r="BO110" s="212"/>
      <c r="BP110" s="212"/>
      <c r="BQ110" s="114"/>
    </row>
    <row r="111" spans="1:141" ht="15" customHeight="1" x14ac:dyDescent="0.3">
      <c r="A111" s="118"/>
      <c r="B111" s="195"/>
      <c r="C111" s="196"/>
      <c r="D111" s="196"/>
      <c r="E111" s="196"/>
      <c r="F111" s="196"/>
      <c r="G111" s="196"/>
      <c r="H111" s="196"/>
      <c r="I111" s="196"/>
      <c r="J111" s="196"/>
      <c r="K111" s="196"/>
      <c r="L111" s="196"/>
      <c r="M111" s="196"/>
      <c r="N111" s="196"/>
      <c r="O111" s="199"/>
      <c r="P111" s="206"/>
      <c r="Q111" s="207"/>
      <c r="R111" s="207"/>
      <c r="S111" s="207"/>
      <c r="T111" s="208"/>
      <c r="U111" s="187" t="s">
        <v>13</v>
      </c>
      <c r="V111" s="187"/>
      <c r="W111" s="187"/>
      <c r="X111" s="187"/>
      <c r="Y111" s="187" t="s">
        <v>14</v>
      </c>
      <c r="Z111" s="187"/>
      <c r="AA111" s="187"/>
      <c r="AB111" s="187"/>
      <c r="AC111" s="187"/>
      <c r="AD111" s="187"/>
      <c r="AE111" s="195"/>
      <c r="AF111" s="196"/>
      <c r="AG111" s="199"/>
      <c r="AH111" s="187" t="s">
        <v>13</v>
      </c>
      <c r="AI111" s="187"/>
      <c r="AJ111" s="187"/>
      <c r="AK111" s="187"/>
      <c r="AL111" s="187" t="s">
        <v>14</v>
      </c>
      <c r="AM111" s="187"/>
      <c r="AN111" s="187"/>
      <c r="AO111" s="187"/>
      <c r="AP111" s="187"/>
      <c r="AQ111" s="187"/>
      <c r="AR111" s="195"/>
      <c r="AS111" s="196"/>
      <c r="AT111" s="199"/>
      <c r="AU111" s="187"/>
      <c r="AV111" s="187"/>
      <c r="AW111" s="187"/>
      <c r="AX111" s="187"/>
      <c r="AY111" s="212"/>
      <c r="AZ111" s="212"/>
      <c r="BA111" s="212"/>
      <c r="BB111" s="212"/>
      <c r="BC111" s="212"/>
      <c r="BD111" s="212"/>
      <c r="BE111" s="187"/>
      <c r="BF111" s="187"/>
      <c r="BG111" s="187"/>
      <c r="BH111" s="187"/>
      <c r="BI111" s="187"/>
      <c r="BJ111" s="212"/>
      <c r="BK111" s="212"/>
      <c r="BL111" s="212"/>
      <c r="BM111" s="212"/>
      <c r="BN111" s="212"/>
      <c r="BO111" s="212"/>
      <c r="BP111" s="212"/>
      <c r="BQ111" s="114"/>
    </row>
    <row r="112" spans="1:141" ht="15" customHeight="1" x14ac:dyDescent="0.3">
      <c r="A112" s="108"/>
      <c r="B112" s="174"/>
      <c r="C112" s="175"/>
      <c r="D112" s="175"/>
      <c r="E112" s="175"/>
      <c r="F112" s="176" t="s">
        <v>80</v>
      </c>
      <c r="G112" s="176"/>
      <c r="H112" s="176"/>
      <c r="I112" s="219" t="s">
        <v>79</v>
      </c>
      <c r="J112" s="219"/>
      <c r="K112" s="219"/>
      <c r="L112" s="219"/>
      <c r="M112" s="219"/>
      <c r="N112" s="219"/>
      <c r="O112" s="220"/>
      <c r="P112" s="135">
        <v>0.15</v>
      </c>
      <c r="Q112" s="135"/>
      <c r="R112" s="135"/>
      <c r="S112" s="135"/>
      <c r="T112" s="135"/>
      <c r="U112" s="136">
        <v>187295.7469</v>
      </c>
      <c r="V112" s="136"/>
      <c r="W112" s="136"/>
      <c r="X112" s="136"/>
      <c r="Y112" s="136">
        <v>7986283.2418</v>
      </c>
      <c r="Z112" s="136"/>
      <c r="AA112" s="136"/>
      <c r="AB112" s="136"/>
      <c r="AC112" s="171" t="s">
        <v>15</v>
      </c>
      <c r="AD112" s="172"/>
      <c r="AE112" s="153">
        <v>0</v>
      </c>
      <c r="AF112" s="154" t="s">
        <v>17</v>
      </c>
      <c r="AG112" s="173">
        <v>11.65</v>
      </c>
      <c r="AH112" s="136">
        <v>187292.4944</v>
      </c>
      <c r="AI112" s="136"/>
      <c r="AJ112" s="136"/>
      <c r="AK112" s="136"/>
      <c r="AL112" s="136">
        <v>7986287.0831000004</v>
      </c>
      <c r="AM112" s="136"/>
      <c r="AN112" s="136"/>
      <c r="AO112" s="136"/>
      <c r="AP112" s="171" t="s">
        <v>15</v>
      </c>
      <c r="AQ112" s="172"/>
      <c r="AR112" s="153">
        <v>0</v>
      </c>
      <c r="AS112" s="154" t="s">
        <v>17</v>
      </c>
      <c r="AT112" s="173">
        <v>16.53</v>
      </c>
      <c r="AU112" s="145" t="s">
        <v>15</v>
      </c>
      <c r="AV112" s="145"/>
      <c r="AW112" s="145"/>
      <c r="AX112" s="145"/>
      <c r="AY112" s="145" t="s">
        <v>33</v>
      </c>
      <c r="AZ112" s="145"/>
      <c r="BA112" s="145" t="s">
        <v>15</v>
      </c>
      <c r="BB112" s="145"/>
      <c r="BC112" s="145"/>
      <c r="BD112" s="246"/>
      <c r="BE112" s="146" t="s">
        <v>93</v>
      </c>
      <c r="BF112" s="146"/>
      <c r="BG112" s="146"/>
      <c r="BH112" s="146"/>
      <c r="BI112" s="146"/>
      <c r="BJ112" s="137">
        <v>0.5</v>
      </c>
      <c r="BK112" s="138"/>
      <c r="BL112" s="139"/>
      <c r="BM112" s="143">
        <f>BS112/1000</f>
        <v>5.0472E-3</v>
      </c>
      <c r="BN112" s="143"/>
      <c r="BO112" s="135">
        <f>(((BM112*1000))*P112)</f>
        <v>0.75707999999999998</v>
      </c>
      <c r="BP112" s="135"/>
      <c r="BQ112" s="86"/>
      <c r="BS112" s="144">
        <v>5.0472000000000001</v>
      </c>
      <c r="BT112" s="144"/>
      <c r="BW112" s="225"/>
      <c r="CD112"/>
      <c r="CE112"/>
      <c r="CF112"/>
      <c r="CG112"/>
      <c r="CH112"/>
      <c r="CI112"/>
      <c r="CJ112"/>
      <c r="CK112"/>
      <c r="CL112"/>
      <c r="CM112"/>
      <c r="CN112"/>
    </row>
    <row r="113" spans="1:141" ht="15" customHeight="1" x14ac:dyDescent="0.3">
      <c r="A113" s="108"/>
      <c r="B113" s="174"/>
      <c r="C113" s="175"/>
      <c r="D113" s="175"/>
      <c r="E113" s="175"/>
      <c r="F113" s="176"/>
      <c r="G113" s="176"/>
      <c r="H113" s="176"/>
      <c r="I113" s="219"/>
      <c r="J113" s="219"/>
      <c r="K113" s="219"/>
      <c r="L113" s="219"/>
      <c r="M113" s="219"/>
      <c r="N113" s="219"/>
      <c r="O113" s="220"/>
      <c r="P113" s="135"/>
      <c r="Q113" s="135"/>
      <c r="R113" s="135"/>
      <c r="S113" s="135"/>
      <c r="T113" s="135"/>
      <c r="U113" s="136"/>
      <c r="V113" s="136"/>
      <c r="W113" s="136"/>
      <c r="X113" s="136"/>
      <c r="Y113" s="136"/>
      <c r="Z113" s="136"/>
      <c r="AA113" s="136"/>
      <c r="AB113" s="136"/>
      <c r="AC113" s="171"/>
      <c r="AD113" s="172"/>
      <c r="AE113" s="153"/>
      <c r="AF113" s="154"/>
      <c r="AG113" s="173"/>
      <c r="AH113" s="136"/>
      <c r="AI113" s="136"/>
      <c r="AJ113" s="136"/>
      <c r="AK113" s="136"/>
      <c r="AL113" s="136"/>
      <c r="AM113" s="136"/>
      <c r="AN113" s="136"/>
      <c r="AO113" s="136"/>
      <c r="AP113" s="171"/>
      <c r="AQ113" s="172"/>
      <c r="AR113" s="153"/>
      <c r="AS113" s="154"/>
      <c r="AT113" s="173"/>
      <c r="AU113" s="145"/>
      <c r="AV113" s="145"/>
      <c r="AW113" s="145"/>
      <c r="AX113" s="145"/>
      <c r="AY113" s="145"/>
      <c r="AZ113" s="145"/>
      <c r="BA113" s="145"/>
      <c r="BB113" s="145"/>
      <c r="BC113" s="145"/>
      <c r="BD113" s="246"/>
      <c r="BE113" s="146"/>
      <c r="BF113" s="146"/>
      <c r="BG113" s="146"/>
      <c r="BH113" s="146"/>
      <c r="BI113" s="146"/>
      <c r="BJ113" s="140"/>
      <c r="BK113" s="141"/>
      <c r="BL113" s="142"/>
      <c r="BM113" s="143"/>
      <c r="BN113" s="143"/>
      <c r="BO113" s="135"/>
      <c r="BP113" s="135"/>
      <c r="BQ113" s="86"/>
      <c r="BS113" s="144"/>
      <c r="BT113" s="144"/>
      <c r="BW113" s="225"/>
      <c r="CD113"/>
      <c r="CE113"/>
      <c r="CF113"/>
      <c r="CG113"/>
      <c r="CH113"/>
      <c r="CI113"/>
      <c r="CJ113"/>
      <c r="CK113"/>
      <c r="CL113"/>
    </row>
    <row r="114" spans="1:141" ht="15" customHeight="1" x14ac:dyDescent="0.3">
      <c r="A114" s="108"/>
      <c r="B114" s="174"/>
      <c r="C114" s="175"/>
      <c r="D114" s="175"/>
      <c r="E114" s="175"/>
      <c r="F114" s="176" t="s">
        <v>80</v>
      </c>
      <c r="G114" s="176"/>
      <c r="H114" s="176"/>
      <c r="I114" s="219" t="s">
        <v>79</v>
      </c>
      <c r="J114" s="219"/>
      <c r="K114" s="219"/>
      <c r="L114" s="219"/>
      <c r="M114" s="219"/>
      <c r="N114" s="219"/>
      <c r="O114" s="220"/>
      <c r="P114" s="135">
        <v>0.15</v>
      </c>
      <c r="Q114" s="135"/>
      <c r="R114" s="135"/>
      <c r="S114" s="135"/>
      <c r="T114" s="135"/>
      <c r="U114" s="136">
        <v>187261.37590000001</v>
      </c>
      <c r="V114" s="136"/>
      <c r="W114" s="136"/>
      <c r="X114" s="136"/>
      <c r="Y114" s="136">
        <v>7986264.5816000002</v>
      </c>
      <c r="Z114" s="136"/>
      <c r="AA114" s="136"/>
      <c r="AB114" s="136"/>
      <c r="AC114" s="171" t="s">
        <v>15</v>
      </c>
      <c r="AD114" s="172"/>
      <c r="AE114" s="153">
        <v>3</v>
      </c>
      <c r="AF114" s="154" t="s">
        <v>17</v>
      </c>
      <c r="AG114" s="173">
        <v>14.03</v>
      </c>
      <c r="AH114" s="136">
        <v>187264.00399999999</v>
      </c>
      <c r="AI114" s="136"/>
      <c r="AJ114" s="136"/>
      <c r="AK114" s="136"/>
      <c r="AL114" s="136">
        <v>7986260.2901999997</v>
      </c>
      <c r="AM114" s="136"/>
      <c r="AN114" s="136"/>
      <c r="AO114" s="136"/>
      <c r="AP114" s="171" t="s">
        <v>15</v>
      </c>
      <c r="AQ114" s="172"/>
      <c r="AR114" s="153">
        <v>4</v>
      </c>
      <c r="AS114" s="154" t="s">
        <v>17</v>
      </c>
      <c r="AT114" s="173">
        <v>0</v>
      </c>
      <c r="AU114" s="145" t="s">
        <v>15</v>
      </c>
      <c r="AV114" s="145"/>
      <c r="AW114" s="145"/>
      <c r="AX114" s="145"/>
      <c r="AY114" s="145" t="s">
        <v>33</v>
      </c>
      <c r="AZ114" s="145"/>
      <c r="BA114" s="145" t="s">
        <v>15</v>
      </c>
      <c r="BB114" s="145"/>
      <c r="BC114" s="145"/>
      <c r="BD114" s="246"/>
      <c r="BE114" s="146" t="s">
        <v>93</v>
      </c>
      <c r="BF114" s="146"/>
      <c r="BG114" s="146"/>
      <c r="BH114" s="146"/>
      <c r="BI114" s="146"/>
      <c r="BJ114" s="137">
        <v>0.5</v>
      </c>
      <c r="BK114" s="138"/>
      <c r="BL114" s="139"/>
      <c r="BM114" s="143">
        <f>BS114/1000</f>
        <v>5.0461000000000004E-3</v>
      </c>
      <c r="BN114" s="143"/>
      <c r="BO114" s="135">
        <f>(((BM114*1000))*P114)</f>
        <v>0.756915</v>
      </c>
      <c r="BP114" s="135"/>
      <c r="BQ114" s="86"/>
      <c r="BS114" s="144">
        <v>5.0461</v>
      </c>
      <c r="BT114" s="144"/>
      <c r="BW114" s="225"/>
      <c r="CD114"/>
      <c r="CE114"/>
      <c r="CF114"/>
      <c r="CG114"/>
      <c r="CH114"/>
      <c r="CI114"/>
      <c r="CJ114"/>
      <c r="CK114"/>
      <c r="CL114"/>
      <c r="CM114"/>
      <c r="CN114"/>
    </row>
    <row r="115" spans="1:141" ht="15" customHeight="1" x14ac:dyDescent="0.3">
      <c r="A115" s="108"/>
      <c r="B115" s="174"/>
      <c r="C115" s="175"/>
      <c r="D115" s="175"/>
      <c r="E115" s="175"/>
      <c r="F115" s="176"/>
      <c r="G115" s="176"/>
      <c r="H115" s="176"/>
      <c r="I115" s="219"/>
      <c r="J115" s="219"/>
      <c r="K115" s="219"/>
      <c r="L115" s="219"/>
      <c r="M115" s="219"/>
      <c r="N115" s="219"/>
      <c r="O115" s="220"/>
      <c r="P115" s="135"/>
      <c r="Q115" s="135"/>
      <c r="R115" s="135"/>
      <c r="S115" s="135"/>
      <c r="T115" s="135"/>
      <c r="U115" s="136"/>
      <c r="V115" s="136"/>
      <c r="W115" s="136"/>
      <c r="X115" s="136"/>
      <c r="Y115" s="136"/>
      <c r="Z115" s="136"/>
      <c r="AA115" s="136"/>
      <c r="AB115" s="136"/>
      <c r="AC115" s="171"/>
      <c r="AD115" s="172"/>
      <c r="AE115" s="153"/>
      <c r="AF115" s="154"/>
      <c r="AG115" s="173"/>
      <c r="AH115" s="136"/>
      <c r="AI115" s="136"/>
      <c r="AJ115" s="136"/>
      <c r="AK115" s="136"/>
      <c r="AL115" s="136"/>
      <c r="AM115" s="136"/>
      <c r="AN115" s="136"/>
      <c r="AO115" s="136"/>
      <c r="AP115" s="171"/>
      <c r="AQ115" s="172"/>
      <c r="AR115" s="153"/>
      <c r="AS115" s="154"/>
      <c r="AT115" s="173"/>
      <c r="AU115" s="145"/>
      <c r="AV115" s="145"/>
      <c r="AW115" s="145"/>
      <c r="AX115" s="145"/>
      <c r="AY115" s="145"/>
      <c r="AZ115" s="145"/>
      <c r="BA115" s="145"/>
      <c r="BB115" s="145"/>
      <c r="BC115" s="145"/>
      <c r="BD115" s="246"/>
      <c r="BE115" s="146"/>
      <c r="BF115" s="146"/>
      <c r="BG115" s="146"/>
      <c r="BH115" s="146"/>
      <c r="BI115" s="146"/>
      <c r="BJ115" s="140"/>
      <c r="BK115" s="141"/>
      <c r="BL115" s="142"/>
      <c r="BM115" s="143"/>
      <c r="BN115" s="143"/>
      <c r="BO115" s="135"/>
      <c r="BP115" s="135"/>
      <c r="BQ115" s="86"/>
      <c r="BS115" s="144"/>
      <c r="BT115" s="144"/>
      <c r="BW115" s="225"/>
      <c r="CD115"/>
      <c r="CE115"/>
      <c r="CF115"/>
      <c r="CG115"/>
      <c r="CH115"/>
      <c r="CI115"/>
      <c r="CJ115"/>
      <c r="CK115"/>
      <c r="CL115"/>
    </row>
    <row r="116" spans="1:141" customFormat="1" ht="15" customHeight="1" x14ac:dyDescent="0.3">
      <c r="A116" s="108"/>
      <c r="B116" s="174"/>
      <c r="C116" s="175"/>
      <c r="D116" s="175"/>
      <c r="E116" s="175"/>
      <c r="F116" s="176" t="s">
        <v>31</v>
      </c>
      <c r="G116" s="176"/>
      <c r="H116" s="176"/>
      <c r="I116" s="219" t="s">
        <v>32</v>
      </c>
      <c r="J116" s="219"/>
      <c r="K116" s="219"/>
      <c r="L116" s="219"/>
      <c r="M116" s="219"/>
      <c r="N116" s="219"/>
      <c r="O116" s="220"/>
      <c r="P116" s="135">
        <v>0.15</v>
      </c>
      <c r="Q116" s="135"/>
      <c r="R116" s="135"/>
      <c r="S116" s="135"/>
      <c r="T116" s="135"/>
      <c r="U116" s="136">
        <v>187298.8891</v>
      </c>
      <c r="V116" s="136"/>
      <c r="W116" s="136"/>
      <c r="X116" s="136"/>
      <c r="Y116" s="136">
        <v>7986272.5736999996</v>
      </c>
      <c r="Z116" s="136"/>
      <c r="AA116" s="136"/>
      <c r="AB116" s="136"/>
      <c r="AC116" s="171" t="s">
        <v>15</v>
      </c>
      <c r="AD116" s="172"/>
      <c r="AE116" s="153">
        <v>0</v>
      </c>
      <c r="AF116" s="154" t="s">
        <v>17</v>
      </c>
      <c r="AG116" s="173">
        <v>0</v>
      </c>
      <c r="AH116" s="136">
        <v>187295.7469</v>
      </c>
      <c r="AI116" s="136"/>
      <c r="AJ116" s="136"/>
      <c r="AK116" s="136"/>
      <c r="AL116" s="136">
        <v>7986283.2418</v>
      </c>
      <c r="AM116" s="136"/>
      <c r="AN116" s="136"/>
      <c r="AO116" s="136"/>
      <c r="AP116" s="171" t="s">
        <v>15</v>
      </c>
      <c r="AQ116" s="172"/>
      <c r="AR116" s="153">
        <v>0</v>
      </c>
      <c r="AS116" s="154" t="s">
        <v>17</v>
      </c>
      <c r="AT116" s="173">
        <v>11.65</v>
      </c>
      <c r="AU116" s="145" t="s">
        <v>15</v>
      </c>
      <c r="AV116" s="145"/>
      <c r="AW116" s="145"/>
      <c r="AX116" s="145"/>
      <c r="AY116" s="145">
        <v>3</v>
      </c>
      <c r="AZ116" s="145"/>
      <c r="BA116" s="145">
        <v>9</v>
      </c>
      <c r="BB116" s="145"/>
      <c r="BC116" s="145"/>
      <c r="BD116" s="246"/>
      <c r="BE116" s="146" t="s">
        <v>93</v>
      </c>
      <c r="BF116" s="146"/>
      <c r="BG116" s="146"/>
      <c r="BH116" s="146"/>
      <c r="BI116" s="146"/>
      <c r="BJ116" s="137">
        <v>0.5</v>
      </c>
      <c r="BK116" s="138"/>
      <c r="BL116" s="139"/>
      <c r="BM116" s="143">
        <f>BS116/1000</f>
        <v>1.1275800000000001E-2</v>
      </c>
      <c r="BN116" s="143"/>
      <c r="BO116" s="135">
        <f>(((BM116*1000))*P116)</f>
        <v>1.69137</v>
      </c>
      <c r="BP116" s="135"/>
      <c r="BQ116" s="86"/>
      <c r="BR116" s="5"/>
      <c r="BS116" s="144">
        <v>11.2758</v>
      </c>
      <c r="BT116" s="144"/>
      <c r="BV116" s="5"/>
    </row>
    <row r="117" spans="1:141" customFormat="1" ht="15" customHeight="1" x14ac:dyDescent="0.3">
      <c r="A117" s="108"/>
      <c r="B117" s="174"/>
      <c r="C117" s="175"/>
      <c r="D117" s="175"/>
      <c r="E117" s="175"/>
      <c r="F117" s="176"/>
      <c r="G117" s="176"/>
      <c r="H117" s="176"/>
      <c r="I117" s="219"/>
      <c r="J117" s="219"/>
      <c r="K117" s="219"/>
      <c r="L117" s="219"/>
      <c r="M117" s="219"/>
      <c r="N117" s="219"/>
      <c r="O117" s="220"/>
      <c r="P117" s="135"/>
      <c r="Q117" s="135"/>
      <c r="R117" s="135"/>
      <c r="S117" s="135"/>
      <c r="T117" s="135"/>
      <c r="U117" s="136"/>
      <c r="V117" s="136"/>
      <c r="W117" s="136"/>
      <c r="X117" s="136"/>
      <c r="Y117" s="136"/>
      <c r="Z117" s="136"/>
      <c r="AA117" s="136"/>
      <c r="AB117" s="136"/>
      <c r="AC117" s="171"/>
      <c r="AD117" s="172"/>
      <c r="AE117" s="153"/>
      <c r="AF117" s="154"/>
      <c r="AG117" s="173"/>
      <c r="AH117" s="136"/>
      <c r="AI117" s="136"/>
      <c r="AJ117" s="136"/>
      <c r="AK117" s="136"/>
      <c r="AL117" s="136"/>
      <c r="AM117" s="136"/>
      <c r="AN117" s="136"/>
      <c r="AO117" s="136"/>
      <c r="AP117" s="171"/>
      <c r="AQ117" s="172"/>
      <c r="AR117" s="153"/>
      <c r="AS117" s="154"/>
      <c r="AT117" s="173"/>
      <c r="AU117" s="145"/>
      <c r="AV117" s="145"/>
      <c r="AW117" s="145"/>
      <c r="AX117" s="145"/>
      <c r="AY117" s="145"/>
      <c r="AZ117" s="145"/>
      <c r="BA117" s="145"/>
      <c r="BB117" s="145"/>
      <c r="BC117" s="145"/>
      <c r="BD117" s="246"/>
      <c r="BE117" s="146"/>
      <c r="BF117" s="146"/>
      <c r="BG117" s="146"/>
      <c r="BH117" s="146"/>
      <c r="BI117" s="146"/>
      <c r="BJ117" s="140"/>
      <c r="BK117" s="141"/>
      <c r="BL117" s="142"/>
      <c r="BM117" s="143"/>
      <c r="BN117" s="143"/>
      <c r="BO117" s="135"/>
      <c r="BP117" s="135"/>
      <c r="BQ117" s="86"/>
      <c r="BR117" s="5"/>
      <c r="BS117" s="144"/>
      <c r="BT117" s="144"/>
      <c r="BV117" s="5"/>
    </row>
    <row r="118" spans="1:141" customFormat="1" ht="15" customHeight="1" x14ac:dyDescent="0.3">
      <c r="A118" s="108"/>
      <c r="B118" s="174"/>
      <c r="C118" s="175"/>
      <c r="D118" s="175"/>
      <c r="E118" s="175"/>
      <c r="F118" s="176" t="s">
        <v>31</v>
      </c>
      <c r="G118" s="176"/>
      <c r="H118" s="176"/>
      <c r="I118" s="219" t="s">
        <v>32</v>
      </c>
      <c r="J118" s="219"/>
      <c r="K118" s="219"/>
      <c r="L118" s="219"/>
      <c r="M118" s="219"/>
      <c r="N118" s="219"/>
      <c r="O118" s="220"/>
      <c r="P118" s="135">
        <v>0.15</v>
      </c>
      <c r="Q118" s="135"/>
      <c r="R118" s="135"/>
      <c r="S118" s="135"/>
      <c r="T118" s="135"/>
      <c r="U118" s="136">
        <v>187273.26439999999</v>
      </c>
      <c r="V118" s="136"/>
      <c r="W118" s="136"/>
      <c r="X118" s="136"/>
      <c r="Y118" s="136">
        <v>7986291.2618000004</v>
      </c>
      <c r="Z118" s="136"/>
      <c r="AA118" s="136"/>
      <c r="AB118" s="136"/>
      <c r="AC118" s="171" t="s">
        <v>15</v>
      </c>
      <c r="AD118" s="172"/>
      <c r="AE118" s="153">
        <v>1</v>
      </c>
      <c r="AF118" s="154" t="s">
        <v>17</v>
      </c>
      <c r="AG118" s="173">
        <v>18.46</v>
      </c>
      <c r="AH118" s="136">
        <v>187261.37590000001</v>
      </c>
      <c r="AI118" s="136"/>
      <c r="AJ118" s="136"/>
      <c r="AK118" s="136"/>
      <c r="AL118" s="136">
        <v>7986264.5816000002</v>
      </c>
      <c r="AM118" s="136"/>
      <c r="AN118" s="136"/>
      <c r="AO118" s="136"/>
      <c r="AP118" s="171" t="s">
        <v>15</v>
      </c>
      <c r="AQ118" s="172"/>
      <c r="AR118" s="153">
        <v>3</v>
      </c>
      <c r="AS118" s="154" t="s">
        <v>17</v>
      </c>
      <c r="AT118" s="173">
        <v>14.03</v>
      </c>
      <c r="AU118" s="145" t="s">
        <v>15</v>
      </c>
      <c r="AV118" s="145"/>
      <c r="AW118" s="145"/>
      <c r="AX118" s="145"/>
      <c r="AY118" s="145">
        <v>3</v>
      </c>
      <c r="AZ118" s="145"/>
      <c r="BA118" s="145">
        <v>9</v>
      </c>
      <c r="BB118" s="145"/>
      <c r="BC118" s="145"/>
      <c r="BD118" s="246"/>
      <c r="BE118" s="146" t="s">
        <v>93</v>
      </c>
      <c r="BF118" s="146"/>
      <c r="BG118" s="146"/>
      <c r="BH118" s="146"/>
      <c r="BI118" s="146"/>
      <c r="BJ118" s="137">
        <v>0.5</v>
      </c>
      <c r="BK118" s="138"/>
      <c r="BL118" s="139"/>
      <c r="BM118" s="143">
        <f>BS118/1000</f>
        <v>3.2598799999999997E-2</v>
      </c>
      <c r="BN118" s="143"/>
      <c r="BO118" s="135">
        <f>(((BM118*1000))*P118)</f>
        <v>4.8898199999999994</v>
      </c>
      <c r="BP118" s="135"/>
      <c r="BQ118" s="86"/>
      <c r="BR118" s="5"/>
      <c r="BS118" s="144">
        <v>32.598799999999997</v>
      </c>
      <c r="BT118" s="144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</row>
    <row r="119" spans="1:141" customFormat="1" ht="15" customHeight="1" x14ac:dyDescent="0.3">
      <c r="A119" s="108"/>
      <c r="B119" s="174"/>
      <c r="C119" s="175"/>
      <c r="D119" s="175"/>
      <c r="E119" s="175"/>
      <c r="F119" s="176"/>
      <c r="G119" s="176"/>
      <c r="H119" s="176"/>
      <c r="I119" s="219"/>
      <c r="J119" s="219"/>
      <c r="K119" s="219"/>
      <c r="L119" s="219"/>
      <c r="M119" s="219"/>
      <c r="N119" s="219"/>
      <c r="O119" s="220"/>
      <c r="P119" s="135"/>
      <c r="Q119" s="135"/>
      <c r="R119" s="135"/>
      <c r="S119" s="135"/>
      <c r="T119" s="135"/>
      <c r="U119" s="136"/>
      <c r="V119" s="136"/>
      <c r="W119" s="136"/>
      <c r="X119" s="136"/>
      <c r="Y119" s="136"/>
      <c r="Z119" s="136"/>
      <c r="AA119" s="136"/>
      <c r="AB119" s="136"/>
      <c r="AC119" s="171"/>
      <c r="AD119" s="172"/>
      <c r="AE119" s="153"/>
      <c r="AF119" s="154"/>
      <c r="AG119" s="173"/>
      <c r="AH119" s="136"/>
      <c r="AI119" s="136"/>
      <c r="AJ119" s="136"/>
      <c r="AK119" s="136"/>
      <c r="AL119" s="136"/>
      <c r="AM119" s="136"/>
      <c r="AN119" s="136"/>
      <c r="AO119" s="136"/>
      <c r="AP119" s="171"/>
      <c r="AQ119" s="172"/>
      <c r="AR119" s="153"/>
      <c r="AS119" s="154"/>
      <c r="AT119" s="173"/>
      <c r="AU119" s="145"/>
      <c r="AV119" s="145"/>
      <c r="AW119" s="145"/>
      <c r="AX119" s="145"/>
      <c r="AY119" s="145"/>
      <c r="AZ119" s="145"/>
      <c r="BA119" s="145"/>
      <c r="BB119" s="145"/>
      <c r="BC119" s="145"/>
      <c r="BD119" s="246"/>
      <c r="BE119" s="146"/>
      <c r="BF119" s="146"/>
      <c r="BG119" s="146"/>
      <c r="BH119" s="146"/>
      <c r="BI119" s="146"/>
      <c r="BJ119" s="140"/>
      <c r="BK119" s="141"/>
      <c r="BL119" s="142"/>
      <c r="BM119" s="143"/>
      <c r="BN119" s="143"/>
      <c r="BO119" s="135"/>
      <c r="BP119" s="135"/>
      <c r="BQ119" s="86"/>
      <c r="BR119" s="5"/>
      <c r="BS119" s="144"/>
      <c r="BT119" s="144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</row>
    <row r="120" spans="1:141" customFormat="1" ht="15" customHeight="1" x14ac:dyDescent="0.3">
      <c r="A120" s="108"/>
      <c r="B120" s="174"/>
      <c r="C120" s="175"/>
      <c r="D120" s="175"/>
      <c r="E120" s="175"/>
      <c r="F120" s="176" t="s">
        <v>31</v>
      </c>
      <c r="G120" s="176"/>
      <c r="H120" s="176"/>
      <c r="I120" s="219" t="s">
        <v>32</v>
      </c>
      <c r="J120" s="219"/>
      <c r="K120" s="219"/>
      <c r="L120" s="219"/>
      <c r="M120" s="219"/>
      <c r="N120" s="219"/>
      <c r="O120" s="220"/>
      <c r="P120" s="135">
        <v>0.15</v>
      </c>
      <c r="Q120" s="135"/>
      <c r="R120" s="135"/>
      <c r="S120" s="135"/>
      <c r="T120" s="135"/>
      <c r="U120" s="136">
        <v>187282.89259999999</v>
      </c>
      <c r="V120" s="136"/>
      <c r="W120" s="136"/>
      <c r="X120" s="136"/>
      <c r="Y120" s="136">
        <v>7986253.3178000003</v>
      </c>
      <c r="Z120" s="136"/>
      <c r="AA120" s="136"/>
      <c r="AB120" s="136"/>
      <c r="AC120" s="171" t="s">
        <v>15</v>
      </c>
      <c r="AD120" s="172"/>
      <c r="AE120" s="153">
        <v>5</v>
      </c>
      <c r="AF120" s="154" t="s">
        <v>17</v>
      </c>
      <c r="AG120" s="173">
        <v>2.5499999999999998</v>
      </c>
      <c r="AH120" s="136">
        <v>187298.8891</v>
      </c>
      <c r="AI120" s="136"/>
      <c r="AJ120" s="136"/>
      <c r="AK120" s="136"/>
      <c r="AL120" s="136">
        <v>7986272.5736999996</v>
      </c>
      <c r="AM120" s="136"/>
      <c r="AN120" s="136"/>
      <c r="AO120" s="136"/>
      <c r="AP120" s="171" t="s">
        <v>15</v>
      </c>
      <c r="AQ120" s="172"/>
      <c r="AR120" s="153">
        <v>6</v>
      </c>
      <c r="AS120" s="154" t="s">
        <v>17</v>
      </c>
      <c r="AT120" s="173">
        <v>11.48</v>
      </c>
      <c r="AU120" s="145" t="s">
        <v>15</v>
      </c>
      <c r="AV120" s="145"/>
      <c r="AW120" s="145"/>
      <c r="AX120" s="145"/>
      <c r="AY120" s="145">
        <v>3</v>
      </c>
      <c r="AZ120" s="145"/>
      <c r="BA120" s="145">
        <v>9</v>
      </c>
      <c r="BB120" s="145"/>
      <c r="BC120" s="145"/>
      <c r="BD120" s="246"/>
      <c r="BE120" s="146" t="s">
        <v>93</v>
      </c>
      <c r="BF120" s="146"/>
      <c r="BG120" s="146"/>
      <c r="BH120" s="146"/>
      <c r="BI120" s="146"/>
      <c r="BJ120" s="137">
        <v>0.5</v>
      </c>
      <c r="BK120" s="138"/>
      <c r="BL120" s="139"/>
      <c r="BM120" s="143">
        <f>BS120/1000</f>
        <v>2.71501E-2</v>
      </c>
      <c r="BN120" s="143"/>
      <c r="BO120" s="135">
        <f>(((BM120*1000))*P120)</f>
        <v>4.0725149999999992</v>
      </c>
      <c r="BP120" s="135"/>
      <c r="BQ120" s="86"/>
      <c r="BR120" s="5"/>
      <c r="BS120" s="144">
        <v>27.150099999999998</v>
      </c>
      <c r="BT120" s="144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</row>
    <row r="121" spans="1:141" customFormat="1" ht="15" customHeight="1" x14ac:dyDescent="0.3">
      <c r="A121" s="108"/>
      <c r="B121" s="174"/>
      <c r="C121" s="175"/>
      <c r="D121" s="175"/>
      <c r="E121" s="175"/>
      <c r="F121" s="176"/>
      <c r="G121" s="176"/>
      <c r="H121" s="176"/>
      <c r="I121" s="219"/>
      <c r="J121" s="219"/>
      <c r="K121" s="219"/>
      <c r="L121" s="219"/>
      <c r="M121" s="219"/>
      <c r="N121" s="219"/>
      <c r="O121" s="220"/>
      <c r="P121" s="135"/>
      <c r="Q121" s="135"/>
      <c r="R121" s="135"/>
      <c r="S121" s="135"/>
      <c r="T121" s="135"/>
      <c r="U121" s="136"/>
      <c r="V121" s="136"/>
      <c r="W121" s="136"/>
      <c r="X121" s="136"/>
      <c r="Y121" s="136"/>
      <c r="Z121" s="136"/>
      <c r="AA121" s="136"/>
      <c r="AB121" s="136"/>
      <c r="AC121" s="171"/>
      <c r="AD121" s="172"/>
      <c r="AE121" s="153"/>
      <c r="AF121" s="154"/>
      <c r="AG121" s="173"/>
      <c r="AH121" s="136"/>
      <c r="AI121" s="136"/>
      <c r="AJ121" s="136"/>
      <c r="AK121" s="136"/>
      <c r="AL121" s="136"/>
      <c r="AM121" s="136"/>
      <c r="AN121" s="136"/>
      <c r="AO121" s="136"/>
      <c r="AP121" s="171"/>
      <c r="AQ121" s="172"/>
      <c r="AR121" s="153"/>
      <c r="AS121" s="154"/>
      <c r="AT121" s="173"/>
      <c r="AU121" s="145"/>
      <c r="AV121" s="145"/>
      <c r="AW121" s="145"/>
      <c r="AX121" s="145"/>
      <c r="AY121" s="145"/>
      <c r="AZ121" s="145"/>
      <c r="BA121" s="145"/>
      <c r="BB121" s="145"/>
      <c r="BC121" s="145"/>
      <c r="BD121" s="246"/>
      <c r="BE121" s="146"/>
      <c r="BF121" s="146"/>
      <c r="BG121" s="146"/>
      <c r="BH121" s="146"/>
      <c r="BI121" s="146"/>
      <c r="BJ121" s="140"/>
      <c r="BK121" s="141"/>
      <c r="BL121" s="142"/>
      <c r="BM121" s="143"/>
      <c r="BN121" s="143"/>
      <c r="BO121" s="135"/>
      <c r="BP121" s="135"/>
      <c r="BQ121" s="86"/>
      <c r="BR121" s="5"/>
      <c r="BS121" s="144"/>
      <c r="BT121" s="144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</row>
    <row r="122" spans="1:141" customFormat="1" ht="15" customHeight="1" x14ac:dyDescent="0.3">
      <c r="A122" s="108"/>
      <c r="B122" s="174"/>
      <c r="C122" s="175"/>
      <c r="D122" s="175"/>
      <c r="E122" s="175"/>
      <c r="F122" s="176" t="s">
        <v>29</v>
      </c>
      <c r="G122" s="176"/>
      <c r="H122" s="176"/>
      <c r="I122" s="219" t="s">
        <v>191</v>
      </c>
      <c r="J122" s="219"/>
      <c r="K122" s="219"/>
      <c r="L122" s="219"/>
      <c r="M122" s="219"/>
      <c r="N122" s="219"/>
      <c r="O122" s="220"/>
      <c r="P122" s="135">
        <v>0.15</v>
      </c>
      <c r="Q122" s="135"/>
      <c r="R122" s="135"/>
      <c r="S122" s="135"/>
      <c r="T122" s="135"/>
      <c r="U122" s="136">
        <v>187294.58369999999</v>
      </c>
      <c r="V122" s="136"/>
      <c r="W122" s="136"/>
      <c r="X122" s="136"/>
      <c r="Y122" s="136">
        <v>7986272.5818999996</v>
      </c>
      <c r="Z122" s="136"/>
      <c r="AA122" s="136"/>
      <c r="AB122" s="136"/>
      <c r="AC122" s="171" t="s">
        <v>15</v>
      </c>
      <c r="AD122" s="172"/>
      <c r="AE122" s="153">
        <v>0</v>
      </c>
      <c r="AF122" s="154" t="s">
        <v>17</v>
      </c>
      <c r="AG122" s="173">
        <v>0</v>
      </c>
      <c r="AH122" s="136">
        <v>187289.9822</v>
      </c>
      <c r="AI122" s="136"/>
      <c r="AJ122" s="136"/>
      <c r="AK122" s="136"/>
      <c r="AL122" s="136">
        <v>7986283.2098000003</v>
      </c>
      <c r="AM122" s="136"/>
      <c r="AN122" s="136"/>
      <c r="AO122" s="136"/>
      <c r="AP122" s="171" t="s">
        <v>15</v>
      </c>
      <c r="AQ122" s="172"/>
      <c r="AR122" s="153">
        <v>0</v>
      </c>
      <c r="AS122" s="154" t="s">
        <v>17</v>
      </c>
      <c r="AT122" s="173">
        <v>11.65</v>
      </c>
      <c r="AU122" s="145" t="s">
        <v>15</v>
      </c>
      <c r="AV122" s="145"/>
      <c r="AW122" s="145"/>
      <c r="AX122" s="145"/>
      <c r="AY122" s="145" t="s">
        <v>33</v>
      </c>
      <c r="AZ122" s="145"/>
      <c r="BA122" s="145" t="s">
        <v>15</v>
      </c>
      <c r="BB122" s="145"/>
      <c r="BC122" s="145"/>
      <c r="BD122" s="246"/>
      <c r="BE122" s="146" t="s">
        <v>93</v>
      </c>
      <c r="BF122" s="146"/>
      <c r="BG122" s="146"/>
      <c r="BH122" s="146"/>
      <c r="BI122" s="146"/>
      <c r="BJ122" s="137">
        <v>0.5</v>
      </c>
      <c r="BK122" s="138"/>
      <c r="BL122" s="139"/>
      <c r="BM122" s="143">
        <f t="shared" ref="BM122" si="34">BS122/1000</f>
        <v>1.19931E-2</v>
      </c>
      <c r="BN122" s="143"/>
      <c r="BO122" s="135">
        <f>(BM122*1000)*P122</f>
        <v>1.7989649999999999</v>
      </c>
      <c r="BP122" s="135"/>
      <c r="BQ122" s="86"/>
      <c r="BR122" s="5"/>
      <c r="BS122" s="144">
        <v>11.9931</v>
      </c>
      <c r="BT122" s="144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</row>
    <row r="123" spans="1:141" customFormat="1" ht="15" customHeight="1" x14ac:dyDescent="0.3">
      <c r="A123" s="108"/>
      <c r="B123" s="174"/>
      <c r="C123" s="175"/>
      <c r="D123" s="175"/>
      <c r="E123" s="175"/>
      <c r="F123" s="176"/>
      <c r="G123" s="176"/>
      <c r="H123" s="176"/>
      <c r="I123" s="219"/>
      <c r="J123" s="219"/>
      <c r="K123" s="219"/>
      <c r="L123" s="219"/>
      <c r="M123" s="219"/>
      <c r="N123" s="219"/>
      <c r="O123" s="220"/>
      <c r="P123" s="135"/>
      <c r="Q123" s="135"/>
      <c r="R123" s="135"/>
      <c r="S123" s="135"/>
      <c r="T123" s="135"/>
      <c r="U123" s="136"/>
      <c r="V123" s="136"/>
      <c r="W123" s="136"/>
      <c r="X123" s="136"/>
      <c r="Y123" s="136"/>
      <c r="Z123" s="136"/>
      <c r="AA123" s="136"/>
      <c r="AB123" s="136"/>
      <c r="AC123" s="171"/>
      <c r="AD123" s="172"/>
      <c r="AE123" s="153"/>
      <c r="AF123" s="154"/>
      <c r="AG123" s="173"/>
      <c r="AH123" s="136"/>
      <c r="AI123" s="136"/>
      <c r="AJ123" s="136"/>
      <c r="AK123" s="136"/>
      <c r="AL123" s="136"/>
      <c r="AM123" s="136"/>
      <c r="AN123" s="136"/>
      <c r="AO123" s="136"/>
      <c r="AP123" s="171"/>
      <c r="AQ123" s="172"/>
      <c r="AR123" s="153"/>
      <c r="AS123" s="154"/>
      <c r="AT123" s="173"/>
      <c r="AU123" s="145"/>
      <c r="AV123" s="145"/>
      <c r="AW123" s="145"/>
      <c r="AX123" s="145"/>
      <c r="AY123" s="145"/>
      <c r="AZ123" s="145"/>
      <c r="BA123" s="145"/>
      <c r="BB123" s="145"/>
      <c r="BC123" s="145"/>
      <c r="BD123" s="246"/>
      <c r="BE123" s="146"/>
      <c r="BF123" s="146"/>
      <c r="BG123" s="146"/>
      <c r="BH123" s="146"/>
      <c r="BI123" s="146"/>
      <c r="BJ123" s="140"/>
      <c r="BK123" s="141"/>
      <c r="BL123" s="142"/>
      <c r="BM123" s="143"/>
      <c r="BN123" s="143"/>
      <c r="BO123" s="135"/>
      <c r="BP123" s="135"/>
      <c r="BQ123" s="86"/>
      <c r="BR123" s="5"/>
      <c r="BS123" s="144"/>
      <c r="BT123" s="144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</row>
    <row r="124" spans="1:141" customFormat="1" ht="15" customHeight="1" x14ac:dyDescent="0.3">
      <c r="A124" s="108"/>
      <c r="B124" s="174"/>
      <c r="C124" s="175"/>
      <c r="D124" s="175"/>
      <c r="E124" s="175"/>
      <c r="F124" s="176" t="s">
        <v>29</v>
      </c>
      <c r="G124" s="176"/>
      <c r="H124" s="176"/>
      <c r="I124" s="219" t="s">
        <v>191</v>
      </c>
      <c r="J124" s="219"/>
      <c r="K124" s="219"/>
      <c r="L124" s="219"/>
      <c r="M124" s="219"/>
      <c r="N124" s="219"/>
      <c r="O124" s="220"/>
      <c r="P124" s="135">
        <v>0.15</v>
      </c>
      <c r="Q124" s="135"/>
      <c r="R124" s="135"/>
      <c r="S124" s="135"/>
      <c r="T124" s="135"/>
      <c r="U124" s="136">
        <v>187272.5949</v>
      </c>
      <c r="V124" s="136"/>
      <c r="W124" s="136"/>
      <c r="X124" s="136"/>
      <c r="Y124" s="136">
        <v>7986285.6128000002</v>
      </c>
      <c r="Z124" s="136"/>
      <c r="AA124" s="136"/>
      <c r="AB124" s="136"/>
      <c r="AC124" s="171" t="s">
        <v>15</v>
      </c>
      <c r="AD124" s="172"/>
      <c r="AE124" s="153">
        <v>2</v>
      </c>
      <c r="AF124" s="154" t="s">
        <v>17</v>
      </c>
      <c r="AG124" s="173">
        <v>0</v>
      </c>
      <c r="AH124" s="136">
        <v>187266.02069999999</v>
      </c>
      <c r="AI124" s="136"/>
      <c r="AJ124" s="136"/>
      <c r="AK124" s="136"/>
      <c r="AL124" s="136">
        <v>7986266.2019999996</v>
      </c>
      <c r="AM124" s="136"/>
      <c r="AN124" s="136"/>
      <c r="AO124" s="136"/>
      <c r="AP124" s="171" t="s">
        <v>15</v>
      </c>
      <c r="AQ124" s="172"/>
      <c r="AR124" s="153">
        <v>4</v>
      </c>
      <c r="AS124" s="154" t="s">
        <v>17</v>
      </c>
      <c r="AT124" s="173">
        <v>0</v>
      </c>
      <c r="AU124" s="145" t="s">
        <v>15</v>
      </c>
      <c r="AV124" s="145"/>
      <c r="AW124" s="145"/>
      <c r="AX124" s="145"/>
      <c r="AY124" s="145" t="s">
        <v>33</v>
      </c>
      <c r="AZ124" s="145"/>
      <c r="BA124" s="145" t="s">
        <v>15</v>
      </c>
      <c r="BB124" s="145"/>
      <c r="BC124" s="145"/>
      <c r="BD124" s="246"/>
      <c r="BE124" s="146" t="s">
        <v>93</v>
      </c>
      <c r="BF124" s="146"/>
      <c r="BG124" s="146"/>
      <c r="BH124" s="146"/>
      <c r="BI124" s="146"/>
      <c r="BJ124" s="137">
        <v>0.5</v>
      </c>
      <c r="BK124" s="138"/>
      <c r="BL124" s="139"/>
      <c r="BM124" s="143">
        <f t="shared" ref="BM124" si="35">BS124/1000</f>
        <v>2.3727000000000002E-2</v>
      </c>
      <c r="BN124" s="143"/>
      <c r="BO124" s="135">
        <f>(BM124*1000)*P124</f>
        <v>3.55905</v>
      </c>
      <c r="BP124" s="135"/>
      <c r="BQ124" s="86"/>
      <c r="BR124" s="5"/>
      <c r="BS124" s="144">
        <v>23.727</v>
      </c>
      <c r="BT124" s="144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</row>
    <row r="125" spans="1:141" customFormat="1" ht="15" customHeight="1" x14ac:dyDescent="0.3">
      <c r="A125" s="108"/>
      <c r="B125" s="174"/>
      <c r="C125" s="175"/>
      <c r="D125" s="175"/>
      <c r="E125" s="175"/>
      <c r="F125" s="176"/>
      <c r="G125" s="176"/>
      <c r="H125" s="176"/>
      <c r="I125" s="219"/>
      <c r="J125" s="219"/>
      <c r="K125" s="219"/>
      <c r="L125" s="219"/>
      <c r="M125" s="219"/>
      <c r="N125" s="219"/>
      <c r="O125" s="220"/>
      <c r="P125" s="135"/>
      <c r="Q125" s="135"/>
      <c r="R125" s="135"/>
      <c r="S125" s="135"/>
      <c r="T125" s="135"/>
      <c r="U125" s="136"/>
      <c r="V125" s="136"/>
      <c r="W125" s="136"/>
      <c r="X125" s="136"/>
      <c r="Y125" s="136"/>
      <c r="Z125" s="136"/>
      <c r="AA125" s="136"/>
      <c r="AB125" s="136"/>
      <c r="AC125" s="171"/>
      <c r="AD125" s="172"/>
      <c r="AE125" s="153"/>
      <c r="AF125" s="154"/>
      <c r="AG125" s="173"/>
      <c r="AH125" s="136"/>
      <c r="AI125" s="136"/>
      <c r="AJ125" s="136"/>
      <c r="AK125" s="136"/>
      <c r="AL125" s="136"/>
      <c r="AM125" s="136"/>
      <c r="AN125" s="136"/>
      <c r="AO125" s="136"/>
      <c r="AP125" s="171"/>
      <c r="AQ125" s="172"/>
      <c r="AR125" s="153"/>
      <c r="AS125" s="154"/>
      <c r="AT125" s="173"/>
      <c r="AU125" s="145"/>
      <c r="AV125" s="145"/>
      <c r="AW125" s="145"/>
      <c r="AX125" s="145"/>
      <c r="AY125" s="145"/>
      <c r="AZ125" s="145"/>
      <c r="BA125" s="145"/>
      <c r="BB125" s="145"/>
      <c r="BC125" s="145"/>
      <c r="BD125" s="246"/>
      <c r="BE125" s="146"/>
      <c r="BF125" s="146"/>
      <c r="BG125" s="146"/>
      <c r="BH125" s="146"/>
      <c r="BI125" s="146"/>
      <c r="BJ125" s="140"/>
      <c r="BK125" s="141"/>
      <c r="BL125" s="142"/>
      <c r="BM125" s="143"/>
      <c r="BN125" s="143"/>
      <c r="BO125" s="135"/>
      <c r="BP125" s="135"/>
      <c r="BQ125" s="86"/>
      <c r="BR125" s="5"/>
      <c r="BS125" s="144"/>
      <c r="BT125" s="144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</row>
    <row r="126" spans="1:141" customFormat="1" ht="15" customHeight="1" x14ac:dyDescent="0.3">
      <c r="A126" s="108"/>
      <c r="B126" s="174"/>
      <c r="C126" s="175"/>
      <c r="D126" s="175"/>
      <c r="E126" s="175"/>
      <c r="F126" s="176" t="s">
        <v>29</v>
      </c>
      <c r="G126" s="176"/>
      <c r="H126" s="176"/>
      <c r="I126" s="219" t="s">
        <v>191</v>
      </c>
      <c r="J126" s="219"/>
      <c r="K126" s="219"/>
      <c r="L126" s="219"/>
      <c r="M126" s="219"/>
      <c r="N126" s="219"/>
      <c r="O126" s="220"/>
      <c r="P126" s="135">
        <v>0.15</v>
      </c>
      <c r="Q126" s="135"/>
      <c r="R126" s="135"/>
      <c r="S126" s="135"/>
      <c r="T126" s="135"/>
      <c r="U126" s="136">
        <v>187281.5441</v>
      </c>
      <c r="V126" s="136"/>
      <c r="W126" s="136"/>
      <c r="X126" s="136"/>
      <c r="Y126" s="136">
        <v>7986257.7185000004</v>
      </c>
      <c r="Z126" s="136"/>
      <c r="AA126" s="136"/>
      <c r="AB126" s="136"/>
      <c r="AC126" s="171" t="s">
        <v>15</v>
      </c>
      <c r="AD126" s="172"/>
      <c r="AE126" s="153">
        <v>5</v>
      </c>
      <c r="AF126" s="154" t="s">
        <v>17</v>
      </c>
      <c r="AG126" s="173">
        <v>0</v>
      </c>
      <c r="AH126" s="136">
        <v>187294.58369999999</v>
      </c>
      <c r="AI126" s="136"/>
      <c r="AJ126" s="136"/>
      <c r="AK126" s="136"/>
      <c r="AL126" s="136">
        <v>7986272.5818999996</v>
      </c>
      <c r="AM126" s="136"/>
      <c r="AN126" s="136"/>
      <c r="AO126" s="136"/>
      <c r="AP126" s="171" t="s">
        <v>15</v>
      </c>
      <c r="AQ126" s="172"/>
      <c r="AR126" s="153">
        <v>6</v>
      </c>
      <c r="AS126" s="154" t="s">
        <v>17</v>
      </c>
      <c r="AT126" s="173">
        <v>11.48</v>
      </c>
      <c r="AU126" s="145" t="s">
        <v>15</v>
      </c>
      <c r="AV126" s="145"/>
      <c r="AW126" s="145"/>
      <c r="AX126" s="145"/>
      <c r="AY126" s="145" t="s">
        <v>33</v>
      </c>
      <c r="AZ126" s="145"/>
      <c r="BA126" s="145" t="s">
        <v>15</v>
      </c>
      <c r="BB126" s="145"/>
      <c r="BC126" s="145"/>
      <c r="BD126" s="246"/>
      <c r="BE126" s="146" t="s">
        <v>93</v>
      </c>
      <c r="BF126" s="146"/>
      <c r="BG126" s="146"/>
      <c r="BH126" s="146"/>
      <c r="BI126" s="146"/>
      <c r="BJ126" s="137">
        <v>0.5</v>
      </c>
      <c r="BK126" s="138"/>
      <c r="BL126" s="139"/>
      <c r="BM126" s="143">
        <f t="shared" ref="BM126" si="36">BS126/1000</f>
        <v>2.1762400000000001E-2</v>
      </c>
      <c r="BN126" s="143"/>
      <c r="BO126" s="135">
        <f>(BM126*1000)*P126</f>
        <v>3.2643599999999999</v>
      </c>
      <c r="BP126" s="135"/>
      <c r="BQ126" s="86"/>
      <c r="BR126" s="5"/>
      <c r="BS126" s="144">
        <v>21.7624</v>
      </c>
      <c r="BT126" s="144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</row>
    <row r="127" spans="1:141" customFormat="1" ht="15" customHeight="1" x14ac:dyDescent="0.3">
      <c r="A127" s="108"/>
      <c r="B127" s="174"/>
      <c r="C127" s="175"/>
      <c r="D127" s="175"/>
      <c r="E127" s="175"/>
      <c r="F127" s="176"/>
      <c r="G127" s="176"/>
      <c r="H127" s="176"/>
      <c r="I127" s="219"/>
      <c r="J127" s="219"/>
      <c r="K127" s="219"/>
      <c r="L127" s="219"/>
      <c r="M127" s="219"/>
      <c r="N127" s="219"/>
      <c r="O127" s="220"/>
      <c r="P127" s="135"/>
      <c r="Q127" s="135"/>
      <c r="R127" s="135"/>
      <c r="S127" s="135"/>
      <c r="T127" s="135"/>
      <c r="U127" s="136"/>
      <c r="V127" s="136"/>
      <c r="W127" s="136"/>
      <c r="X127" s="136"/>
      <c r="Y127" s="136"/>
      <c r="Z127" s="136"/>
      <c r="AA127" s="136"/>
      <c r="AB127" s="136"/>
      <c r="AC127" s="171"/>
      <c r="AD127" s="172"/>
      <c r="AE127" s="153"/>
      <c r="AF127" s="154"/>
      <c r="AG127" s="173"/>
      <c r="AH127" s="136"/>
      <c r="AI127" s="136"/>
      <c r="AJ127" s="136"/>
      <c r="AK127" s="136"/>
      <c r="AL127" s="136"/>
      <c r="AM127" s="136"/>
      <c r="AN127" s="136"/>
      <c r="AO127" s="136"/>
      <c r="AP127" s="171"/>
      <c r="AQ127" s="172"/>
      <c r="AR127" s="153"/>
      <c r="AS127" s="154"/>
      <c r="AT127" s="173"/>
      <c r="AU127" s="145"/>
      <c r="AV127" s="145"/>
      <c r="AW127" s="145"/>
      <c r="AX127" s="145"/>
      <c r="AY127" s="145"/>
      <c r="AZ127" s="145"/>
      <c r="BA127" s="145"/>
      <c r="BB127" s="145"/>
      <c r="BC127" s="145"/>
      <c r="BD127" s="246"/>
      <c r="BE127" s="146"/>
      <c r="BF127" s="146"/>
      <c r="BG127" s="146"/>
      <c r="BH127" s="146"/>
      <c r="BI127" s="146"/>
      <c r="BJ127" s="140"/>
      <c r="BK127" s="141"/>
      <c r="BL127" s="142"/>
      <c r="BM127" s="143"/>
      <c r="BN127" s="143"/>
      <c r="BO127" s="135"/>
      <c r="BP127" s="135"/>
      <c r="BQ127" s="86"/>
      <c r="BR127" s="5"/>
      <c r="BS127" s="144"/>
      <c r="BT127" s="144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</row>
    <row r="128" spans="1:141" customFormat="1" ht="15" customHeight="1" x14ac:dyDescent="0.3">
      <c r="A128" s="108"/>
      <c r="B128" s="174"/>
      <c r="C128" s="175"/>
      <c r="D128" s="175"/>
      <c r="E128" s="175"/>
      <c r="F128" s="176" t="s">
        <v>108</v>
      </c>
      <c r="G128" s="176"/>
      <c r="H128" s="176"/>
      <c r="I128" s="219" t="s">
        <v>82</v>
      </c>
      <c r="J128" s="219"/>
      <c r="K128" s="219"/>
      <c r="L128" s="219"/>
      <c r="M128" s="219"/>
      <c r="N128" s="219"/>
      <c r="O128" s="220"/>
      <c r="P128" s="135">
        <v>0.15</v>
      </c>
      <c r="Q128" s="135"/>
      <c r="R128" s="135"/>
      <c r="S128" s="135"/>
      <c r="T128" s="135"/>
      <c r="U128" s="136">
        <v>187312.541</v>
      </c>
      <c r="V128" s="136"/>
      <c r="W128" s="136"/>
      <c r="X128" s="136"/>
      <c r="Y128" s="136">
        <v>7986270.6612999998</v>
      </c>
      <c r="Z128" s="136"/>
      <c r="AA128" s="136"/>
      <c r="AB128" s="136"/>
      <c r="AC128" s="171" t="s">
        <v>15</v>
      </c>
      <c r="AD128" s="172"/>
      <c r="AE128" s="153">
        <v>0</v>
      </c>
      <c r="AF128" s="154" t="s">
        <v>17</v>
      </c>
      <c r="AG128" s="173">
        <v>0</v>
      </c>
      <c r="AH128" s="136">
        <v>187311.74609999999</v>
      </c>
      <c r="AI128" s="136"/>
      <c r="AJ128" s="136"/>
      <c r="AK128" s="136"/>
      <c r="AL128" s="136">
        <v>7986286.3152999999</v>
      </c>
      <c r="AM128" s="136"/>
      <c r="AN128" s="136"/>
      <c r="AO128" s="136"/>
      <c r="AP128" s="171" t="s">
        <v>15</v>
      </c>
      <c r="AQ128" s="172"/>
      <c r="AR128" s="153">
        <v>0</v>
      </c>
      <c r="AS128" s="154" t="s">
        <v>17</v>
      </c>
      <c r="AT128" s="173">
        <v>10.32</v>
      </c>
      <c r="AU128" s="145" t="s">
        <v>15</v>
      </c>
      <c r="AV128" s="145"/>
      <c r="AW128" s="145"/>
      <c r="AX128" s="145"/>
      <c r="AY128" s="145" t="s">
        <v>33</v>
      </c>
      <c r="AZ128" s="145"/>
      <c r="BA128" s="145" t="s">
        <v>15</v>
      </c>
      <c r="BB128" s="145"/>
      <c r="BC128" s="145"/>
      <c r="BD128" s="246"/>
      <c r="BE128" s="146" t="s">
        <v>93</v>
      </c>
      <c r="BF128" s="146"/>
      <c r="BG128" s="146"/>
      <c r="BH128" s="146"/>
      <c r="BI128" s="146"/>
      <c r="BJ128" s="137">
        <v>0.5</v>
      </c>
      <c r="BK128" s="138"/>
      <c r="BL128" s="139"/>
      <c r="BM128" s="143">
        <f t="shared" ref="BM128" si="37">BS128/1000</f>
        <v>2.6226800000000002E-2</v>
      </c>
      <c r="BN128" s="143"/>
      <c r="BO128" s="135">
        <f>(((BM128*1000))*P128)</f>
        <v>3.9340199999999999</v>
      </c>
      <c r="BP128" s="135"/>
      <c r="BQ128" s="114"/>
      <c r="BS128" s="144">
        <v>26.226800000000001</v>
      </c>
      <c r="BT128" s="144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</row>
    <row r="129" spans="1:137" customFormat="1" ht="15" customHeight="1" x14ac:dyDescent="0.3">
      <c r="A129" s="108"/>
      <c r="B129" s="174"/>
      <c r="C129" s="175"/>
      <c r="D129" s="175"/>
      <c r="E129" s="175"/>
      <c r="F129" s="176"/>
      <c r="G129" s="176"/>
      <c r="H129" s="176"/>
      <c r="I129" s="219"/>
      <c r="J129" s="219"/>
      <c r="K129" s="219"/>
      <c r="L129" s="219"/>
      <c r="M129" s="219"/>
      <c r="N129" s="219"/>
      <c r="O129" s="220"/>
      <c r="P129" s="135"/>
      <c r="Q129" s="135"/>
      <c r="R129" s="135"/>
      <c r="S129" s="135"/>
      <c r="T129" s="135"/>
      <c r="U129" s="136"/>
      <c r="V129" s="136"/>
      <c r="W129" s="136"/>
      <c r="X129" s="136"/>
      <c r="Y129" s="136"/>
      <c r="Z129" s="136"/>
      <c r="AA129" s="136"/>
      <c r="AB129" s="136"/>
      <c r="AC129" s="171"/>
      <c r="AD129" s="172"/>
      <c r="AE129" s="153"/>
      <c r="AF129" s="154"/>
      <c r="AG129" s="173"/>
      <c r="AH129" s="136"/>
      <c r="AI129" s="136"/>
      <c r="AJ129" s="136"/>
      <c r="AK129" s="136"/>
      <c r="AL129" s="136"/>
      <c r="AM129" s="136"/>
      <c r="AN129" s="136"/>
      <c r="AO129" s="136"/>
      <c r="AP129" s="171"/>
      <c r="AQ129" s="172"/>
      <c r="AR129" s="153"/>
      <c r="AS129" s="154"/>
      <c r="AT129" s="173"/>
      <c r="AU129" s="145"/>
      <c r="AV129" s="145"/>
      <c r="AW129" s="145"/>
      <c r="AX129" s="145"/>
      <c r="AY129" s="145"/>
      <c r="AZ129" s="145"/>
      <c r="BA129" s="145"/>
      <c r="BB129" s="145"/>
      <c r="BC129" s="145"/>
      <c r="BD129" s="246"/>
      <c r="BE129" s="146"/>
      <c r="BF129" s="146"/>
      <c r="BG129" s="146"/>
      <c r="BH129" s="146"/>
      <c r="BI129" s="146"/>
      <c r="BJ129" s="140"/>
      <c r="BK129" s="141"/>
      <c r="BL129" s="142"/>
      <c r="BM129" s="143"/>
      <c r="BN129" s="143"/>
      <c r="BO129" s="135"/>
      <c r="BP129" s="135"/>
      <c r="BQ129" s="114"/>
      <c r="BS129" s="144"/>
      <c r="BT129" s="144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</row>
    <row r="130" spans="1:137" customFormat="1" ht="15" customHeight="1" x14ac:dyDescent="0.3">
      <c r="A130" s="108"/>
      <c r="B130" s="174"/>
      <c r="C130" s="175"/>
      <c r="D130" s="175"/>
      <c r="E130" s="175"/>
      <c r="F130" s="176" t="s">
        <v>108</v>
      </c>
      <c r="G130" s="176"/>
      <c r="H130" s="176"/>
      <c r="I130" s="219" t="s">
        <v>82</v>
      </c>
      <c r="J130" s="219"/>
      <c r="K130" s="219"/>
      <c r="L130" s="219"/>
      <c r="M130" s="219"/>
      <c r="N130" s="219"/>
      <c r="O130" s="220"/>
      <c r="P130" s="135">
        <v>0.15</v>
      </c>
      <c r="Q130" s="135"/>
      <c r="R130" s="135"/>
      <c r="S130" s="135"/>
      <c r="T130" s="135"/>
      <c r="U130" s="136">
        <v>187302.48449999999</v>
      </c>
      <c r="V130" s="136"/>
      <c r="W130" s="136"/>
      <c r="X130" s="136"/>
      <c r="Y130" s="136">
        <v>7986290.8206000002</v>
      </c>
      <c r="Z130" s="136"/>
      <c r="AA130" s="136"/>
      <c r="AB130" s="136"/>
      <c r="AC130" s="171" t="s">
        <v>15</v>
      </c>
      <c r="AD130" s="172"/>
      <c r="AE130" s="153">
        <v>0</v>
      </c>
      <c r="AF130" s="154" t="s">
        <v>17</v>
      </c>
      <c r="AG130" s="173">
        <v>10.32</v>
      </c>
      <c r="AH130" s="136">
        <v>187296.45540000001</v>
      </c>
      <c r="AI130" s="136"/>
      <c r="AJ130" s="136"/>
      <c r="AK130" s="136"/>
      <c r="AL130" s="136">
        <v>7986298.1895000003</v>
      </c>
      <c r="AM130" s="136"/>
      <c r="AN130" s="136"/>
      <c r="AO130" s="136"/>
      <c r="AP130" s="171" t="s">
        <v>15</v>
      </c>
      <c r="AQ130" s="172"/>
      <c r="AR130" s="153">
        <v>1</v>
      </c>
      <c r="AS130" s="154" t="s">
        <v>17</v>
      </c>
      <c r="AT130" s="173">
        <v>0</v>
      </c>
      <c r="AU130" s="145" t="s">
        <v>15</v>
      </c>
      <c r="AV130" s="145"/>
      <c r="AW130" s="145"/>
      <c r="AX130" s="145"/>
      <c r="AY130" s="145" t="s">
        <v>33</v>
      </c>
      <c r="AZ130" s="145"/>
      <c r="BA130" s="145" t="s">
        <v>15</v>
      </c>
      <c r="BB130" s="145"/>
      <c r="BC130" s="145"/>
      <c r="BD130" s="246"/>
      <c r="BE130" s="146" t="s">
        <v>93</v>
      </c>
      <c r="BF130" s="146"/>
      <c r="BG130" s="146"/>
      <c r="BH130" s="146"/>
      <c r="BI130" s="146"/>
      <c r="BJ130" s="137">
        <v>0.5</v>
      </c>
      <c r="BK130" s="138"/>
      <c r="BL130" s="139"/>
      <c r="BM130" s="143">
        <f t="shared" ref="BM130" si="38">BS130/1000</f>
        <v>1.4764900000000001E-2</v>
      </c>
      <c r="BN130" s="143"/>
      <c r="BO130" s="135">
        <f>(((BM130*1000))*P130)</f>
        <v>2.2147350000000001</v>
      </c>
      <c r="BP130" s="135"/>
      <c r="BQ130" s="114"/>
      <c r="BS130" s="144">
        <v>14.764900000000001</v>
      </c>
      <c r="BT130" s="144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</row>
    <row r="131" spans="1:137" customFormat="1" ht="15" customHeight="1" x14ac:dyDescent="0.3">
      <c r="A131" s="108"/>
      <c r="B131" s="174"/>
      <c r="C131" s="175"/>
      <c r="D131" s="175"/>
      <c r="E131" s="175"/>
      <c r="F131" s="176"/>
      <c r="G131" s="176"/>
      <c r="H131" s="176"/>
      <c r="I131" s="219"/>
      <c r="J131" s="219"/>
      <c r="K131" s="219"/>
      <c r="L131" s="219"/>
      <c r="M131" s="219"/>
      <c r="N131" s="219"/>
      <c r="O131" s="220"/>
      <c r="P131" s="135"/>
      <c r="Q131" s="135"/>
      <c r="R131" s="135"/>
      <c r="S131" s="135"/>
      <c r="T131" s="135"/>
      <c r="U131" s="136"/>
      <c r="V131" s="136"/>
      <c r="W131" s="136"/>
      <c r="X131" s="136"/>
      <c r="Y131" s="136"/>
      <c r="Z131" s="136"/>
      <c r="AA131" s="136"/>
      <c r="AB131" s="136"/>
      <c r="AC131" s="171"/>
      <c r="AD131" s="172"/>
      <c r="AE131" s="153"/>
      <c r="AF131" s="154"/>
      <c r="AG131" s="173"/>
      <c r="AH131" s="136"/>
      <c r="AI131" s="136"/>
      <c r="AJ131" s="136"/>
      <c r="AK131" s="136"/>
      <c r="AL131" s="136"/>
      <c r="AM131" s="136"/>
      <c r="AN131" s="136"/>
      <c r="AO131" s="136"/>
      <c r="AP131" s="171"/>
      <c r="AQ131" s="172"/>
      <c r="AR131" s="153"/>
      <c r="AS131" s="154"/>
      <c r="AT131" s="173"/>
      <c r="AU131" s="145"/>
      <c r="AV131" s="145"/>
      <c r="AW131" s="145"/>
      <c r="AX131" s="145"/>
      <c r="AY131" s="145"/>
      <c r="AZ131" s="145"/>
      <c r="BA131" s="145"/>
      <c r="BB131" s="145"/>
      <c r="BC131" s="145"/>
      <c r="BD131" s="246"/>
      <c r="BE131" s="146"/>
      <c r="BF131" s="146"/>
      <c r="BG131" s="146"/>
      <c r="BH131" s="146"/>
      <c r="BI131" s="146"/>
      <c r="BJ131" s="140"/>
      <c r="BK131" s="141"/>
      <c r="BL131" s="142"/>
      <c r="BM131" s="143"/>
      <c r="BN131" s="143"/>
      <c r="BO131" s="135"/>
      <c r="BP131" s="135"/>
      <c r="BQ131" s="114"/>
      <c r="BS131" s="144"/>
      <c r="BT131" s="144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5"/>
      <c r="EG131" s="5"/>
    </row>
    <row r="132" spans="1:137" customFormat="1" ht="15" customHeight="1" x14ac:dyDescent="0.3">
      <c r="A132" s="108"/>
      <c r="B132" s="174"/>
      <c r="C132" s="175"/>
      <c r="D132" s="175"/>
      <c r="E132" s="175"/>
      <c r="F132" s="176" t="s">
        <v>108</v>
      </c>
      <c r="G132" s="176"/>
      <c r="H132" s="176"/>
      <c r="I132" s="219" t="s">
        <v>82</v>
      </c>
      <c r="J132" s="219"/>
      <c r="K132" s="219"/>
      <c r="L132" s="219"/>
      <c r="M132" s="219"/>
      <c r="N132" s="219"/>
      <c r="O132" s="220"/>
      <c r="P132" s="135">
        <v>0.15</v>
      </c>
      <c r="Q132" s="135"/>
      <c r="R132" s="135"/>
      <c r="S132" s="135"/>
      <c r="T132" s="135"/>
      <c r="U132" s="136">
        <v>187289.47459999999</v>
      </c>
      <c r="V132" s="136"/>
      <c r="W132" s="136"/>
      <c r="X132" s="136"/>
      <c r="Y132" s="136">
        <v>7986298.8019000003</v>
      </c>
      <c r="Z132" s="136"/>
      <c r="AA132" s="136"/>
      <c r="AB132" s="136"/>
      <c r="AC132" s="171" t="s">
        <v>15</v>
      </c>
      <c r="AD132" s="172"/>
      <c r="AE132" s="153">
        <v>1</v>
      </c>
      <c r="AF132" s="154" t="s">
        <v>17</v>
      </c>
      <c r="AG132" s="173">
        <v>4.29</v>
      </c>
      <c r="AH132" s="136">
        <v>187286.83859999999</v>
      </c>
      <c r="AI132" s="136"/>
      <c r="AJ132" s="136"/>
      <c r="AK132" s="136"/>
      <c r="AL132" s="136">
        <v>7986300.0109000001</v>
      </c>
      <c r="AM132" s="136"/>
      <c r="AN132" s="136"/>
      <c r="AO132" s="136"/>
      <c r="AP132" s="171" t="s">
        <v>15</v>
      </c>
      <c r="AQ132" s="172"/>
      <c r="AR132" s="153">
        <v>1</v>
      </c>
      <c r="AS132" s="154" t="s">
        <v>17</v>
      </c>
      <c r="AT132" s="173">
        <v>8.3000000000000007</v>
      </c>
      <c r="AU132" s="145" t="s">
        <v>15</v>
      </c>
      <c r="AV132" s="145"/>
      <c r="AW132" s="145"/>
      <c r="AX132" s="145"/>
      <c r="AY132" s="145" t="s">
        <v>33</v>
      </c>
      <c r="AZ132" s="145"/>
      <c r="BA132" s="145" t="s">
        <v>15</v>
      </c>
      <c r="BB132" s="145"/>
      <c r="BC132" s="145"/>
      <c r="BD132" s="246"/>
      <c r="BE132" s="146" t="s">
        <v>93</v>
      </c>
      <c r="BF132" s="146"/>
      <c r="BG132" s="146"/>
      <c r="BH132" s="146"/>
      <c r="BI132" s="146"/>
      <c r="BJ132" s="137">
        <v>0.5</v>
      </c>
      <c r="BK132" s="138"/>
      <c r="BL132" s="139"/>
      <c r="BM132" s="143">
        <f t="shared" ref="BM132" si="39">BS132/1000</f>
        <v>7.959299999999999E-3</v>
      </c>
      <c r="BN132" s="143"/>
      <c r="BO132" s="135">
        <f>(((BM132*1000))*P132)</f>
        <v>1.1938949999999997</v>
      </c>
      <c r="BP132" s="135"/>
      <c r="BQ132" s="114"/>
      <c r="BS132" s="144">
        <v>7.9592999999999998</v>
      </c>
      <c r="BT132" s="144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</row>
    <row r="133" spans="1:137" customFormat="1" ht="15" customHeight="1" x14ac:dyDescent="0.3">
      <c r="A133" s="108"/>
      <c r="B133" s="174"/>
      <c r="C133" s="175"/>
      <c r="D133" s="175"/>
      <c r="E133" s="175"/>
      <c r="F133" s="176"/>
      <c r="G133" s="176"/>
      <c r="H133" s="176"/>
      <c r="I133" s="219"/>
      <c r="J133" s="219"/>
      <c r="K133" s="219"/>
      <c r="L133" s="219"/>
      <c r="M133" s="219"/>
      <c r="N133" s="219"/>
      <c r="O133" s="220"/>
      <c r="P133" s="135"/>
      <c r="Q133" s="135"/>
      <c r="R133" s="135"/>
      <c r="S133" s="135"/>
      <c r="T133" s="135"/>
      <c r="U133" s="136"/>
      <c r="V133" s="136"/>
      <c r="W133" s="136"/>
      <c r="X133" s="136"/>
      <c r="Y133" s="136"/>
      <c r="Z133" s="136"/>
      <c r="AA133" s="136"/>
      <c r="AB133" s="136"/>
      <c r="AC133" s="171"/>
      <c r="AD133" s="172"/>
      <c r="AE133" s="153"/>
      <c r="AF133" s="154"/>
      <c r="AG133" s="173"/>
      <c r="AH133" s="136"/>
      <c r="AI133" s="136"/>
      <c r="AJ133" s="136"/>
      <c r="AK133" s="136"/>
      <c r="AL133" s="136"/>
      <c r="AM133" s="136"/>
      <c r="AN133" s="136"/>
      <c r="AO133" s="136"/>
      <c r="AP133" s="171"/>
      <c r="AQ133" s="172"/>
      <c r="AR133" s="153"/>
      <c r="AS133" s="154"/>
      <c r="AT133" s="173"/>
      <c r="AU133" s="145"/>
      <c r="AV133" s="145"/>
      <c r="AW133" s="145"/>
      <c r="AX133" s="145"/>
      <c r="AY133" s="145"/>
      <c r="AZ133" s="145"/>
      <c r="BA133" s="145"/>
      <c r="BB133" s="145"/>
      <c r="BC133" s="145"/>
      <c r="BD133" s="246"/>
      <c r="BE133" s="146"/>
      <c r="BF133" s="146"/>
      <c r="BG133" s="146"/>
      <c r="BH133" s="146"/>
      <c r="BI133" s="146"/>
      <c r="BJ133" s="140"/>
      <c r="BK133" s="141"/>
      <c r="BL133" s="142"/>
      <c r="BM133" s="143"/>
      <c r="BN133" s="143"/>
      <c r="BO133" s="135"/>
      <c r="BP133" s="135"/>
      <c r="BQ133" s="114"/>
      <c r="BS133" s="144"/>
      <c r="BT133" s="144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5"/>
    </row>
    <row r="134" spans="1:137" customFormat="1" ht="15" customHeight="1" x14ac:dyDescent="0.3">
      <c r="A134" s="108"/>
      <c r="B134" s="174"/>
      <c r="C134" s="175"/>
      <c r="D134" s="175"/>
      <c r="E134" s="175"/>
      <c r="F134" s="176" t="s">
        <v>108</v>
      </c>
      <c r="G134" s="176"/>
      <c r="H134" s="176"/>
      <c r="I134" s="219" t="s">
        <v>82</v>
      </c>
      <c r="J134" s="219"/>
      <c r="K134" s="219"/>
      <c r="L134" s="219"/>
      <c r="M134" s="219"/>
      <c r="N134" s="219"/>
      <c r="O134" s="220"/>
      <c r="P134" s="135">
        <v>0.15</v>
      </c>
      <c r="Q134" s="135"/>
      <c r="R134" s="135"/>
      <c r="S134" s="135"/>
      <c r="T134" s="135"/>
      <c r="U134" s="136">
        <v>187286.90549999999</v>
      </c>
      <c r="V134" s="136"/>
      <c r="W134" s="136"/>
      <c r="X134" s="136"/>
      <c r="Y134" s="136">
        <v>7986316.5958000002</v>
      </c>
      <c r="Z134" s="136"/>
      <c r="AA134" s="136"/>
      <c r="AB134" s="136"/>
      <c r="AC134" s="171" t="s">
        <v>15</v>
      </c>
      <c r="AD134" s="172"/>
      <c r="AE134" s="153">
        <v>1</v>
      </c>
      <c r="AF134" s="154" t="s">
        <v>17</v>
      </c>
      <c r="AG134" s="173">
        <v>15.5</v>
      </c>
      <c r="AH134" s="136">
        <v>187266.84400000001</v>
      </c>
      <c r="AI134" s="136"/>
      <c r="AJ134" s="136"/>
      <c r="AK134" s="136"/>
      <c r="AL134" s="136">
        <v>7986294.9360999996</v>
      </c>
      <c r="AM134" s="136"/>
      <c r="AN134" s="136"/>
      <c r="AO134" s="136"/>
      <c r="AP134" s="171" t="s">
        <v>15</v>
      </c>
      <c r="AQ134" s="172"/>
      <c r="AR134" s="153">
        <v>2</v>
      </c>
      <c r="AS134" s="154" t="s">
        <v>17</v>
      </c>
      <c r="AT134" s="173">
        <v>3.98</v>
      </c>
      <c r="AU134" s="145" t="s">
        <v>15</v>
      </c>
      <c r="AV134" s="145"/>
      <c r="AW134" s="145"/>
      <c r="AX134" s="145"/>
      <c r="AY134" s="145" t="s">
        <v>33</v>
      </c>
      <c r="AZ134" s="145"/>
      <c r="BA134" s="145" t="s">
        <v>15</v>
      </c>
      <c r="BB134" s="145"/>
      <c r="BC134" s="145"/>
      <c r="BD134" s="246"/>
      <c r="BE134" s="146" t="s">
        <v>93</v>
      </c>
      <c r="BF134" s="146"/>
      <c r="BG134" s="146"/>
      <c r="BH134" s="146"/>
      <c r="BI134" s="146"/>
      <c r="BJ134" s="137">
        <v>0.5</v>
      </c>
      <c r="BK134" s="138"/>
      <c r="BL134" s="139"/>
      <c r="BM134" s="143">
        <f t="shared" ref="BM134" si="40">BS134/1000</f>
        <v>3.1293000000000001E-2</v>
      </c>
      <c r="BN134" s="143"/>
      <c r="BO134" s="135">
        <f>(((BM134*1000))*P134)</f>
        <v>4.6939500000000001</v>
      </c>
      <c r="BP134" s="135"/>
      <c r="BQ134" s="114"/>
      <c r="BS134" s="144">
        <v>31.292999999999999</v>
      </c>
      <c r="BT134" s="144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</row>
    <row r="135" spans="1:137" customFormat="1" ht="15" customHeight="1" x14ac:dyDescent="0.3">
      <c r="A135" s="108"/>
      <c r="B135" s="174"/>
      <c r="C135" s="175"/>
      <c r="D135" s="175"/>
      <c r="E135" s="175"/>
      <c r="F135" s="176"/>
      <c r="G135" s="176"/>
      <c r="H135" s="176"/>
      <c r="I135" s="219"/>
      <c r="J135" s="219"/>
      <c r="K135" s="219"/>
      <c r="L135" s="219"/>
      <c r="M135" s="219"/>
      <c r="N135" s="219"/>
      <c r="O135" s="220"/>
      <c r="P135" s="135"/>
      <c r="Q135" s="135"/>
      <c r="R135" s="135"/>
      <c r="S135" s="135"/>
      <c r="T135" s="135"/>
      <c r="U135" s="136"/>
      <c r="V135" s="136"/>
      <c r="W135" s="136"/>
      <c r="X135" s="136"/>
      <c r="Y135" s="136"/>
      <c r="Z135" s="136"/>
      <c r="AA135" s="136"/>
      <c r="AB135" s="136"/>
      <c r="AC135" s="171"/>
      <c r="AD135" s="172"/>
      <c r="AE135" s="153"/>
      <c r="AF135" s="154"/>
      <c r="AG135" s="173"/>
      <c r="AH135" s="136"/>
      <c r="AI135" s="136"/>
      <c r="AJ135" s="136"/>
      <c r="AK135" s="136"/>
      <c r="AL135" s="136"/>
      <c r="AM135" s="136"/>
      <c r="AN135" s="136"/>
      <c r="AO135" s="136"/>
      <c r="AP135" s="171"/>
      <c r="AQ135" s="172"/>
      <c r="AR135" s="153"/>
      <c r="AS135" s="154"/>
      <c r="AT135" s="173"/>
      <c r="AU135" s="145"/>
      <c r="AV135" s="145"/>
      <c r="AW135" s="145"/>
      <c r="AX135" s="145"/>
      <c r="AY135" s="145"/>
      <c r="AZ135" s="145"/>
      <c r="BA135" s="145"/>
      <c r="BB135" s="145"/>
      <c r="BC135" s="145"/>
      <c r="BD135" s="246"/>
      <c r="BE135" s="146"/>
      <c r="BF135" s="146"/>
      <c r="BG135" s="146"/>
      <c r="BH135" s="146"/>
      <c r="BI135" s="146"/>
      <c r="BJ135" s="140"/>
      <c r="BK135" s="141"/>
      <c r="BL135" s="142"/>
      <c r="BM135" s="143"/>
      <c r="BN135" s="143"/>
      <c r="BO135" s="135"/>
      <c r="BP135" s="135"/>
      <c r="BQ135" s="114"/>
      <c r="BS135" s="144"/>
      <c r="BT135" s="144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5"/>
    </row>
    <row r="136" spans="1:137" customFormat="1" ht="15" customHeight="1" x14ac:dyDescent="0.3">
      <c r="A136" s="108"/>
      <c r="B136" s="174"/>
      <c r="C136" s="175"/>
      <c r="D136" s="175"/>
      <c r="E136" s="175"/>
      <c r="F136" s="176" t="s">
        <v>108</v>
      </c>
      <c r="G136" s="176"/>
      <c r="H136" s="176"/>
      <c r="I136" s="219" t="s">
        <v>82</v>
      </c>
      <c r="J136" s="219"/>
      <c r="K136" s="219"/>
      <c r="L136" s="219"/>
      <c r="M136" s="219"/>
      <c r="N136" s="219"/>
      <c r="O136" s="220"/>
      <c r="P136" s="135">
        <v>0.15</v>
      </c>
      <c r="Q136" s="135"/>
      <c r="R136" s="135"/>
      <c r="S136" s="135"/>
      <c r="T136" s="135"/>
      <c r="U136" s="136">
        <v>187258.946</v>
      </c>
      <c r="V136" s="136"/>
      <c r="W136" s="136"/>
      <c r="X136" s="136"/>
      <c r="Y136" s="136">
        <v>7986257.4594000001</v>
      </c>
      <c r="Z136" s="136"/>
      <c r="AA136" s="136"/>
      <c r="AB136" s="136"/>
      <c r="AC136" s="171" t="s">
        <v>15</v>
      </c>
      <c r="AD136" s="172"/>
      <c r="AE136" s="153">
        <v>4</v>
      </c>
      <c r="AF136" s="154" t="s">
        <v>17</v>
      </c>
      <c r="AG136" s="173">
        <v>0</v>
      </c>
      <c r="AH136" s="136">
        <v>187261.2016</v>
      </c>
      <c r="AI136" s="136"/>
      <c r="AJ136" s="136"/>
      <c r="AK136" s="136"/>
      <c r="AL136" s="136">
        <v>7986241.7484999998</v>
      </c>
      <c r="AM136" s="136"/>
      <c r="AN136" s="136"/>
      <c r="AO136" s="136"/>
      <c r="AP136" s="171" t="s">
        <v>15</v>
      </c>
      <c r="AQ136" s="172"/>
      <c r="AR136" s="153">
        <v>4</v>
      </c>
      <c r="AS136" s="154" t="s">
        <v>17</v>
      </c>
      <c r="AT136" s="173">
        <v>2.48</v>
      </c>
      <c r="AU136" s="145" t="s">
        <v>15</v>
      </c>
      <c r="AV136" s="145"/>
      <c r="AW136" s="145"/>
      <c r="AX136" s="145"/>
      <c r="AY136" s="145" t="s">
        <v>33</v>
      </c>
      <c r="AZ136" s="145"/>
      <c r="BA136" s="145" t="s">
        <v>15</v>
      </c>
      <c r="BB136" s="145"/>
      <c r="BC136" s="145"/>
      <c r="BD136" s="246"/>
      <c r="BE136" s="146" t="s">
        <v>93</v>
      </c>
      <c r="BF136" s="146"/>
      <c r="BG136" s="146"/>
      <c r="BH136" s="146"/>
      <c r="BI136" s="146"/>
      <c r="BJ136" s="137">
        <v>0.5</v>
      </c>
      <c r="BK136" s="138"/>
      <c r="BL136" s="139"/>
      <c r="BM136" s="143">
        <f t="shared" ref="BM136" si="41">BS136/1000</f>
        <v>1.66141E-2</v>
      </c>
      <c r="BN136" s="143"/>
      <c r="BO136" s="135">
        <f>(((BM136*1000))*P136)</f>
        <v>2.4921150000000001</v>
      </c>
      <c r="BP136" s="135"/>
      <c r="BQ136" s="114"/>
      <c r="BS136" s="144">
        <v>16.614100000000001</v>
      </c>
      <c r="BT136" s="144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s="5"/>
    </row>
    <row r="137" spans="1:137" customFormat="1" ht="15" customHeight="1" x14ac:dyDescent="0.3">
      <c r="A137" s="108"/>
      <c r="B137" s="174"/>
      <c r="C137" s="175"/>
      <c r="D137" s="175"/>
      <c r="E137" s="175"/>
      <c r="F137" s="176"/>
      <c r="G137" s="176"/>
      <c r="H137" s="176"/>
      <c r="I137" s="219"/>
      <c r="J137" s="219"/>
      <c r="K137" s="219"/>
      <c r="L137" s="219"/>
      <c r="M137" s="219"/>
      <c r="N137" s="219"/>
      <c r="O137" s="220"/>
      <c r="P137" s="135"/>
      <c r="Q137" s="135"/>
      <c r="R137" s="135"/>
      <c r="S137" s="135"/>
      <c r="T137" s="135"/>
      <c r="U137" s="136"/>
      <c r="V137" s="136"/>
      <c r="W137" s="136"/>
      <c r="X137" s="136"/>
      <c r="Y137" s="136"/>
      <c r="Z137" s="136"/>
      <c r="AA137" s="136"/>
      <c r="AB137" s="136"/>
      <c r="AC137" s="171"/>
      <c r="AD137" s="172"/>
      <c r="AE137" s="153"/>
      <c r="AF137" s="154"/>
      <c r="AG137" s="173"/>
      <c r="AH137" s="136"/>
      <c r="AI137" s="136"/>
      <c r="AJ137" s="136"/>
      <c r="AK137" s="136"/>
      <c r="AL137" s="136"/>
      <c r="AM137" s="136"/>
      <c r="AN137" s="136"/>
      <c r="AO137" s="136"/>
      <c r="AP137" s="171"/>
      <c r="AQ137" s="172"/>
      <c r="AR137" s="153"/>
      <c r="AS137" s="154"/>
      <c r="AT137" s="173"/>
      <c r="AU137" s="145"/>
      <c r="AV137" s="145"/>
      <c r="AW137" s="145"/>
      <c r="AX137" s="145"/>
      <c r="AY137" s="145"/>
      <c r="AZ137" s="145"/>
      <c r="BA137" s="145"/>
      <c r="BB137" s="145"/>
      <c r="BC137" s="145"/>
      <c r="BD137" s="246"/>
      <c r="BE137" s="146"/>
      <c r="BF137" s="146"/>
      <c r="BG137" s="146"/>
      <c r="BH137" s="146"/>
      <c r="BI137" s="146"/>
      <c r="BJ137" s="140"/>
      <c r="BK137" s="141"/>
      <c r="BL137" s="142"/>
      <c r="BM137" s="143"/>
      <c r="BN137" s="143"/>
      <c r="BO137" s="135"/>
      <c r="BP137" s="135"/>
      <c r="BQ137" s="114"/>
      <c r="BS137" s="144"/>
      <c r="BT137" s="144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</row>
    <row r="138" spans="1:137" customFormat="1" ht="15" customHeight="1" x14ac:dyDescent="0.3">
      <c r="A138" s="108"/>
      <c r="B138" s="174"/>
      <c r="C138" s="175"/>
      <c r="D138" s="175"/>
      <c r="E138" s="175"/>
      <c r="F138" s="176" t="s">
        <v>108</v>
      </c>
      <c r="G138" s="176"/>
      <c r="H138" s="176"/>
      <c r="I138" s="219" t="s">
        <v>82</v>
      </c>
      <c r="J138" s="219"/>
      <c r="K138" s="219"/>
      <c r="L138" s="219"/>
      <c r="M138" s="219"/>
      <c r="N138" s="219"/>
      <c r="O138" s="220"/>
      <c r="P138" s="135">
        <v>0.15</v>
      </c>
      <c r="Q138" s="135"/>
      <c r="R138" s="135"/>
      <c r="S138" s="135"/>
      <c r="T138" s="135"/>
      <c r="U138" s="136">
        <v>187269.33790000001</v>
      </c>
      <c r="V138" s="136"/>
      <c r="W138" s="136"/>
      <c r="X138" s="136"/>
      <c r="Y138" s="136">
        <v>7986246.1201999998</v>
      </c>
      <c r="Z138" s="136"/>
      <c r="AA138" s="136"/>
      <c r="AB138" s="136"/>
      <c r="AC138" s="171" t="s">
        <v>15</v>
      </c>
      <c r="AD138" s="172"/>
      <c r="AE138" s="153">
        <v>4</v>
      </c>
      <c r="AF138" s="154" t="s">
        <v>17</v>
      </c>
      <c r="AG138" s="173">
        <v>8.25</v>
      </c>
      <c r="AH138" s="136">
        <v>187272.17860000001</v>
      </c>
      <c r="AI138" s="136"/>
      <c r="AJ138" s="136"/>
      <c r="AK138" s="136"/>
      <c r="AL138" s="136">
        <v>7986245.5310000004</v>
      </c>
      <c r="AM138" s="136"/>
      <c r="AN138" s="136"/>
      <c r="AO138" s="136"/>
      <c r="AP138" s="171" t="s">
        <v>15</v>
      </c>
      <c r="AQ138" s="172"/>
      <c r="AR138" s="153">
        <v>4</v>
      </c>
      <c r="AS138" s="154" t="s">
        <v>17</v>
      </c>
      <c r="AT138" s="173">
        <v>12.16</v>
      </c>
      <c r="AU138" s="145" t="s">
        <v>15</v>
      </c>
      <c r="AV138" s="145"/>
      <c r="AW138" s="145"/>
      <c r="AX138" s="145"/>
      <c r="AY138" s="145" t="s">
        <v>33</v>
      </c>
      <c r="AZ138" s="145"/>
      <c r="BA138" s="145" t="s">
        <v>15</v>
      </c>
      <c r="BB138" s="145"/>
      <c r="BC138" s="145"/>
      <c r="BD138" s="246"/>
      <c r="BE138" s="146" t="s">
        <v>93</v>
      </c>
      <c r="BF138" s="146"/>
      <c r="BG138" s="146"/>
      <c r="BH138" s="146"/>
      <c r="BI138" s="146"/>
      <c r="BJ138" s="137">
        <v>0.5</v>
      </c>
      <c r="BK138" s="138"/>
      <c r="BL138" s="139"/>
      <c r="BM138" s="143">
        <f t="shared" ref="BM138" si="42">BS138/1000</f>
        <v>7.6251000000000001E-3</v>
      </c>
      <c r="BN138" s="143"/>
      <c r="BO138" s="135">
        <f>(((BM138*1000))*P138)</f>
        <v>1.1437649999999999</v>
      </c>
      <c r="BP138" s="135"/>
      <c r="BQ138" s="114"/>
      <c r="BS138" s="144">
        <v>7.6250999999999998</v>
      </c>
      <c r="BT138" s="144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5"/>
    </row>
    <row r="139" spans="1:137" customFormat="1" ht="15" customHeight="1" x14ac:dyDescent="0.3">
      <c r="A139" s="108"/>
      <c r="B139" s="174"/>
      <c r="C139" s="175"/>
      <c r="D139" s="175"/>
      <c r="E139" s="175"/>
      <c r="F139" s="176"/>
      <c r="G139" s="176"/>
      <c r="H139" s="176"/>
      <c r="I139" s="219"/>
      <c r="J139" s="219"/>
      <c r="K139" s="219"/>
      <c r="L139" s="219"/>
      <c r="M139" s="219"/>
      <c r="N139" s="219"/>
      <c r="O139" s="220"/>
      <c r="P139" s="135"/>
      <c r="Q139" s="135"/>
      <c r="R139" s="135"/>
      <c r="S139" s="135"/>
      <c r="T139" s="135"/>
      <c r="U139" s="136"/>
      <c r="V139" s="136"/>
      <c r="W139" s="136"/>
      <c r="X139" s="136"/>
      <c r="Y139" s="136"/>
      <c r="Z139" s="136"/>
      <c r="AA139" s="136"/>
      <c r="AB139" s="136"/>
      <c r="AC139" s="171"/>
      <c r="AD139" s="172"/>
      <c r="AE139" s="153"/>
      <c r="AF139" s="154"/>
      <c r="AG139" s="173"/>
      <c r="AH139" s="136"/>
      <c r="AI139" s="136"/>
      <c r="AJ139" s="136"/>
      <c r="AK139" s="136"/>
      <c r="AL139" s="136"/>
      <c r="AM139" s="136"/>
      <c r="AN139" s="136"/>
      <c r="AO139" s="136"/>
      <c r="AP139" s="171"/>
      <c r="AQ139" s="172"/>
      <c r="AR139" s="153"/>
      <c r="AS139" s="154"/>
      <c r="AT139" s="173"/>
      <c r="AU139" s="145"/>
      <c r="AV139" s="145"/>
      <c r="AW139" s="145"/>
      <c r="AX139" s="145"/>
      <c r="AY139" s="145"/>
      <c r="AZ139" s="145"/>
      <c r="BA139" s="145"/>
      <c r="BB139" s="145"/>
      <c r="BC139" s="145"/>
      <c r="BD139" s="246"/>
      <c r="BE139" s="146"/>
      <c r="BF139" s="146"/>
      <c r="BG139" s="146"/>
      <c r="BH139" s="146"/>
      <c r="BI139" s="146"/>
      <c r="BJ139" s="140"/>
      <c r="BK139" s="141"/>
      <c r="BL139" s="142"/>
      <c r="BM139" s="143"/>
      <c r="BN139" s="143"/>
      <c r="BO139" s="135"/>
      <c r="BP139" s="135"/>
      <c r="BQ139" s="114"/>
      <c r="BS139" s="144"/>
      <c r="BT139" s="144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</row>
    <row r="140" spans="1:137" customFormat="1" ht="15" customHeight="1" x14ac:dyDescent="0.3">
      <c r="A140" s="108"/>
      <c r="B140" s="174"/>
      <c r="C140" s="175"/>
      <c r="D140" s="175"/>
      <c r="E140" s="175"/>
      <c r="F140" s="176" t="s">
        <v>108</v>
      </c>
      <c r="G140" s="176"/>
      <c r="H140" s="176"/>
      <c r="I140" s="219" t="s">
        <v>82</v>
      </c>
      <c r="J140" s="219"/>
      <c r="K140" s="219"/>
      <c r="L140" s="219"/>
      <c r="M140" s="219"/>
      <c r="N140" s="219"/>
      <c r="O140" s="220"/>
      <c r="P140" s="135">
        <v>0.15</v>
      </c>
      <c r="Q140" s="135"/>
      <c r="R140" s="135"/>
      <c r="S140" s="135"/>
      <c r="T140" s="135"/>
      <c r="U140" s="136">
        <v>187276.6122</v>
      </c>
      <c r="V140" s="136"/>
      <c r="W140" s="136"/>
      <c r="X140" s="136"/>
      <c r="Y140" s="136">
        <v>7986233.5859000003</v>
      </c>
      <c r="Z140" s="136"/>
      <c r="AA140" s="136"/>
      <c r="AB140" s="136"/>
      <c r="AC140" s="171" t="s">
        <v>15</v>
      </c>
      <c r="AD140" s="172"/>
      <c r="AE140" s="153">
        <v>5</v>
      </c>
      <c r="AF140" s="154" t="s">
        <v>17</v>
      </c>
      <c r="AG140" s="173">
        <v>0</v>
      </c>
      <c r="AH140" s="136">
        <v>187312.55</v>
      </c>
      <c r="AI140" s="136"/>
      <c r="AJ140" s="136"/>
      <c r="AK140" s="136"/>
      <c r="AL140" s="136">
        <v>7986263.9310999997</v>
      </c>
      <c r="AM140" s="136"/>
      <c r="AN140" s="136"/>
      <c r="AO140" s="136"/>
      <c r="AP140" s="171" t="s">
        <v>15</v>
      </c>
      <c r="AQ140" s="172"/>
      <c r="AR140" s="153">
        <v>6</v>
      </c>
      <c r="AS140" s="154" t="s">
        <v>17</v>
      </c>
      <c r="AT140" s="173">
        <v>5.2</v>
      </c>
      <c r="AU140" s="145" t="s">
        <v>15</v>
      </c>
      <c r="AV140" s="145"/>
      <c r="AW140" s="145"/>
      <c r="AX140" s="145"/>
      <c r="AY140" s="145" t="s">
        <v>33</v>
      </c>
      <c r="AZ140" s="145"/>
      <c r="BA140" s="145" t="s">
        <v>15</v>
      </c>
      <c r="BB140" s="145"/>
      <c r="BC140" s="145"/>
      <c r="BD140" s="246"/>
      <c r="BE140" s="146" t="s">
        <v>93</v>
      </c>
      <c r="BF140" s="146"/>
      <c r="BG140" s="146"/>
      <c r="BH140" s="146"/>
      <c r="BI140" s="146"/>
      <c r="BJ140" s="137">
        <v>0.5</v>
      </c>
      <c r="BK140" s="138"/>
      <c r="BL140" s="139"/>
      <c r="BM140" s="143">
        <f t="shared" ref="BM140" si="43">BS140/1000</f>
        <v>5.20235E-2</v>
      </c>
      <c r="BN140" s="143"/>
      <c r="BO140" s="135">
        <f>(((BM140*1000))*P140)</f>
        <v>7.8035249999999996</v>
      </c>
      <c r="BP140" s="135"/>
      <c r="BQ140" s="114"/>
      <c r="BS140" s="144">
        <v>52.023499999999999</v>
      </c>
      <c r="BT140" s="144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5"/>
    </row>
    <row r="141" spans="1:137" customFormat="1" ht="15" customHeight="1" x14ac:dyDescent="0.3">
      <c r="A141" s="108"/>
      <c r="B141" s="174"/>
      <c r="C141" s="175"/>
      <c r="D141" s="175"/>
      <c r="E141" s="175"/>
      <c r="F141" s="176"/>
      <c r="G141" s="176"/>
      <c r="H141" s="176"/>
      <c r="I141" s="219"/>
      <c r="J141" s="219"/>
      <c r="K141" s="219"/>
      <c r="L141" s="219"/>
      <c r="M141" s="219"/>
      <c r="N141" s="219"/>
      <c r="O141" s="220"/>
      <c r="P141" s="135"/>
      <c r="Q141" s="135"/>
      <c r="R141" s="135"/>
      <c r="S141" s="135"/>
      <c r="T141" s="135"/>
      <c r="U141" s="136"/>
      <c r="V141" s="136"/>
      <c r="W141" s="136"/>
      <c r="X141" s="136"/>
      <c r="Y141" s="136"/>
      <c r="Z141" s="136"/>
      <c r="AA141" s="136"/>
      <c r="AB141" s="136"/>
      <c r="AC141" s="171"/>
      <c r="AD141" s="172"/>
      <c r="AE141" s="153"/>
      <c r="AF141" s="154"/>
      <c r="AG141" s="173"/>
      <c r="AH141" s="136"/>
      <c r="AI141" s="136"/>
      <c r="AJ141" s="136"/>
      <c r="AK141" s="136"/>
      <c r="AL141" s="136"/>
      <c r="AM141" s="136"/>
      <c r="AN141" s="136"/>
      <c r="AO141" s="136"/>
      <c r="AP141" s="171"/>
      <c r="AQ141" s="172"/>
      <c r="AR141" s="153"/>
      <c r="AS141" s="154"/>
      <c r="AT141" s="173"/>
      <c r="AU141" s="145"/>
      <c r="AV141" s="145"/>
      <c r="AW141" s="145"/>
      <c r="AX141" s="145"/>
      <c r="AY141" s="145"/>
      <c r="AZ141" s="145"/>
      <c r="BA141" s="145"/>
      <c r="BB141" s="145"/>
      <c r="BC141" s="145"/>
      <c r="BD141" s="246"/>
      <c r="BE141" s="146"/>
      <c r="BF141" s="146"/>
      <c r="BG141" s="146"/>
      <c r="BH141" s="146"/>
      <c r="BI141" s="146"/>
      <c r="BJ141" s="140"/>
      <c r="BK141" s="141"/>
      <c r="BL141" s="142"/>
      <c r="BM141" s="143"/>
      <c r="BN141" s="143"/>
      <c r="BO141" s="135"/>
      <c r="BP141" s="135"/>
      <c r="BQ141" s="114"/>
      <c r="BS141" s="144"/>
      <c r="BT141" s="144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</row>
    <row r="142" spans="1:137" customFormat="1" ht="15" customHeight="1" x14ac:dyDescent="0.3">
      <c r="A142" s="108"/>
      <c r="BQ142" s="114"/>
      <c r="BS142" s="144"/>
      <c r="BT142" s="144"/>
    </row>
    <row r="143" spans="1:137" customFormat="1" ht="15" customHeight="1" x14ac:dyDescent="0.3">
      <c r="A143" s="108"/>
      <c r="BQ143" s="109"/>
      <c r="BS143" s="144"/>
      <c r="BT143" s="144"/>
    </row>
    <row r="144" spans="1:137" customFormat="1" ht="15" customHeight="1" x14ac:dyDescent="0.3">
      <c r="A144" s="108"/>
      <c r="BQ144" s="109"/>
      <c r="BS144" s="60"/>
      <c r="BT144" s="60"/>
    </row>
    <row r="145" spans="1:141" ht="8.1" customHeight="1" x14ac:dyDescent="0.25">
      <c r="A145" s="188"/>
      <c r="B145" s="188"/>
      <c r="C145" s="188"/>
      <c r="D145" s="188"/>
      <c r="E145" s="188"/>
      <c r="F145" s="188"/>
      <c r="G145" s="188"/>
      <c r="H145" s="188"/>
      <c r="I145" s="188"/>
      <c r="J145" s="188"/>
      <c r="K145" s="188"/>
      <c r="L145" s="189"/>
      <c r="M145" s="189"/>
      <c r="N145" s="189"/>
      <c r="O145" s="189"/>
      <c r="P145" s="74" t="s">
        <v>0</v>
      </c>
      <c r="Q145" s="61"/>
      <c r="R145" s="61"/>
      <c r="S145" s="61"/>
      <c r="T145" s="61"/>
      <c r="U145" s="9"/>
      <c r="V145" s="9"/>
      <c r="W145" s="10"/>
      <c r="X145" s="10"/>
      <c r="Y145" s="10"/>
      <c r="Z145" s="9"/>
      <c r="AA145" s="34"/>
      <c r="AB145" s="34"/>
      <c r="AC145" s="34"/>
      <c r="AD145" s="35"/>
      <c r="AE145" s="63"/>
      <c r="AF145" s="259"/>
      <c r="AG145" s="260"/>
      <c r="AH145" s="260"/>
      <c r="AI145" s="260"/>
      <c r="AJ145" s="260"/>
      <c r="AK145" s="260"/>
      <c r="AL145" s="260"/>
      <c r="AM145" s="260"/>
      <c r="AN145" s="260"/>
      <c r="AO145" s="260"/>
      <c r="AP145" s="260"/>
      <c r="AQ145" s="260"/>
      <c r="AR145" s="260"/>
      <c r="AS145" s="260"/>
      <c r="AT145" s="260"/>
      <c r="AU145" s="261"/>
      <c r="AV145" s="268" t="s">
        <v>252</v>
      </c>
      <c r="AW145" s="269"/>
      <c r="AX145" s="269"/>
      <c r="AY145" s="269"/>
      <c r="AZ145" s="269"/>
      <c r="BA145" s="269"/>
      <c r="BB145" s="269"/>
      <c r="BC145" s="269"/>
      <c r="BD145" s="269"/>
      <c r="BE145" s="269"/>
      <c r="BF145" s="269"/>
      <c r="BG145" s="269"/>
      <c r="BH145" s="269"/>
      <c r="BI145" s="269"/>
      <c r="BJ145" s="269"/>
      <c r="BK145" s="269"/>
      <c r="BL145" s="269"/>
      <c r="BM145" s="269"/>
      <c r="BN145" s="269"/>
      <c r="BO145" s="269"/>
      <c r="BP145" s="269"/>
      <c r="BQ145" s="270"/>
    </row>
    <row r="146" spans="1:141" ht="8.1" customHeight="1" x14ac:dyDescent="0.25">
      <c r="A146" s="188"/>
      <c r="B146" s="188"/>
      <c r="C146" s="188"/>
      <c r="D146" s="188"/>
      <c r="E146" s="188"/>
      <c r="F146" s="188"/>
      <c r="G146" s="188"/>
      <c r="H146" s="188"/>
      <c r="I146" s="188"/>
      <c r="J146" s="188"/>
      <c r="K146" s="188"/>
      <c r="L146" s="189"/>
      <c r="M146" s="189"/>
      <c r="N146" s="189"/>
      <c r="O146" s="189"/>
      <c r="P146" s="100"/>
      <c r="Q146" s="100"/>
      <c r="R146" s="100"/>
      <c r="S146" s="100"/>
      <c r="T146" s="100"/>
      <c r="U146" s="88"/>
      <c r="V146" s="88"/>
      <c r="W146" s="87"/>
      <c r="X146" s="87"/>
      <c r="Y146" s="87"/>
      <c r="Z146" s="88"/>
      <c r="AA146" s="1"/>
      <c r="AB146" s="1"/>
      <c r="AC146" s="1"/>
      <c r="AD146" s="101"/>
      <c r="AE146" s="64"/>
      <c r="AF146" s="262"/>
      <c r="AG146" s="263"/>
      <c r="AH146" s="263"/>
      <c r="AI146" s="263"/>
      <c r="AJ146" s="263"/>
      <c r="AK146" s="263"/>
      <c r="AL146" s="263"/>
      <c r="AM146" s="263"/>
      <c r="AN146" s="263"/>
      <c r="AO146" s="263"/>
      <c r="AP146" s="263"/>
      <c r="AQ146" s="263"/>
      <c r="AR146" s="263"/>
      <c r="AS146" s="263"/>
      <c r="AT146" s="263"/>
      <c r="AU146" s="264"/>
      <c r="AV146" s="271"/>
      <c r="AW146" s="272"/>
      <c r="AX146" s="272"/>
      <c r="AY146" s="272"/>
      <c r="AZ146" s="272"/>
      <c r="BA146" s="272"/>
      <c r="BB146" s="272"/>
      <c r="BC146" s="272"/>
      <c r="BD146" s="272"/>
      <c r="BE146" s="272"/>
      <c r="BF146" s="272"/>
      <c r="BG146" s="272"/>
      <c r="BH146" s="272"/>
      <c r="BI146" s="272"/>
      <c r="BJ146" s="272"/>
      <c r="BK146" s="272"/>
      <c r="BL146" s="272"/>
      <c r="BM146" s="272"/>
      <c r="BN146" s="272"/>
      <c r="BO146" s="272"/>
      <c r="BP146" s="272"/>
      <c r="BQ146" s="273"/>
    </row>
    <row r="147" spans="1:141" ht="8.1" customHeight="1" x14ac:dyDescent="0.25">
      <c r="A147" s="188"/>
      <c r="B147" s="188"/>
      <c r="C147" s="188"/>
      <c r="D147" s="188"/>
      <c r="E147" s="188"/>
      <c r="F147" s="188"/>
      <c r="G147" s="188"/>
      <c r="H147" s="188"/>
      <c r="I147" s="188"/>
      <c r="J147" s="188"/>
      <c r="K147" s="188"/>
      <c r="L147" s="189"/>
      <c r="M147" s="189"/>
      <c r="N147" s="189"/>
      <c r="O147" s="189"/>
      <c r="P147" s="87"/>
      <c r="Q147" s="87"/>
      <c r="R147" s="87"/>
      <c r="S147" s="87"/>
      <c r="T147" s="87"/>
      <c r="U147" s="88"/>
      <c r="V147" s="88"/>
      <c r="W147" s="87"/>
      <c r="X147" s="87"/>
      <c r="Y147" s="87"/>
      <c r="Z147" s="88"/>
      <c r="AA147" s="1"/>
      <c r="AB147" s="1"/>
      <c r="AC147" s="1"/>
      <c r="AD147" s="101"/>
      <c r="AE147" s="64"/>
      <c r="AF147" s="262"/>
      <c r="AG147" s="263"/>
      <c r="AH147" s="263"/>
      <c r="AI147" s="263"/>
      <c r="AJ147" s="263"/>
      <c r="AK147" s="263"/>
      <c r="AL147" s="263"/>
      <c r="AM147" s="263"/>
      <c r="AN147" s="263"/>
      <c r="AO147" s="263"/>
      <c r="AP147" s="263"/>
      <c r="AQ147" s="263"/>
      <c r="AR147" s="263"/>
      <c r="AS147" s="263"/>
      <c r="AT147" s="263"/>
      <c r="AU147" s="264"/>
      <c r="AV147" s="274" t="s">
        <v>257</v>
      </c>
      <c r="AW147" s="275"/>
      <c r="AX147" s="275"/>
      <c r="AY147" s="275"/>
      <c r="AZ147" s="275"/>
      <c r="BA147" s="275"/>
      <c r="BB147" s="275"/>
      <c r="BC147" s="275"/>
      <c r="BD147" s="275"/>
      <c r="BE147" s="275"/>
      <c r="BF147" s="275"/>
      <c r="BG147" s="275"/>
      <c r="BH147" s="275"/>
      <c r="BI147" s="275"/>
      <c r="BJ147" s="275"/>
      <c r="BK147" s="275"/>
      <c r="BL147" s="275"/>
      <c r="BM147" s="275"/>
      <c r="BN147" s="275"/>
      <c r="BO147" s="275"/>
      <c r="BP147" s="275"/>
      <c r="BQ147" s="276"/>
    </row>
    <row r="148" spans="1:141" ht="8.1" customHeight="1" x14ac:dyDescent="0.25">
      <c r="A148" s="188"/>
      <c r="B148" s="188"/>
      <c r="C148" s="188"/>
      <c r="D148" s="188"/>
      <c r="E148" s="188"/>
      <c r="F148" s="188"/>
      <c r="G148" s="188"/>
      <c r="H148" s="188"/>
      <c r="I148" s="188"/>
      <c r="J148" s="188"/>
      <c r="K148" s="188"/>
      <c r="L148" s="189"/>
      <c r="M148" s="189"/>
      <c r="N148" s="189"/>
      <c r="O148" s="189"/>
      <c r="P148" s="87"/>
      <c r="Q148" s="87"/>
      <c r="R148" s="87"/>
      <c r="S148" s="87"/>
      <c r="T148" s="87"/>
      <c r="U148" s="88"/>
      <c r="V148" s="88"/>
      <c r="W148" s="87"/>
      <c r="X148" s="87"/>
      <c r="Y148" s="87"/>
      <c r="Z148" s="88"/>
      <c r="AA148" s="1"/>
      <c r="AB148" s="1"/>
      <c r="AC148" s="1"/>
      <c r="AD148" s="101"/>
      <c r="AE148" s="64"/>
      <c r="AF148" s="262"/>
      <c r="AG148" s="263"/>
      <c r="AH148" s="263"/>
      <c r="AI148" s="263"/>
      <c r="AJ148" s="263"/>
      <c r="AK148" s="263"/>
      <c r="AL148" s="263"/>
      <c r="AM148" s="263"/>
      <c r="AN148" s="263"/>
      <c r="AO148" s="263"/>
      <c r="AP148" s="263"/>
      <c r="AQ148" s="263"/>
      <c r="AR148" s="263"/>
      <c r="AS148" s="263"/>
      <c r="AT148" s="263"/>
      <c r="AU148" s="264"/>
      <c r="AV148" s="277"/>
      <c r="AW148" s="278"/>
      <c r="AX148" s="278"/>
      <c r="AY148" s="278"/>
      <c r="AZ148" s="278"/>
      <c r="BA148" s="278"/>
      <c r="BB148" s="278"/>
      <c r="BC148" s="278"/>
      <c r="BD148" s="278"/>
      <c r="BE148" s="278"/>
      <c r="BF148" s="278"/>
      <c r="BG148" s="278"/>
      <c r="BH148" s="278"/>
      <c r="BI148" s="278"/>
      <c r="BJ148" s="278"/>
      <c r="BK148" s="278"/>
      <c r="BL148" s="278"/>
      <c r="BM148" s="278"/>
      <c r="BN148" s="278"/>
      <c r="BO148" s="278"/>
      <c r="BP148" s="278"/>
      <c r="BQ148" s="279"/>
    </row>
    <row r="149" spans="1:141" ht="8.1" customHeight="1" x14ac:dyDescent="0.2">
      <c r="A149" s="188"/>
      <c r="B149" s="188"/>
      <c r="C149" s="188"/>
      <c r="D149" s="188"/>
      <c r="E149" s="188"/>
      <c r="F149" s="188"/>
      <c r="G149" s="188"/>
      <c r="H149" s="188"/>
      <c r="I149" s="188"/>
      <c r="J149" s="188"/>
      <c r="K149" s="188"/>
      <c r="L149" s="189"/>
      <c r="M149" s="189"/>
      <c r="N149" s="189"/>
      <c r="O149" s="189"/>
      <c r="P149" s="87"/>
      <c r="Q149" s="87"/>
      <c r="R149" s="87"/>
      <c r="S149" s="87"/>
      <c r="T149" s="87"/>
      <c r="U149" s="88"/>
      <c r="V149" s="88"/>
      <c r="W149" s="87"/>
      <c r="X149" s="87"/>
      <c r="Y149" s="87"/>
      <c r="Z149" s="88"/>
      <c r="AA149" s="1"/>
      <c r="AB149" s="1"/>
      <c r="AC149" s="1"/>
      <c r="AD149" s="88"/>
      <c r="AE149" s="65"/>
      <c r="AF149" s="262"/>
      <c r="AG149" s="263"/>
      <c r="AH149" s="263"/>
      <c r="AI149" s="263"/>
      <c r="AJ149" s="263"/>
      <c r="AK149" s="263"/>
      <c r="AL149" s="263"/>
      <c r="AM149" s="263"/>
      <c r="AN149" s="263"/>
      <c r="AO149" s="263"/>
      <c r="AP149" s="263"/>
      <c r="AQ149" s="263"/>
      <c r="AR149" s="263"/>
      <c r="AS149" s="263"/>
      <c r="AT149" s="263"/>
      <c r="AU149" s="264"/>
      <c r="AV149" s="190" t="s">
        <v>253</v>
      </c>
      <c r="AW149" s="190"/>
      <c r="AX149" s="190"/>
      <c r="AY149" s="190"/>
      <c r="AZ149" s="190"/>
      <c r="BA149" s="190"/>
      <c r="BB149" s="190"/>
      <c r="BC149" s="190"/>
      <c r="BD149" s="249" t="s">
        <v>254</v>
      </c>
      <c r="BE149" s="249"/>
      <c r="BF149" s="249"/>
      <c r="BG149" s="249"/>
      <c r="BH149" s="249"/>
      <c r="BI149" s="249"/>
      <c r="BJ149" s="249"/>
      <c r="BK149" s="249"/>
      <c r="BL149" s="249"/>
      <c r="BM149" s="249"/>
      <c r="BN149" s="249"/>
      <c r="BO149" s="249"/>
      <c r="BP149" s="249"/>
      <c r="BQ149" s="250"/>
    </row>
    <row r="150" spans="1:141" ht="8.1" customHeight="1" x14ac:dyDescent="0.2">
      <c r="A150" s="188"/>
      <c r="B150" s="188"/>
      <c r="C150" s="188"/>
      <c r="D150" s="188"/>
      <c r="E150" s="188"/>
      <c r="F150" s="188"/>
      <c r="G150" s="188"/>
      <c r="H150" s="188"/>
      <c r="I150" s="188"/>
      <c r="J150" s="188"/>
      <c r="K150" s="188"/>
      <c r="L150" s="189"/>
      <c r="M150" s="189"/>
      <c r="N150" s="189"/>
      <c r="O150" s="189"/>
      <c r="P150" s="87"/>
      <c r="Q150" s="87"/>
      <c r="R150" s="87"/>
      <c r="S150" s="87"/>
      <c r="T150" s="87"/>
      <c r="U150" s="88"/>
      <c r="V150" s="88"/>
      <c r="W150" s="87"/>
      <c r="X150" s="87"/>
      <c r="Y150" s="87"/>
      <c r="Z150" s="88"/>
      <c r="AA150" s="1"/>
      <c r="AB150" s="1"/>
      <c r="AC150" s="1"/>
      <c r="AD150" s="88"/>
      <c r="AE150" s="65"/>
      <c r="AF150" s="262"/>
      <c r="AG150" s="263"/>
      <c r="AH150" s="263"/>
      <c r="AI150" s="263"/>
      <c r="AJ150" s="263"/>
      <c r="AK150" s="263"/>
      <c r="AL150" s="263"/>
      <c r="AM150" s="263"/>
      <c r="AN150" s="263"/>
      <c r="AO150" s="263"/>
      <c r="AP150" s="263"/>
      <c r="AQ150" s="263"/>
      <c r="AR150" s="263"/>
      <c r="AS150" s="263"/>
      <c r="AT150" s="263"/>
      <c r="AU150" s="264"/>
      <c r="AV150" s="190"/>
      <c r="AW150" s="190"/>
      <c r="AX150" s="190"/>
      <c r="AY150" s="190"/>
      <c r="AZ150" s="190"/>
      <c r="BA150" s="190"/>
      <c r="BB150" s="190"/>
      <c r="BC150" s="190"/>
      <c r="BD150" s="251"/>
      <c r="BE150" s="251"/>
      <c r="BF150" s="251"/>
      <c r="BG150" s="251"/>
      <c r="BH150" s="251"/>
      <c r="BI150" s="251"/>
      <c r="BJ150" s="251"/>
      <c r="BK150" s="251"/>
      <c r="BL150" s="251"/>
      <c r="BM150" s="251"/>
      <c r="BN150" s="251"/>
      <c r="BO150" s="251"/>
      <c r="BP150" s="251"/>
      <c r="BQ150" s="252"/>
    </row>
    <row r="151" spans="1:141" ht="8.1" customHeight="1" x14ac:dyDescent="0.2">
      <c r="A151" s="188"/>
      <c r="B151" s="188"/>
      <c r="C151" s="188"/>
      <c r="D151" s="188"/>
      <c r="E151" s="188"/>
      <c r="F151" s="188"/>
      <c r="G151" s="188"/>
      <c r="H151" s="188"/>
      <c r="I151" s="188"/>
      <c r="J151" s="188"/>
      <c r="K151" s="188"/>
      <c r="L151" s="189"/>
      <c r="M151" s="189"/>
      <c r="N151" s="189"/>
      <c r="O151" s="189"/>
      <c r="P151" s="87"/>
      <c r="Q151" s="87"/>
      <c r="R151" s="87"/>
      <c r="S151" s="87"/>
      <c r="T151" s="87"/>
      <c r="U151" s="88"/>
      <c r="V151" s="88"/>
      <c r="W151" s="87"/>
      <c r="X151" s="87"/>
      <c r="Y151" s="87"/>
      <c r="Z151" s="88"/>
      <c r="AA151" s="1"/>
      <c r="AB151" s="1"/>
      <c r="AC151" s="1"/>
      <c r="AD151" s="88"/>
      <c r="AE151" s="65"/>
      <c r="AF151" s="262"/>
      <c r="AG151" s="263"/>
      <c r="AH151" s="263"/>
      <c r="AI151" s="263"/>
      <c r="AJ151" s="263"/>
      <c r="AK151" s="263"/>
      <c r="AL151" s="263"/>
      <c r="AM151" s="263"/>
      <c r="AN151" s="263"/>
      <c r="AO151" s="263"/>
      <c r="AP151" s="263"/>
      <c r="AQ151" s="263"/>
      <c r="AR151" s="263"/>
      <c r="AS151" s="263"/>
      <c r="AT151" s="263"/>
      <c r="AU151" s="264"/>
      <c r="AV151" s="190" t="s">
        <v>255</v>
      </c>
      <c r="AW151" s="190"/>
      <c r="AX151" s="190"/>
      <c r="AY151" s="190"/>
      <c r="AZ151" s="190"/>
      <c r="BA151" s="190"/>
      <c r="BB151" s="190"/>
      <c r="BC151" s="190"/>
      <c r="BD151" s="249" t="s">
        <v>256</v>
      </c>
      <c r="BE151" s="249"/>
      <c r="BF151" s="249"/>
      <c r="BG151" s="249"/>
      <c r="BH151" s="249"/>
      <c r="BI151" s="249"/>
      <c r="BJ151" s="249"/>
      <c r="BK151" s="249"/>
      <c r="BL151" s="249"/>
      <c r="BM151" s="249"/>
      <c r="BN151" s="249"/>
      <c r="BO151" s="249"/>
      <c r="BP151" s="249"/>
      <c r="BQ151" s="250"/>
    </row>
    <row r="152" spans="1:141" ht="8.1" customHeight="1" x14ac:dyDescent="0.2">
      <c r="A152" s="188"/>
      <c r="B152" s="188"/>
      <c r="C152" s="188"/>
      <c r="D152" s="188"/>
      <c r="E152" s="188"/>
      <c r="F152" s="188"/>
      <c r="G152" s="188"/>
      <c r="H152" s="188"/>
      <c r="I152" s="188"/>
      <c r="J152" s="188"/>
      <c r="K152" s="188"/>
      <c r="L152" s="189"/>
      <c r="M152" s="189"/>
      <c r="N152" s="189"/>
      <c r="O152" s="189"/>
      <c r="P152" s="87"/>
      <c r="Q152" s="87"/>
      <c r="R152" s="87"/>
      <c r="S152" s="87"/>
      <c r="T152" s="87"/>
      <c r="U152" s="88"/>
      <c r="V152" s="88"/>
      <c r="W152" s="87"/>
      <c r="X152" s="87"/>
      <c r="Y152" s="87"/>
      <c r="Z152" s="88"/>
      <c r="AA152" s="1"/>
      <c r="AB152" s="1"/>
      <c r="AC152" s="1"/>
      <c r="AD152" s="88"/>
      <c r="AE152" s="65"/>
      <c r="AF152" s="262"/>
      <c r="AG152" s="263"/>
      <c r="AH152" s="263"/>
      <c r="AI152" s="263"/>
      <c r="AJ152" s="263"/>
      <c r="AK152" s="263"/>
      <c r="AL152" s="263"/>
      <c r="AM152" s="263"/>
      <c r="AN152" s="263"/>
      <c r="AO152" s="263"/>
      <c r="AP152" s="263"/>
      <c r="AQ152" s="263"/>
      <c r="AR152" s="263"/>
      <c r="AS152" s="263"/>
      <c r="AT152" s="263"/>
      <c r="AU152" s="264"/>
      <c r="AV152" s="190"/>
      <c r="AW152" s="190"/>
      <c r="AX152" s="190"/>
      <c r="AY152" s="190"/>
      <c r="AZ152" s="190"/>
      <c r="BA152" s="190"/>
      <c r="BB152" s="190"/>
      <c r="BC152" s="190"/>
      <c r="BD152" s="251"/>
      <c r="BE152" s="251"/>
      <c r="BF152" s="251"/>
      <c r="BG152" s="251"/>
      <c r="BH152" s="251"/>
      <c r="BI152" s="251"/>
      <c r="BJ152" s="251"/>
      <c r="BK152" s="251"/>
      <c r="BL152" s="251"/>
      <c r="BM152" s="251"/>
      <c r="BN152" s="251"/>
      <c r="BO152" s="251"/>
      <c r="BP152" s="251"/>
      <c r="BQ152" s="252"/>
    </row>
    <row r="153" spans="1:141" ht="8.1" customHeight="1" x14ac:dyDescent="0.2">
      <c r="A153" s="188"/>
      <c r="B153" s="188"/>
      <c r="C153" s="188"/>
      <c r="D153" s="188"/>
      <c r="E153" s="188"/>
      <c r="F153" s="188"/>
      <c r="G153" s="188"/>
      <c r="H153" s="188"/>
      <c r="I153" s="188"/>
      <c r="J153" s="188"/>
      <c r="K153" s="188"/>
      <c r="L153" s="189"/>
      <c r="M153" s="189"/>
      <c r="N153" s="189"/>
      <c r="O153" s="189"/>
      <c r="P153" s="87"/>
      <c r="Q153" s="87"/>
      <c r="R153" s="87"/>
      <c r="S153" s="87"/>
      <c r="T153" s="87"/>
      <c r="U153" s="88"/>
      <c r="V153" s="88"/>
      <c r="W153" s="87"/>
      <c r="X153" s="87"/>
      <c r="Y153" s="87"/>
      <c r="Z153" s="88"/>
      <c r="AA153" s="88"/>
      <c r="AB153" s="88"/>
      <c r="AC153" s="102"/>
      <c r="AD153" s="103"/>
      <c r="AE153" s="66"/>
      <c r="AF153" s="262"/>
      <c r="AG153" s="263"/>
      <c r="AH153" s="263"/>
      <c r="AI153" s="263"/>
      <c r="AJ153" s="263"/>
      <c r="AK153" s="263"/>
      <c r="AL153" s="263"/>
      <c r="AM153" s="263"/>
      <c r="AN153" s="263"/>
      <c r="AO153" s="263"/>
      <c r="AP153" s="263"/>
      <c r="AQ153" s="263"/>
      <c r="AR153" s="263"/>
      <c r="AS153" s="263"/>
      <c r="AT153" s="263"/>
      <c r="AU153" s="264"/>
      <c r="AV153" s="253" t="s">
        <v>258</v>
      </c>
      <c r="AW153" s="254"/>
      <c r="AX153" s="254"/>
      <c r="AY153" s="254"/>
      <c r="AZ153" s="254"/>
      <c r="BA153" s="254"/>
      <c r="BB153" s="254"/>
      <c r="BC153" s="254"/>
      <c r="BD153" s="254"/>
      <c r="BE153" s="254"/>
      <c r="BF153" s="254"/>
      <c r="BG153" s="254"/>
      <c r="BH153" s="254"/>
      <c r="BI153" s="254"/>
      <c r="BJ153" s="254"/>
      <c r="BK153" s="254"/>
      <c r="BL153" s="254"/>
      <c r="BM153" s="254"/>
      <c r="BN153" s="254"/>
      <c r="BO153" s="254"/>
      <c r="BP153" s="254"/>
      <c r="BQ153" s="255"/>
    </row>
    <row r="154" spans="1:141" ht="8.1" customHeight="1" x14ac:dyDescent="0.3">
      <c r="A154" s="188">
        <v>1</v>
      </c>
      <c r="B154" s="188"/>
      <c r="C154" s="188" t="s">
        <v>95</v>
      </c>
      <c r="D154" s="188"/>
      <c r="E154" s="188"/>
      <c r="F154" s="188"/>
      <c r="G154" s="188"/>
      <c r="H154" s="188"/>
      <c r="I154" s="188"/>
      <c r="J154" s="188"/>
      <c r="K154" s="188"/>
      <c r="L154" s="189">
        <v>45986</v>
      </c>
      <c r="M154" s="189"/>
      <c r="N154" s="189"/>
      <c r="O154" s="189"/>
      <c r="P154"/>
      <c r="Q154" s="87"/>
      <c r="R154" s="87"/>
      <c r="S154" s="87"/>
      <c r="T154" s="87"/>
      <c r="U154" s="88"/>
      <c r="V154" s="88"/>
      <c r="W154" s="87"/>
      <c r="X154" s="87"/>
      <c r="Y154" s="87"/>
      <c r="Z154" s="88"/>
      <c r="AA154" s="88"/>
      <c r="AB154" s="88"/>
      <c r="AC154" s="102"/>
      <c r="AD154" s="103"/>
      <c r="AE154" s="66"/>
      <c r="AF154" s="262"/>
      <c r="AG154" s="263"/>
      <c r="AH154" s="263"/>
      <c r="AI154" s="263"/>
      <c r="AJ154" s="263"/>
      <c r="AK154" s="263"/>
      <c r="AL154" s="263"/>
      <c r="AM154" s="263"/>
      <c r="AN154" s="263"/>
      <c r="AO154" s="263"/>
      <c r="AP154" s="263"/>
      <c r="AQ154" s="263"/>
      <c r="AR154" s="263"/>
      <c r="AS154" s="263"/>
      <c r="AT154" s="263"/>
      <c r="AU154" s="264"/>
      <c r="AV154" s="256"/>
      <c r="AW154" s="257"/>
      <c r="AX154" s="257"/>
      <c r="AY154" s="257"/>
      <c r="AZ154" s="257"/>
      <c r="BA154" s="257"/>
      <c r="BB154" s="257"/>
      <c r="BC154" s="257"/>
      <c r="BD154" s="257"/>
      <c r="BE154" s="257"/>
      <c r="BF154" s="257"/>
      <c r="BG154" s="257"/>
      <c r="BH154" s="257"/>
      <c r="BI154" s="257"/>
      <c r="BJ154" s="257"/>
      <c r="BK154" s="257"/>
      <c r="BL154" s="257"/>
      <c r="BM154" s="257"/>
      <c r="BN154" s="257"/>
      <c r="BO154" s="257"/>
      <c r="BP154" s="257"/>
      <c r="BQ154" s="258"/>
    </row>
    <row r="155" spans="1:141" ht="8.1" customHeight="1" x14ac:dyDescent="0.3">
      <c r="A155" s="188" t="s">
        <v>259</v>
      </c>
      <c r="B155" s="188"/>
      <c r="C155" s="188" t="s">
        <v>19</v>
      </c>
      <c r="D155" s="188"/>
      <c r="E155" s="188"/>
      <c r="F155" s="188"/>
      <c r="G155" s="188"/>
      <c r="H155" s="188"/>
      <c r="I155" s="188"/>
      <c r="J155" s="188"/>
      <c r="K155" s="188"/>
      <c r="L155" s="247"/>
      <c r="M155" s="247"/>
      <c r="N155" s="247"/>
      <c r="O155" s="247"/>
      <c r="P155"/>
      <c r="Q155" s="87"/>
      <c r="R155" s="87"/>
      <c r="S155" s="87"/>
      <c r="T155" s="87"/>
      <c r="U155" s="88"/>
      <c r="V155" s="88"/>
      <c r="W155" s="87"/>
      <c r="X155" s="87"/>
      <c r="Y155" s="87"/>
      <c r="Z155" s="88"/>
      <c r="AA155" s="88"/>
      <c r="AB155" s="88"/>
      <c r="AC155" s="88"/>
      <c r="AD155" s="88"/>
      <c r="AE155" s="65"/>
      <c r="AF155" s="262"/>
      <c r="AG155" s="263"/>
      <c r="AH155" s="263"/>
      <c r="AI155" s="263"/>
      <c r="AJ155" s="263"/>
      <c r="AK155" s="263"/>
      <c r="AL155" s="263"/>
      <c r="AM155" s="263"/>
      <c r="AN155" s="263"/>
      <c r="AO155" s="263"/>
      <c r="AP155" s="263"/>
      <c r="AQ155" s="263"/>
      <c r="AR155" s="263"/>
      <c r="AS155" s="263"/>
      <c r="AT155" s="263"/>
      <c r="AU155" s="264"/>
      <c r="AV155" s="253" t="s">
        <v>308</v>
      </c>
      <c r="AW155" s="254"/>
      <c r="AX155" s="254"/>
      <c r="AY155" s="254"/>
      <c r="AZ155" s="254"/>
      <c r="BA155" s="254"/>
      <c r="BB155" s="254"/>
      <c r="BC155" s="254"/>
      <c r="BD155" s="255"/>
      <c r="BE155" s="253" t="s">
        <v>309</v>
      </c>
      <c r="BF155" s="254"/>
      <c r="BG155" s="254"/>
      <c r="BH155" s="254"/>
      <c r="BI155" s="254"/>
      <c r="BJ155" s="254"/>
      <c r="BK155" s="255"/>
      <c r="BL155" s="253" t="s">
        <v>337</v>
      </c>
      <c r="BM155" s="254"/>
      <c r="BN155" s="254"/>
      <c r="BO155" s="254"/>
      <c r="BP155" s="254"/>
      <c r="BQ155" s="255"/>
    </row>
    <row r="156" spans="1:141" ht="8.1" customHeight="1" x14ac:dyDescent="0.3">
      <c r="A156" s="188" t="s">
        <v>96</v>
      </c>
      <c r="B156" s="188"/>
      <c r="C156" s="188"/>
      <c r="D156" s="188"/>
      <c r="E156" s="188"/>
      <c r="F156" s="188"/>
      <c r="G156" s="188"/>
      <c r="H156" s="188"/>
      <c r="I156" s="188"/>
      <c r="J156" s="188"/>
      <c r="K156" s="188"/>
      <c r="L156" s="188"/>
      <c r="M156" s="188"/>
      <c r="N156" s="188"/>
      <c r="O156" s="188"/>
      <c r="P156" s="67"/>
      <c r="Q156" s="68"/>
      <c r="R156" s="68"/>
      <c r="S156" s="68"/>
      <c r="T156" s="68"/>
      <c r="U156" s="69"/>
      <c r="V156" s="69"/>
      <c r="W156" s="68"/>
      <c r="X156" s="68"/>
      <c r="Y156" s="68"/>
      <c r="Z156" s="69"/>
      <c r="AA156" s="69"/>
      <c r="AB156" s="69"/>
      <c r="AC156" s="69"/>
      <c r="AD156" s="69"/>
      <c r="AE156" s="70"/>
      <c r="AF156" s="265"/>
      <c r="AG156" s="266"/>
      <c r="AH156" s="266"/>
      <c r="AI156" s="266"/>
      <c r="AJ156" s="266"/>
      <c r="AK156" s="266"/>
      <c r="AL156" s="266"/>
      <c r="AM156" s="266"/>
      <c r="AN156" s="266"/>
      <c r="AO156" s="266"/>
      <c r="AP156" s="266"/>
      <c r="AQ156" s="266"/>
      <c r="AR156" s="266"/>
      <c r="AS156" s="266"/>
      <c r="AT156" s="266"/>
      <c r="AU156" s="267"/>
      <c r="AV156" s="256"/>
      <c r="AW156" s="257"/>
      <c r="AX156" s="257"/>
      <c r="AY156" s="257"/>
      <c r="AZ156" s="257"/>
      <c r="BA156" s="257"/>
      <c r="BB156" s="257"/>
      <c r="BC156" s="257"/>
      <c r="BD156" s="258"/>
      <c r="BE156" s="256"/>
      <c r="BF156" s="257"/>
      <c r="BG156" s="257"/>
      <c r="BH156" s="257"/>
      <c r="BI156" s="257"/>
      <c r="BJ156" s="257"/>
      <c r="BK156" s="258"/>
      <c r="BL156" s="256"/>
      <c r="BM156" s="257"/>
      <c r="BN156" s="257"/>
      <c r="BO156" s="257"/>
      <c r="BP156" s="257"/>
      <c r="BQ156" s="258"/>
    </row>
    <row r="157" spans="1:141" customFormat="1" ht="15" customHeight="1" x14ac:dyDescent="0.3">
      <c r="A157" s="104"/>
      <c r="B157" s="105"/>
      <c r="C157" s="105"/>
      <c r="D157" s="105"/>
      <c r="E157" s="105"/>
      <c r="F157" s="105"/>
      <c r="G157" s="105"/>
      <c r="H157" s="105"/>
      <c r="I157" s="105"/>
      <c r="J157" s="105"/>
      <c r="K157" s="105"/>
      <c r="L157" s="105"/>
      <c r="M157" s="105"/>
      <c r="N157" s="105"/>
      <c r="O157" s="105"/>
      <c r="P157" s="105"/>
      <c r="Q157" s="105"/>
      <c r="R157" s="105"/>
      <c r="S157" s="105"/>
      <c r="T157" s="105"/>
      <c r="U157" s="105"/>
      <c r="V157" s="105"/>
      <c r="W157" s="105"/>
      <c r="X157" s="105"/>
      <c r="Y157" s="105"/>
      <c r="Z157" s="105"/>
      <c r="AA157" s="105"/>
      <c r="AB157" s="105"/>
      <c r="AC157" s="105"/>
      <c r="AD157" s="105"/>
      <c r="AE157" s="105"/>
      <c r="AF157" s="105"/>
      <c r="AG157" s="105"/>
      <c r="AH157" s="105"/>
      <c r="AI157" s="105"/>
      <c r="AJ157" s="105"/>
      <c r="AK157" s="105"/>
      <c r="AL157" s="105"/>
      <c r="AM157" s="105"/>
      <c r="AN157" s="105"/>
      <c r="AO157" s="105"/>
      <c r="AP157" s="105"/>
      <c r="AQ157" s="105"/>
      <c r="AR157" s="105"/>
      <c r="AS157" s="105"/>
      <c r="AT157" s="105"/>
      <c r="AU157" s="105"/>
      <c r="AV157" s="105"/>
      <c r="AW157" s="105"/>
      <c r="AX157" s="105"/>
      <c r="AY157" s="105"/>
      <c r="AZ157" s="105"/>
      <c r="BA157" s="105"/>
      <c r="BB157" s="105"/>
      <c r="BC157" s="105"/>
      <c r="BD157" s="105"/>
      <c r="BE157" s="105"/>
      <c r="BF157" s="105"/>
      <c r="BG157" s="105"/>
      <c r="BH157" s="105"/>
      <c r="BI157" s="105"/>
      <c r="BJ157" s="105"/>
      <c r="BK157" s="105"/>
      <c r="BL157" s="105"/>
      <c r="BM157" s="105"/>
      <c r="BN157" s="105"/>
      <c r="BO157" s="105"/>
      <c r="BP157" s="105"/>
      <c r="BQ157" s="122"/>
      <c r="BS157" s="60"/>
      <c r="BT157" s="60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</row>
    <row r="158" spans="1:141" customFormat="1" ht="15" customHeight="1" x14ac:dyDescent="0.3">
      <c r="A158" s="108"/>
      <c r="B158" s="213" t="s">
        <v>212</v>
      </c>
      <c r="C158" s="214"/>
      <c r="D158" s="214"/>
      <c r="E158" s="214"/>
      <c r="F158" s="214"/>
      <c r="G158" s="214"/>
      <c r="H158" s="214"/>
      <c r="I158" s="214"/>
      <c r="J158" s="214"/>
      <c r="K158" s="214"/>
      <c r="L158" s="214"/>
      <c r="M158" s="214"/>
      <c r="N158" s="214"/>
      <c r="O158" s="214"/>
      <c r="P158" s="214"/>
      <c r="Q158" s="214"/>
      <c r="R158" s="214"/>
      <c r="S158" s="214"/>
      <c r="T158" s="214"/>
      <c r="U158" s="214"/>
      <c r="V158" s="214"/>
      <c r="W158" s="214"/>
      <c r="X158" s="214"/>
      <c r="Y158" s="214"/>
      <c r="Z158" s="214"/>
      <c r="AA158" s="214"/>
      <c r="AB158" s="214"/>
      <c r="AC158" s="214"/>
      <c r="AD158" s="214"/>
      <c r="AE158" s="214"/>
      <c r="AF158" s="214"/>
      <c r="AG158" s="214"/>
      <c r="AH158" s="214"/>
      <c r="AI158" s="214"/>
      <c r="AJ158" s="214"/>
      <c r="AK158" s="214"/>
      <c r="AL158" s="214"/>
      <c r="AM158" s="214"/>
      <c r="AN158" s="214"/>
      <c r="AO158" s="214"/>
      <c r="AP158" s="214"/>
      <c r="AQ158" s="214"/>
      <c r="AR158" s="214"/>
      <c r="AS158" s="214"/>
      <c r="AT158" s="214"/>
      <c r="AU158" s="214"/>
      <c r="AV158" s="214"/>
      <c r="AW158" s="214"/>
      <c r="AX158" s="214"/>
      <c r="AY158" s="214"/>
      <c r="AZ158" s="214"/>
      <c r="BA158" s="214"/>
      <c r="BB158" s="214"/>
      <c r="BC158" s="214"/>
      <c r="BD158" s="214"/>
      <c r="BE158" s="214"/>
      <c r="BF158" s="214"/>
      <c r="BG158" s="214"/>
      <c r="BH158" s="214"/>
      <c r="BI158" s="214"/>
      <c r="BJ158" s="214"/>
      <c r="BK158" s="214"/>
      <c r="BL158" s="214"/>
      <c r="BM158" s="214"/>
      <c r="BN158" s="214"/>
      <c r="BO158" s="214"/>
      <c r="BP158" s="215"/>
      <c r="BQ158" s="114"/>
      <c r="BS158" s="60"/>
      <c r="BT158" s="60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EK158" s="5"/>
    </row>
    <row r="159" spans="1:141" customFormat="1" ht="15" customHeight="1" x14ac:dyDescent="0.3">
      <c r="A159" s="108"/>
      <c r="B159" s="216"/>
      <c r="C159" s="217"/>
      <c r="D159" s="217"/>
      <c r="E159" s="217"/>
      <c r="F159" s="217"/>
      <c r="G159" s="217"/>
      <c r="H159" s="217"/>
      <c r="I159" s="217"/>
      <c r="J159" s="217"/>
      <c r="K159" s="217"/>
      <c r="L159" s="217"/>
      <c r="M159" s="217"/>
      <c r="N159" s="217"/>
      <c r="O159" s="217"/>
      <c r="P159" s="217"/>
      <c r="Q159" s="217"/>
      <c r="R159" s="217"/>
      <c r="S159" s="217"/>
      <c r="T159" s="217"/>
      <c r="U159" s="217"/>
      <c r="V159" s="217"/>
      <c r="W159" s="217"/>
      <c r="X159" s="217"/>
      <c r="Y159" s="217"/>
      <c r="Z159" s="217"/>
      <c r="AA159" s="217"/>
      <c r="AB159" s="217"/>
      <c r="AC159" s="217"/>
      <c r="AD159" s="217"/>
      <c r="AE159" s="217"/>
      <c r="AF159" s="217"/>
      <c r="AG159" s="217"/>
      <c r="AH159" s="217"/>
      <c r="AI159" s="217"/>
      <c r="AJ159" s="217"/>
      <c r="AK159" s="217"/>
      <c r="AL159" s="217"/>
      <c r="AM159" s="217"/>
      <c r="AN159" s="217"/>
      <c r="AO159" s="217"/>
      <c r="AP159" s="217"/>
      <c r="AQ159" s="217"/>
      <c r="AR159" s="217"/>
      <c r="AS159" s="217"/>
      <c r="AT159" s="217"/>
      <c r="AU159" s="217"/>
      <c r="AV159" s="217"/>
      <c r="AW159" s="217"/>
      <c r="AX159" s="217"/>
      <c r="AY159" s="217"/>
      <c r="AZ159" s="217"/>
      <c r="BA159" s="217"/>
      <c r="BB159" s="217"/>
      <c r="BC159" s="217"/>
      <c r="BD159" s="217"/>
      <c r="BE159" s="217"/>
      <c r="BF159" s="217"/>
      <c r="BG159" s="217"/>
      <c r="BH159" s="217"/>
      <c r="BI159" s="217"/>
      <c r="BJ159" s="217"/>
      <c r="BK159" s="217"/>
      <c r="BL159" s="217"/>
      <c r="BM159" s="217"/>
      <c r="BN159" s="217"/>
      <c r="BO159" s="217"/>
      <c r="BP159" s="218"/>
      <c r="BQ159" s="114"/>
      <c r="BS159" s="60"/>
      <c r="BT159" s="60"/>
      <c r="BW159" s="5"/>
      <c r="BX159" s="5"/>
      <c r="BY159" s="5"/>
      <c r="EK159" s="5"/>
    </row>
    <row r="160" spans="1:141" customFormat="1" ht="15" customHeight="1" x14ac:dyDescent="0.3">
      <c r="A160" s="108"/>
      <c r="B160" s="191" t="s">
        <v>18</v>
      </c>
      <c r="C160" s="192"/>
      <c r="D160" s="192"/>
      <c r="E160" s="192"/>
      <c r="F160" s="192" t="s">
        <v>1</v>
      </c>
      <c r="G160" s="192"/>
      <c r="H160" s="192"/>
      <c r="I160" s="192" t="s">
        <v>19</v>
      </c>
      <c r="J160" s="192"/>
      <c r="K160" s="192"/>
      <c r="L160" s="192"/>
      <c r="M160" s="192"/>
      <c r="N160" s="192"/>
      <c r="O160" s="197"/>
      <c r="P160" s="200" t="s">
        <v>20</v>
      </c>
      <c r="Q160" s="201"/>
      <c r="R160" s="201"/>
      <c r="S160" s="201"/>
      <c r="T160" s="202"/>
      <c r="U160" s="209" t="s">
        <v>21</v>
      </c>
      <c r="V160" s="210"/>
      <c r="W160" s="210"/>
      <c r="X160" s="210"/>
      <c r="Y160" s="210"/>
      <c r="Z160" s="210"/>
      <c r="AA160" s="210"/>
      <c r="AB160" s="210"/>
      <c r="AC160" s="210"/>
      <c r="AD160" s="210"/>
      <c r="AE160" s="210"/>
      <c r="AF160" s="210"/>
      <c r="AG160" s="211"/>
      <c r="AH160" s="209" t="s">
        <v>22</v>
      </c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1"/>
      <c r="AU160" s="187" t="s">
        <v>3</v>
      </c>
      <c r="AV160" s="187"/>
      <c r="AW160" s="187"/>
      <c r="AX160" s="187"/>
      <c r="AY160" s="187" t="s">
        <v>23</v>
      </c>
      <c r="AZ160" s="187"/>
      <c r="BA160" s="187"/>
      <c r="BB160" s="187"/>
      <c r="BC160" s="187"/>
      <c r="BD160" s="187"/>
      <c r="BE160" s="187" t="s">
        <v>24</v>
      </c>
      <c r="BF160" s="187"/>
      <c r="BG160" s="187"/>
      <c r="BH160" s="187"/>
      <c r="BI160" s="187"/>
      <c r="BJ160" s="212" t="s">
        <v>25</v>
      </c>
      <c r="BK160" s="212"/>
      <c r="BL160" s="212"/>
      <c r="BM160" s="212" t="s">
        <v>26</v>
      </c>
      <c r="BN160" s="212"/>
      <c r="BO160" s="212" t="s">
        <v>4</v>
      </c>
      <c r="BP160" s="212"/>
      <c r="BQ160" s="114"/>
      <c r="BS160" s="60"/>
      <c r="BT160" s="60"/>
      <c r="EK160" s="5"/>
    </row>
    <row r="161" spans="1:141" customFormat="1" ht="15" customHeight="1" x14ac:dyDescent="0.3">
      <c r="A161" s="108"/>
      <c r="B161" s="193"/>
      <c r="C161" s="194"/>
      <c r="D161" s="194"/>
      <c r="E161" s="194"/>
      <c r="F161" s="194"/>
      <c r="G161" s="194"/>
      <c r="H161" s="194"/>
      <c r="I161" s="194"/>
      <c r="J161" s="194"/>
      <c r="K161" s="194"/>
      <c r="L161" s="194"/>
      <c r="M161" s="194"/>
      <c r="N161" s="194"/>
      <c r="O161" s="198"/>
      <c r="P161" s="203"/>
      <c r="Q161" s="204"/>
      <c r="R161" s="204"/>
      <c r="S161" s="204"/>
      <c r="T161" s="205"/>
      <c r="U161" s="187" t="s">
        <v>12</v>
      </c>
      <c r="V161" s="187"/>
      <c r="W161" s="187"/>
      <c r="X161" s="187"/>
      <c r="Y161" s="187"/>
      <c r="Z161" s="187"/>
      <c r="AA161" s="187"/>
      <c r="AB161" s="187"/>
      <c r="AC161" s="187" t="s">
        <v>2</v>
      </c>
      <c r="AD161" s="187"/>
      <c r="AE161" s="191" t="s">
        <v>16</v>
      </c>
      <c r="AF161" s="192"/>
      <c r="AG161" s="197"/>
      <c r="AH161" s="187" t="s">
        <v>12</v>
      </c>
      <c r="AI161" s="187"/>
      <c r="AJ161" s="187"/>
      <c r="AK161" s="187"/>
      <c r="AL161" s="187"/>
      <c r="AM161" s="187"/>
      <c r="AN161" s="187"/>
      <c r="AO161" s="187"/>
      <c r="AP161" s="187" t="s">
        <v>2</v>
      </c>
      <c r="AQ161" s="187"/>
      <c r="AR161" s="191" t="s">
        <v>16</v>
      </c>
      <c r="AS161" s="192"/>
      <c r="AT161" s="197"/>
      <c r="AU161" s="187"/>
      <c r="AV161" s="187"/>
      <c r="AW161" s="187"/>
      <c r="AX161" s="187"/>
      <c r="AY161" s="212" t="s">
        <v>27</v>
      </c>
      <c r="AZ161" s="212"/>
      <c r="BA161" s="212" t="s">
        <v>28</v>
      </c>
      <c r="BB161" s="212"/>
      <c r="BC161" s="212"/>
      <c r="BD161" s="212"/>
      <c r="BE161" s="187"/>
      <c r="BF161" s="187"/>
      <c r="BG161" s="187"/>
      <c r="BH161" s="187"/>
      <c r="BI161" s="187"/>
      <c r="BJ161" s="212"/>
      <c r="BK161" s="212"/>
      <c r="BL161" s="212"/>
      <c r="BM161" s="212"/>
      <c r="BN161" s="212"/>
      <c r="BO161" s="212"/>
      <c r="BP161" s="212"/>
      <c r="BQ161" s="114"/>
      <c r="BS161" s="60"/>
      <c r="BT161" s="60"/>
      <c r="EK161" s="5"/>
    </row>
    <row r="162" spans="1:141" customFormat="1" ht="15" customHeight="1" x14ac:dyDescent="0.3">
      <c r="A162" s="108"/>
      <c r="B162" s="195"/>
      <c r="C162" s="196"/>
      <c r="D162" s="196"/>
      <c r="E162" s="196"/>
      <c r="F162" s="196"/>
      <c r="G162" s="196"/>
      <c r="H162" s="196"/>
      <c r="I162" s="196"/>
      <c r="J162" s="196"/>
      <c r="K162" s="196"/>
      <c r="L162" s="196"/>
      <c r="M162" s="196"/>
      <c r="N162" s="196"/>
      <c r="O162" s="199"/>
      <c r="P162" s="206"/>
      <c r="Q162" s="207"/>
      <c r="R162" s="207"/>
      <c r="S162" s="207"/>
      <c r="T162" s="208"/>
      <c r="U162" s="187" t="s">
        <v>13</v>
      </c>
      <c r="V162" s="187"/>
      <c r="W162" s="187"/>
      <c r="X162" s="187"/>
      <c r="Y162" s="187" t="s">
        <v>14</v>
      </c>
      <c r="Z162" s="187"/>
      <c r="AA162" s="187"/>
      <c r="AB162" s="187"/>
      <c r="AC162" s="187"/>
      <c r="AD162" s="187"/>
      <c r="AE162" s="195"/>
      <c r="AF162" s="196"/>
      <c r="AG162" s="199"/>
      <c r="AH162" s="187" t="s">
        <v>13</v>
      </c>
      <c r="AI162" s="187"/>
      <c r="AJ162" s="187"/>
      <c r="AK162" s="187"/>
      <c r="AL162" s="187" t="s">
        <v>14</v>
      </c>
      <c r="AM162" s="187"/>
      <c r="AN162" s="187"/>
      <c r="AO162" s="187"/>
      <c r="AP162" s="187"/>
      <c r="AQ162" s="187"/>
      <c r="AR162" s="195"/>
      <c r="AS162" s="196"/>
      <c r="AT162" s="199"/>
      <c r="AU162" s="187"/>
      <c r="AV162" s="187"/>
      <c r="AW162" s="187"/>
      <c r="AX162" s="187"/>
      <c r="AY162" s="212"/>
      <c r="AZ162" s="212"/>
      <c r="BA162" s="212"/>
      <c r="BB162" s="212"/>
      <c r="BC162" s="212"/>
      <c r="BD162" s="212"/>
      <c r="BE162" s="187"/>
      <c r="BF162" s="187"/>
      <c r="BG162" s="187"/>
      <c r="BH162" s="187"/>
      <c r="BI162" s="187"/>
      <c r="BJ162" s="212"/>
      <c r="BK162" s="212"/>
      <c r="BL162" s="212"/>
      <c r="BM162" s="212"/>
      <c r="BN162" s="212"/>
      <c r="BO162" s="212"/>
      <c r="BP162" s="212"/>
      <c r="BQ162" s="114"/>
      <c r="BS162" s="60"/>
      <c r="BT162" s="60"/>
      <c r="EK162" s="5"/>
    </row>
    <row r="163" spans="1:141" ht="15" customHeight="1" x14ac:dyDescent="0.3">
      <c r="A163" s="108"/>
      <c r="B163" s="174"/>
      <c r="C163" s="175"/>
      <c r="D163" s="175"/>
      <c r="E163" s="175"/>
      <c r="F163" s="176" t="s">
        <v>97</v>
      </c>
      <c r="G163" s="176"/>
      <c r="H163" s="176"/>
      <c r="I163" s="219" t="s">
        <v>32</v>
      </c>
      <c r="J163" s="219"/>
      <c r="K163" s="219"/>
      <c r="L163" s="219"/>
      <c r="M163" s="219"/>
      <c r="N163" s="219"/>
      <c r="O163" s="220"/>
      <c r="P163" s="135">
        <v>0.15</v>
      </c>
      <c r="Q163" s="135"/>
      <c r="R163" s="135"/>
      <c r="S163" s="135"/>
      <c r="T163" s="135"/>
      <c r="U163" s="136">
        <v>186781.6868</v>
      </c>
      <c r="V163" s="136"/>
      <c r="W163" s="136"/>
      <c r="X163" s="136"/>
      <c r="Y163" s="136">
        <v>7986203.1666000001</v>
      </c>
      <c r="Z163" s="136"/>
      <c r="AA163" s="136"/>
      <c r="AB163" s="136"/>
      <c r="AC163" s="171" t="s">
        <v>15</v>
      </c>
      <c r="AD163" s="172"/>
      <c r="AE163" s="153">
        <v>26</v>
      </c>
      <c r="AF163" s="154" t="s">
        <v>17</v>
      </c>
      <c r="AG163" s="173">
        <v>0</v>
      </c>
      <c r="AH163" s="136" t="s">
        <v>264</v>
      </c>
      <c r="AI163" s="136"/>
      <c r="AJ163" s="136"/>
      <c r="AK163" s="136"/>
      <c r="AL163" s="136">
        <v>7986329.3091000002</v>
      </c>
      <c r="AM163" s="136"/>
      <c r="AN163" s="136"/>
      <c r="AO163" s="136"/>
      <c r="AP163" s="171" t="s">
        <v>15</v>
      </c>
      <c r="AQ163" s="172"/>
      <c r="AR163" s="153">
        <v>71</v>
      </c>
      <c r="AS163" s="154" t="s">
        <v>17</v>
      </c>
      <c r="AT163" s="173">
        <v>0</v>
      </c>
      <c r="AU163" s="145" t="s">
        <v>15</v>
      </c>
      <c r="AV163" s="145"/>
      <c r="AW163" s="145"/>
      <c r="AX163" s="145"/>
      <c r="AY163" s="145">
        <v>3</v>
      </c>
      <c r="AZ163" s="145"/>
      <c r="BA163" s="145">
        <v>9</v>
      </c>
      <c r="BB163" s="145"/>
      <c r="BC163" s="145"/>
      <c r="BD163" s="246"/>
      <c r="BE163" s="146" t="s">
        <v>93</v>
      </c>
      <c r="BF163" s="146"/>
      <c r="BG163" s="146"/>
      <c r="BH163" s="146"/>
      <c r="BI163" s="146"/>
      <c r="BJ163" s="137">
        <v>0.5</v>
      </c>
      <c r="BK163" s="138"/>
      <c r="BL163" s="139"/>
      <c r="BM163" s="143">
        <f t="shared" ref="BM163" si="44">BS163/1000</f>
        <v>0.9</v>
      </c>
      <c r="BN163" s="143"/>
      <c r="BO163" s="135">
        <f>((BM163*1000)*(AY163/(AY163+BA163)))*P163</f>
        <v>33.75</v>
      </c>
      <c r="BP163" s="135"/>
      <c r="BQ163" s="86"/>
      <c r="BS163" s="144">
        <v>900</v>
      </c>
      <c r="BT163" s="144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</row>
    <row r="164" spans="1:141" ht="15" customHeight="1" x14ac:dyDescent="0.3">
      <c r="A164" s="108"/>
      <c r="B164" s="174"/>
      <c r="C164" s="175"/>
      <c r="D164" s="175"/>
      <c r="E164" s="175"/>
      <c r="F164" s="176"/>
      <c r="G164" s="176"/>
      <c r="H164" s="176"/>
      <c r="I164" s="219"/>
      <c r="J164" s="219"/>
      <c r="K164" s="219"/>
      <c r="L164" s="219"/>
      <c r="M164" s="219"/>
      <c r="N164" s="219"/>
      <c r="O164" s="220"/>
      <c r="P164" s="135"/>
      <c r="Q164" s="135"/>
      <c r="R164" s="135"/>
      <c r="S164" s="135"/>
      <c r="T164" s="135"/>
      <c r="U164" s="136"/>
      <c r="V164" s="136"/>
      <c r="W164" s="136"/>
      <c r="X164" s="136"/>
      <c r="Y164" s="136"/>
      <c r="Z164" s="136"/>
      <c r="AA164" s="136"/>
      <c r="AB164" s="136"/>
      <c r="AC164" s="171"/>
      <c r="AD164" s="172"/>
      <c r="AE164" s="153"/>
      <c r="AF164" s="154"/>
      <c r="AG164" s="173"/>
      <c r="AH164" s="136"/>
      <c r="AI164" s="136"/>
      <c r="AJ164" s="136"/>
      <c r="AK164" s="136"/>
      <c r="AL164" s="136"/>
      <c r="AM164" s="136"/>
      <c r="AN164" s="136"/>
      <c r="AO164" s="136"/>
      <c r="AP164" s="171"/>
      <c r="AQ164" s="172"/>
      <c r="AR164" s="153"/>
      <c r="AS164" s="154"/>
      <c r="AT164" s="173"/>
      <c r="AU164" s="145"/>
      <c r="AV164" s="145"/>
      <c r="AW164" s="145"/>
      <c r="AX164" s="145"/>
      <c r="AY164" s="145"/>
      <c r="AZ164" s="145"/>
      <c r="BA164" s="145"/>
      <c r="BB164" s="145"/>
      <c r="BC164" s="145"/>
      <c r="BD164" s="246"/>
      <c r="BE164" s="146"/>
      <c r="BF164" s="146"/>
      <c r="BG164" s="146"/>
      <c r="BH164" s="146"/>
      <c r="BI164" s="146"/>
      <c r="BJ164" s="140"/>
      <c r="BK164" s="141"/>
      <c r="BL164" s="142"/>
      <c r="BM164" s="143"/>
      <c r="BN164" s="143"/>
      <c r="BO164" s="135"/>
      <c r="BP164" s="135"/>
      <c r="BQ164" s="86"/>
      <c r="BS164" s="144"/>
      <c r="BT164" s="14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</row>
    <row r="165" spans="1:141" ht="15" customHeight="1" x14ac:dyDescent="0.3">
      <c r="A165" s="108"/>
      <c r="B165" s="174"/>
      <c r="C165" s="175"/>
      <c r="D165" s="175"/>
      <c r="E165" s="175"/>
      <c r="F165" s="176" t="s">
        <v>97</v>
      </c>
      <c r="G165" s="176"/>
      <c r="H165" s="176"/>
      <c r="I165" s="219" t="s">
        <v>32</v>
      </c>
      <c r="J165" s="219"/>
      <c r="K165" s="219"/>
      <c r="L165" s="219"/>
      <c r="M165" s="219"/>
      <c r="N165" s="219"/>
      <c r="O165" s="220"/>
      <c r="P165" s="135">
        <v>0.15</v>
      </c>
      <c r="Q165" s="135"/>
      <c r="R165" s="135"/>
      <c r="S165" s="135"/>
      <c r="T165" s="135"/>
      <c r="U165" s="136">
        <v>185444.54730000001</v>
      </c>
      <c r="V165" s="136"/>
      <c r="W165" s="136"/>
      <c r="X165" s="136"/>
      <c r="Y165" s="136">
        <v>7986275.5531000001</v>
      </c>
      <c r="Z165" s="136"/>
      <c r="AA165" s="136"/>
      <c r="AB165" s="136"/>
      <c r="AC165" s="171" t="s">
        <v>15</v>
      </c>
      <c r="AD165" s="172"/>
      <c r="AE165" s="153">
        <v>94</v>
      </c>
      <c r="AF165" s="154" t="s">
        <v>17</v>
      </c>
      <c r="AG165" s="173">
        <v>0</v>
      </c>
      <c r="AH165" s="136">
        <v>185314.50769999999</v>
      </c>
      <c r="AI165" s="136"/>
      <c r="AJ165" s="136"/>
      <c r="AK165" s="136"/>
      <c r="AL165" s="136">
        <v>7986223.6908999998</v>
      </c>
      <c r="AM165" s="136"/>
      <c r="AN165" s="136"/>
      <c r="AO165" s="136"/>
      <c r="AP165" s="171" t="s">
        <v>15</v>
      </c>
      <c r="AQ165" s="172"/>
      <c r="AR165" s="153">
        <v>101</v>
      </c>
      <c r="AS165" s="154" t="s">
        <v>17</v>
      </c>
      <c r="AT165" s="173">
        <v>0</v>
      </c>
      <c r="AU165" s="145" t="s">
        <v>15</v>
      </c>
      <c r="AV165" s="145"/>
      <c r="AW165" s="145"/>
      <c r="AX165" s="145"/>
      <c r="AY165" s="145">
        <v>3</v>
      </c>
      <c r="AZ165" s="145"/>
      <c r="BA165" s="145">
        <v>9</v>
      </c>
      <c r="BB165" s="145"/>
      <c r="BC165" s="145"/>
      <c r="BD165" s="246"/>
      <c r="BE165" s="146" t="s">
        <v>93</v>
      </c>
      <c r="BF165" s="146"/>
      <c r="BG165" s="146"/>
      <c r="BH165" s="146"/>
      <c r="BI165" s="146"/>
      <c r="BJ165" s="137">
        <v>0.5</v>
      </c>
      <c r="BK165" s="138"/>
      <c r="BL165" s="139"/>
      <c r="BM165" s="143">
        <f t="shared" ref="BM165" si="45">BS165/1000</f>
        <v>0.14000000000000001</v>
      </c>
      <c r="BN165" s="143"/>
      <c r="BO165" s="135">
        <f t="shared" ref="BO165" si="46">((BM165*1000)*(AY165/(AY165+BA165)))*P165</f>
        <v>5.25</v>
      </c>
      <c r="BP165" s="135"/>
      <c r="BQ165" s="86"/>
      <c r="BS165" s="144">
        <v>140</v>
      </c>
      <c r="BT165" s="144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</row>
    <row r="166" spans="1:141" ht="15" customHeight="1" x14ac:dyDescent="0.3">
      <c r="A166" s="108"/>
      <c r="B166" s="174"/>
      <c r="C166" s="175"/>
      <c r="D166" s="175"/>
      <c r="E166" s="175"/>
      <c r="F166" s="176"/>
      <c r="G166" s="176"/>
      <c r="H166" s="176"/>
      <c r="I166" s="219"/>
      <c r="J166" s="219"/>
      <c r="K166" s="219"/>
      <c r="L166" s="219"/>
      <c r="M166" s="219"/>
      <c r="N166" s="219"/>
      <c r="O166" s="220"/>
      <c r="P166" s="135"/>
      <c r="Q166" s="135"/>
      <c r="R166" s="135"/>
      <c r="S166" s="135"/>
      <c r="T166" s="135"/>
      <c r="U166" s="136"/>
      <c r="V166" s="136"/>
      <c r="W166" s="136"/>
      <c r="X166" s="136"/>
      <c r="Y166" s="136"/>
      <c r="Z166" s="136"/>
      <c r="AA166" s="136"/>
      <c r="AB166" s="136"/>
      <c r="AC166" s="171"/>
      <c r="AD166" s="172"/>
      <c r="AE166" s="153"/>
      <c r="AF166" s="154"/>
      <c r="AG166" s="173"/>
      <c r="AH166" s="136"/>
      <c r="AI166" s="136"/>
      <c r="AJ166" s="136"/>
      <c r="AK166" s="136"/>
      <c r="AL166" s="136"/>
      <c r="AM166" s="136"/>
      <c r="AN166" s="136"/>
      <c r="AO166" s="136"/>
      <c r="AP166" s="171"/>
      <c r="AQ166" s="172"/>
      <c r="AR166" s="153"/>
      <c r="AS166" s="154"/>
      <c r="AT166" s="173"/>
      <c r="AU166" s="145"/>
      <c r="AV166" s="145"/>
      <c r="AW166" s="145"/>
      <c r="AX166" s="145"/>
      <c r="AY166" s="145"/>
      <c r="AZ166" s="145"/>
      <c r="BA166" s="145"/>
      <c r="BB166" s="145"/>
      <c r="BC166" s="145"/>
      <c r="BD166" s="246"/>
      <c r="BE166" s="146"/>
      <c r="BF166" s="146"/>
      <c r="BG166" s="146"/>
      <c r="BH166" s="146"/>
      <c r="BI166" s="146"/>
      <c r="BJ166" s="140"/>
      <c r="BK166" s="141"/>
      <c r="BL166" s="142"/>
      <c r="BM166" s="143"/>
      <c r="BN166" s="143"/>
      <c r="BO166" s="135"/>
      <c r="BP166" s="135"/>
      <c r="BQ166" s="86"/>
      <c r="BS166" s="144"/>
      <c r="BT166" s="144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</row>
    <row r="167" spans="1:141" ht="15" customHeight="1" x14ac:dyDescent="0.3">
      <c r="A167" s="108"/>
      <c r="B167" s="174"/>
      <c r="C167" s="175"/>
      <c r="D167" s="175"/>
      <c r="E167" s="175"/>
      <c r="F167" s="176" t="s">
        <v>97</v>
      </c>
      <c r="G167" s="176"/>
      <c r="H167" s="176"/>
      <c r="I167" s="219" t="s">
        <v>32</v>
      </c>
      <c r="J167" s="219"/>
      <c r="K167" s="219"/>
      <c r="L167" s="219"/>
      <c r="M167" s="219"/>
      <c r="N167" s="219"/>
      <c r="O167" s="220"/>
      <c r="P167" s="135">
        <v>0.15</v>
      </c>
      <c r="Q167" s="135"/>
      <c r="R167" s="135"/>
      <c r="S167" s="135"/>
      <c r="T167" s="135"/>
      <c r="U167" s="136" t="s">
        <v>187</v>
      </c>
      <c r="V167" s="136"/>
      <c r="W167" s="136"/>
      <c r="X167" s="136"/>
      <c r="Y167" s="136">
        <v>7986373.3958999999</v>
      </c>
      <c r="Z167" s="136"/>
      <c r="AA167" s="136"/>
      <c r="AB167" s="136"/>
      <c r="AC167" s="171" t="s">
        <v>15</v>
      </c>
      <c r="AD167" s="172"/>
      <c r="AE167" s="153">
        <v>137</v>
      </c>
      <c r="AF167" s="154" t="s">
        <v>17</v>
      </c>
      <c r="AG167" s="173">
        <v>0</v>
      </c>
      <c r="AH167" s="136">
        <v>184194.3731</v>
      </c>
      <c r="AI167" s="136"/>
      <c r="AJ167" s="136"/>
      <c r="AK167" s="136"/>
      <c r="AL167" s="136">
        <v>7986504.9513999997</v>
      </c>
      <c r="AM167" s="136"/>
      <c r="AN167" s="136"/>
      <c r="AO167" s="136"/>
      <c r="AP167" s="171" t="s">
        <v>15</v>
      </c>
      <c r="AQ167" s="172"/>
      <c r="AR167" s="153">
        <v>161</v>
      </c>
      <c r="AS167" s="154" t="s">
        <v>17</v>
      </c>
      <c r="AT167" s="173">
        <v>0</v>
      </c>
      <c r="AU167" s="145" t="s">
        <v>15</v>
      </c>
      <c r="AV167" s="145"/>
      <c r="AW167" s="145"/>
      <c r="AX167" s="145"/>
      <c r="AY167" s="145">
        <v>3</v>
      </c>
      <c r="AZ167" s="145"/>
      <c r="BA167" s="145">
        <v>9</v>
      </c>
      <c r="BB167" s="145"/>
      <c r="BC167" s="145"/>
      <c r="BD167" s="246"/>
      <c r="BE167" s="146" t="s">
        <v>93</v>
      </c>
      <c r="BF167" s="146"/>
      <c r="BG167" s="146"/>
      <c r="BH167" s="146"/>
      <c r="BI167" s="146"/>
      <c r="BJ167" s="137">
        <v>0.5</v>
      </c>
      <c r="BK167" s="138"/>
      <c r="BL167" s="139"/>
      <c r="BM167" s="143">
        <f t="shared" ref="BM167" si="47">BS167/1000</f>
        <v>0.48</v>
      </c>
      <c r="BN167" s="143"/>
      <c r="BO167" s="135">
        <f t="shared" ref="BO167" si="48">((BM167*1000)*(AY167/(AY167+BA167)))*P167</f>
        <v>18</v>
      </c>
      <c r="BP167" s="135"/>
      <c r="BQ167" s="86"/>
      <c r="BS167" s="144">
        <v>480</v>
      </c>
      <c r="BT167" s="144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</row>
    <row r="168" spans="1:141" ht="15" customHeight="1" x14ac:dyDescent="0.3">
      <c r="A168" s="108"/>
      <c r="B168" s="174"/>
      <c r="C168" s="175"/>
      <c r="D168" s="175"/>
      <c r="E168" s="175"/>
      <c r="F168" s="176"/>
      <c r="G168" s="176"/>
      <c r="H168" s="176"/>
      <c r="I168" s="219"/>
      <c r="J168" s="219"/>
      <c r="K168" s="219"/>
      <c r="L168" s="219"/>
      <c r="M168" s="219"/>
      <c r="N168" s="219"/>
      <c r="O168" s="220"/>
      <c r="P168" s="135"/>
      <c r="Q168" s="135"/>
      <c r="R168" s="135"/>
      <c r="S168" s="135"/>
      <c r="T168" s="135"/>
      <c r="U168" s="136"/>
      <c r="V168" s="136"/>
      <c r="W168" s="136"/>
      <c r="X168" s="136"/>
      <c r="Y168" s="136"/>
      <c r="Z168" s="136"/>
      <c r="AA168" s="136"/>
      <c r="AB168" s="136"/>
      <c r="AC168" s="171"/>
      <c r="AD168" s="172"/>
      <c r="AE168" s="153"/>
      <c r="AF168" s="154"/>
      <c r="AG168" s="173"/>
      <c r="AH168" s="136"/>
      <c r="AI168" s="136"/>
      <c r="AJ168" s="136"/>
      <c r="AK168" s="136"/>
      <c r="AL168" s="136"/>
      <c r="AM168" s="136"/>
      <c r="AN168" s="136"/>
      <c r="AO168" s="136"/>
      <c r="AP168" s="171"/>
      <c r="AQ168" s="172"/>
      <c r="AR168" s="153"/>
      <c r="AS168" s="154"/>
      <c r="AT168" s="173"/>
      <c r="AU168" s="145"/>
      <c r="AV168" s="145"/>
      <c r="AW168" s="145"/>
      <c r="AX168" s="145"/>
      <c r="AY168" s="145"/>
      <c r="AZ168" s="145"/>
      <c r="BA168" s="145"/>
      <c r="BB168" s="145"/>
      <c r="BC168" s="145"/>
      <c r="BD168" s="246"/>
      <c r="BE168" s="146"/>
      <c r="BF168" s="146"/>
      <c r="BG168" s="146"/>
      <c r="BH168" s="146"/>
      <c r="BI168" s="146"/>
      <c r="BJ168" s="140"/>
      <c r="BK168" s="141"/>
      <c r="BL168" s="142"/>
      <c r="BM168" s="143"/>
      <c r="BN168" s="143"/>
      <c r="BO168" s="135"/>
      <c r="BP168" s="135"/>
      <c r="BQ168" s="86"/>
      <c r="BS168" s="144"/>
      <c r="BT168" s="144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</row>
    <row r="169" spans="1:141" ht="15" customHeight="1" x14ac:dyDescent="0.3">
      <c r="A169" s="108"/>
      <c r="B169" s="174"/>
      <c r="C169" s="175"/>
      <c r="D169" s="175"/>
      <c r="E169" s="175"/>
      <c r="F169" s="176" t="s">
        <v>97</v>
      </c>
      <c r="G169" s="176"/>
      <c r="H169" s="176"/>
      <c r="I169" s="219" t="s">
        <v>32</v>
      </c>
      <c r="J169" s="219"/>
      <c r="K169" s="219"/>
      <c r="L169" s="219"/>
      <c r="M169" s="219"/>
      <c r="N169" s="219"/>
      <c r="O169" s="220"/>
      <c r="P169" s="135">
        <v>0.15</v>
      </c>
      <c r="Q169" s="135"/>
      <c r="R169" s="135"/>
      <c r="S169" s="135"/>
      <c r="T169" s="135"/>
      <c r="U169" s="136">
        <v>183889.83259999999</v>
      </c>
      <c r="V169" s="136"/>
      <c r="W169" s="136"/>
      <c r="X169" s="136"/>
      <c r="Y169" s="136">
        <v>7986679.5741999997</v>
      </c>
      <c r="Z169" s="136"/>
      <c r="AA169" s="136"/>
      <c r="AB169" s="136"/>
      <c r="AC169" s="171" t="s">
        <v>15</v>
      </c>
      <c r="AD169" s="172"/>
      <c r="AE169" s="153">
        <v>179</v>
      </c>
      <c r="AF169" s="154" t="s">
        <v>17</v>
      </c>
      <c r="AG169" s="173">
        <v>0</v>
      </c>
      <c r="AH169" s="136">
        <v>183569.24179999999</v>
      </c>
      <c r="AI169" s="136"/>
      <c r="AJ169" s="136"/>
      <c r="AK169" s="136"/>
      <c r="AL169" s="136">
        <v>7986950.2734000003</v>
      </c>
      <c r="AM169" s="136"/>
      <c r="AN169" s="136"/>
      <c r="AO169" s="136"/>
      <c r="AP169" s="171" t="s">
        <v>15</v>
      </c>
      <c r="AQ169" s="172"/>
      <c r="AR169" s="153">
        <v>200</v>
      </c>
      <c r="AS169" s="154" t="s">
        <v>17</v>
      </c>
      <c r="AT169" s="173">
        <v>0</v>
      </c>
      <c r="AU169" s="145" t="s">
        <v>15</v>
      </c>
      <c r="AV169" s="145"/>
      <c r="AW169" s="145"/>
      <c r="AX169" s="145"/>
      <c r="AY169" s="145">
        <v>3</v>
      </c>
      <c r="AZ169" s="145"/>
      <c r="BA169" s="145">
        <v>9</v>
      </c>
      <c r="BB169" s="145"/>
      <c r="BC169" s="145"/>
      <c r="BD169" s="246"/>
      <c r="BE169" s="146" t="s">
        <v>93</v>
      </c>
      <c r="BF169" s="146"/>
      <c r="BG169" s="146"/>
      <c r="BH169" s="146"/>
      <c r="BI169" s="146"/>
      <c r="BJ169" s="137">
        <v>0.5</v>
      </c>
      <c r="BK169" s="138"/>
      <c r="BL169" s="139"/>
      <c r="BM169" s="143">
        <f t="shared" ref="BM169" si="49">BS169/1000</f>
        <v>0.42</v>
      </c>
      <c r="BN169" s="143"/>
      <c r="BO169" s="135">
        <f t="shared" ref="BO169" si="50">((BM169*1000)*(AY169/(AY169+BA169)))*P169</f>
        <v>15.75</v>
      </c>
      <c r="BP169" s="135"/>
      <c r="BQ169" s="86"/>
      <c r="BS169" s="144">
        <v>420</v>
      </c>
      <c r="BT169" s="144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</row>
    <row r="170" spans="1:141" ht="15" customHeight="1" x14ac:dyDescent="0.3">
      <c r="A170" s="108"/>
      <c r="B170" s="174"/>
      <c r="C170" s="175"/>
      <c r="D170" s="175"/>
      <c r="E170" s="175"/>
      <c r="F170" s="176"/>
      <c r="G170" s="176"/>
      <c r="H170" s="176"/>
      <c r="I170" s="219"/>
      <c r="J170" s="219"/>
      <c r="K170" s="219"/>
      <c r="L170" s="219"/>
      <c r="M170" s="219"/>
      <c r="N170" s="219"/>
      <c r="O170" s="220"/>
      <c r="P170" s="135"/>
      <c r="Q170" s="135"/>
      <c r="R170" s="135"/>
      <c r="S170" s="135"/>
      <c r="T170" s="135"/>
      <c r="U170" s="136"/>
      <c r="V170" s="136"/>
      <c r="W170" s="136"/>
      <c r="X170" s="136"/>
      <c r="Y170" s="136"/>
      <c r="Z170" s="136"/>
      <c r="AA170" s="136"/>
      <c r="AB170" s="136"/>
      <c r="AC170" s="171"/>
      <c r="AD170" s="172"/>
      <c r="AE170" s="153"/>
      <c r="AF170" s="154"/>
      <c r="AG170" s="173"/>
      <c r="AH170" s="136"/>
      <c r="AI170" s="136"/>
      <c r="AJ170" s="136"/>
      <c r="AK170" s="136"/>
      <c r="AL170" s="136"/>
      <c r="AM170" s="136"/>
      <c r="AN170" s="136"/>
      <c r="AO170" s="136"/>
      <c r="AP170" s="171"/>
      <c r="AQ170" s="172"/>
      <c r="AR170" s="153"/>
      <c r="AS170" s="154"/>
      <c r="AT170" s="173"/>
      <c r="AU170" s="145"/>
      <c r="AV170" s="145"/>
      <c r="AW170" s="145"/>
      <c r="AX170" s="145"/>
      <c r="AY170" s="145"/>
      <c r="AZ170" s="145"/>
      <c r="BA170" s="145"/>
      <c r="BB170" s="145"/>
      <c r="BC170" s="145"/>
      <c r="BD170" s="246"/>
      <c r="BE170" s="146"/>
      <c r="BF170" s="146"/>
      <c r="BG170" s="146"/>
      <c r="BH170" s="146"/>
      <c r="BI170" s="146"/>
      <c r="BJ170" s="140"/>
      <c r="BK170" s="141"/>
      <c r="BL170" s="142"/>
      <c r="BM170" s="143"/>
      <c r="BN170" s="143"/>
      <c r="BO170" s="135"/>
      <c r="BP170" s="135"/>
      <c r="BQ170" s="86"/>
      <c r="BS170" s="144"/>
      <c r="BT170" s="144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</row>
    <row r="171" spans="1:141" ht="15" customHeight="1" x14ac:dyDescent="0.3">
      <c r="A171" s="108"/>
      <c r="B171" s="174"/>
      <c r="C171" s="175"/>
      <c r="D171" s="175"/>
      <c r="E171" s="175"/>
      <c r="F171" s="176" t="s">
        <v>97</v>
      </c>
      <c r="G171" s="176"/>
      <c r="H171" s="176"/>
      <c r="I171" s="219" t="s">
        <v>32</v>
      </c>
      <c r="J171" s="219"/>
      <c r="K171" s="219"/>
      <c r="L171" s="219"/>
      <c r="M171" s="219"/>
      <c r="N171" s="219"/>
      <c r="O171" s="220"/>
      <c r="P171" s="135">
        <v>0.15</v>
      </c>
      <c r="Q171" s="135"/>
      <c r="R171" s="135"/>
      <c r="S171" s="135"/>
      <c r="T171" s="135"/>
      <c r="U171" s="136">
        <v>183622.47529999999</v>
      </c>
      <c r="V171" s="136"/>
      <c r="W171" s="136"/>
      <c r="X171" s="136"/>
      <c r="Y171" s="136">
        <v>7987859.6014</v>
      </c>
      <c r="Z171" s="136"/>
      <c r="AA171" s="136"/>
      <c r="AB171" s="136"/>
      <c r="AC171" s="171" t="s">
        <v>15</v>
      </c>
      <c r="AD171" s="172"/>
      <c r="AE171" s="153">
        <v>255</v>
      </c>
      <c r="AF171" s="154" t="s">
        <v>17</v>
      </c>
      <c r="AG171" s="173">
        <v>0</v>
      </c>
      <c r="AH171" s="136">
        <v>183901.72630000001</v>
      </c>
      <c r="AI171" s="136"/>
      <c r="AJ171" s="136"/>
      <c r="AK171" s="136"/>
      <c r="AL171" s="136">
        <v>7988052.5347999996</v>
      </c>
      <c r="AM171" s="136"/>
      <c r="AN171" s="136"/>
      <c r="AO171" s="136"/>
      <c r="AP171" s="171" t="s">
        <v>15</v>
      </c>
      <c r="AQ171" s="172"/>
      <c r="AR171" s="153">
        <v>272</v>
      </c>
      <c r="AS171" s="154" t="s">
        <v>17</v>
      </c>
      <c r="AT171" s="173">
        <v>0</v>
      </c>
      <c r="AU171" s="145" t="s">
        <v>15</v>
      </c>
      <c r="AV171" s="145"/>
      <c r="AW171" s="145"/>
      <c r="AX171" s="145"/>
      <c r="AY171" s="145">
        <v>3</v>
      </c>
      <c r="AZ171" s="145"/>
      <c r="BA171" s="145">
        <v>9</v>
      </c>
      <c r="BB171" s="145"/>
      <c r="BC171" s="145"/>
      <c r="BD171" s="246"/>
      <c r="BE171" s="146" t="s">
        <v>93</v>
      </c>
      <c r="BF171" s="146"/>
      <c r="BG171" s="146"/>
      <c r="BH171" s="146"/>
      <c r="BI171" s="146"/>
      <c r="BJ171" s="137">
        <v>0.5</v>
      </c>
      <c r="BK171" s="138"/>
      <c r="BL171" s="139"/>
      <c r="BM171" s="143">
        <f t="shared" ref="BM171" si="51">BS171/1000</f>
        <v>0.34</v>
      </c>
      <c r="BN171" s="143"/>
      <c r="BO171" s="135">
        <f>((BM171*1000)*(AY171/(AY171+BA171)))*P171</f>
        <v>12.75</v>
      </c>
      <c r="BP171" s="135"/>
      <c r="BQ171" s="86"/>
      <c r="BS171" s="144">
        <v>340</v>
      </c>
      <c r="BT171" s="144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</row>
    <row r="172" spans="1:141" ht="15" customHeight="1" x14ac:dyDescent="0.3">
      <c r="A172" s="108"/>
      <c r="B172" s="174"/>
      <c r="C172" s="175"/>
      <c r="D172" s="175"/>
      <c r="E172" s="175"/>
      <c r="F172" s="176"/>
      <c r="G172" s="176"/>
      <c r="H172" s="176"/>
      <c r="I172" s="219"/>
      <c r="J172" s="219"/>
      <c r="K172" s="219"/>
      <c r="L172" s="219"/>
      <c r="M172" s="219"/>
      <c r="N172" s="219"/>
      <c r="O172" s="220"/>
      <c r="P172" s="135"/>
      <c r="Q172" s="135"/>
      <c r="R172" s="135"/>
      <c r="S172" s="135"/>
      <c r="T172" s="135"/>
      <c r="U172" s="136"/>
      <c r="V172" s="136"/>
      <c r="W172" s="136"/>
      <c r="X172" s="136"/>
      <c r="Y172" s="136"/>
      <c r="Z172" s="136"/>
      <c r="AA172" s="136"/>
      <c r="AB172" s="136"/>
      <c r="AC172" s="171"/>
      <c r="AD172" s="172"/>
      <c r="AE172" s="153"/>
      <c r="AF172" s="154"/>
      <c r="AG172" s="173"/>
      <c r="AH172" s="136"/>
      <c r="AI172" s="136"/>
      <c r="AJ172" s="136"/>
      <c r="AK172" s="136"/>
      <c r="AL172" s="136"/>
      <c r="AM172" s="136"/>
      <c r="AN172" s="136"/>
      <c r="AO172" s="136"/>
      <c r="AP172" s="171"/>
      <c r="AQ172" s="172"/>
      <c r="AR172" s="153"/>
      <c r="AS172" s="154"/>
      <c r="AT172" s="173"/>
      <c r="AU172" s="145"/>
      <c r="AV172" s="145"/>
      <c r="AW172" s="145"/>
      <c r="AX172" s="145"/>
      <c r="AY172" s="145"/>
      <c r="AZ172" s="145"/>
      <c r="BA172" s="145"/>
      <c r="BB172" s="145"/>
      <c r="BC172" s="145"/>
      <c r="BD172" s="246"/>
      <c r="BE172" s="146"/>
      <c r="BF172" s="146"/>
      <c r="BG172" s="146"/>
      <c r="BH172" s="146"/>
      <c r="BI172" s="146"/>
      <c r="BJ172" s="140"/>
      <c r="BK172" s="141"/>
      <c r="BL172" s="142"/>
      <c r="BM172" s="143"/>
      <c r="BN172" s="143"/>
      <c r="BO172" s="135"/>
      <c r="BP172" s="135"/>
      <c r="BQ172" s="86"/>
      <c r="BS172" s="144"/>
      <c r="BT172" s="144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</row>
    <row r="173" spans="1:141" ht="15" customHeight="1" x14ac:dyDescent="0.3">
      <c r="A173" s="108"/>
      <c r="B173" s="174"/>
      <c r="C173" s="175"/>
      <c r="D173" s="175"/>
      <c r="E173" s="175"/>
      <c r="F173" s="176" t="s">
        <v>35</v>
      </c>
      <c r="G173" s="176"/>
      <c r="H173" s="176"/>
      <c r="I173" s="219" t="s">
        <v>115</v>
      </c>
      <c r="J173" s="219"/>
      <c r="K173" s="219"/>
      <c r="L173" s="219"/>
      <c r="M173" s="219"/>
      <c r="N173" s="219"/>
      <c r="O173" s="220"/>
      <c r="P173" s="135">
        <v>0.15</v>
      </c>
      <c r="Q173" s="135"/>
      <c r="R173" s="135"/>
      <c r="S173" s="135"/>
      <c r="T173" s="135"/>
      <c r="U173" s="136">
        <v>187238.34270000001</v>
      </c>
      <c r="V173" s="136"/>
      <c r="W173" s="136"/>
      <c r="X173" s="136"/>
      <c r="Y173" s="136">
        <v>7986278.6805999996</v>
      </c>
      <c r="Z173" s="136"/>
      <c r="AA173" s="136"/>
      <c r="AB173" s="136"/>
      <c r="AC173" s="171" t="s">
        <v>15</v>
      </c>
      <c r="AD173" s="172"/>
      <c r="AE173" s="153">
        <v>4</v>
      </c>
      <c r="AF173" s="154" t="s">
        <v>17</v>
      </c>
      <c r="AG173" s="173">
        <v>2.06</v>
      </c>
      <c r="AH173" s="136">
        <v>186860.42730000001</v>
      </c>
      <c r="AI173" s="136"/>
      <c r="AJ173" s="136"/>
      <c r="AK173" s="136"/>
      <c r="AL173" s="136">
        <v>7986189.0267000003</v>
      </c>
      <c r="AM173" s="136"/>
      <c r="AN173" s="136"/>
      <c r="AO173" s="136"/>
      <c r="AP173" s="171" t="s">
        <v>15</v>
      </c>
      <c r="AQ173" s="172"/>
      <c r="AR173" s="153">
        <v>22</v>
      </c>
      <c r="AS173" s="154" t="s">
        <v>17</v>
      </c>
      <c r="AT173" s="173">
        <v>0</v>
      </c>
      <c r="AU173" s="145" t="s">
        <v>15</v>
      </c>
      <c r="AV173" s="145"/>
      <c r="AW173" s="145"/>
      <c r="AX173" s="145"/>
      <c r="AY173" s="145" t="s">
        <v>33</v>
      </c>
      <c r="AZ173" s="145"/>
      <c r="BA173" s="145" t="s">
        <v>15</v>
      </c>
      <c r="BB173" s="145"/>
      <c r="BC173" s="145"/>
      <c r="BD173" s="246"/>
      <c r="BE173" s="146" t="s">
        <v>93</v>
      </c>
      <c r="BF173" s="146"/>
      <c r="BG173" s="146"/>
      <c r="BH173" s="146"/>
      <c r="BI173" s="146"/>
      <c r="BJ173" s="137">
        <v>0.5</v>
      </c>
      <c r="BK173" s="138"/>
      <c r="BL173" s="139"/>
      <c r="BM173" s="143">
        <f t="shared" ref="BM173" si="52">BS173/1000</f>
        <v>0.41498259999999998</v>
      </c>
      <c r="BN173" s="143"/>
      <c r="BO173" s="135">
        <f>(((BM173*1000))*P173)*2</f>
        <v>124.49477999999999</v>
      </c>
      <c r="BP173" s="135"/>
      <c r="BQ173" s="114"/>
      <c r="BS173" s="144">
        <v>414.98259999999999</v>
      </c>
      <c r="BT173" s="144"/>
    </row>
    <row r="174" spans="1:141" ht="15" customHeight="1" x14ac:dyDescent="0.3">
      <c r="A174" s="108"/>
      <c r="B174" s="174"/>
      <c r="C174" s="175"/>
      <c r="D174" s="175"/>
      <c r="E174" s="175"/>
      <c r="F174" s="176"/>
      <c r="G174" s="176"/>
      <c r="H174" s="176"/>
      <c r="I174" s="219"/>
      <c r="J174" s="219"/>
      <c r="K174" s="219"/>
      <c r="L174" s="219"/>
      <c r="M174" s="219"/>
      <c r="N174" s="219"/>
      <c r="O174" s="220"/>
      <c r="P174" s="135"/>
      <c r="Q174" s="135"/>
      <c r="R174" s="135"/>
      <c r="S174" s="135"/>
      <c r="T174" s="135"/>
      <c r="U174" s="136"/>
      <c r="V174" s="136"/>
      <c r="W174" s="136"/>
      <c r="X174" s="136"/>
      <c r="Y174" s="136"/>
      <c r="Z174" s="136"/>
      <c r="AA174" s="136"/>
      <c r="AB174" s="136"/>
      <c r="AC174" s="171"/>
      <c r="AD174" s="172"/>
      <c r="AE174" s="153"/>
      <c r="AF174" s="154"/>
      <c r="AG174" s="173"/>
      <c r="AH174" s="136"/>
      <c r="AI174" s="136"/>
      <c r="AJ174" s="136"/>
      <c r="AK174" s="136"/>
      <c r="AL174" s="136"/>
      <c r="AM174" s="136"/>
      <c r="AN174" s="136"/>
      <c r="AO174" s="136"/>
      <c r="AP174" s="171"/>
      <c r="AQ174" s="172"/>
      <c r="AR174" s="153"/>
      <c r="AS174" s="154"/>
      <c r="AT174" s="173"/>
      <c r="AU174" s="145"/>
      <c r="AV174" s="145"/>
      <c r="AW174" s="145"/>
      <c r="AX174" s="145"/>
      <c r="AY174" s="145"/>
      <c r="AZ174" s="145"/>
      <c r="BA174" s="145"/>
      <c r="BB174" s="145"/>
      <c r="BC174" s="145"/>
      <c r="BD174" s="246"/>
      <c r="BE174" s="146"/>
      <c r="BF174" s="146"/>
      <c r="BG174" s="146"/>
      <c r="BH174" s="146"/>
      <c r="BI174" s="146"/>
      <c r="BJ174" s="140"/>
      <c r="BK174" s="141"/>
      <c r="BL174" s="142"/>
      <c r="BM174" s="143"/>
      <c r="BN174" s="143"/>
      <c r="BO174" s="135"/>
      <c r="BP174" s="135"/>
      <c r="BQ174" s="114"/>
      <c r="BS174" s="144"/>
      <c r="BT174" s="144"/>
      <c r="BU174"/>
    </row>
    <row r="175" spans="1:141" ht="15" customHeight="1" x14ac:dyDescent="0.3">
      <c r="A175" s="108"/>
      <c r="B175" s="174"/>
      <c r="C175" s="175"/>
      <c r="D175" s="175"/>
      <c r="E175" s="175"/>
      <c r="F175" s="176" t="s">
        <v>35</v>
      </c>
      <c r="G175" s="176"/>
      <c r="H175" s="176"/>
      <c r="I175" s="219" t="s">
        <v>115</v>
      </c>
      <c r="J175" s="219"/>
      <c r="K175" s="219"/>
      <c r="L175" s="219"/>
      <c r="M175" s="219"/>
      <c r="N175" s="219"/>
      <c r="O175" s="220"/>
      <c r="P175" s="135">
        <v>0.15</v>
      </c>
      <c r="Q175" s="135"/>
      <c r="R175" s="135"/>
      <c r="S175" s="135"/>
      <c r="T175" s="135"/>
      <c r="U175" s="136">
        <v>185811.3787</v>
      </c>
      <c r="V175" s="136"/>
      <c r="W175" s="136"/>
      <c r="X175" s="136"/>
      <c r="Y175" s="136">
        <v>7986340.1003</v>
      </c>
      <c r="Z175" s="136"/>
      <c r="AA175" s="136"/>
      <c r="AB175" s="136"/>
      <c r="AC175" s="171" t="s">
        <v>15</v>
      </c>
      <c r="AD175" s="172"/>
      <c r="AE175" s="153">
        <v>75</v>
      </c>
      <c r="AF175" s="154" t="s">
        <v>17</v>
      </c>
      <c r="AG175" s="173">
        <v>0</v>
      </c>
      <c r="AH175" s="136">
        <v>185518.85569999999</v>
      </c>
      <c r="AI175" s="136"/>
      <c r="AJ175" s="136"/>
      <c r="AK175" s="136"/>
      <c r="AL175" s="136">
        <v>7986305.1886</v>
      </c>
      <c r="AM175" s="136"/>
      <c r="AN175" s="136"/>
      <c r="AO175" s="136"/>
      <c r="AP175" s="171" t="s">
        <v>15</v>
      </c>
      <c r="AQ175" s="172"/>
      <c r="AR175" s="153">
        <v>90</v>
      </c>
      <c r="AS175" s="154" t="s">
        <v>17</v>
      </c>
      <c r="AT175" s="173">
        <v>0</v>
      </c>
      <c r="AU175" s="145" t="s">
        <v>15</v>
      </c>
      <c r="AV175" s="145"/>
      <c r="AW175" s="145"/>
      <c r="AX175" s="145"/>
      <c r="AY175" s="145" t="s">
        <v>33</v>
      </c>
      <c r="AZ175" s="145"/>
      <c r="BA175" s="145" t="s">
        <v>15</v>
      </c>
      <c r="BB175" s="145"/>
      <c r="BC175" s="145"/>
      <c r="BD175" s="246"/>
      <c r="BE175" s="146" t="s">
        <v>93</v>
      </c>
      <c r="BF175" s="146"/>
      <c r="BG175" s="146"/>
      <c r="BH175" s="146"/>
      <c r="BI175" s="146"/>
      <c r="BJ175" s="137">
        <v>0.5</v>
      </c>
      <c r="BK175" s="138"/>
      <c r="BL175" s="139"/>
      <c r="BM175" s="143">
        <f t="shared" ref="BM175" si="53">BS175/1000</f>
        <v>0.30007719999999999</v>
      </c>
      <c r="BN175" s="143"/>
      <c r="BO175" s="135">
        <f>(((BM175*1000))*P175)*2</f>
        <v>90.023160000000004</v>
      </c>
      <c r="BP175" s="135"/>
      <c r="BQ175" s="114"/>
      <c r="BS175" s="144">
        <v>300.0772</v>
      </c>
      <c r="BT175" s="144"/>
    </row>
    <row r="176" spans="1:141" ht="15" customHeight="1" x14ac:dyDescent="0.3">
      <c r="A176" s="108"/>
      <c r="B176" s="174"/>
      <c r="C176" s="175"/>
      <c r="D176" s="175"/>
      <c r="E176" s="175"/>
      <c r="F176" s="176"/>
      <c r="G176" s="176"/>
      <c r="H176" s="176"/>
      <c r="I176" s="219"/>
      <c r="J176" s="219"/>
      <c r="K176" s="219"/>
      <c r="L176" s="219"/>
      <c r="M176" s="219"/>
      <c r="N176" s="219"/>
      <c r="O176" s="220"/>
      <c r="P176" s="135"/>
      <c r="Q176" s="135"/>
      <c r="R176" s="135"/>
      <c r="S176" s="135"/>
      <c r="T176" s="135"/>
      <c r="U176" s="136"/>
      <c r="V176" s="136"/>
      <c r="W176" s="136"/>
      <c r="X176" s="136"/>
      <c r="Y176" s="136"/>
      <c r="Z176" s="136"/>
      <c r="AA176" s="136"/>
      <c r="AB176" s="136"/>
      <c r="AC176" s="171"/>
      <c r="AD176" s="172"/>
      <c r="AE176" s="153"/>
      <c r="AF176" s="154"/>
      <c r="AG176" s="173"/>
      <c r="AH176" s="136"/>
      <c r="AI176" s="136"/>
      <c r="AJ176" s="136"/>
      <c r="AK176" s="136"/>
      <c r="AL176" s="136"/>
      <c r="AM176" s="136"/>
      <c r="AN176" s="136"/>
      <c r="AO176" s="136"/>
      <c r="AP176" s="171"/>
      <c r="AQ176" s="172"/>
      <c r="AR176" s="153"/>
      <c r="AS176" s="154"/>
      <c r="AT176" s="173"/>
      <c r="AU176" s="145"/>
      <c r="AV176" s="145"/>
      <c r="AW176" s="145"/>
      <c r="AX176" s="145"/>
      <c r="AY176" s="145"/>
      <c r="AZ176" s="145"/>
      <c r="BA176" s="145"/>
      <c r="BB176" s="145"/>
      <c r="BC176" s="145"/>
      <c r="BD176" s="246"/>
      <c r="BE176" s="146"/>
      <c r="BF176" s="146"/>
      <c r="BG176" s="146"/>
      <c r="BH176" s="146"/>
      <c r="BI176" s="146"/>
      <c r="BJ176" s="140"/>
      <c r="BK176" s="141"/>
      <c r="BL176" s="142"/>
      <c r="BM176" s="143"/>
      <c r="BN176" s="143"/>
      <c r="BO176" s="135"/>
      <c r="BP176" s="135"/>
      <c r="BQ176" s="114"/>
      <c r="BS176" s="144"/>
      <c r="BT176" s="144"/>
      <c r="BU176"/>
    </row>
    <row r="177" spans="1:73" ht="15" customHeight="1" x14ac:dyDescent="0.3">
      <c r="A177" s="108"/>
      <c r="B177" s="174"/>
      <c r="C177" s="175"/>
      <c r="D177" s="175"/>
      <c r="E177" s="175"/>
      <c r="F177" s="176" t="s">
        <v>35</v>
      </c>
      <c r="G177" s="176"/>
      <c r="H177" s="176"/>
      <c r="I177" s="219" t="s">
        <v>115</v>
      </c>
      <c r="J177" s="219"/>
      <c r="K177" s="219"/>
      <c r="L177" s="219"/>
      <c r="M177" s="219"/>
      <c r="N177" s="219"/>
      <c r="O177" s="220"/>
      <c r="P177" s="135">
        <v>0.15</v>
      </c>
      <c r="Q177" s="135"/>
      <c r="R177" s="135"/>
      <c r="S177" s="135"/>
      <c r="T177" s="135"/>
      <c r="U177" s="136">
        <v>185240.19930000001</v>
      </c>
      <c r="V177" s="136"/>
      <c r="W177" s="136"/>
      <c r="X177" s="136"/>
      <c r="Y177" s="136">
        <v>7986194.0554</v>
      </c>
      <c r="Z177" s="136"/>
      <c r="AA177" s="136"/>
      <c r="AB177" s="136"/>
      <c r="AC177" s="171" t="s">
        <v>15</v>
      </c>
      <c r="AD177" s="172"/>
      <c r="AE177" s="153">
        <v>105</v>
      </c>
      <c r="AF177" s="154" t="s">
        <v>17</v>
      </c>
      <c r="AG177" s="173">
        <v>0</v>
      </c>
      <c r="AH177" s="136">
        <v>184713.69570000001</v>
      </c>
      <c r="AI177" s="136"/>
      <c r="AJ177" s="136"/>
      <c r="AK177" s="136"/>
      <c r="AL177" s="136">
        <v>7986356.9513999997</v>
      </c>
      <c r="AM177" s="136"/>
      <c r="AN177" s="136"/>
      <c r="AO177" s="136"/>
      <c r="AP177" s="171" t="s">
        <v>15</v>
      </c>
      <c r="AQ177" s="172"/>
      <c r="AR177" s="153">
        <v>134</v>
      </c>
      <c r="AS177" s="154" t="s">
        <v>17</v>
      </c>
      <c r="AT177" s="173">
        <v>0</v>
      </c>
      <c r="AU177" s="145" t="s">
        <v>15</v>
      </c>
      <c r="AV177" s="145"/>
      <c r="AW177" s="145"/>
      <c r="AX177" s="145"/>
      <c r="AY177" s="145" t="s">
        <v>33</v>
      </c>
      <c r="AZ177" s="145"/>
      <c r="BA177" s="145" t="s">
        <v>15</v>
      </c>
      <c r="BB177" s="145"/>
      <c r="BC177" s="145"/>
      <c r="BD177" s="246"/>
      <c r="BE177" s="146" t="s">
        <v>93</v>
      </c>
      <c r="BF177" s="146"/>
      <c r="BG177" s="146"/>
      <c r="BH177" s="146"/>
      <c r="BI177" s="146"/>
      <c r="BJ177" s="137">
        <v>0.5</v>
      </c>
      <c r="BK177" s="138"/>
      <c r="BL177" s="138"/>
      <c r="BM177" s="143">
        <f t="shared" ref="BM177" si="54">BS177/1000</f>
        <v>0.57990140000000001</v>
      </c>
      <c r="BN177" s="143"/>
      <c r="BO177" s="135">
        <f>(((BM177*1000))*P177)*2</f>
        <v>173.97041999999999</v>
      </c>
      <c r="BP177" s="135"/>
      <c r="BQ177" s="114"/>
      <c r="BS177" s="144">
        <v>579.90139999999997</v>
      </c>
      <c r="BT177" s="144"/>
    </row>
    <row r="178" spans="1:73" ht="15" customHeight="1" x14ac:dyDescent="0.3">
      <c r="A178" s="108"/>
      <c r="B178" s="174"/>
      <c r="C178" s="175"/>
      <c r="D178" s="175"/>
      <c r="E178" s="175"/>
      <c r="F178" s="176"/>
      <c r="G178" s="176"/>
      <c r="H178" s="176"/>
      <c r="I178" s="219"/>
      <c r="J178" s="219"/>
      <c r="K178" s="219"/>
      <c r="L178" s="219"/>
      <c r="M178" s="219"/>
      <c r="N178" s="219"/>
      <c r="O178" s="220"/>
      <c r="P178" s="135"/>
      <c r="Q178" s="135"/>
      <c r="R178" s="135"/>
      <c r="S178" s="135"/>
      <c r="T178" s="135"/>
      <c r="U178" s="136"/>
      <c r="V178" s="136"/>
      <c r="W178" s="136"/>
      <c r="X178" s="136"/>
      <c r="Y178" s="136"/>
      <c r="Z178" s="136"/>
      <c r="AA178" s="136"/>
      <c r="AB178" s="136"/>
      <c r="AC178" s="171"/>
      <c r="AD178" s="172"/>
      <c r="AE178" s="153"/>
      <c r="AF178" s="154"/>
      <c r="AG178" s="173"/>
      <c r="AH178" s="136"/>
      <c r="AI178" s="136"/>
      <c r="AJ178" s="136"/>
      <c r="AK178" s="136"/>
      <c r="AL178" s="136"/>
      <c r="AM178" s="136"/>
      <c r="AN178" s="136"/>
      <c r="AO178" s="136"/>
      <c r="AP178" s="171"/>
      <c r="AQ178" s="172"/>
      <c r="AR178" s="153"/>
      <c r="AS178" s="154"/>
      <c r="AT178" s="173"/>
      <c r="AU178" s="145"/>
      <c r="AV178" s="145"/>
      <c r="AW178" s="145"/>
      <c r="AX178" s="145"/>
      <c r="AY178" s="145"/>
      <c r="AZ178" s="145"/>
      <c r="BA178" s="145"/>
      <c r="BB178" s="145"/>
      <c r="BC178" s="145"/>
      <c r="BD178" s="246"/>
      <c r="BE178" s="146"/>
      <c r="BF178" s="146"/>
      <c r="BG178" s="146"/>
      <c r="BH178" s="146"/>
      <c r="BI178" s="146"/>
      <c r="BJ178" s="140"/>
      <c r="BK178" s="141"/>
      <c r="BL178" s="141"/>
      <c r="BM178" s="143"/>
      <c r="BN178" s="143"/>
      <c r="BO178" s="135"/>
      <c r="BP178" s="135"/>
      <c r="BQ178" s="114"/>
      <c r="BS178" s="144"/>
      <c r="BT178" s="144"/>
      <c r="BU178"/>
    </row>
    <row r="179" spans="1:73" ht="15" customHeight="1" x14ac:dyDescent="0.3">
      <c r="A179" s="108"/>
      <c r="B179" s="174"/>
      <c r="C179" s="175"/>
      <c r="D179" s="175"/>
      <c r="E179" s="175"/>
      <c r="F179" s="176" t="s">
        <v>35</v>
      </c>
      <c r="G179" s="176"/>
      <c r="H179" s="176"/>
      <c r="I179" s="219" t="s">
        <v>115</v>
      </c>
      <c r="J179" s="219"/>
      <c r="K179" s="219"/>
      <c r="L179" s="219"/>
      <c r="M179" s="219"/>
      <c r="N179" s="219"/>
      <c r="O179" s="220"/>
      <c r="P179" s="135">
        <v>0.15</v>
      </c>
      <c r="Q179" s="135"/>
      <c r="R179" s="135"/>
      <c r="S179" s="135"/>
      <c r="T179" s="135"/>
      <c r="U179" s="136">
        <v>184117.43640000001</v>
      </c>
      <c r="V179" s="136"/>
      <c r="W179" s="136"/>
      <c r="X179" s="136"/>
      <c r="Y179" s="136">
        <v>7986526.8773999996</v>
      </c>
      <c r="Z179" s="136"/>
      <c r="AA179" s="136"/>
      <c r="AB179" s="136"/>
      <c r="AC179" s="171" t="s">
        <v>15</v>
      </c>
      <c r="AD179" s="172"/>
      <c r="AE179" s="153">
        <v>165</v>
      </c>
      <c r="AF179" s="154" t="s">
        <v>17</v>
      </c>
      <c r="AG179" s="173">
        <v>0</v>
      </c>
      <c r="AH179" s="136">
        <v>183946.49069999999</v>
      </c>
      <c r="AI179" s="136"/>
      <c r="AJ179" s="136"/>
      <c r="AK179" s="136"/>
      <c r="AL179" s="136">
        <v>7986623.0954</v>
      </c>
      <c r="AM179" s="136"/>
      <c r="AN179" s="136"/>
      <c r="AO179" s="136"/>
      <c r="AP179" s="171" t="s">
        <v>15</v>
      </c>
      <c r="AQ179" s="172"/>
      <c r="AR179" s="153">
        <v>175</v>
      </c>
      <c r="AS179" s="154" t="s">
        <v>17</v>
      </c>
      <c r="AT179" s="173">
        <v>0</v>
      </c>
      <c r="AU179" s="145" t="s">
        <v>15</v>
      </c>
      <c r="AV179" s="145"/>
      <c r="AW179" s="145"/>
      <c r="AX179" s="145"/>
      <c r="AY179" s="145" t="s">
        <v>33</v>
      </c>
      <c r="AZ179" s="145"/>
      <c r="BA179" s="145" t="s">
        <v>15</v>
      </c>
      <c r="BB179" s="145"/>
      <c r="BC179" s="145"/>
      <c r="BD179" s="246"/>
      <c r="BE179" s="146" t="s">
        <v>93</v>
      </c>
      <c r="BF179" s="146"/>
      <c r="BG179" s="146"/>
      <c r="BH179" s="146"/>
      <c r="BI179" s="146"/>
      <c r="BJ179" s="137">
        <v>0.5</v>
      </c>
      <c r="BK179" s="138"/>
      <c r="BL179" s="138"/>
      <c r="BM179" s="143">
        <f t="shared" ref="BM179" si="55">BS179/1000</f>
        <v>0.19992400000000002</v>
      </c>
      <c r="BN179" s="143"/>
      <c r="BO179" s="135">
        <f>(((BM179*1000))*P179)*2</f>
        <v>59.977199999999996</v>
      </c>
      <c r="BP179" s="135"/>
      <c r="BQ179" s="114"/>
      <c r="BS179" s="144">
        <v>199.92400000000001</v>
      </c>
      <c r="BT179" s="144"/>
    </row>
    <row r="180" spans="1:73" ht="15" customHeight="1" x14ac:dyDescent="0.3">
      <c r="A180" s="108"/>
      <c r="B180" s="174"/>
      <c r="C180" s="175"/>
      <c r="D180" s="175"/>
      <c r="E180" s="175"/>
      <c r="F180" s="176"/>
      <c r="G180" s="176"/>
      <c r="H180" s="176"/>
      <c r="I180" s="219"/>
      <c r="J180" s="219"/>
      <c r="K180" s="219"/>
      <c r="L180" s="219"/>
      <c r="M180" s="219"/>
      <c r="N180" s="219"/>
      <c r="O180" s="220"/>
      <c r="P180" s="135"/>
      <c r="Q180" s="135"/>
      <c r="R180" s="135"/>
      <c r="S180" s="135"/>
      <c r="T180" s="135"/>
      <c r="U180" s="136"/>
      <c r="V180" s="136"/>
      <c r="W180" s="136"/>
      <c r="X180" s="136"/>
      <c r="Y180" s="136"/>
      <c r="Z180" s="136"/>
      <c r="AA180" s="136"/>
      <c r="AB180" s="136"/>
      <c r="AC180" s="171"/>
      <c r="AD180" s="172"/>
      <c r="AE180" s="153"/>
      <c r="AF180" s="154"/>
      <c r="AG180" s="173"/>
      <c r="AH180" s="136"/>
      <c r="AI180" s="136"/>
      <c r="AJ180" s="136"/>
      <c r="AK180" s="136"/>
      <c r="AL180" s="136"/>
      <c r="AM180" s="136"/>
      <c r="AN180" s="136"/>
      <c r="AO180" s="136"/>
      <c r="AP180" s="171"/>
      <c r="AQ180" s="172"/>
      <c r="AR180" s="153"/>
      <c r="AS180" s="154"/>
      <c r="AT180" s="173"/>
      <c r="AU180" s="145"/>
      <c r="AV180" s="145"/>
      <c r="AW180" s="145"/>
      <c r="AX180" s="145"/>
      <c r="AY180" s="145"/>
      <c r="AZ180" s="145"/>
      <c r="BA180" s="145"/>
      <c r="BB180" s="145"/>
      <c r="BC180" s="145"/>
      <c r="BD180" s="246"/>
      <c r="BE180" s="146"/>
      <c r="BF180" s="146"/>
      <c r="BG180" s="146"/>
      <c r="BH180" s="146"/>
      <c r="BI180" s="146"/>
      <c r="BJ180" s="140"/>
      <c r="BK180" s="141"/>
      <c r="BL180" s="141"/>
      <c r="BM180" s="143"/>
      <c r="BN180" s="143"/>
      <c r="BO180" s="135"/>
      <c r="BP180" s="135"/>
      <c r="BQ180" s="114"/>
      <c r="BS180" s="144"/>
      <c r="BT180" s="144"/>
      <c r="BU180"/>
    </row>
    <row r="181" spans="1:73" ht="15" customHeight="1" x14ac:dyDescent="0.3">
      <c r="A181" s="108"/>
      <c r="B181" s="174"/>
      <c r="C181" s="175"/>
      <c r="D181" s="175"/>
      <c r="E181" s="175"/>
      <c r="F181" s="176" t="s">
        <v>35</v>
      </c>
      <c r="G181" s="176"/>
      <c r="H181" s="176"/>
      <c r="I181" s="219" t="s">
        <v>115</v>
      </c>
      <c r="J181" s="219"/>
      <c r="K181" s="219"/>
      <c r="L181" s="219"/>
      <c r="M181" s="219"/>
      <c r="N181" s="219"/>
      <c r="O181" s="220"/>
      <c r="P181" s="135">
        <v>0.15</v>
      </c>
      <c r="Q181" s="135"/>
      <c r="R181" s="135"/>
      <c r="S181" s="135"/>
      <c r="T181" s="135"/>
      <c r="U181" s="136">
        <v>183506.53140000001</v>
      </c>
      <c r="V181" s="136"/>
      <c r="W181" s="136"/>
      <c r="X181" s="136"/>
      <c r="Y181" s="136">
        <v>7986999.9463</v>
      </c>
      <c r="Z181" s="136"/>
      <c r="AA181" s="136"/>
      <c r="AB181" s="136"/>
      <c r="AC181" s="171" t="s">
        <v>15</v>
      </c>
      <c r="AD181" s="172"/>
      <c r="AE181" s="153">
        <v>204</v>
      </c>
      <c r="AF181" s="154" t="s">
        <v>17</v>
      </c>
      <c r="AG181" s="173">
        <v>0</v>
      </c>
      <c r="AH181" s="136">
        <v>183551.1041</v>
      </c>
      <c r="AI181" s="136"/>
      <c r="AJ181" s="136"/>
      <c r="AK181" s="136"/>
      <c r="AL181" s="136">
        <v>7987823.4653000003</v>
      </c>
      <c r="AM181" s="136"/>
      <c r="AN181" s="136"/>
      <c r="AO181" s="136"/>
      <c r="AP181" s="171" t="s">
        <v>15</v>
      </c>
      <c r="AQ181" s="172"/>
      <c r="AR181" s="153">
        <v>251</v>
      </c>
      <c r="AS181" s="154" t="s">
        <v>17</v>
      </c>
      <c r="AT181" s="173">
        <v>0</v>
      </c>
      <c r="AU181" s="145" t="s">
        <v>15</v>
      </c>
      <c r="AV181" s="145"/>
      <c r="AW181" s="145"/>
      <c r="AX181" s="145"/>
      <c r="AY181" s="145" t="s">
        <v>33</v>
      </c>
      <c r="AZ181" s="145"/>
      <c r="BA181" s="145" t="s">
        <v>15</v>
      </c>
      <c r="BB181" s="145"/>
      <c r="BC181" s="145"/>
      <c r="BD181" s="246"/>
      <c r="BE181" s="146" t="s">
        <v>93</v>
      </c>
      <c r="BF181" s="146"/>
      <c r="BG181" s="146"/>
      <c r="BH181" s="146"/>
      <c r="BI181" s="146"/>
      <c r="BJ181" s="137">
        <v>0.5</v>
      </c>
      <c r="BK181" s="138"/>
      <c r="BL181" s="138"/>
      <c r="BM181" s="143">
        <f t="shared" ref="BM181" si="56">BS181/1000</f>
        <v>0.9403011</v>
      </c>
      <c r="BN181" s="143"/>
      <c r="BO181" s="135">
        <f>(((BM181*1000))*P181)*2</f>
        <v>282.09032999999999</v>
      </c>
      <c r="BP181" s="135"/>
      <c r="BQ181" s="114"/>
      <c r="BS181" s="144">
        <v>940.30110000000002</v>
      </c>
      <c r="BT181" s="144"/>
    </row>
    <row r="182" spans="1:73" ht="15" customHeight="1" x14ac:dyDescent="0.3">
      <c r="A182" s="108"/>
      <c r="B182" s="174"/>
      <c r="C182" s="175"/>
      <c r="D182" s="175"/>
      <c r="E182" s="175"/>
      <c r="F182" s="176"/>
      <c r="G182" s="176"/>
      <c r="H182" s="176"/>
      <c r="I182" s="219"/>
      <c r="J182" s="219"/>
      <c r="K182" s="219"/>
      <c r="L182" s="219"/>
      <c r="M182" s="219"/>
      <c r="N182" s="219"/>
      <c r="O182" s="220"/>
      <c r="P182" s="135"/>
      <c r="Q182" s="135"/>
      <c r="R182" s="135"/>
      <c r="S182" s="135"/>
      <c r="T182" s="135"/>
      <c r="U182" s="136"/>
      <c r="V182" s="136"/>
      <c r="W182" s="136"/>
      <c r="X182" s="136"/>
      <c r="Y182" s="136"/>
      <c r="Z182" s="136"/>
      <c r="AA182" s="136"/>
      <c r="AB182" s="136"/>
      <c r="AC182" s="171"/>
      <c r="AD182" s="172"/>
      <c r="AE182" s="153"/>
      <c r="AF182" s="154"/>
      <c r="AG182" s="173"/>
      <c r="AH182" s="136"/>
      <c r="AI182" s="136"/>
      <c r="AJ182" s="136"/>
      <c r="AK182" s="136"/>
      <c r="AL182" s="136"/>
      <c r="AM182" s="136"/>
      <c r="AN182" s="136"/>
      <c r="AO182" s="136"/>
      <c r="AP182" s="171"/>
      <c r="AQ182" s="172"/>
      <c r="AR182" s="153"/>
      <c r="AS182" s="154"/>
      <c r="AT182" s="173"/>
      <c r="AU182" s="145"/>
      <c r="AV182" s="145"/>
      <c r="AW182" s="145"/>
      <c r="AX182" s="145"/>
      <c r="AY182" s="145"/>
      <c r="AZ182" s="145"/>
      <c r="BA182" s="145"/>
      <c r="BB182" s="145"/>
      <c r="BC182" s="145"/>
      <c r="BD182" s="246"/>
      <c r="BE182" s="146"/>
      <c r="BF182" s="146"/>
      <c r="BG182" s="146"/>
      <c r="BH182" s="146"/>
      <c r="BI182" s="146"/>
      <c r="BJ182" s="140"/>
      <c r="BK182" s="141"/>
      <c r="BL182" s="141"/>
      <c r="BM182" s="143"/>
      <c r="BN182" s="143"/>
      <c r="BO182" s="135"/>
      <c r="BP182" s="135"/>
      <c r="BQ182" s="114"/>
      <c r="BS182" s="144"/>
      <c r="BT182" s="144"/>
      <c r="BU182"/>
    </row>
    <row r="183" spans="1:73" ht="15" customHeight="1" x14ac:dyDescent="0.3">
      <c r="A183" s="108"/>
      <c r="B183" s="174"/>
      <c r="C183" s="175"/>
      <c r="D183" s="175"/>
      <c r="E183" s="175"/>
      <c r="F183" s="176" t="s">
        <v>35</v>
      </c>
      <c r="G183" s="176"/>
      <c r="H183" s="176"/>
      <c r="I183" s="219" t="s">
        <v>115</v>
      </c>
      <c r="J183" s="219"/>
      <c r="K183" s="219"/>
      <c r="L183" s="219"/>
      <c r="M183" s="219"/>
      <c r="N183" s="219"/>
      <c r="O183" s="220"/>
      <c r="P183" s="135">
        <v>0.15</v>
      </c>
      <c r="Q183" s="135"/>
      <c r="R183" s="135"/>
      <c r="S183" s="135"/>
      <c r="T183" s="135"/>
      <c r="U183" s="136">
        <v>183964.7518</v>
      </c>
      <c r="V183" s="136"/>
      <c r="W183" s="136"/>
      <c r="X183" s="136"/>
      <c r="Y183" s="136">
        <v>7988101.8074000003</v>
      </c>
      <c r="Z183" s="136"/>
      <c r="AA183" s="136"/>
      <c r="AB183" s="136"/>
      <c r="AC183" s="171" t="s">
        <v>15</v>
      </c>
      <c r="AD183" s="172"/>
      <c r="AE183" s="153">
        <v>279</v>
      </c>
      <c r="AF183" s="154" t="s">
        <v>17</v>
      </c>
      <c r="AG183" s="173">
        <v>0</v>
      </c>
      <c r="AH183" s="136">
        <v>184073.723</v>
      </c>
      <c r="AI183" s="136"/>
      <c r="AJ183" s="136"/>
      <c r="AK183" s="136"/>
      <c r="AL183" s="136">
        <v>7988295.3597999997</v>
      </c>
      <c r="AM183" s="136"/>
      <c r="AN183" s="136"/>
      <c r="AO183" s="136"/>
      <c r="AP183" s="171" t="s">
        <v>15</v>
      </c>
      <c r="AQ183" s="172"/>
      <c r="AR183" s="153">
        <v>287</v>
      </c>
      <c r="AS183" s="154" t="s">
        <v>17</v>
      </c>
      <c r="AT183" s="173">
        <v>8.48</v>
      </c>
      <c r="AU183" s="145" t="s">
        <v>15</v>
      </c>
      <c r="AV183" s="145"/>
      <c r="AW183" s="145"/>
      <c r="AX183" s="145"/>
      <c r="AY183" s="145" t="s">
        <v>33</v>
      </c>
      <c r="AZ183" s="145"/>
      <c r="BA183" s="145" t="s">
        <v>15</v>
      </c>
      <c r="BB183" s="145"/>
      <c r="BC183" s="145"/>
      <c r="BD183" s="246"/>
      <c r="BE183" s="146" t="s">
        <v>93</v>
      </c>
      <c r="BF183" s="146"/>
      <c r="BG183" s="146"/>
      <c r="BH183" s="146"/>
      <c r="BI183" s="146"/>
      <c r="BJ183" s="137">
        <v>0.5</v>
      </c>
      <c r="BK183" s="138"/>
      <c r="BL183" s="138"/>
      <c r="BM183" s="143">
        <f t="shared" ref="BM183" si="57">BS183/1000</f>
        <v>0.22859659999999998</v>
      </c>
      <c r="BN183" s="143"/>
      <c r="BO183" s="135">
        <f>(((BM183*1000))*P183)*2</f>
        <v>68.578980000000001</v>
      </c>
      <c r="BP183" s="135"/>
      <c r="BQ183" s="114"/>
      <c r="BS183" s="144">
        <v>228.5966</v>
      </c>
      <c r="BT183" s="144"/>
    </row>
    <row r="184" spans="1:73" ht="15" customHeight="1" x14ac:dyDescent="0.3">
      <c r="A184" s="108"/>
      <c r="B184" s="174"/>
      <c r="C184" s="175"/>
      <c r="D184" s="175"/>
      <c r="E184" s="175"/>
      <c r="F184" s="176"/>
      <c r="G184" s="176"/>
      <c r="H184" s="176"/>
      <c r="I184" s="219"/>
      <c r="J184" s="219"/>
      <c r="K184" s="219"/>
      <c r="L184" s="219"/>
      <c r="M184" s="219"/>
      <c r="N184" s="219"/>
      <c r="O184" s="220"/>
      <c r="P184" s="135"/>
      <c r="Q184" s="135"/>
      <c r="R184" s="135"/>
      <c r="S184" s="135"/>
      <c r="T184" s="135"/>
      <c r="U184" s="136"/>
      <c r="V184" s="136"/>
      <c r="W184" s="136"/>
      <c r="X184" s="136"/>
      <c r="Y184" s="136"/>
      <c r="Z184" s="136"/>
      <c r="AA184" s="136"/>
      <c r="AB184" s="136"/>
      <c r="AC184" s="171"/>
      <c r="AD184" s="172"/>
      <c r="AE184" s="153"/>
      <c r="AF184" s="154"/>
      <c r="AG184" s="173"/>
      <c r="AH184" s="136"/>
      <c r="AI184" s="136"/>
      <c r="AJ184" s="136"/>
      <c r="AK184" s="136"/>
      <c r="AL184" s="136"/>
      <c r="AM184" s="136"/>
      <c r="AN184" s="136"/>
      <c r="AO184" s="136"/>
      <c r="AP184" s="171"/>
      <c r="AQ184" s="172"/>
      <c r="AR184" s="153"/>
      <c r="AS184" s="154"/>
      <c r="AT184" s="173"/>
      <c r="AU184" s="145"/>
      <c r="AV184" s="145"/>
      <c r="AW184" s="145"/>
      <c r="AX184" s="145"/>
      <c r="AY184" s="145"/>
      <c r="AZ184" s="145"/>
      <c r="BA184" s="145"/>
      <c r="BB184" s="145"/>
      <c r="BC184" s="145"/>
      <c r="BD184" s="246"/>
      <c r="BE184" s="146"/>
      <c r="BF184" s="146"/>
      <c r="BG184" s="146"/>
      <c r="BH184" s="146"/>
      <c r="BI184" s="146"/>
      <c r="BJ184" s="140"/>
      <c r="BK184" s="141"/>
      <c r="BL184" s="141"/>
      <c r="BM184" s="143"/>
      <c r="BN184" s="143"/>
      <c r="BO184" s="135"/>
      <c r="BP184" s="135"/>
      <c r="BQ184" s="114"/>
      <c r="BS184" s="144"/>
      <c r="BT184" s="144"/>
      <c r="BU184"/>
    </row>
    <row r="185" spans="1:73" ht="15" customHeight="1" x14ac:dyDescent="0.3">
      <c r="A185" s="108"/>
      <c r="B185" s="177"/>
      <c r="C185" s="178"/>
      <c r="D185" s="178"/>
      <c r="E185" s="178"/>
      <c r="F185" s="181" t="s">
        <v>104</v>
      </c>
      <c r="G185" s="181"/>
      <c r="H185" s="181"/>
      <c r="I185" s="183" t="s">
        <v>188</v>
      </c>
      <c r="J185" s="183"/>
      <c r="K185" s="183"/>
      <c r="L185" s="183"/>
      <c r="M185" s="183"/>
      <c r="N185" s="183"/>
      <c r="O185" s="184"/>
      <c r="P185" s="135">
        <v>0.15</v>
      </c>
      <c r="Q185" s="135"/>
      <c r="R185" s="135"/>
      <c r="S185" s="135"/>
      <c r="T185" s="135"/>
      <c r="U185" s="136">
        <v>186860.42730000001</v>
      </c>
      <c r="V185" s="136"/>
      <c r="W185" s="136"/>
      <c r="X185" s="136"/>
      <c r="Y185" s="136">
        <v>7986189.0267000003</v>
      </c>
      <c r="Z185" s="136"/>
      <c r="AA185" s="136"/>
      <c r="AB185" s="136"/>
      <c r="AC185" s="171" t="s">
        <v>15</v>
      </c>
      <c r="AD185" s="172"/>
      <c r="AE185" s="153">
        <v>22</v>
      </c>
      <c r="AF185" s="154" t="s">
        <v>17</v>
      </c>
      <c r="AG185" s="173">
        <v>0</v>
      </c>
      <c r="AH185" s="136">
        <v>186781.6868</v>
      </c>
      <c r="AI185" s="136"/>
      <c r="AJ185" s="136"/>
      <c r="AK185" s="136"/>
      <c r="AL185" s="136">
        <v>7986203.1666000001</v>
      </c>
      <c r="AM185" s="136"/>
      <c r="AN185" s="136"/>
      <c r="AO185" s="136"/>
      <c r="AP185" s="171" t="s">
        <v>15</v>
      </c>
      <c r="AQ185" s="172"/>
      <c r="AR185" s="153">
        <v>26</v>
      </c>
      <c r="AS185" s="154" t="s">
        <v>17</v>
      </c>
      <c r="AT185" s="173">
        <v>0</v>
      </c>
      <c r="AU185" s="145" t="s">
        <v>15</v>
      </c>
      <c r="AV185" s="145"/>
      <c r="AW185" s="145"/>
      <c r="AX185" s="246"/>
      <c r="AY185" s="245" t="s">
        <v>33</v>
      </c>
      <c r="AZ185" s="229"/>
      <c r="BA185" s="228" t="s">
        <v>15</v>
      </c>
      <c r="BB185" s="181"/>
      <c r="BC185" s="181"/>
      <c r="BD185" s="181"/>
      <c r="BE185" s="146" t="s">
        <v>93</v>
      </c>
      <c r="BF185" s="146"/>
      <c r="BG185" s="146"/>
      <c r="BH185" s="146"/>
      <c r="BI185" s="146"/>
      <c r="BJ185" s="137">
        <v>0.5</v>
      </c>
      <c r="BK185" s="138"/>
      <c r="BL185" s="138"/>
      <c r="BM185" s="233">
        <f t="shared" ref="BM185" si="58">BS185/1000</f>
        <v>0.08</v>
      </c>
      <c r="BN185" s="234"/>
      <c r="BO185" s="221">
        <f>(((BM185*1000))*P185)</f>
        <v>12</v>
      </c>
      <c r="BP185" s="222"/>
      <c r="BQ185" s="114"/>
      <c r="BS185" s="144">
        <v>80</v>
      </c>
      <c r="BT185" s="144"/>
    </row>
    <row r="186" spans="1:73" ht="15" customHeight="1" x14ac:dyDescent="0.3">
      <c r="A186" s="108"/>
      <c r="B186" s="179"/>
      <c r="C186" s="180"/>
      <c r="D186" s="180"/>
      <c r="E186" s="180"/>
      <c r="F186" s="182"/>
      <c r="G186" s="182"/>
      <c r="H186" s="182"/>
      <c r="I186" s="185"/>
      <c r="J186" s="185"/>
      <c r="K186" s="185"/>
      <c r="L186" s="185"/>
      <c r="M186" s="185"/>
      <c r="N186" s="185"/>
      <c r="O186" s="186"/>
      <c r="P186" s="135"/>
      <c r="Q186" s="135"/>
      <c r="R186" s="135"/>
      <c r="S186" s="135"/>
      <c r="T186" s="135"/>
      <c r="U186" s="136"/>
      <c r="V186" s="136"/>
      <c r="W186" s="136"/>
      <c r="X186" s="136"/>
      <c r="Y186" s="136"/>
      <c r="Z186" s="136"/>
      <c r="AA186" s="136"/>
      <c r="AB186" s="136"/>
      <c r="AC186" s="171"/>
      <c r="AD186" s="172"/>
      <c r="AE186" s="153"/>
      <c r="AF186" s="154"/>
      <c r="AG186" s="173"/>
      <c r="AH186" s="136"/>
      <c r="AI186" s="136"/>
      <c r="AJ186" s="136"/>
      <c r="AK186" s="136"/>
      <c r="AL186" s="136"/>
      <c r="AM186" s="136"/>
      <c r="AN186" s="136"/>
      <c r="AO186" s="136"/>
      <c r="AP186" s="171"/>
      <c r="AQ186" s="172"/>
      <c r="AR186" s="153"/>
      <c r="AS186" s="154"/>
      <c r="AT186" s="173"/>
      <c r="AU186" s="145"/>
      <c r="AV186" s="145"/>
      <c r="AW186" s="145"/>
      <c r="AX186" s="246"/>
      <c r="AY186" s="237">
        <v>3</v>
      </c>
      <c r="AZ186" s="238"/>
      <c r="BA186" s="239">
        <v>3</v>
      </c>
      <c r="BB186" s="240"/>
      <c r="BC186" s="240"/>
      <c r="BD186" s="240"/>
      <c r="BE186" s="146"/>
      <c r="BF186" s="146"/>
      <c r="BG186" s="146"/>
      <c r="BH186" s="146"/>
      <c r="BI186" s="146"/>
      <c r="BJ186" s="140"/>
      <c r="BK186" s="141"/>
      <c r="BL186" s="141"/>
      <c r="BM186" s="241">
        <f>BS185/1000</f>
        <v>0.08</v>
      </c>
      <c r="BN186" s="242"/>
      <c r="BO186" s="243">
        <f>((BM186*1000)*(AY186/(AY186+BA186)))*P185</f>
        <v>6</v>
      </c>
      <c r="BP186" s="244"/>
      <c r="BQ186" s="114"/>
      <c r="BS186" s="144"/>
      <c r="BT186" s="144"/>
      <c r="BU186"/>
    </row>
    <row r="187" spans="1:73" ht="15" customHeight="1" x14ac:dyDescent="0.3">
      <c r="A187" s="108"/>
      <c r="B187" s="177"/>
      <c r="C187" s="178"/>
      <c r="D187" s="178"/>
      <c r="E187" s="178"/>
      <c r="F187" s="181" t="s">
        <v>104</v>
      </c>
      <c r="G187" s="181"/>
      <c r="H187" s="181"/>
      <c r="I187" s="183" t="s">
        <v>188</v>
      </c>
      <c r="J187" s="183"/>
      <c r="K187" s="183"/>
      <c r="L187" s="183"/>
      <c r="M187" s="183"/>
      <c r="N187" s="183"/>
      <c r="O187" s="184"/>
      <c r="P187" s="135">
        <v>0.15</v>
      </c>
      <c r="Q187" s="135"/>
      <c r="R187" s="135"/>
      <c r="S187" s="135"/>
      <c r="T187" s="135"/>
      <c r="U187" s="136" t="s">
        <v>264</v>
      </c>
      <c r="V187" s="136"/>
      <c r="W187" s="136"/>
      <c r="X187" s="136"/>
      <c r="Y187" s="136">
        <v>7986329.3091000002</v>
      </c>
      <c r="Z187" s="136"/>
      <c r="AA187" s="136"/>
      <c r="AB187" s="136"/>
      <c r="AC187" s="171" t="s">
        <v>15</v>
      </c>
      <c r="AD187" s="172"/>
      <c r="AE187" s="153">
        <v>71</v>
      </c>
      <c r="AF187" s="154" t="s">
        <v>17</v>
      </c>
      <c r="AG187" s="173">
        <v>0</v>
      </c>
      <c r="AH187" s="136" t="s">
        <v>189</v>
      </c>
      <c r="AI187" s="136"/>
      <c r="AJ187" s="136"/>
      <c r="AK187" s="136"/>
      <c r="AL187" s="136">
        <v>7986340.1003</v>
      </c>
      <c r="AM187" s="136"/>
      <c r="AN187" s="136"/>
      <c r="AO187" s="136"/>
      <c r="AP187" s="171" t="s">
        <v>15</v>
      </c>
      <c r="AQ187" s="172"/>
      <c r="AR187" s="153">
        <v>75</v>
      </c>
      <c r="AS187" s="154" t="s">
        <v>17</v>
      </c>
      <c r="AT187" s="173">
        <v>0</v>
      </c>
      <c r="AU187" s="145" t="s">
        <v>15</v>
      </c>
      <c r="AV187" s="145"/>
      <c r="AW187" s="145"/>
      <c r="AX187" s="246"/>
      <c r="AY187" s="245" t="s">
        <v>33</v>
      </c>
      <c r="AZ187" s="229"/>
      <c r="BA187" s="228" t="s">
        <v>15</v>
      </c>
      <c r="BB187" s="181"/>
      <c r="BC187" s="181"/>
      <c r="BD187" s="181"/>
      <c r="BE187" s="146" t="s">
        <v>93</v>
      </c>
      <c r="BF187" s="146"/>
      <c r="BG187" s="146"/>
      <c r="BH187" s="146"/>
      <c r="BI187" s="146"/>
      <c r="BJ187" s="137">
        <v>0.5</v>
      </c>
      <c r="BK187" s="138"/>
      <c r="BL187" s="138"/>
      <c r="BM187" s="233">
        <f t="shared" ref="BM187" si="59">BS187/1000</f>
        <v>0.08</v>
      </c>
      <c r="BN187" s="234"/>
      <c r="BO187" s="221">
        <f>(((BM187*1000))*P187)</f>
        <v>12</v>
      </c>
      <c r="BP187" s="222"/>
      <c r="BQ187" s="114"/>
      <c r="BS187" s="144">
        <v>80</v>
      </c>
      <c r="BT187" s="144"/>
    </row>
    <row r="188" spans="1:73" ht="15" customHeight="1" x14ac:dyDescent="0.3">
      <c r="A188" s="108"/>
      <c r="B188" s="179"/>
      <c r="C188" s="180"/>
      <c r="D188" s="180"/>
      <c r="E188" s="180"/>
      <c r="F188" s="182"/>
      <c r="G188" s="182"/>
      <c r="H188" s="182"/>
      <c r="I188" s="185"/>
      <c r="J188" s="185"/>
      <c r="K188" s="185"/>
      <c r="L188" s="185"/>
      <c r="M188" s="185"/>
      <c r="N188" s="185"/>
      <c r="O188" s="186"/>
      <c r="P188" s="135"/>
      <c r="Q188" s="135"/>
      <c r="R188" s="135"/>
      <c r="S188" s="135"/>
      <c r="T188" s="135"/>
      <c r="U188" s="136"/>
      <c r="V188" s="136"/>
      <c r="W188" s="136"/>
      <c r="X188" s="136"/>
      <c r="Y188" s="136"/>
      <c r="Z188" s="136"/>
      <c r="AA188" s="136"/>
      <c r="AB188" s="136"/>
      <c r="AC188" s="171"/>
      <c r="AD188" s="172"/>
      <c r="AE188" s="153"/>
      <c r="AF188" s="154"/>
      <c r="AG188" s="173"/>
      <c r="AH188" s="136"/>
      <c r="AI188" s="136"/>
      <c r="AJ188" s="136"/>
      <c r="AK188" s="136"/>
      <c r="AL188" s="136"/>
      <c r="AM188" s="136"/>
      <c r="AN188" s="136"/>
      <c r="AO188" s="136"/>
      <c r="AP188" s="171"/>
      <c r="AQ188" s="172"/>
      <c r="AR188" s="153"/>
      <c r="AS188" s="154"/>
      <c r="AT188" s="173"/>
      <c r="AU188" s="145"/>
      <c r="AV188" s="145"/>
      <c r="AW188" s="145"/>
      <c r="AX188" s="246"/>
      <c r="AY188" s="237">
        <v>3</v>
      </c>
      <c r="AZ188" s="238"/>
      <c r="BA188" s="239">
        <v>3</v>
      </c>
      <c r="BB188" s="240"/>
      <c r="BC188" s="240"/>
      <c r="BD188" s="240"/>
      <c r="BE188" s="146"/>
      <c r="BF188" s="146"/>
      <c r="BG188" s="146"/>
      <c r="BH188" s="146"/>
      <c r="BI188" s="146"/>
      <c r="BJ188" s="140"/>
      <c r="BK188" s="141"/>
      <c r="BL188" s="141"/>
      <c r="BM188" s="241">
        <f>BS187/1000</f>
        <v>0.08</v>
      </c>
      <c r="BN188" s="242"/>
      <c r="BO188" s="243">
        <f>((BM188*1000)*(AY188/(AY188+BA188)))*P187</f>
        <v>6</v>
      </c>
      <c r="BP188" s="244"/>
      <c r="BQ188" s="114"/>
      <c r="BS188" s="144"/>
      <c r="BT188" s="144"/>
      <c r="BU188"/>
    </row>
    <row r="189" spans="1:73" ht="15" customHeight="1" x14ac:dyDescent="0.3">
      <c r="A189" s="108"/>
      <c r="B189" s="177"/>
      <c r="C189" s="178"/>
      <c r="D189" s="178"/>
      <c r="E189" s="178"/>
      <c r="F189" s="181" t="s">
        <v>104</v>
      </c>
      <c r="G189" s="181"/>
      <c r="H189" s="181"/>
      <c r="I189" s="183" t="s">
        <v>188</v>
      </c>
      <c r="J189" s="183"/>
      <c r="K189" s="183"/>
      <c r="L189" s="183"/>
      <c r="M189" s="183"/>
      <c r="N189" s="183"/>
      <c r="O189" s="184"/>
      <c r="P189" s="135">
        <v>0.15</v>
      </c>
      <c r="Q189" s="135"/>
      <c r="R189" s="135"/>
      <c r="S189" s="135"/>
      <c r="T189" s="135"/>
      <c r="U189" s="136">
        <v>185518.85569999999</v>
      </c>
      <c r="V189" s="136"/>
      <c r="W189" s="136"/>
      <c r="X189" s="136"/>
      <c r="Y189" s="136">
        <v>7986305.1886</v>
      </c>
      <c r="Z189" s="136"/>
      <c r="AA189" s="136"/>
      <c r="AB189" s="136"/>
      <c r="AC189" s="171" t="s">
        <v>15</v>
      </c>
      <c r="AD189" s="172"/>
      <c r="AE189" s="153">
        <v>90</v>
      </c>
      <c r="AF189" s="154" t="s">
        <v>17</v>
      </c>
      <c r="AG189" s="173">
        <v>0</v>
      </c>
      <c r="AH189" s="136">
        <v>185444.54730000001</v>
      </c>
      <c r="AI189" s="136"/>
      <c r="AJ189" s="136"/>
      <c r="AK189" s="136"/>
      <c r="AL189" s="136">
        <v>7986275.5531000001</v>
      </c>
      <c r="AM189" s="136"/>
      <c r="AN189" s="136"/>
      <c r="AO189" s="136"/>
      <c r="AP189" s="171" t="s">
        <v>15</v>
      </c>
      <c r="AQ189" s="172"/>
      <c r="AR189" s="153">
        <v>94</v>
      </c>
      <c r="AS189" s="154" t="s">
        <v>17</v>
      </c>
      <c r="AT189" s="173">
        <v>0</v>
      </c>
      <c r="AU189" s="145" t="s">
        <v>15</v>
      </c>
      <c r="AV189" s="145"/>
      <c r="AW189" s="145"/>
      <c r="AX189" s="246"/>
      <c r="AY189" s="245" t="s">
        <v>33</v>
      </c>
      <c r="AZ189" s="229"/>
      <c r="BA189" s="228" t="s">
        <v>15</v>
      </c>
      <c r="BB189" s="181"/>
      <c r="BC189" s="181"/>
      <c r="BD189" s="181"/>
      <c r="BE189" s="146" t="s">
        <v>93</v>
      </c>
      <c r="BF189" s="146"/>
      <c r="BG189" s="146"/>
      <c r="BH189" s="146"/>
      <c r="BI189" s="146"/>
      <c r="BJ189" s="137">
        <v>0.5</v>
      </c>
      <c r="BK189" s="138"/>
      <c r="BL189" s="138"/>
      <c r="BM189" s="233">
        <f t="shared" ref="BM189" si="60">BS189/1000</f>
        <v>0.08</v>
      </c>
      <c r="BN189" s="234"/>
      <c r="BO189" s="221">
        <f>(((BM189*1000))*P189)</f>
        <v>12</v>
      </c>
      <c r="BP189" s="222"/>
      <c r="BQ189" s="114"/>
      <c r="BS189" s="144">
        <v>80</v>
      </c>
      <c r="BT189" s="144"/>
    </row>
    <row r="190" spans="1:73" ht="15" customHeight="1" x14ac:dyDescent="0.3">
      <c r="A190" s="108"/>
      <c r="B190" s="179"/>
      <c r="C190" s="180"/>
      <c r="D190" s="180"/>
      <c r="E190" s="180"/>
      <c r="F190" s="182"/>
      <c r="G190" s="182"/>
      <c r="H190" s="182"/>
      <c r="I190" s="185"/>
      <c r="J190" s="185"/>
      <c r="K190" s="185"/>
      <c r="L190" s="185"/>
      <c r="M190" s="185"/>
      <c r="N190" s="185"/>
      <c r="O190" s="186"/>
      <c r="P190" s="135"/>
      <c r="Q190" s="135"/>
      <c r="R190" s="135"/>
      <c r="S190" s="135"/>
      <c r="T190" s="135"/>
      <c r="U190" s="136"/>
      <c r="V190" s="136"/>
      <c r="W190" s="136"/>
      <c r="X190" s="136"/>
      <c r="Y190" s="136"/>
      <c r="Z190" s="136"/>
      <c r="AA190" s="136"/>
      <c r="AB190" s="136"/>
      <c r="AC190" s="171"/>
      <c r="AD190" s="172"/>
      <c r="AE190" s="153"/>
      <c r="AF190" s="154"/>
      <c r="AG190" s="173"/>
      <c r="AH190" s="136"/>
      <c r="AI190" s="136"/>
      <c r="AJ190" s="136"/>
      <c r="AK190" s="136"/>
      <c r="AL190" s="136"/>
      <c r="AM190" s="136"/>
      <c r="AN190" s="136"/>
      <c r="AO190" s="136"/>
      <c r="AP190" s="171"/>
      <c r="AQ190" s="172"/>
      <c r="AR190" s="153"/>
      <c r="AS190" s="154"/>
      <c r="AT190" s="173"/>
      <c r="AU190" s="145"/>
      <c r="AV190" s="145"/>
      <c r="AW190" s="145"/>
      <c r="AX190" s="246"/>
      <c r="AY190" s="237">
        <v>3</v>
      </c>
      <c r="AZ190" s="238"/>
      <c r="BA190" s="239">
        <v>3</v>
      </c>
      <c r="BB190" s="240"/>
      <c r="BC190" s="240"/>
      <c r="BD190" s="240"/>
      <c r="BE190" s="146"/>
      <c r="BF190" s="146"/>
      <c r="BG190" s="146"/>
      <c r="BH190" s="146"/>
      <c r="BI190" s="146"/>
      <c r="BJ190" s="140"/>
      <c r="BK190" s="141"/>
      <c r="BL190" s="141"/>
      <c r="BM190" s="241">
        <f>BS189/1000</f>
        <v>0.08</v>
      </c>
      <c r="BN190" s="242"/>
      <c r="BO190" s="243">
        <f>((BM190*1000)*(AY190/(AY190+BA190)))*P189</f>
        <v>6</v>
      </c>
      <c r="BP190" s="244"/>
      <c r="BQ190" s="114"/>
      <c r="BS190" s="144"/>
      <c r="BT190" s="144"/>
      <c r="BU190"/>
    </row>
    <row r="191" spans="1:73" ht="15" customHeight="1" x14ac:dyDescent="0.3">
      <c r="A191" s="108"/>
      <c r="B191" s="177"/>
      <c r="C191" s="178"/>
      <c r="D191" s="178"/>
      <c r="E191" s="178"/>
      <c r="F191" s="181" t="s">
        <v>104</v>
      </c>
      <c r="G191" s="181"/>
      <c r="H191" s="181"/>
      <c r="I191" s="183" t="s">
        <v>188</v>
      </c>
      <c r="J191" s="183"/>
      <c r="K191" s="183"/>
      <c r="L191" s="183"/>
      <c r="M191" s="183"/>
      <c r="N191" s="183"/>
      <c r="O191" s="184"/>
      <c r="P191" s="135">
        <v>0.15</v>
      </c>
      <c r="Q191" s="135"/>
      <c r="R191" s="135"/>
      <c r="S191" s="135"/>
      <c r="T191" s="135"/>
      <c r="U191" s="136">
        <v>185314.50769999999</v>
      </c>
      <c r="V191" s="136"/>
      <c r="W191" s="136"/>
      <c r="X191" s="136"/>
      <c r="Y191" s="136">
        <v>7986223.6908999998</v>
      </c>
      <c r="Z191" s="136"/>
      <c r="AA191" s="136"/>
      <c r="AB191" s="136"/>
      <c r="AC191" s="171" t="s">
        <v>15</v>
      </c>
      <c r="AD191" s="172"/>
      <c r="AE191" s="153">
        <v>101</v>
      </c>
      <c r="AF191" s="154" t="s">
        <v>17</v>
      </c>
      <c r="AG191" s="173">
        <v>0</v>
      </c>
      <c r="AH191" s="136">
        <v>185240.19930000001</v>
      </c>
      <c r="AI191" s="136"/>
      <c r="AJ191" s="136"/>
      <c r="AK191" s="136"/>
      <c r="AL191" s="136">
        <v>7986194.0554</v>
      </c>
      <c r="AM191" s="136"/>
      <c r="AN191" s="136"/>
      <c r="AO191" s="136"/>
      <c r="AP191" s="171" t="s">
        <v>15</v>
      </c>
      <c r="AQ191" s="172"/>
      <c r="AR191" s="153">
        <v>105</v>
      </c>
      <c r="AS191" s="154" t="s">
        <v>17</v>
      </c>
      <c r="AT191" s="173">
        <v>0</v>
      </c>
      <c r="AU191" s="145" t="s">
        <v>15</v>
      </c>
      <c r="AV191" s="145"/>
      <c r="AW191" s="145"/>
      <c r="AX191" s="246"/>
      <c r="AY191" s="245" t="s">
        <v>33</v>
      </c>
      <c r="AZ191" s="229"/>
      <c r="BA191" s="228" t="s">
        <v>15</v>
      </c>
      <c r="BB191" s="181"/>
      <c r="BC191" s="181"/>
      <c r="BD191" s="181"/>
      <c r="BE191" s="146" t="s">
        <v>93</v>
      </c>
      <c r="BF191" s="146"/>
      <c r="BG191" s="146"/>
      <c r="BH191" s="146"/>
      <c r="BI191" s="146"/>
      <c r="BJ191" s="137">
        <v>0.5</v>
      </c>
      <c r="BK191" s="138"/>
      <c r="BL191" s="138"/>
      <c r="BM191" s="233">
        <f t="shared" ref="BM191" si="61">BS191/1000</f>
        <v>0.08</v>
      </c>
      <c r="BN191" s="234"/>
      <c r="BO191" s="221">
        <f>(((BM191*1000))*P191)</f>
        <v>12</v>
      </c>
      <c r="BP191" s="222"/>
      <c r="BQ191" s="114"/>
      <c r="BS191" s="144">
        <v>80</v>
      </c>
      <c r="BT191" s="144"/>
    </row>
    <row r="192" spans="1:73" ht="15" customHeight="1" x14ac:dyDescent="0.3">
      <c r="A192" s="108"/>
      <c r="B192" s="179"/>
      <c r="C192" s="180"/>
      <c r="D192" s="180"/>
      <c r="E192" s="180"/>
      <c r="F192" s="182"/>
      <c r="G192" s="182"/>
      <c r="H192" s="182"/>
      <c r="I192" s="185"/>
      <c r="J192" s="185"/>
      <c r="K192" s="185"/>
      <c r="L192" s="185"/>
      <c r="M192" s="185"/>
      <c r="N192" s="185"/>
      <c r="O192" s="186"/>
      <c r="P192" s="135"/>
      <c r="Q192" s="135"/>
      <c r="R192" s="135"/>
      <c r="S192" s="135"/>
      <c r="T192" s="135"/>
      <c r="U192" s="136"/>
      <c r="V192" s="136"/>
      <c r="W192" s="136"/>
      <c r="X192" s="136"/>
      <c r="Y192" s="136"/>
      <c r="Z192" s="136"/>
      <c r="AA192" s="136"/>
      <c r="AB192" s="136"/>
      <c r="AC192" s="171"/>
      <c r="AD192" s="172"/>
      <c r="AE192" s="153"/>
      <c r="AF192" s="154"/>
      <c r="AG192" s="173"/>
      <c r="AH192" s="136"/>
      <c r="AI192" s="136"/>
      <c r="AJ192" s="136"/>
      <c r="AK192" s="136"/>
      <c r="AL192" s="136"/>
      <c r="AM192" s="136"/>
      <c r="AN192" s="136"/>
      <c r="AO192" s="136"/>
      <c r="AP192" s="171"/>
      <c r="AQ192" s="172"/>
      <c r="AR192" s="153"/>
      <c r="AS192" s="154"/>
      <c r="AT192" s="173"/>
      <c r="AU192" s="145"/>
      <c r="AV192" s="145"/>
      <c r="AW192" s="145"/>
      <c r="AX192" s="246"/>
      <c r="AY192" s="237">
        <v>3</v>
      </c>
      <c r="AZ192" s="238"/>
      <c r="BA192" s="239">
        <v>3</v>
      </c>
      <c r="BB192" s="240"/>
      <c r="BC192" s="240"/>
      <c r="BD192" s="240"/>
      <c r="BE192" s="146"/>
      <c r="BF192" s="146"/>
      <c r="BG192" s="146"/>
      <c r="BH192" s="146"/>
      <c r="BI192" s="146"/>
      <c r="BJ192" s="140"/>
      <c r="BK192" s="141"/>
      <c r="BL192" s="141"/>
      <c r="BM192" s="241">
        <f>BS191/1000</f>
        <v>0.08</v>
      </c>
      <c r="BN192" s="242"/>
      <c r="BO192" s="243">
        <f>((BM192*1000)*(AY192/(AY192+BA192)))*P191</f>
        <v>6</v>
      </c>
      <c r="BP192" s="244"/>
      <c r="BQ192" s="114"/>
      <c r="BS192" s="144"/>
      <c r="BT192" s="144"/>
      <c r="BU192"/>
    </row>
    <row r="193" spans="1:141" ht="15" customHeight="1" x14ac:dyDescent="0.3">
      <c r="A193" s="108"/>
      <c r="B193" s="177"/>
      <c r="C193" s="178"/>
      <c r="D193" s="178"/>
      <c r="E193" s="178"/>
      <c r="F193" s="181" t="s">
        <v>104</v>
      </c>
      <c r="G193" s="181"/>
      <c r="H193" s="181"/>
      <c r="I193" s="183" t="s">
        <v>188</v>
      </c>
      <c r="J193" s="183"/>
      <c r="K193" s="183"/>
      <c r="L193" s="183"/>
      <c r="M193" s="183"/>
      <c r="N193" s="183"/>
      <c r="O193" s="184"/>
      <c r="P193" s="135">
        <v>0.15</v>
      </c>
      <c r="Q193" s="135"/>
      <c r="R193" s="135"/>
      <c r="S193" s="135"/>
      <c r="T193" s="135"/>
      <c r="U193" s="136">
        <v>184713.69570000001</v>
      </c>
      <c r="V193" s="136"/>
      <c r="W193" s="136"/>
      <c r="X193" s="136"/>
      <c r="Y193" s="136">
        <v>7986356.9513999997</v>
      </c>
      <c r="Z193" s="136"/>
      <c r="AA193" s="136"/>
      <c r="AB193" s="136"/>
      <c r="AC193" s="171" t="s">
        <v>15</v>
      </c>
      <c r="AD193" s="172"/>
      <c r="AE193" s="153">
        <v>134</v>
      </c>
      <c r="AF193" s="154" t="s">
        <v>17</v>
      </c>
      <c r="AG193" s="173">
        <v>0</v>
      </c>
      <c r="AH193" s="136">
        <v>184655.9932</v>
      </c>
      <c r="AI193" s="136"/>
      <c r="AJ193" s="136"/>
      <c r="AK193" s="136"/>
      <c r="AL193" s="136">
        <v>7986373.3958999999</v>
      </c>
      <c r="AM193" s="136"/>
      <c r="AN193" s="136"/>
      <c r="AO193" s="136"/>
      <c r="AP193" s="171" t="s">
        <v>15</v>
      </c>
      <c r="AQ193" s="172"/>
      <c r="AR193" s="153">
        <v>137</v>
      </c>
      <c r="AS193" s="154" t="s">
        <v>17</v>
      </c>
      <c r="AT193" s="173">
        <v>0</v>
      </c>
      <c r="AU193" s="145" t="s">
        <v>15</v>
      </c>
      <c r="AV193" s="145"/>
      <c r="AW193" s="145"/>
      <c r="AX193" s="246"/>
      <c r="AY193" s="245" t="s">
        <v>33</v>
      </c>
      <c r="AZ193" s="229"/>
      <c r="BA193" s="228" t="s">
        <v>15</v>
      </c>
      <c r="BB193" s="181"/>
      <c r="BC193" s="181"/>
      <c r="BD193" s="181"/>
      <c r="BE193" s="146" t="s">
        <v>93</v>
      </c>
      <c r="BF193" s="146"/>
      <c r="BG193" s="146"/>
      <c r="BH193" s="146"/>
      <c r="BI193" s="146"/>
      <c r="BJ193" s="137">
        <v>0.5</v>
      </c>
      <c r="BK193" s="138"/>
      <c r="BL193" s="138"/>
      <c r="BM193" s="233">
        <f t="shared" ref="BM193" si="62">BS193/1000</f>
        <v>0.08</v>
      </c>
      <c r="BN193" s="234"/>
      <c r="BO193" s="221">
        <f>(((BM193*1000))*P193)</f>
        <v>12</v>
      </c>
      <c r="BP193" s="222"/>
      <c r="BQ193" s="114"/>
      <c r="BS193" s="144">
        <v>80</v>
      </c>
      <c r="BT193" s="144"/>
    </row>
    <row r="194" spans="1:141" ht="15" customHeight="1" x14ac:dyDescent="0.3">
      <c r="A194" s="108"/>
      <c r="B194" s="179"/>
      <c r="C194" s="180"/>
      <c r="D194" s="180"/>
      <c r="E194" s="180"/>
      <c r="F194" s="182"/>
      <c r="G194" s="182"/>
      <c r="H194" s="182"/>
      <c r="I194" s="185"/>
      <c r="J194" s="185"/>
      <c r="K194" s="185"/>
      <c r="L194" s="185"/>
      <c r="M194" s="185"/>
      <c r="N194" s="185"/>
      <c r="O194" s="186"/>
      <c r="P194" s="135"/>
      <c r="Q194" s="135"/>
      <c r="R194" s="135"/>
      <c r="S194" s="135"/>
      <c r="T194" s="135"/>
      <c r="U194" s="136"/>
      <c r="V194" s="136"/>
      <c r="W194" s="136"/>
      <c r="X194" s="136"/>
      <c r="Y194" s="136"/>
      <c r="Z194" s="136"/>
      <c r="AA194" s="136"/>
      <c r="AB194" s="136"/>
      <c r="AC194" s="171"/>
      <c r="AD194" s="172"/>
      <c r="AE194" s="153"/>
      <c r="AF194" s="154"/>
      <c r="AG194" s="173"/>
      <c r="AH194" s="136"/>
      <c r="AI194" s="136"/>
      <c r="AJ194" s="136"/>
      <c r="AK194" s="136"/>
      <c r="AL194" s="136"/>
      <c r="AM194" s="136"/>
      <c r="AN194" s="136"/>
      <c r="AO194" s="136"/>
      <c r="AP194" s="171"/>
      <c r="AQ194" s="172"/>
      <c r="AR194" s="153"/>
      <c r="AS194" s="154"/>
      <c r="AT194" s="173"/>
      <c r="AU194" s="145"/>
      <c r="AV194" s="145"/>
      <c r="AW194" s="145"/>
      <c r="AX194" s="246"/>
      <c r="AY194" s="237">
        <v>3</v>
      </c>
      <c r="AZ194" s="238"/>
      <c r="BA194" s="239">
        <v>3</v>
      </c>
      <c r="BB194" s="240"/>
      <c r="BC194" s="240"/>
      <c r="BD194" s="240"/>
      <c r="BE194" s="146"/>
      <c r="BF194" s="146"/>
      <c r="BG194" s="146"/>
      <c r="BH194" s="146"/>
      <c r="BI194" s="146"/>
      <c r="BJ194" s="140"/>
      <c r="BK194" s="141"/>
      <c r="BL194" s="141"/>
      <c r="BM194" s="241">
        <f>BS193/1000</f>
        <v>0.08</v>
      </c>
      <c r="BN194" s="242"/>
      <c r="BO194" s="243">
        <f>((BM194*1000)*(AY194/(AY194+BA194)))*P193</f>
        <v>6</v>
      </c>
      <c r="BP194" s="244"/>
      <c r="BQ194" s="114"/>
      <c r="BS194" s="144"/>
      <c r="BT194" s="144"/>
      <c r="BU194"/>
    </row>
    <row r="195" spans="1:141" ht="15" customHeight="1" x14ac:dyDescent="0.3">
      <c r="A195" s="108"/>
      <c r="B195" s="177"/>
      <c r="C195" s="178"/>
      <c r="D195" s="178"/>
      <c r="E195" s="178"/>
      <c r="F195" s="181" t="s">
        <v>104</v>
      </c>
      <c r="G195" s="181"/>
      <c r="H195" s="181"/>
      <c r="I195" s="183" t="s">
        <v>188</v>
      </c>
      <c r="J195" s="183"/>
      <c r="K195" s="183"/>
      <c r="L195" s="183"/>
      <c r="M195" s="183"/>
      <c r="N195" s="183"/>
      <c r="O195" s="184"/>
      <c r="P195" s="135">
        <v>0.15</v>
      </c>
      <c r="Q195" s="135"/>
      <c r="R195" s="135"/>
      <c r="S195" s="135"/>
      <c r="T195" s="135"/>
      <c r="U195" s="136">
        <v>184194.3731</v>
      </c>
      <c r="V195" s="136"/>
      <c r="W195" s="136"/>
      <c r="X195" s="136"/>
      <c r="Y195" s="136">
        <v>7986504.9513999997</v>
      </c>
      <c r="Z195" s="136"/>
      <c r="AA195" s="136"/>
      <c r="AB195" s="136"/>
      <c r="AC195" s="171" t="s">
        <v>15</v>
      </c>
      <c r="AD195" s="172"/>
      <c r="AE195" s="153">
        <v>161</v>
      </c>
      <c r="AF195" s="154" t="s">
        <v>17</v>
      </c>
      <c r="AG195" s="173">
        <v>0</v>
      </c>
      <c r="AH195" s="136">
        <v>184117.43640000001</v>
      </c>
      <c r="AI195" s="136"/>
      <c r="AJ195" s="136"/>
      <c r="AK195" s="136"/>
      <c r="AL195" s="136">
        <v>7986526.8773999996</v>
      </c>
      <c r="AM195" s="136"/>
      <c r="AN195" s="136"/>
      <c r="AO195" s="136"/>
      <c r="AP195" s="171" t="s">
        <v>15</v>
      </c>
      <c r="AQ195" s="172"/>
      <c r="AR195" s="153">
        <v>165</v>
      </c>
      <c r="AS195" s="154" t="s">
        <v>17</v>
      </c>
      <c r="AT195" s="173">
        <v>0</v>
      </c>
      <c r="AU195" s="145" t="s">
        <v>15</v>
      </c>
      <c r="AV195" s="145"/>
      <c r="AW195" s="145"/>
      <c r="AX195" s="246"/>
      <c r="AY195" s="245" t="s">
        <v>33</v>
      </c>
      <c r="AZ195" s="229"/>
      <c r="BA195" s="228" t="s">
        <v>15</v>
      </c>
      <c r="BB195" s="181"/>
      <c r="BC195" s="181"/>
      <c r="BD195" s="181"/>
      <c r="BE195" s="146" t="s">
        <v>93</v>
      </c>
      <c r="BF195" s="146"/>
      <c r="BG195" s="146"/>
      <c r="BH195" s="146"/>
      <c r="BI195" s="146"/>
      <c r="BJ195" s="137">
        <v>0.5</v>
      </c>
      <c r="BK195" s="138"/>
      <c r="BL195" s="138"/>
      <c r="BM195" s="233">
        <f t="shared" ref="BM195" si="63">BS195/1000</f>
        <v>0.08</v>
      </c>
      <c r="BN195" s="234"/>
      <c r="BO195" s="221">
        <f>(((BM195*1000))*P195)</f>
        <v>12</v>
      </c>
      <c r="BP195" s="222"/>
      <c r="BQ195" s="114"/>
      <c r="BS195" s="144">
        <v>80</v>
      </c>
      <c r="BT195" s="144"/>
    </row>
    <row r="196" spans="1:141" ht="15" customHeight="1" x14ac:dyDescent="0.3">
      <c r="A196" s="108"/>
      <c r="B196" s="179"/>
      <c r="C196" s="180"/>
      <c r="D196" s="180"/>
      <c r="E196" s="180"/>
      <c r="F196" s="182"/>
      <c r="G196" s="182"/>
      <c r="H196" s="182"/>
      <c r="I196" s="185"/>
      <c r="J196" s="185"/>
      <c r="K196" s="185"/>
      <c r="L196" s="185"/>
      <c r="M196" s="185"/>
      <c r="N196" s="185"/>
      <c r="O196" s="186"/>
      <c r="P196" s="135"/>
      <c r="Q196" s="135"/>
      <c r="R196" s="135"/>
      <c r="S196" s="135"/>
      <c r="T196" s="135"/>
      <c r="U196" s="136"/>
      <c r="V196" s="136"/>
      <c r="W196" s="136"/>
      <c r="X196" s="136"/>
      <c r="Y196" s="136"/>
      <c r="Z196" s="136"/>
      <c r="AA196" s="136"/>
      <c r="AB196" s="136"/>
      <c r="AC196" s="171"/>
      <c r="AD196" s="172"/>
      <c r="AE196" s="153"/>
      <c r="AF196" s="154"/>
      <c r="AG196" s="173"/>
      <c r="AH196" s="136"/>
      <c r="AI196" s="136"/>
      <c r="AJ196" s="136"/>
      <c r="AK196" s="136"/>
      <c r="AL196" s="136"/>
      <c r="AM196" s="136"/>
      <c r="AN196" s="136"/>
      <c r="AO196" s="136"/>
      <c r="AP196" s="171"/>
      <c r="AQ196" s="172"/>
      <c r="AR196" s="153"/>
      <c r="AS196" s="154"/>
      <c r="AT196" s="173"/>
      <c r="AU196" s="145"/>
      <c r="AV196" s="145"/>
      <c r="AW196" s="145"/>
      <c r="AX196" s="246"/>
      <c r="AY196" s="237">
        <v>3</v>
      </c>
      <c r="AZ196" s="238"/>
      <c r="BA196" s="239">
        <v>3</v>
      </c>
      <c r="BB196" s="240"/>
      <c r="BC196" s="240"/>
      <c r="BD196" s="240"/>
      <c r="BE196" s="146"/>
      <c r="BF196" s="146"/>
      <c r="BG196" s="146"/>
      <c r="BH196" s="146"/>
      <c r="BI196" s="146"/>
      <c r="BJ196" s="140"/>
      <c r="BK196" s="141"/>
      <c r="BL196" s="141"/>
      <c r="BM196" s="241">
        <f>BS195/1000</f>
        <v>0.08</v>
      </c>
      <c r="BN196" s="242"/>
      <c r="BO196" s="243">
        <f>((BM196*1000)*(AY196/(AY196+BA196)))*P195</f>
        <v>6</v>
      </c>
      <c r="BP196" s="244"/>
      <c r="BQ196" s="114"/>
      <c r="BS196" s="144"/>
      <c r="BT196" s="144"/>
      <c r="BU196"/>
    </row>
    <row r="197" spans="1:141" ht="15" customHeight="1" x14ac:dyDescent="0.3">
      <c r="A197" s="108"/>
      <c r="B197" s="177"/>
      <c r="C197" s="178"/>
      <c r="D197" s="178"/>
      <c r="E197" s="178"/>
      <c r="F197" s="181" t="s">
        <v>104</v>
      </c>
      <c r="G197" s="181"/>
      <c r="H197" s="181"/>
      <c r="I197" s="183" t="s">
        <v>188</v>
      </c>
      <c r="J197" s="183"/>
      <c r="K197" s="183"/>
      <c r="L197" s="183"/>
      <c r="M197" s="183"/>
      <c r="N197" s="183"/>
      <c r="O197" s="184"/>
      <c r="P197" s="135">
        <v>0.15</v>
      </c>
      <c r="Q197" s="135"/>
      <c r="R197" s="135"/>
      <c r="S197" s="135"/>
      <c r="T197" s="135"/>
      <c r="U197" s="136">
        <v>183946.49069999999</v>
      </c>
      <c r="V197" s="136"/>
      <c r="W197" s="136"/>
      <c r="X197" s="136"/>
      <c r="Y197" s="136">
        <v>7986623.0954</v>
      </c>
      <c r="Z197" s="136"/>
      <c r="AA197" s="136"/>
      <c r="AB197" s="136"/>
      <c r="AC197" s="171" t="s">
        <v>15</v>
      </c>
      <c r="AD197" s="172"/>
      <c r="AE197" s="153">
        <v>175</v>
      </c>
      <c r="AF197" s="154" t="s">
        <v>17</v>
      </c>
      <c r="AG197" s="173">
        <v>0</v>
      </c>
      <c r="AH197" s="136">
        <v>183889.83259999999</v>
      </c>
      <c r="AI197" s="136"/>
      <c r="AJ197" s="136"/>
      <c r="AK197" s="136"/>
      <c r="AL197" s="136">
        <v>7986679.5741999997</v>
      </c>
      <c r="AM197" s="136"/>
      <c r="AN197" s="136"/>
      <c r="AO197" s="136"/>
      <c r="AP197" s="171" t="s">
        <v>15</v>
      </c>
      <c r="AQ197" s="172"/>
      <c r="AR197" s="153">
        <v>179</v>
      </c>
      <c r="AS197" s="154" t="s">
        <v>17</v>
      </c>
      <c r="AT197" s="173">
        <v>0</v>
      </c>
      <c r="AU197" s="145" t="s">
        <v>15</v>
      </c>
      <c r="AV197" s="145"/>
      <c r="AW197" s="145"/>
      <c r="AX197" s="246"/>
      <c r="AY197" s="245" t="s">
        <v>33</v>
      </c>
      <c r="AZ197" s="229"/>
      <c r="BA197" s="228" t="s">
        <v>15</v>
      </c>
      <c r="BB197" s="181"/>
      <c r="BC197" s="181"/>
      <c r="BD197" s="181"/>
      <c r="BE197" s="146" t="s">
        <v>93</v>
      </c>
      <c r="BF197" s="146"/>
      <c r="BG197" s="146"/>
      <c r="BH197" s="146"/>
      <c r="BI197" s="146"/>
      <c r="BJ197" s="137">
        <v>0.5</v>
      </c>
      <c r="BK197" s="138"/>
      <c r="BL197" s="138"/>
      <c r="BM197" s="233">
        <f t="shared" ref="BM197" si="64">BS197/1000</f>
        <v>0.08</v>
      </c>
      <c r="BN197" s="234"/>
      <c r="BO197" s="221">
        <f>(((BM197*1000))*P197)</f>
        <v>12</v>
      </c>
      <c r="BP197" s="222"/>
      <c r="BQ197" s="114"/>
      <c r="BS197" s="144">
        <v>80</v>
      </c>
      <c r="BT197" s="144"/>
    </row>
    <row r="198" spans="1:141" ht="15" customHeight="1" x14ac:dyDescent="0.3">
      <c r="A198" s="108"/>
      <c r="B198" s="179"/>
      <c r="C198" s="180"/>
      <c r="D198" s="180"/>
      <c r="E198" s="180"/>
      <c r="F198" s="182"/>
      <c r="G198" s="182"/>
      <c r="H198" s="182"/>
      <c r="I198" s="185"/>
      <c r="J198" s="185"/>
      <c r="K198" s="185"/>
      <c r="L198" s="185"/>
      <c r="M198" s="185"/>
      <c r="N198" s="185"/>
      <c r="O198" s="186"/>
      <c r="P198" s="135"/>
      <c r="Q198" s="135"/>
      <c r="R198" s="135"/>
      <c r="S198" s="135"/>
      <c r="T198" s="135"/>
      <c r="U198" s="136"/>
      <c r="V198" s="136"/>
      <c r="W198" s="136"/>
      <c r="X198" s="136"/>
      <c r="Y198" s="136"/>
      <c r="Z198" s="136"/>
      <c r="AA198" s="136"/>
      <c r="AB198" s="136"/>
      <c r="AC198" s="171"/>
      <c r="AD198" s="172"/>
      <c r="AE198" s="153"/>
      <c r="AF198" s="154"/>
      <c r="AG198" s="173"/>
      <c r="AH198" s="136"/>
      <c r="AI198" s="136"/>
      <c r="AJ198" s="136"/>
      <c r="AK198" s="136"/>
      <c r="AL198" s="136"/>
      <c r="AM198" s="136"/>
      <c r="AN198" s="136"/>
      <c r="AO198" s="136"/>
      <c r="AP198" s="171"/>
      <c r="AQ198" s="172"/>
      <c r="AR198" s="153"/>
      <c r="AS198" s="154"/>
      <c r="AT198" s="173"/>
      <c r="AU198" s="145"/>
      <c r="AV198" s="145"/>
      <c r="AW198" s="145"/>
      <c r="AX198" s="246"/>
      <c r="AY198" s="237">
        <v>3</v>
      </c>
      <c r="AZ198" s="238"/>
      <c r="BA198" s="239">
        <v>3</v>
      </c>
      <c r="BB198" s="240"/>
      <c r="BC198" s="240"/>
      <c r="BD198" s="240"/>
      <c r="BE198" s="146"/>
      <c r="BF198" s="146"/>
      <c r="BG198" s="146"/>
      <c r="BH198" s="146"/>
      <c r="BI198" s="146"/>
      <c r="BJ198" s="140"/>
      <c r="BK198" s="141"/>
      <c r="BL198" s="141"/>
      <c r="BM198" s="241">
        <f>BS197/1000</f>
        <v>0.08</v>
      </c>
      <c r="BN198" s="242"/>
      <c r="BO198" s="243">
        <f>((BM198*1000)*(AY198/(AY198+BA198)))*P197</f>
        <v>6</v>
      </c>
      <c r="BP198" s="244"/>
      <c r="BQ198" s="114"/>
      <c r="BS198" s="144"/>
      <c r="BT198" s="144"/>
      <c r="BU198"/>
    </row>
    <row r="199" spans="1:141" ht="15" customHeight="1" x14ac:dyDescent="0.3">
      <c r="A199" s="108"/>
      <c r="B199" s="177"/>
      <c r="C199" s="178"/>
      <c r="D199" s="178"/>
      <c r="E199" s="178"/>
      <c r="F199" s="181" t="s">
        <v>104</v>
      </c>
      <c r="G199" s="181"/>
      <c r="H199" s="181"/>
      <c r="I199" s="183" t="s">
        <v>188</v>
      </c>
      <c r="J199" s="183"/>
      <c r="K199" s="183"/>
      <c r="L199" s="183"/>
      <c r="M199" s="183"/>
      <c r="N199" s="183"/>
      <c r="O199" s="184"/>
      <c r="P199" s="135">
        <v>0.15</v>
      </c>
      <c r="Q199" s="135"/>
      <c r="R199" s="135"/>
      <c r="S199" s="135"/>
      <c r="T199" s="135"/>
      <c r="U199" s="136">
        <v>183569.24179999999</v>
      </c>
      <c r="V199" s="136"/>
      <c r="W199" s="136"/>
      <c r="X199" s="136"/>
      <c r="Y199" s="136">
        <v>7986950.2734000003</v>
      </c>
      <c r="Z199" s="136"/>
      <c r="AA199" s="136"/>
      <c r="AB199" s="136"/>
      <c r="AC199" s="171" t="s">
        <v>15</v>
      </c>
      <c r="AD199" s="172"/>
      <c r="AE199" s="153">
        <v>200</v>
      </c>
      <c r="AF199" s="154" t="s">
        <v>17</v>
      </c>
      <c r="AG199" s="173">
        <v>0</v>
      </c>
      <c r="AH199" s="136">
        <v>183506.53140000001</v>
      </c>
      <c r="AI199" s="136"/>
      <c r="AJ199" s="136"/>
      <c r="AK199" s="136"/>
      <c r="AL199" s="136">
        <v>7986999.9463</v>
      </c>
      <c r="AM199" s="136"/>
      <c r="AN199" s="136"/>
      <c r="AO199" s="136"/>
      <c r="AP199" s="171" t="s">
        <v>15</v>
      </c>
      <c r="AQ199" s="172"/>
      <c r="AR199" s="153">
        <v>204</v>
      </c>
      <c r="AS199" s="154" t="s">
        <v>17</v>
      </c>
      <c r="AT199" s="173">
        <v>0</v>
      </c>
      <c r="AU199" s="145" t="s">
        <v>15</v>
      </c>
      <c r="AV199" s="145"/>
      <c r="AW199" s="145"/>
      <c r="AX199" s="246"/>
      <c r="AY199" s="245" t="s">
        <v>33</v>
      </c>
      <c r="AZ199" s="229"/>
      <c r="BA199" s="228" t="s">
        <v>15</v>
      </c>
      <c r="BB199" s="181"/>
      <c r="BC199" s="181"/>
      <c r="BD199" s="181"/>
      <c r="BE199" s="146" t="s">
        <v>93</v>
      </c>
      <c r="BF199" s="146"/>
      <c r="BG199" s="146"/>
      <c r="BH199" s="146"/>
      <c r="BI199" s="146"/>
      <c r="BJ199" s="137">
        <v>0.5</v>
      </c>
      <c r="BK199" s="138"/>
      <c r="BL199" s="138"/>
      <c r="BM199" s="233">
        <f t="shared" ref="BM199" si="65">BS199/1000</f>
        <v>0.08</v>
      </c>
      <c r="BN199" s="234"/>
      <c r="BO199" s="221">
        <f>(((BM199*1000))*P199)</f>
        <v>12</v>
      </c>
      <c r="BP199" s="222"/>
      <c r="BQ199" s="114"/>
      <c r="BS199" s="144">
        <v>80</v>
      </c>
      <c r="BT199" s="144"/>
    </row>
    <row r="200" spans="1:141" ht="15" customHeight="1" x14ac:dyDescent="0.3">
      <c r="A200" s="108"/>
      <c r="B200" s="179"/>
      <c r="C200" s="180"/>
      <c r="D200" s="180"/>
      <c r="E200" s="180"/>
      <c r="F200" s="182"/>
      <c r="G200" s="182"/>
      <c r="H200" s="182"/>
      <c r="I200" s="185"/>
      <c r="J200" s="185"/>
      <c r="K200" s="185"/>
      <c r="L200" s="185"/>
      <c r="M200" s="185"/>
      <c r="N200" s="185"/>
      <c r="O200" s="186"/>
      <c r="P200" s="135"/>
      <c r="Q200" s="135"/>
      <c r="R200" s="135"/>
      <c r="S200" s="135"/>
      <c r="T200" s="135"/>
      <c r="U200" s="136"/>
      <c r="V200" s="136"/>
      <c r="W200" s="136"/>
      <c r="X200" s="136"/>
      <c r="Y200" s="136"/>
      <c r="Z200" s="136"/>
      <c r="AA200" s="136"/>
      <c r="AB200" s="136"/>
      <c r="AC200" s="171"/>
      <c r="AD200" s="172"/>
      <c r="AE200" s="153"/>
      <c r="AF200" s="154"/>
      <c r="AG200" s="173"/>
      <c r="AH200" s="136"/>
      <c r="AI200" s="136"/>
      <c r="AJ200" s="136"/>
      <c r="AK200" s="136"/>
      <c r="AL200" s="136"/>
      <c r="AM200" s="136"/>
      <c r="AN200" s="136"/>
      <c r="AO200" s="136"/>
      <c r="AP200" s="171"/>
      <c r="AQ200" s="172"/>
      <c r="AR200" s="153"/>
      <c r="AS200" s="154"/>
      <c r="AT200" s="173"/>
      <c r="AU200" s="145"/>
      <c r="AV200" s="145"/>
      <c r="AW200" s="145"/>
      <c r="AX200" s="246"/>
      <c r="AY200" s="237">
        <v>3</v>
      </c>
      <c r="AZ200" s="238"/>
      <c r="BA200" s="239">
        <v>3</v>
      </c>
      <c r="BB200" s="240"/>
      <c r="BC200" s="240"/>
      <c r="BD200" s="240"/>
      <c r="BE200" s="146"/>
      <c r="BF200" s="146"/>
      <c r="BG200" s="146"/>
      <c r="BH200" s="146"/>
      <c r="BI200" s="146"/>
      <c r="BJ200" s="140"/>
      <c r="BK200" s="141"/>
      <c r="BL200" s="141"/>
      <c r="BM200" s="241">
        <f>BS199/1000</f>
        <v>0.08</v>
      </c>
      <c r="BN200" s="242"/>
      <c r="BO200" s="243">
        <f>((BM200*1000)*(AY200/(AY200+BA200)))*P199</f>
        <v>6</v>
      </c>
      <c r="BP200" s="244"/>
      <c r="BQ200" s="114"/>
      <c r="BS200" s="144"/>
      <c r="BT200" s="144"/>
      <c r="BU200"/>
    </row>
    <row r="201" spans="1:141" ht="15" customHeight="1" x14ac:dyDescent="0.3">
      <c r="A201" s="123" t="s">
        <v>190</v>
      </c>
      <c r="B201" s="177"/>
      <c r="C201" s="178"/>
      <c r="D201" s="178"/>
      <c r="E201" s="178"/>
      <c r="F201" s="181" t="s">
        <v>104</v>
      </c>
      <c r="G201" s="181"/>
      <c r="H201" s="181"/>
      <c r="I201" s="183" t="s">
        <v>188</v>
      </c>
      <c r="J201" s="183"/>
      <c r="K201" s="183"/>
      <c r="L201" s="183"/>
      <c r="M201" s="183"/>
      <c r="N201" s="183"/>
      <c r="O201" s="184"/>
      <c r="P201" s="135">
        <v>0.15</v>
      </c>
      <c r="Q201" s="135"/>
      <c r="R201" s="135"/>
      <c r="S201" s="135"/>
      <c r="T201" s="135"/>
      <c r="U201" s="136">
        <v>183551.1041</v>
      </c>
      <c r="V201" s="136"/>
      <c r="W201" s="136"/>
      <c r="X201" s="136"/>
      <c r="Y201" s="136">
        <v>7987823.4653000003</v>
      </c>
      <c r="Z201" s="136"/>
      <c r="AA201" s="136"/>
      <c r="AB201" s="136"/>
      <c r="AC201" s="171" t="s">
        <v>15</v>
      </c>
      <c r="AD201" s="172"/>
      <c r="AE201" s="153">
        <v>251</v>
      </c>
      <c r="AF201" s="154" t="s">
        <v>17</v>
      </c>
      <c r="AG201" s="173">
        <v>0</v>
      </c>
      <c r="AH201" s="136">
        <v>183622.47529999999</v>
      </c>
      <c r="AI201" s="136"/>
      <c r="AJ201" s="136"/>
      <c r="AK201" s="136"/>
      <c r="AL201" s="136">
        <v>7987859.6014</v>
      </c>
      <c r="AM201" s="136"/>
      <c r="AN201" s="136"/>
      <c r="AO201" s="136"/>
      <c r="AP201" s="171" t="s">
        <v>15</v>
      </c>
      <c r="AQ201" s="172"/>
      <c r="AR201" s="153">
        <v>255</v>
      </c>
      <c r="AS201" s="154" t="s">
        <v>17</v>
      </c>
      <c r="AT201" s="173">
        <v>0</v>
      </c>
      <c r="AU201" s="145" t="s">
        <v>15</v>
      </c>
      <c r="AV201" s="145"/>
      <c r="AW201" s="145"/>
      <c r="AX201" s="246"/>
      <c r="AY201" s="245" t="s">
        <v>33</v>
      </c>
      <c r="AZ201" s="229"/>
      <c r="BA201" s="228" t="s">
        <v>15</v>
      </c>
      <c r="BB201" s="181"/>
      <c r="BC201" s="181"/>
      <c r="BD201" s="181"/>
      <c r="BE201" s="146" t="s">
        <v>93</v>
      </c>
      <c r="BF201" s="146"/>
      <c r="BG201" s="146"/>
      <c r="BH201" s="146"/>
      <c r="BI201" s="146"/>
      <c r="BJ201" s="137">
        <v>0.5</v>
      </c>
      <c r="BK201" s="138"/>
      <c r="BL201" s="138"/>
      <c r="BM201" s="233">
        <f t="shared" ref="BM201" si="66">BS201/1000</f>
        <v>0.08</v>
      </c>
      <c r="BN201" s="234"/>
      <c r="BO201" s="221">
        <f>(((BM201*1000))*P201)</f>
        <v>12</v>
      </c>
      <c r="BP201" s="222"/>
      <c r="BQ201" s="114"/>
      <c r="BS201" s="144">
        <v>80</v>
      </c>
      <c r="BT201" s="144"/>
    </row>
    <row r="202" spans="1:141" ht="15" customHeight="1" x14ac:dyDescent="0.3">
      <c r="A202" s="108"/>
      <c r="B202" s="179"/>
      <c r="C202" s="180"/>
      <c r="D202" s="180"/>
      <c r="E202" s="180"/>
      <c r="F202" s="182"/>
      <c r="G202" s="182"/>
      <c r="H202" s="182"/>
      <c r="I202" s="185"/>
      <c r="J202" s="185"/>
      <c r="K202" s="185"/>
      <c r="L202" s="185"/>
      <c r="M202" s="185"/>
      <c r="N202" s="185"/>
      <c r="O202" s="186"/>
      <c r="P202" s="135"/>
      <c r="Q202" s="135"/>
      <c r="R202" s="135"/>
      <c r="S202" s="135"/>
      <c r="T202" s="135"/>
      <c r="U202" s="136"/>
      <c r="V202" s="136"/>
      <c r="W202" s="136"/>
      <c r="X202" s="136"/>
      <c r="Y202" s="136"/>
      <c r="Z202" s="136"/>
      <c r="AA202" s="136"/>
      <c r="AB202" s="136"/>
      <c r="AC202" s="171"/>
      <c r="AD202" s="172"/>
      <c r="AE202" s="153"/>
      <c r="AF202" s="154"/>
      <c r="AG202" s="173"/>
      <c r="AH202" s="136"/>
      <c r="AI202" s="136"/>
      <c r="AJ202" s="136"/>
      <c r="AK202" s="136"/>
      <c r="AL202" s="136"/>
      <c r="AM202" s="136"/>
      <c r="AN202" s="136"/>
      <c r="AO202" s="136"/>
      <c r="AP202" s="171"/>
      <c r="AQ202" s="172"/>
      <c r="AR202" s="153"/>
      <c r="AS202" s="154"/>
      <c r="AT202" s="173"/>
      <c r="AU202" s="145"/>
      <c r="AV202" s="145"/>
      <c r="AW202" s="145"/>
      <c r="AX202" s="246"/>
      <c r="AY202" s="237">
        <v>3</v>
      </c>
      <c r="AZ202" s="238"/>
      <c r="BA202" s="239">
        <v>3</v>
      </c>
      <c r="BB202" s="240"/>
      <c r="BC202" s="240"/>
      <c r="BD202" s="240"/>
      <c r="BE202" s="146"/>
      <c r="BF202" s="146"/>
      <c r="BG202" s="146"/>
      <c r="BH202" s="146"/>
      <c r="BI202" s="146"/>
      <c r="BJ202" s="140"/>
      <c r="BK202" s="141"/>
      <c r="BL202" s="141"/>
      <c r="BM202" s="241">
        <f>BS201/1000</f>
        <v>0.08</v>
      </c>
      <c r="BN202" s="242"/>
      <c r="BO202" s="243">
        <f>((BM202*1000)*(AY202/(AY202+BA202)))*P201</f>
        <v>6</v>
      </c>
      <c r="BP202" s="244"/>
      <c r="BQ202" s="114"/>
      <c r="BS202" s="144"/>
      <c r="BT202" s="144"/>
      <c r="BU202"/>
    </row>
    <row r="203" spans="1:141" ht="15" customHeight="1" x14ac:dyDescent="0.3">
      <c r="A203" s="123" t="s">
        <v>190</v>
      </c>
      <c r="B203" s="177"/>
      <c r="C203" s="178"/>
      <c r="D203" s="178"/>
      <c r="E203" s="178"/>
      <c r="F203" s="181" t="s">
        <v>104</v>
      </c>
      <c r="G203" s="181"/>
      <c r="H203" s="181"/>
      <c r="I203" s="183" t="s">
        <v>188</v>
      </c>
      <c r="J203" s="183"/>
      <c r="K203" s="183"/>
      <c r="L203" s="183"/>
      <c r="M203" s="183"/>
      <c r="N203" s="183"/>
      <c r="O203" s="184"/>
      <c r="P203" s="135">
        <v>0.15</v>
      </c>
      <c r="Q203" s="135"/>
      <c r="R203" s="135"/>
      <c r="S203" s="135"/>
      <c r="T203" s="135"/>
      <c r="U203" s="136">
        <v>183901.72630000001</v>
      </c>
      <c r="V203" s="136"/>
      <c r="W203" s="136"/>
      <c r="X203" s="136"/>
      <c r="Y203" s="136">
        <v>7988052.5347999996</v>
      </c>
      <c r="Z203" s="136"/>
      <c r="AA203" s="136"/>
      <c r="AB203" s="136"/>
      <c r="AC203" s="171" t="s">
        <v>15</v>
      </c>
      <c r="AD203" s="172"/>
      <c r="AE203" s="153">
        <v>272</v>
      </c>
      <c r="AF203" s="154" t="s">
        <v>17</v>
      </c>
      <c r="AG203" s="173">
        <v>0</v>
      </c>
      <c r="AH203" s="136">
        <v>183964.7518</v>
      </c>
      <c r="AI203" s="136"/>
      <c r="AJ203" s="136"/>
      <c r="AK203" s="136"/>
      <c r="AL203" s="136">
        <v>7988101.8074000003</v>
      </c>
      <c r="AM203" s="136"/>
      <c r="AN203" s="136"/>
      <c r="AO203" s="136"/>
      <c r="AP203" s="171" t="s">
        <v>15</v>
      </c>
      <c r="AQ203" s="172"/>
      <c r="AR203" s="153">
        <v>276</v>
      </c>
      <c r="AS203" s="154" t="s">
        <v>17</v>
      </c>
      <c r="AT203" s="173">
        <v>0</v>
      </c>
      <c r="AU203" s="145" t="s">
        <v>15</v>
      </c>
      <c r="AV203" s="145"/>
      <c r="AW203" s="145"/>
      <c r="AX203" s="246"/>
      <c r="AY203" s="245" t="s">
        <v>33</v>
      </c>
      <c r="AZ203" s="229"/>
      <c r="BA203" s="228" t="s">
        <v>15</v>
      </c>
      <c r="BB203" s="181"/>
      <c r="BC203" s="181"/>
      <c r="BD203" s="181"/>
      <c r="BE203" s="146" t="s">
        <v>93</v>
      </c>
      <c r="BF203" s="146"/>
      <c r="BG203" s="146"/>
      <c r="BH203" s="146"/>
      <c r="BI203" s="146"/>
      <c r="BJ203" s="137">
        <v>0.5</v>
      </c>
      <c r="BK203" s="138"/>
      <c r="BL203" s="138"/>
      <c r="BM203" s="233">
        <f t="shared" ref="BM203" si="67">BS203/1000</f>
        <v>0.08</v>
      </c>
      <c r="BN203" s="234"/>
      <c r="BO203" s="221">
        <f>(((BM203*1000))*P203)</f>
        <v>12</v>
      </c>
      <c r="BP203" s="222"/>
      <c r="BQ203" s="114"/>
      <c r="BS203" s="144">
        <v>80</v>
      </c>
      <c r="BT203" s="144"/>
    </row>
    <row r="204" spans="1:141" ht="15" customHeight="1" x14ac:dyDescent="0.3">
      <c r="A204" s="108"/>
      <c r="B204" s="179"/>
      <c r="C204" s="180"/>
      <c r="D204" s="180"/>
      <c r="E204" s="180"/>
      <c r="F204" s="182"/>
      <c r="G204" s="182"/>
      <c r="H204" s="182"/>
      <c r="I204" s="185"/>
      <c r="J204" s="185"/>
      <c r="K204" s="185"/>
      <c r="L204" s="185"/>
      <c r="M204" s="185"/>
      <c r="N204" s="185"/>
      <c r="O204" s="186"/>
      <c r="P204" s="135"/>
      <c r="Q204" s="135"/>
      <c r="R204" s="135"/>
      <c r="S204" s="135"/>
      <c r="T204" s="135"/>
      <c r="U204" s="136"/>
      <c r="V204" s="136"/>
      <c r="W204" s="136"/>
      <c r="X204" s="136"/>
      <c r="Y204" s="136"/>
      <c r="Z204" s="136"/>
      <c r="AA204" s="136"/>
      <c r="AB204" s="136"/>
      <c r="AC204" s="171"/>
      <c r="AD204" s="172"/>
      <c r="AE204" s="153"/>
      <c r="AF204" s="154"/>
      <c r="AG204" s="173"/>
      <c r="AH204" s="136"/>
      <c r="AI204" s="136"/>
      <c r="AJ204" s="136"/>
      <c r="AK204" s="136"/>
      <c r="AL204" s="136"/>
      <c r="AM204" s="136"/>
      <c r="AN204" s="136"/>
      <c r="AO204" s="136"/>
      <c r="AP204" s="171"/>
      <c r="AQ204" s="172"/>
      <c r="AR204" s="153"/>
      <c r="AS204" s="154"/>
      <c r="AT204" s="173"/>
      <c r="AU204" s="145"/>
      <c r="AV204" s="145"/>
      <c r="AW204" s="145"/>
      <c r="AX204" s="246"/>
      <c r="AY204" s="237">
        <v>3</v>
      </c>
      <c r="AZ204" s="238"/>
      <c r="BA204" s="239">
        <v>3</v>
      </c>
      <c r="BB204" s="240"/>
      <c r="BC204" s="240"/>
      <c r="BD204" s="240"/>
      <c r="BE204" s="146"/>
      <c r="BF204" s="146"/>
      <c r="BG204" s="146"/>
      <c r="BH204" s="146"/>
      <c r="BI204" s="146"/>
      <c r="BJ204" s="140"/>
      <c r="BK204" s="141"/>
      <c r="BL204" s="141"/>
      <c r="BM204" s="241">
        <f>BS203/1000</f>
        <v>0.08</v>
      </c>
      <c r="BN204" s="242"/>
      <c r="BO204" s="243">
        <f>((BM204*1000)*(AY204/(AY204+BA204)))*P203</f>
        <v>6</v>
      </c>
      <c r="BP204" s="244"/>
      <c r="BQ204" s="114"/>
      <c r="BS204" s="144"/>
      <c r="BT204" s="144"/>
      <c r="BU204"/>
    </row>
    <row r="205" spans="1:141" ht="15" customHeight="1" x14ac:dyDescent="0.3">
      <c r="A205" s="108"/>
      <c r="B205" s="174"/>
      <c r="C205" s="175"/>
      <c r="D205" s="175"/>
      <c r="E205" s="175"/>
      <c r="F205" s="176" t="s">
        <v>29</v>
      </c>
      <c r="G205" s="176"/>
      <c r="H205" s="176"/>
      <c r="I205" s="219" t="s">
        <v>60</v>
      </c>
      <c r="J205" s="219"/>
      <c r="K205" s="219"/>
      <c r="L205" s="219"/>
      <c r="M205" s="219"/>
      <c r="N205" s="219"/>
      <c r="O205" s="220"/>
      <c r="P205" s="135">
        <v>0.15</v>
      </c>
      <c r="Q205" s="135"/>
      <c r="R205" s="135"/>
      <c r="S205" s="135"/>
      <c r="T205" s="135"/>
      <c r="U205" s="136">
        <v>187266.84400000001</v>
      </c>
      <c r="V205" s="136"/>
      <c r="W205" s="136"/>
      <c r="X205" s="136"/>
      <c r="Y205" s="136">
        <v>7986294.9360999996</v>
      </c>
      <c r="Z205" s="136"/>
      <c r="AA205" s="136"/>
      <c r="AB205" s="136"/>
      <c r="AC205" s="171" t="s">
        <v>15</v>
      </c>
      <c r="AD205" s="172"/>
      <c r="AE205" s="153">
        <v>2</v>
      </c>
      <c r="AF205" s="154" t="s">
        <v>17</v>
      </c>
      <c r="AG205" s="173">
        <v>4</v>
      </c>
      <c r="AH205" s="136">
        <v>187226.24249999999</v>
      </c>
      <c r="AI205" s="136"/>
      <c r="AJ205" s="136"/>
      <c r="AK205" s="136"/>
      <c r="AL205" s="136">
        <v>7986280.4117000001</v>
      </c>
      <c r="AM205" s="136"/>
      <c r="AN205" s="136"/>
      <c r="AO205" s="136"/>
      <c r="AP205" s="171" t="s">
        <v>15</v>
      </c>
      <c r="AQ205" s="172"/>
      <c r="AR205" s="153">
        <v>4</v>
      </c>
      <c r="AS205" s="154" t="s">
        <v>17</v>
      </c>
      <c r="AT205" s="173">
        <v>13.32</v>
      </c>
      <c r="AU205" s="145" t="s">
        <v>15</v>
      </c>
      <c r="AV205" s="145"/>
      <c r="AW205" s="145"/>
      <c r="AX205" s="145"/>
      <c r="AY205" s="145" t="s">
        <v>33</v>
      </c>
      <c r="AZ205" s="145"/>
      <c r="BA205" s="145" t="s">
        <v>15</v>
      </c>
      <c r="BB205" s="145"/>
      <c r="BC205" s="145"/>
      <c r="BD205" s="246"/>
      <c r="BE205" s="146" t="s">
        <v>93</v>
      </c>
      <c r="BF205" s="146"/>
      <c r="BG205" s="146"/>
      <c r="BH205" s="146"/>
      <c r="BI205" s="146"/>
      <c r="BJ205" s="137">
        <v>0.5</v>
      </c>
      <c r="BK205" s="138"/>
      <c r="BL205" s="138"/>
      <c r="BM205" s="143">
        <f t="shared" ref="BM205" si="68">BS205/1000</f>
        <v>4.3375799999999999E-2</v>
      </c>
      <c r="BN205" s="143"/>
      <c r="BO205" s="135">
        <f>(BM205*1000)*P205</f>
        <v>6.5063699999999995</v>
      </c>
      <c r="BP205" s="135"/>
      <c r="BQ205" s="86"/>
      <c r="BS205" s="144">
        <v>43.375799999999998</v>
      </c>
      <c r="BT205" s="144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  <c r="DO205" s="6"/>
      <c r="DP205" s="6"/>
      <c r="DQ205" s="6"/>
      <c r="DR205" s="6"/>
      <c r="DS205" s="6"/>
      <c r="DT205" s="6"/>
      <c r="DU205" s="6"/>
      <c r="DV205" s="6"/>
      <c r="DW205" s="6"/>
      <c r="DX205" s="6"/>
      <c r="DY205" s="6"/>
      <c r="DZ205" s="6"/>
      <c r="EA205" s="6"/>
      <c r="EB205" s="6"/>
      <c r="EC205" s="6"/>
      <c r="ED205" s="6"/>
      <c r="EE205" s="6"/>
      <c r="EF205" s="6"/>
      <c r="EG205" s="6"/>
      <c r="EH205" s="6"/>
      <c r="EI205" s="6"/>
      <c r="EJ205" s="6"/>
      <c r="EK205" s="6"/>
    </row>
    <row r="206" spans="1:141" ht="15" customHeight="1" x14ac:dyDescent="0.3">
      <c r="A206" s="108"/>
      <c r="B206" s="174"/>
      <c r="C206" s="175"/>
      <c r="D206" s="175"/>
      <c r="E206" s="175"/>
      <c r="F206" s="176"/>
      <c r="G206" s="176"/>
      <c r="H206" s="176"/>
      <c r="I206" s="219"/>
      <c r="J206" s="219"/>
      <c r="K206" s="219"/>
      <c r="L206" s="219"/>
      <c r="M206" s="219"/>
      <c r="N206" s="219"/>
      <c r="O206" s="220"/>
      <c r="P206" s="135"/>
      <c r="Q206" s="135"/>
      <c r="R206" s="135"/>
      <c r="S206" s="135"/>
      <c r="T206" s="135"/>
      <c r="U206" s="136"/>
      <c r="V206" s="136"/>
      <c r="W206" s="136"/>
      <c r="X206" s="136"/>
      <c r="Y206" s="136"/>
      <c r="Z206" s="136"/>
      <c r="AA206" s="136"/>
      <c r="AB206" s="136"/>
      <c r="AC206" s="171"/>
      <c r="AD206" s="172"/>
      <c r="AE206" s="153"/>
      <c r="AF206" s="154"/>
      <c r="AG206" s="173"/>
      <c r="AH206" s="136"/>
      <c r="AI206" s="136"/>
      <c r="AJ206" s="136"/>
      <c r="AK206" s="136"/>
      <c r="AL206" s="136"/>
      <c r="AM206" s="136"/>
      <c r="AN206" s="136"/>
      <c r="AO206" s="136"/>
      <c r="AP206" s="171"/>
      <c r="AQ206" s="172"/>
      <c r="AR206" s="153"/>
      <c r="AS206" s="154"/>
      <c r="AT206" s="173"/>
      <c r="AU206" s="145"/>
      <c r="AV206" s="145"/>
      <c r="AW206" s="145"/>
      <c r="AX206" s="145"/>
      <c r="AY206" s="145"/>
      <c r="AZ206" s="145"/>
      <c r="BA206" s="145"/>
      <c r="BB206" s="145"/>
      <c r="BC206" s="145"/>
      <c r="BD206" s="246"/>
      <c r="BE206" s="146"/>
      <c r="BF206" s="146"/>
      <c r="BG206" s="146"/>
      <c r="BH206" s="146"/>
      <c r="BI206" s="146"/>
      <c r="BJ206" s="140"/>
      <c r="BK206" s="141"/>
      <c r="BL206" s="141"/>
      <c r="BM206" s="143"/>
      <c r="BN206" s="143"/>
      <c r="BO206" s="135"/>
      <c r="BP206" s="135"/>
      <c r="BQ206" s="86"/>
      <c r="BS206" s="144"/>
      <c r="BT206" s="144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 s="6"/>
    </row>
    <row r="207" spans="1:141" ht="15" customHeight="1" x14ac:dyDescent="0.3">
      <c r="A207" s="108"/>
      <c r="B207" s="174"/>
      <c r="C207" s="175"/>
      <c r="D207" s="175"/>
      <c r="E207" s="175"/>
      <c r="F207" s="176" t="s">
        <v>29</v>
      </c>
      <c r="G207" s="176"/>
      <c r="H207" s="176"/>
      <c r="I207" s="219" t="s">
        <v>192</v>
      </c>
      <c r="J207" s="219"/>
      <c r="K207" s="219"/>
      <c r="L207" s="219"/>
      <c r="M207" s="219"/>
      <c r="N207" s="219"/>
      <c r="O207" s="220"/>
      <c r="P207" s="135">
        <v>0.15</v>
      </c>
      <c r="Q207" s="135"/>
      <c r="R207" s="135"/>
      <c r="S207" s="135"/>
      <c r="T207" s="135"/>
      <c r="U207" s="136">
        <v>187253.5673</v>
      </c>
      <c r="V207" s="136"/>
      <c r="W207" s="136"/>
      <c r="X207" s="136"/>
      <c r="Y207" s="136">
        <v>7986283.1413000003</v>
      </c>
      <c r="Z207" s="136"/>
      <c r="AA207" s="136"/>
      <c r="AB207" s="136"/>
      <c r="AC207" s="171" t="s">
        <v>15</v>
      </c>
      <c r="AD207" s="172"/>
      <c r="AE207" s="153">
        <v>2</v>
      </c>
      <c r="AF207" s="154" t="s">
        <v>17</v>
      </c>
      <c r="AG207" s="173">
        <v>5.97</v>
      </c>
      <c r="AH207" s="136">
        <v>187238.31419999999</v>
      </c>
      <c r="AI207" s="136"/>
      <c r="AJ207" s="136"/>
      <c r="AK207" s="136"/>
      <c r="AL207" s="136">
        <v>7986278.8718999997</v>
      </c>
      <c r="AM207" s="136"/>
      <c r="AN207" s="136"/>
      <c r="AO207" s="136"/>
      <c r="AP207" s="171" t="s">
        <v>15</v>
      </c>
      <c r="AQ207" s="172"/>
      <c r="AR207" s="153">
        <v>4</v>
      </c>
      <c r="AS207" s="154" t="s">
        <v>17</v>
      </c>
      <c r="AT207" s="173">
        <v>2.06</v>
      </c>
      <c r="AU207" s="145" t="s">
        <v>15</v>
      </c>
      <c r="AV207" s="145"/>
      <c r="AW207" s="145"/>
      <c r="AX207" s="145"/>
      <c r="AY207" s="145" t="s">
        <v>33</v>
      </c>
      <c r="AZ207" s="145"/>
      <c r="BA207" s="145" t="s">
        <v>15</v>
      </c>
      <c r="BB207" s="145"/>
      <c r="BC207" s="145"/>
      <c r="BD207" s="246"/>
      <c r="BE207" s="146" t="s">
        <v>93</v>
      </c>
      <c r="BF207" s="146"/>
      <c r="BG207" s="146"/>
      <c r="BH207" s="146"/>
      <c r="BI207" s="146"/>
      <c r="BJ207" s="137">
        <v>0.5</v>
      </c>
      <c r="BK207" s="138"/>
      <c r="BL207" s="138"/>
      <c r="BM207" s="143">
        <f t="shared" ref="BM207" si="69">BS207/1000</f>
        <v>1.5844400000000002E-2</v>
      </c>
      <c r="BN207" s="143"/>
      <c r="BO207" s="135">
        <f>(BM207*1000)*P207</f>
        <v>2.3766600000000002</v>
      </c>
      <c r="BP207" s="135"/>
      <c r="BQ207" s="86"/>
      <c r="BS207" s="144">
        <v>15.8444</v>
      </c>
      <c r="BT207" s="144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</row>
    <row r="208" spans="1:141" ht="15" customHeight="1" x14ac:dyDescent="0.3">
      <c r="A208" s="108"/>
      <c r="B208" s="174"/>
      <c r="C208" s="175"/>
      <c r="D208" s="175"/>
      <c r="E208" s="175"/>
      <c r="F208" s="176"/>
      <c r="G208" s="176"/>
      <c r="H208" s="176"/>
      <c r="I208" s="219"/>
      <c r="J208" s="219"/>
      <c r="K208" s="219"/>
      <c r="L208" s="219"/>
      <c r="M208" s="219"/>
      <c r="N208" s="219"/>
      <c r="O208" s="220"/>
      <c r="P208" s="135"/>
      <c r="Q208" s="135"/>
      <c r="R208" s="135"/>
      <c r="S208" s="135"/>
      <c r="T208" s="135"/>
      <c r="U208" s="136"/>
      <c r="V208" s="136"/>
      <c r="W208" s="136"/>
      <c r="X208" s="136"/>
      <c r="Y208" s="136"/>
      <c r="Z208" s="136"/>
      <c r="AA208" s="136"/>
      <c r="AB208" s="136"/>
      <c r="AC208" s="171"/>
      <c r="AD208" s="172"/>
      <c r="AE208" s="153"/>
      <c r="AF208" s="154"/>
      <c r="AG208" s="173"/>
      <c r="AH208" s="136"/>
      <c r="AI208" s="136"/>
      <c r="AJ208" s="136"/>
      <c r="AK208" s="136"/>
      <c r="AL208" s="136"/>
      <c r="AM208" s="136"/>
      <c r="AN208" s="136"/>
      <c r="AO208" s="136"/>
      <c r="AP208" s="171"/>
      <c r="AQ208" s="172"/>
      <c r="AR208" s="153"/>
      <c r="AS208" s="154"/>
      <c r="AT208" s="173"/>
      <c r="AU208" s="145"/>
      <c r="AV208" s="145"/>
      <c r="AW208" s="145"/>
      <c r="AX208" s="145"/>
      <c r="AY208" s="145"/>
      <c r="AZ208" s="145"/>
      <c r="BA208" s="145"/>
      <c r="BB208" s="145"/>
      <c r="BC208" s="145"/>
      <c r="BD208" s="246"/>
      <c r="BE208" s="146"/>
      <c r="BF208" s="146"/>
      <c r="BG208" s="146"/>
      <c r="BH208" s="146"/>
      <c r="BI208" s="146"/>
      <c r="BJ208" s="140"/>
      <c r="BK208" s="141"/>
      <c r="BL208" s="141"/>
      <c r="BM208" s="143"/>
      <c r="BN208" s="143"/>
      <c r="BO208" s="135"/>
      <c r="BP208" s="135"/>
      <c r="BQ208" s="86"/>
      <c r="BS208" s="144"/>
      <c r="BT208" s="144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 s="6"/>
    </row>
    <row r="209" spans="1:141" ht="15" customHeight="1" x14ac:dyDescent="0.3">
      <c r="A209" s="108"/>
      <c r="B209" s="174"/>
      <c r="C209" s="175"/>
      <c r="D209" s="175"/>
      <c r="E209" s="175"/>
      <c r="F209" s="176" t="s">
        <v>29</v>
      </c>
      <c r="G209" s="176"/>
      <c r="H209" s="176"/>
      <c r="I209" s="219" t="s">
        <v>61</v>
      </c>
      <c r="J209" s="219"/>
      <c r="K209" s="219"/>
      <c r="L209" s="219"/>
      <c r="M209" s="219"/>
      <c r="N209" s="219"/>
      <c r="O209" s="220"/>
      <c r="P209" s="135">
        <v>0.15</v>
      </c>
      <c r="Q209" s="135"/>
      <c r="R209" s="135"/>
      <c r="S209" s="135"/>
      <c r="T209" s="135"/>
      <c r="U209" s="136">
        <v>187258.946</v>
      </c>
      <c r="V209" s="136"/>
      <c r="W209" s="136"/>
      <c r="X209" s="136"/>
      <c r="Y209" s="136">
        <v>7986257.4594000001</v>
      </c>
      <c r="Z209" s="136"/>
      <c r="AA209" s="136"/>
      <c r="AB209" s="136"/>
      <c r="AC209" s="171" t="s">
        <v>15</v>
      </c>
      <c r="AD209" s="172"/>
      <c r="AE209" s="153">
        <v>3</v>
      </c>
      <c r="AF209" s="154" t="s">
        <v>17</v>
      </c>
      <c r="AG209" s="173">
        <v>0</v>
      </c>
      <c r="AH209" s="136">
        <v>187228.6477</v>
      </c>
      <c r="AI209" s="136"/>
      <c r="AJ209" s="136"/>
      <c r="AK209" s="136"/>
      <c r="AL209" s="136">
        <v>7986271.1555000003</v>
      </c>
      <c r="AM209" s="136"/>
      <c r="AN209" s="136"/>
      <c r="AO209" s="136"/>
      <c r="AP209" s="171" t="s">
        <v>15</v>
      </c>
      <c r="AQ209" s="172"/>
      <c r="AR209" s="153">
        <v>4</v>
      </c>
      <c r="AS209" s="154" t="s">
        <v>17</v>
      </c>
      <c r="AT209" s="173">
        <v>13.32</v>
      </c>
      <c r="AU209" s="145" t="s">
        <v>15</v>
      </c>
      <c r="AV209" s="145"/>
      <c r="AW209" s="145"/>
      <c r="AX209" s="145"/>
      <c r="AY209" s="145" t="s">
        <v>33</v>
      </c>
      <c r="AZ209" s="145"/>
      <c r="BA209" s="145" t="s">
        <v>15</v>
      </c>
      <c r="BB209" s="145"/>
      <c r="BC209" s="145"/>
      <c r="BD209" s="246"/>
      <c r="BE209" s="146" t="s">
        <v>93</v>
      </c>
      <c r="BF209" s="146"/>
      <c r="BG209" s="146"/>
      <c r="BH209" s="146"/>
      <c r="BI209" s="146"/>
      <c r="BJ209" s="137">
        <v>0.5</v>
      </c>
      <c r="BK209" s="138"/>
      <c r="BL209" s="138"/>
      <c r="BM209" s="143">
        <f t="shared" ref="BM209" si="70">BS209/1000</f>
        <v>3.5916900000000002E-2</v>
      </c>
      <c r="BN209" s="143"/>
      <c r="BO209" s="135">
        <f>(BM209*1000)*P209</f>
        <v>5.3875349999999997</v>
      </c>
      <c r="BP209" s="135"/>
      <c r="BQ209" s="86"/>
      <c r="BS209" s="144">
        <v>35.916899999999998</v>
      </c>
      <c r="BT209" s="144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6"/>
      <c r="DZ209" s="6"/>
      <c r="EA209" s="6"/>
      <c r="EB209" s="6"/>
      <c r="EC209" s="6"/>
      <c r="ED209" s="6"/>
      <c r="EE209" s="6"/>
      <c r="EF209" s="6"/>
      <c r="EG209" s="6"/>
      <c r="EH209" s="6"/>
      <c r="EI209" s="6"/>
      <c r="EJ209" s="6"/>
      <c r="EK209" s="6"/>
    </row>
    <row r="210" spans="1:141" ht="15" customHeight="1" x14ac:dyDescent="0.3">
      <c r="A210" s="108"/>
      <c r="B210" s="174"/>
      <c r="C210" s="175"/>
      <c r="D210" s="175"/>
      <c r="E210" s="175"/>
      <c r="F210" s="176"/>
      <c r="G210" s="176"/>
      <c r="H210" s="176"/>
      <c r="I210" s="219"/>
      <c r="J210" s="219"/>
      <c r="K210" s="219"/>
      <c r="L210" s="219"/>
      <c r="M210" s="219"/>
      <c r="N210" s="219"/>
      <c r="O210" s="220"/>
      <c r="P210" s="135"/>
      <c r="Q210" s="135"/>
      <c r="R210" s="135"/>
      <c r="S210" s="135"/>
      <c r="T210" s="135"/>
      <c r="U210" s="136"/>
      <c r="V210" s="136"/>
      <c r="W210" s="136"/>
      <c r="X210" s="136"/>
      <c r="Y210" s="136"/>
      <c r="Z210" s="136"/>
      <c r="AA210" s="136"/>
      <c r="AB210" s="136"/>
      <c r="AC210" s="171"/>
      <c r="AD210" s="172"/>
      <c r="AE210" s="153"/>
      <c r="AF210" s="154"/>
      <c r="AG210" s="173"/>
      <c r="AH210" s="136"/>
      <c r="AI210" s="136"/>
      <c r="AJ210" s="136"/>
      <c r="AK210" s="136"/>
      <c r="AL210" s="136"/>
      <c r="AM210" s="136"/>
      <c r="AN210" s="136"/>
      <c r="AO210" s="136"/>
      <c r="AP210" s="171"/>
      <c r="AQ210" s="172"/>
      <c r="AR210" s="153"/>
      <c r="AS210" s="154"/>
      <c r="AT210" s="173"/>
      <c r="AU210" s="145"/>
      <c r="AV210" s="145"/>
      <c r="AW210" s="145"/>
      <c r="AX210" s="145"/>
      <c r="AY210" s="145"/>
      <c r="AZ210" s="145"/>
      <c r="BA210" s="145"/>
      <c r="BB210" s="145"/>
      <c r="BC210" s="145"/>
      <c r="BD210" s="246"/>
      <c r="BE210" s="146"/>
      <c r="BF210" s="146"/>
      <c r="BG210" s="146"/>
      <c r="BH210" s="146"/>
      <c r="BI210" s="146"/>
      <c r="BJ210" s="140"/>
      <c r="BK210" s="141"/>
      <c r="BL210" s="141"/>
      <c r="BM210" s="143"/>
      <c r="BN210" s="143"/>
      <c r="BO210" s="135"/>
      <c r="BP210" s="135"/>
      <c r="BQ210" s="86"/>
      <c r="BS210" s="144"/>
      <c r="BT210" s="144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 s="6"/>
    </row>
    <row r="211" spans="1:141" ht="15" customHeight="1" x14ac:dyDescent="0.3">
      <c r="A211" s="108"/>
      <c r="B211" s="174"/>
      <c r="C211" s="175"/>
      <c r="D211" s="175"/>
      <c r="E211" s="175"/>
      <c r="F211" s="176" t="s">
        <v>29</v>
      </c>
      <c r="G211" s="176"/>
      <c r="H211" s="176"/>
      <c r="I211" s="219" t="s">
        <v>191</v>
      </c>
      <c r="J211" s="219"/>
      <c r="K211" s="219"/>
      <c r="L211" s="219"/>
      <c r="M211" s="219"/>
      <c r="N211" s="219"/>
      <c r="O211" s="220"/>
      <c r="P211" s="135">
        <v>0.15</v>
      </c>
      <c r="Q211" s="135"/>
      <c r="R211" s="135"/>
      <c r="S211" s="135"/>
      <c r="T211" s="135"/>
      <c r="U211" s="136">
        <v>187251.55350000001</v>
      </c>
      <c r="V211" s="136"/>
      <c r="W211" s="136"/>
      <c r="X211" s="136"/>
      <c r="Y211" s="136">
        <v>7986274.3184000002</v>
      </c>
      <c r="Z211" s="136"/>
      <c r="AA211" s="136"/>
      <c r="AB211" s="136"/>
      <c r="AC211" s="171" t="s">
        <v>15</v>
      </c>
      <c r="AD211" s="172"/>
      <c r="AE211" s="153">
        <v>3</v>
      </c>
      <c r="AF211" s="154" t="s">
        <v>17</v>
      </c>
      <c r="AG211" s="173">
        <v>6.6</v>
      </c>
      <c r="AH211" s="136">
        <v>187238.37289999999</v>
      </c>
      <c r="AI211" s="136"/>
      <c r="AJ211" s="136"/>
      <c r="AK211" s="136"/>
      <c r="AL211" s="136">
        <v>7986278.4769000001</v>
      </c>
      <c r="AM211" s="136"/>
      <c r="AN211" s="136"/>
      <c r="AO211" s="136"/>
      <c r="AP211" s="171" t="s">
        <v>15</v>
      </c>
      <c r="AQ211" s="172"/>
      <c r="AR211" s="153">
        <v>4</v>
      </c>
      <c r="AS211" s="154" t="s">
        <v>17</v>
      </c>
      <c r="AT211" s="173">
        <v>2.06</v>
      </c>
      <c r="AU211" s="145" t="s">
        <v>15</v>
      </c>
      <c r="AV211" s="145"/>
      <c r="AW211" s="145"/>
      <c r="AX211" s="145"/>
      <c r="AY211" s="145" t="s">
        <v>33</v>
      </c>
      <c r="AZ211" s="145"/>
      <c r="BA211" s="145" t="s">
        <v>15</v>
      </c>
      <c r="BB211" s="145"/>
      <c r="BC211" s="145"/>
      <c r="BD211" s="246"/>
      <c r="BE211" s="146" t="s">
        <v>93</v>
      </c>
      <c r="BF211" s="146"/>
      <c r="BG211" s="146"/>
      <c r="BH211" s="146"/>
      <c r="BI211" s="146"/>
      <c r="BJ211" s="137">
        <v>0.5</v>
      </c>
      <c r="BK211" s="138"/>
      <c r="BL211" s="138"/>
      <c r="BM211" s="143">
        <f t="shared" ref="BM211" si="71">BS211/1000</f>
        <v>1.39168E-2</v>
      </c>
      <c r="BN211" s="143"/>
      <c r="BO211" s="135">
        <f>(BM211*1000)*P211</f>
        <v>2.08752</v>
      </c>
      <c r="BP211" s="135"/>
      <c r="BQ211" s="86"/>
      <c r="BS211" s="144">
        <v>13.9168</v>
      </c>
      <c r="BT211" s="144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  <c r="DO211" s="6"/>
      <c r="DP211" s="6"/>
      <c r="DQ211" s="6"/>
      <c r="DR211" s="6"/>
      <c r="DS211" s="6"/>
      <c r="DT211" s="6"/>
      <c r="DU211" s="6"/>
      <c r="DV211" s="6"/>
      <c r="DW211" s="6"/>
      <c r="DX211" s="6"/>
      <c r="DY211" s="6"/>
      <c r="DZ211" s="6"/>
      <c r="EA211" s="6"/>
      <c r="EB211" s="6"/>
      <c r="EC211" s="6"/>
      <c r="ED211" s="6"/>
      <c r="EE211" s="6"/>
      <c r="EF211" s="6"/>
      <c r="EG211" s="6"/>
      <c r="EH211" s="6"/>
      <c r="EI211" s="6"/>
      <c r="EJ211" s="6"/>
      <c r="EK211" s="6"/>
    </row>
    <row r="212" spans="1:141" ht="15" customHeight="1" x14ac:dyDescent="0.3">
      <c r="A212" s="108"/>
      <c r="B212" s="174"/>
      <c r="C212" s="175"/>
      <c r="D212" s="175"/>
      <c r="E212" s="175"/>
      <c r="F212" s="176"/>
      <c r="G212" s="176"/>
      <c r="H212" s="176"/>
      <c r="I212" s="219"/>
      <c r="J212" s="219"/>
      <c r="K212" s="219"/>
      <c r="L212" s="219"/>
      <c r="M212" s="219"/>
      <c r="N212" s="219"/>
      <c r="O212" s="220"/>
      <c r="P212" s="135"/>
      <c r="Q212" s="135"/>
      <c r="R212" s="135"/>
      <c r="S212" s="135"/>
      <c r="T212" s="135"/>
      <c r="U212" s="136"/>
      <c r="V212" s="136"/>
      <c r="W212" s="136"/>
      <c r="X212" s="136"/>
      <c r="Y212" s="136"/>
      <c r="Z212" s="136"/>
      <c r="AA212" s="136"/>
      <c r="AB212" s="136"/>
      <c r="AC212" s="171"/>
      <c r="AD212" s="172"/>
      <c r="AE212" s="153"/>
      <c r="AF212" s="154"/>
      <c r="AG212" s="173"/>
      <c r="AH212" s="136"/>
      <c r="AI212" s="136"/>
      <c r="AJ212" s="136"/>
      <c r="AK212" s="136"/>
      <c r="AL212" s="136"/>
      <c r="AM212" s="136"/>
      <c r="AN212" s="136"/>
      <c r="AO212" s="136"/>
      <c r="AP212" s="171"/>
      <c r="AQ212" s="172"/>
      <c r="AR212" s="153"/>
      <c r="AS212" s="154"/>
      <c r="AT212" s="173"/>
      <c r="AU212" s="145"/>
      <c r="AV212" s="145"/>
      <c r="AW212" s="145"/>
      <c r="AX212" s="145"/>
      <c r="AY212" s="145"/>
      <c r="AZ212" s="145"/>
      <c r="BA212" s="145"/>
      <c r="BB212" s="145"/>
      <c r="BC212" s="145"/>
      <c r="BD212" s="246"/>
      <c r="BE212" s="146"/>
      <c r="BF212" s="146"/>
      <c r="BG212" s="146"/>
      <c r="BH212" s="146"/>
      <c r="BI212" s="146"/>
      <c r="BJ212" s="140"/>
      <c r="BK212" s="141"/>
      <c r="BL212" s="141"/>
      <c r="BM212" s="143"/>
      <c r="BN212" s="143"/>
      <c r="BO212" s="135"/>
      <c r="BP212" s="135"/>
      <c r="BQ212" s="86"/>
      <c r="BS212" s="144"/>
      <c r="BT212" s="144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 s="6"/>
    </row>
    <row r="213" spans="1:141" ht="15" customHeight="1" x14ac:dyDescent="0.3">
      <c r="A213" s="108"/>
      <c r="B213" s="174"/>
      <c r="C213" s="175"/>
      <c r="D213" s="175"/>
      <c r="E213" s="175"/>
      <c r="F213" s="176" t="s">
        <v>29</v>
      </c>
      <c r="G213" s="176"/>
      <c r="H213" s="176"/>
      <c r="I213" s="219" t="s">
        <v>60</v>
      </c>
      <c r="J213" s="219"/>
      <c r="K213" s="219"/>
      <c r="L213" s="219"/>
      <c r="M213" s="219"/>
      <c r="N213" s="219"/>
      <c r="O213" s="220"/>
      <c r="P213" s="135">
        <v>0.15</v>
      </c>
      <c r="Q213" s="135"/>
      <c r="R213" s="135"/>
      <c r="S213" s="135"/>
      <c r="T213" s="135"/>
      <c r="U213" s="136">
        <v>187162.3045</v>
      </c>
      <c r="V213" s="136"/>
      <c r="W213" s="136"/>
      <c r="X213" s="136"/>
      <c r="Y213" s="136">
        <v>7986258.7720999997</v>
      </c>
      <c r="Z213" s="136"/>
      <c r="AA213" s="136"/>
      <c r="AB213" s="136"/>
      <c r="AC213" s="171" t="s">
        <v>15</v>
      </c>
      <c r="AD213" s="172"/>
      <c r="AE213" s="153">
        <v>5</v>
      </c>
      <c r="AF213" s="154" t="s">
        <v>17</v>
      </c>
      <c r="AG213" s="173">
        <v>3.17</v>
      </c>
      <c r="AH213" s="136">
        <v>184059.97719999999</v>
      </c>
      <c r="AI213" s="136"/>
      <c r="AJ213" s="136"/>
      <c r="AK213" s="136"/>
      <c r="AL213" s="136">
        <v>7988229.0056999996</v>
      </c>
      <c r="AM213" s="136"/>
      <c r="AN213" s="136"/>
      <c r="AO213" s="136"/>
      <c r="AP213" s="171" t="s">
        <v>15</v>
      </c>
      <c r="AQ213" s="172"/>
      <c r="AR213" s="153">
        <v>284</v>
      </c>
      <c r="AS213" s="154" t="s">
        <v>17</v>
      </c>
      <c r="AT213" s="173">
        <v>0.76</v>
      </c>
      <c r="AU213" s="145" t="s">
        <v>15</v>
      </c>
      <c r="AV213" s="145"/>
      <c r="AW213" s="145"/>
      <c r="AX213" s="145"/>
      <c r="AY213" s="145" t="s">
        <v>33</v>
      </c>
      <c r="AZ213" s="145"/>
      <c r="BA213" s="145" t="s">
        <v>15</v>
      </c>
      <c r="BB213" s="145"/>
      <c r="BC213" s="145"/>
      <c r="BD213" s="246"/>
      <c r="BE213" s="146" t="s">
        <v>93</v>
      </c>
      <c r="BF213" s="146"/>
      <c r="BG213" s="146"/>
      <c r="BH213" s="146"/>
      <c r="BI213" s="146"/>
      <c r="BJ213" s="137">
        <v>0.5</v>
      </c>
      <c r="BK213" s="138"/>
      <c r="BL213" s="138"/>
      <c r="BM213" s="143">
        <f t="shared" ref="BM213" si="72">BS213/1000</f>
        <v>5.5695572000000002</v>
      </c>
      <c r="BN213" s="143"/>
      <c r="BO213" s="135">
        <f>(BM213*1000)*P213</f>
        <v>835.43358000000001</v>
      </c>
      <c r="BP213" s="135"/>
      <c r="BQ213" s="86"/>
      <c r="BS213" s="144">
        <v>5569.5572000000002</v>
      </c>
      <c r="BT213" s="144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6"/>
      <c r="DF213" s="6"/>
      <c r="DG213" s="6"/>
      <c r="DH213" s="6"/>
      <c r="DI213" s="6"/>
      <c r="DJ213" s="6"/>
      <c r="DK213" s="6"/>
      <c r="DL213" s="6"/>
      <c r="DM213" s="6"/>
      <c r="DN213" s="6"/>
      <c r="DO213" s="6"/>
      <c r="DP213" s="6"/>
      <c r="DQ213" s="6"/>
      <c r="DR213" s="6"/>
      <c r="DS213" s="6"/>
      <c r="DT213" s="6"/>
      <c r="DU213" s="6"/>
      <c r="DV213" s="6"/>
      <c r="DW213" s="6"/>
      <c r="DX213" s="6"/>
      <c r="DY213" s="6"/>
      <c r="DZ213" s="6"/>
      <c r="EA213" s="6"/>
      <c r="EB213" s="6"/>
      <c r="EC213" s="6"/>
      <c r="ED213" s="6"/>
      <c r="EE213" s="6"/>
      <c r="EF213" s="6"/>
      <c r="EG213" s="6"/>
      <c r="EH213" s="6"/>
      <c r="EI213" s="6"/>
      <c r="EJ213" s="6"/>
      <c r="EK213" s="6"/>
    </row>
    <row r="214" spans="1:141" ht="15" customHeight="1" x14ac:dyDescent="0.3">
      <c r="A214" s="108"/>
      <c r="B214" s="174"/>
      <c r="C214" s="175"/>
      <c r="D214" s="175"/>
      <c r="E214" s="175"/>
      <c r="F214" s="176"/>
      <c r="G214" s="176"/>
      <c r="H214" s="176"/>
      <c r="I214" s="219"/>
      <c r="J214" s="219"/>
      <c r="K214" s="219"/>
      <c r="L214" s="219"/>
      <c r="M214" s="219"/>
      <c r="N214" s="219"/>
      <c r="O214" s="220"/>
      <c r="P214" s="135"/>
      <c r="Q214" s="135"/>
      <c r="R214" s="135"/>
      <c r="S214" s="135"/>
      <c r="T214" s="135"/>
      <c r="U214" s="136"/>
      <c r="V214" s="136"/>
      <c r="W214" s="136"/>
      <c r="X214" s="136"/>
      <c r="Y214" s="136"/>
      <c r="Z214" s="136"/>
      <c r="AA214" s="136"/>
      <c r="AB214" s="136"/>
      <c r="AC214" s="171"/>
      <c r="AD214" s="172"/>
      <c r="AE214" s="153"/>
      <c r="AF214" s="154"/>
      <c r="AG214" s="173"/>
      <c r="AH214" s="136"/>
      <c r="AI214" s="136"/>
      <c r="AJ214" s="136"/>
      <c r="AK214" s="136"/>
      <c r="AL214" s="136"/>
      <c r="AM214" s="136"/>
      <c r="AN214" s="136"/>
      <c r="AO214" s="136"/>
      <c r="AP214" s="171"/>
      <c r="AQ214" s="172"/>
      <c r="AR214" s="153"/>
      <c r="AS214" s="154"/>
      <c r="AT214" s="173"/>
      <c r="AU214" s="145"/>
      <c r="AV214" s="145"/>
      <c r="AW214" s="145"/>
      <c r="AX214" s="145"/>
      <c r="AY214" s="145"/>
      <c r="AZ214" s="145"/>
      <c r="BA214" s="145"/>
      <c r="BB214" s="145"/>
      <c r="BC214" s="145"/>
      <c r="BD214" s="246"/>
      <c r="BE214" s="146"/>
      <c r="BF214" s="146"/>
      <c r="BG214" s="146"/>
      <c r="BH214" s="146"/>
      <c r="BI214" s="146"/>
      <c r="BJ214" s="140"/>
      <c r="BK214" s="141"/>
      <c r="BL214" s="141"/>
      <c r="BM214" s="143"/>
      <c r="BN214" s="143"/>
      <c r="BO214" s="135"/>
      <c r="BP214" s="135"/>
      <c r="BQ214" s="86"/>
      <c r="BS214" s="144"/>
      <c r="BT214" s="14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 s="6"/>
    </row>
    <row r="215" spans="1:141" ht="15" customHeight="1" x14ac:dyDescent="0.3">
      <c r="A215" s="108"/>
      <c r="B215" s="174"/>
      <c r="C215" s="175"/>
      <c r="D215" s="175"/>
      <c r="E215" s="175"/>
      <c r="F215" s="176" t="s">
        <v>29</v>
      </c>
      <c r="G215" s="176"/>
      <c r="H215" s="176"/>
      <c r="I215" s="219" t="s">
        <v>61</v>
      </c>
      <c r="J215" s="219"/>
      <c r="K215" s="219"/>
      <c r="L215" s="219"/>
      <c r="M215" s="219"/>
      <c r="N215" s="219"/>
      <c r="O215" s="220"/>
      <c r="P215" s="135">
        <v>0.15</v>
      </c>
      <c r="Q215" s="135"/>
      <c r="R215" s="135"/>
      <c r="S215" s="135"/>
      <c r="T215" s="135"/>
      <c r="U215" s="136">
        <v>187164.8707</v>
      </c>
      <c r="V215" s="136"/>
      <c r="W215" s="136"/>
      <c r="X215" s="136"/>
      <c r="Y215" s="136">
        <v>7986252.2427000003</v>
      </c>
      <c r="Z215" s="136"/>
      <c r="AA215" s="136"/>
      <c r="AB215" s="136"/>
      <c r="AC215" s="171" t="s">
        <v>15</v>
      </c>
      <c r="AD215" s="172"/>
      <c r="AE215" s="153">
        <v>5</v>
      </c>
      <c r="AF215" s="154" t="s">
        <v>17</v>
      </c>
      <c r="AG215" s="173">
        <v>3.17</v>
      </c>
      <c r="AH215" s="136">
        <v>184052.66200000001</v>
      </c>
      <c r="AI215" s="136"/>
      <c r="AJ215" s="136"/>
      <c r="AK215" s="136"/>
      <c r="AL215" s="136">
        <v>7988229.1090000002</v>
      </c>
      <c r="AM215" s="136"/>
      <c r="AN215" s="136"/>
      <c r="AO215" s="136"/>
      <c r="AP215" s="171" t="s">
        <v>15</v>
      </c>
      <c r="AQ215" s="172"/>
      <c r="AR215" s="153">
        <v>283</v>
      </c>
      <c r="AS215" s="154" t="s">
        <v>17</v>
      </c>
      <c r="AT215" s="173">
        <v>19.02</v>
      </c>
      <c r="AU215" s="145" t="s">
        <v>15</v>
      </c>
      <c r="AV215" s="145"/>
      <c r="AW215" s="145"/>
      <c r="AX215" s="145"/>
      <c r="AY215" s="145" t="s">
        <v>33</v>
      </c>
      <c r="AZ215" s="145"/>
      <c r="BA215" s="145" t="s">
        <v>15</v>
      </c>
      <c r="BB215" s="145"/>
      <c r="BC215" s="145"/>
      <c r="BD215" s="246"/>
      <c r="BE215" s="146" t="s">
        <v>93</v>
      </c>
      <c r="BF215" s="146"/>
      <c r="BG215" s="146"/>
      <c r="BH215" s="146"/>
      <c r="BI215" s="146"/>
      <c r="BJ215" s="137">
        <v>0.5</v>
      </c>
      <c r="BK215" s="138"/>
      <c r="BL215" s="138"/>
      <c r="BM215" s="143">
        <f t="shared" ref="BM215" si="73">BS215/1000</f>
        <v>5.5838688000000003</v>
      </c>
      <c r="BN215" s="143"/>
      <c r="BO215" s="135">
        <f>(BM215*1000)*P215</f>
        <v>837.58032000000003</v>
      </c>
      <c r="BP215" s="135"/>
      <c r="BQ215" s="86"/>
      <c r="BS215" s="144">
        <v>5583.8688000000002</v>
      </c>
      <c r="BT215" s="144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  <c r="DD215" s="6"/>
      <c r="DE215" s="6"/>
      <c r="DF215" s="6"/>
      <c r="DG215" s="6"/>
      <c r="DH215" s="6"/>
      <c r="DI215" s="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  <c r="DV215" s="6"/>
      <c r="DW215" s="6"/>
      <c r="DX215" s="6"/>
      <c r="DY215" s="6"/>
      <c r="DZ215" s="6"/>
      <c r="EA215" s="6"/>
      <c r="EB215" s="6"/>
      <c r="EC215" s="6"/>
      <c r="ED215" s="6"/>
      <c r="EE215" s="6"/>
      <c r="EF215" s="6"/>
      <c r="EG215" s="6"/>
      <c r="EH215" s="6"/>
      <c r="EI215" s="6"/>
      <c r="EJ215" s="6"/>
      <c r="EK215" s="6"/>
    </row>
    <row r="216" spans="1:141" ht="15" customHeight="1" x14ac:dyDescent="0.3">
      <c r="A216" s="108"/>
      <c r="B216" s="174"/>
      <c r="C216" s="175"/>
      <c r="D216" s="175"/>
      <c r="E216" s="175"/>
      <c r="F216" s="176"/>
      <c r="G216" s="176"/>
      <c r="H216" s="176"/>
      <c r="I216" s="219"/>
      <c r="J216" s="219"/>
      <c r="K216" s="219"/>
      <c r="L216" s="219"/>
      <c r="M216" s="219"/>
      <c r="N216" s="219"/>
      <c r="O216" s="220"/>
      <c r="P216" s="135"/>
      <c r="Q216" s="135"/>
      <c r="R216" s="135"/>
      <c r="S216" s="135"/>
      <c r="T216" s="135"/>
      <c r="U216" s="136"/>
      <c r="V216" s="136"/>
      <c r="W216" s="136"/>
      <c r="X216" s="136"/>
      <c r="Y216" s="136"/>
      <c r="Z216" s="136"/>
      <c r="AA216" s="136"/>
      <c r="AB216" s="136"/>
      <c r="AC216" s="171"/>
      <c r="AD216" s="172"/>
      <c r="AE216" s="153"/>
      <c r="AF216" s="154"/>
      <c r="AG216" s="173"/>
      <c r="AH216" s="136"/>
      <c r="AI216" s="136"/>
      <c r="AJ216" s="136"/>
      <c r="AK216" s="136"/>
      <c r="AL216" s="136"/>
      <c r="AM216" s="136"/>
      <c r="AN216" s="136"/>
      <c r="AO216" s="136"/>
      <c r="AP216" s="171"/>
      <c r="AQ216" s="172"/>
      <c r="AR216" s="153"/>
      <c r="AS216" s="154"/>
      <c r="AT216" s="173"/>
      <c r="AU216" s="145"/>
      <c r="AV216" s="145"/>
      <c r="AW216" s="145"/>
      <c r="AX216" s="145"/>
      <c r="AY216" s="145"/>
      <c r="AZ216" s="145"/>
      <c r="BA216" s="145"/>
      <c r="BB216" s="145"/>
      <c r="BC216" s="145"/>
      <c r="BD216" s="246"/>
      <c r="BE216" s="146"/>
      <c r="BF216" s="146"/>
      <c r="BG216" s="146"/>
      <c r="BH216" s="146"/>
      <c r="BI216" s="146"/>
      <c r="BJ216" s="140"/>
      <c r="BK216" s="141"/>
      <c r="BL216" s="141"/>
      <c r="BM216" s="143"/>
      <c r="BN216" s="143"/>
      <c r="BO216" s="135"/>
      <c r="BP216" s="135"/>
      <c r="BQ216" s="86"/>
      <c r="BS216" s="144"/>
      <c r="BT216" s="144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 s="6"/>
    </row>
    <row r="217" spans="1:141" ht="15" customHeight="1" x14ac:dyDescent="0.3">
      <c r="A217" s="108"/>
      <c r="B217" s="174"/>
      <c r="C217" s="175"/>
      <c r="D217" s="175"/>
      <c r="E217" s="175"/>
      <c r="F217" s="176" t="s">
        <v>29</v>
      </c>
      <c r="G217" s="176"/>
      <c r="H217" s="176"/>
      <c r="I217" s="219" t="s">
        <v>60</v>
      </c>
      <c r="J217" s="219"/>
      <c r="K217" s="219"/>
      <c r="L217" s="219"/>
      <c r="M217" s="219"/>
      <c r="N217" s="219"/>
      <c r="O217" s="220"/>
      <c r="P217" s="135">
        <v>0.15</v>
      </c>
      <c r="Q217" s="135"/>
      <c r="R217" s="135"/>
      <c r="S217" s="135"/>
      <c r="T217" s="135"/>
      <c r="U217" s="136">
        <v>184074.19330000001</v>
      </c>
      <c r="V217" s="136"/>
      <c r="W217" s="136"/>
      <c r="X217" s="136"/>
      <c r="Y217" s="136">
        <v>7988274.2248999998</v>
      </c>
      <c r="Z217" s="136"/>
      <c r="AA217" s="136"/>
      <c r="AB217" s="136"/>
      <c r="AC217" s="171" t="s">
        <v>15</v>
      </c>
      <c r="AD217" s="172"/>
      <c r="AE217" s="153">
        <v>286</v>
      </c>
      <c r="AF217" s="154" t="s">
        <v>17</v>
      </c>
      <c r="AG217" s="173">
        <v>11.27</v>
      </c>
      <c r="AH217" s="136">
        <v>184101.10320000001</v>
      </c>
      <c r="AI217" s="136"/>
      <c r="AJ217" s="136"/>
      <c r="AK217" s="136"/>
      <c r="AL217" s="136">
        <v>7988329.0617000004</v>
      </c>
      <c r="AM217" s="136"/>
      <c r="AN217" s="136"/>
      <c r="AO217" s="136"/>
      <c r="AP217" s="171" t="s">
        <v>15</v>
      </c>
      <c r="AQ217" s="172"/>
      <c r="AR217" s="153">
        <v>289</v>
      </c>
      <c r="AS217" s="154" t="s">
        <v>17</v>
      </c>
      <c r="AT217" s="173">
        <v>7.04</v>
      </c>
      <c r="AU217" s="145" t="s">
        <v>15</v>
      </c>
      <c r="AV217" s="145"/>
      <c r="AW217" s="145"/>
      <c r="AX217" s="145"/>
      <c r="AY217" s="145" t="s">
        <v>33</v>
      </c>
      <c r="AZ217" s="145"/>
      <c r="BA217" s="145" t="s">
        <v>15</v>
      </c>
      <c r="BB217" s="145"/>
      <c r="BC217" s="145"/>
      <c r="BD217" s="246"/>
      <c r="BE217" s="146" t="s">
        <v>93</v>
      </c>
      <c r="BF217" s="146"/>
      <c r="BG217" s="146"/>
      <c r="BH217" s="146"/>
      <c r="BI217" s="146"/>
      <c r="BJ217" s="137">
        <v>0.5</v>
      </c>
      <c r="BK217" s="138"/>
      <c r="BL217" s="138"/>
      <c r="BM217" s="143">
        <f t="shared" ref="BM217" si="74">BS217/1000</f>
        <v>6.2115000000000004E-2</v>
      </c>
      <c r="BN217" s="143"/>
      <c r="BO217" s="135">
        <f>(BM217*1000)*P217</f>
        <v>9.3172499999999996</v>
      </c>
      <c r="BP217" s="135"/>
      <c r="BQ217" s="86"/>
      <c r="BS217" s="144">
        <v>62.115000000000002</v>
      </c>
      <c r="BT217" s="144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6"/>
      <c r="DZ217" s="6"/>
      <c r="EA217" s="6"/>
      <c r="EB217" s="6"/>
      <c r="EC217" s="6"/>
      <c r="ED217" s="6"/>
      <c r="EE217" s="6"/>
      <c r="EF217" s="6"/>
      <c r="EG217" s="6"/>
      <c r="EH217" s="6"/>
      <c r="EI217" s="6"/>
      <c r="EJ217" s="6"/>
      <c r="EK217" s="6"/>
    </row>
    <row r="218" spans="1:141" ht="15" customHeight="1" x14ac:dyDescent="0.3">
      <c r="A218" s="108"/>
      <c r="B218" s="174"/>
      <c r="C218" s="175"/>
      <c r="D218" s="175"/>
      <c r="E218" s="175"/>
      <c r="F218" s="176"/>
      <c r="G218" s="176"/>
      <c r="H218" s="176"/>
      <c r="I218" s="219"/>
      <c r="J218" s="219"/>
      <c r="K218" s="219"/>
      <c r="L218" s="219"/>
      <c r="M218" s="219"/>
      <c r="N218" s="219"/>
      <c r="O218" s="220"/>
      <c r="P218" s="135"/>
      <c r="Q218" s="135"/>
      <c r="R218" s="135"/>
      <c r="S218" s="135"/>
      <c r="T218" s="135"/>
      <c r="U218" s="136"/>
      <c r="V218" s="136"/>
      <c r="W218" s="136"/>
      <c r="X218" s="136"/>
      <c r="Y218" s="136"/>
      <c r="Z218" s="136"/>
      <c r="AA218" s="136"/>
      <c r="AB218" s="136"/>
      <c r="AC218" s="171"/>
      <c r="AD218" s="172"/>
      <c r="AE218" s="153"/>
      <c r="AF218" s="154"/>
      <c r="AG218" s="173"/>
      <c r="AH218" s="136"/>
      <c r="AI218" s="136"/>
      <c r="AJ218" s="136"/>
      <c r="AK218" s="136"/>
      <c r="AL218" s="136"/>
      <c r="AM218" s="136"/>
      <c r="AN218" s="136"/>
      <c r="AO218" s="136"/>
      <c r="AP218" s="171"/>
      <c r="AQ218" s="172"/>
      <c r="AR218" s="153"/>
      <c r="AS218" s="154"/>
      <c r="AT218" s="173"/>
      <c r="AU218" s="145"/>
      <c r="AV218" s="145"/>
      <c r="AW218" s="145"/>
      <c r="AX218" s="145"/>
      <c r="AY218" s="145"/>
      <c r="AZ218" s="145"/>
      <c r="BA218" s="145"/>
      <c r="BB218" s="145"/>
      <c r="BC218" s="145"/>
      <c r="BD218" s="246"/>
      <c r="BE218" s="146"/>
      <c r="BF218" s="146"/>
      <c r="BG218" s="146"/>
      <c r="BH218" s="146"/>
      <c r="BI218" s="146"/>
      <c r="BJ218" s="140"/>
      <c r="BK218" s="141"/>
      <c r="BL218" s="141"/>
      <c r="BM218" s="143"/>
      <c r="BN218" s="143"/>
      <c r="BO218" s="135"/>
      <c r="BP218" s="135"/>
      <c r="BQ218" s="86"/>
      <c r="BS218" s="144"/>
      <c r="BT218" s="144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 s="6"/>
    </row>
    <row r="219" spans="1:141" ht="15" customHeight="1" x14ac:dyDescent="0.3">
      <c r="A219" s="108"/>
      <c r="B219" s="174"/>
      <c r="C219" s="175"/>
      <c r="D219" s="175"/>
      <c r="E219" s="175"/>
      <c r="F219" s="176" t="s">
        <v>29</v>
      </c>
      <c r="G219" s="176"/>
      <c r="H219" s="176"/>
      <c r="I219" s="219" t="s">
        <v>192</v>
      </c>
      <c r="J219" s="219"/>
      <c r="K219" s="219"/>
      <c r="L219" s="219"/>
      <c r="M219" s="219"/>
      <c r="N219" s="219"/>
      <c r="O219" s="220"/>
      <c r="P219" s="135">
        <v>0.15</v>
      </c>
      <c r="Q219" s="135"/>
      <c r="R219" s="135"/>
      <c r="S219" s="135"/>
      <c r="T219" s="135"/>
      <c r="U219" s="136">
        <v>184073.9743</v>
      </c>
      <c r="V219" s="136"/>
      <c r="W219" s="136"/>
      <c r="X219" s="136"/>
      <c r="Y219" s="136">
        <v>7988295.3399999999</v>
      </c>
      <c r="Z219" s="136"/>
      <c r="AA219" s="136"/>
      <c r="AB219" s="136"/>
      <c r="AC219" s="171" t="s">
        <v>15</v>
      </c>
      <c r="AD219" s="172"/>
      <c r="AE219" s="153">
        <v>287</v>
      </c>
      <c r="AF219" s="154" t="s">
        <v>17</v>
      </c>
      <c r="AG219" s="173">
        <v>8.4700000000000006</v>
      </c>
      <c r="AH219" s="136">
        <v>184083.27009999999</v>
      </c>
      <c r="AI219" s="136"/>
      <c r="AJ219" s="136"/>
      <c r="AK219" s="136"/>
      <c r="AL219" s="136">
        <v>7988329.7987000002</v>
      </c>
      <c r="AM219" s="136"/>
      <c r="AN219" s="136"/>
      <c r="AO219" s="136"/>
      <c r="AP219" s="171" t="s">
        <v>15</v>
      </c>
      <c r="AQ219" s="172"/>
      <c r="AR219" s="153">
        <v>289</v>
      </c>
      <c r="AS219" s="154" t="s">
        <v>17</v>
      </c>
      <c r="AT219" s="173">
        <v>4.18</v>
      </c>
      <c r="AU219" s="145" t="s">
        <v>15</v>
      </c>
      <c r="AV219" s="145"/>
      <c r="AW219" s="145"/>
      <c r="AX219" s="145"/>
      <c r="AY219" s="145" t="s">
        <v>33</v>
      </c>
      <c r="AZ219" s="145"/>
      <c r="BA219" s="145" t="s">
        <v>15</v>
      </c>
      <c r="BB219" s="145"/>
      <c r="BC219" s="145"/>
      <c r="BD219" s="246"/>
      <c r="BE219" s="146" t="s">
        <v>93</v>
      </c>
      <c r="BF219" s="146"/>
      <c r="BG219" s="146"/>
      <c r="BH219" s="146"/>
      <c r="BI219" s="146"/>
      <c r="BJ219" s="137">
        <v>0.5</v>
      </c>
      <c r="BK219" s="138"/>
      <c r="BL219" s="138"/>
      <c r="BM219" s="143">
        <f t="shared" ref="BM219" si="75">BS219/1000</f>
        <v>4.8861800000000004E-2</v>
      </c>
      <c r="BN219" s="143"/>
      <c r="BO219" s="135">
        <f>(BM219*1000)*P219</f>
        <v>7.3292700000000002</v>
      </c>
      <c r="BP219" s="135"/>
      <c r="BQ219" s="86"/>
      <c r="BS219" s="144">
        <v>48.861800000000002</v>
      </c>
      <c r="BT219" s="144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R219" s="6"/>
      <c r="CS219" s="6"/>
      <c r="CT219" s="6"/>
      <c r="CU219" s="6"/>
      <c r="CV219" s="6"/>
      <c r="CW219" s="6"/>
      <c r="CX219" s="6"/>
      <c r="CY219" s="6"/>
      <c r="CZ219" s="6"/>
      <c r="DA219" s="6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  <c r="DR219" s="6"/>
      <c r="DS219" s="6"/>
      <c r="DT219" s="6"/>
      <c r="DU219" s="6"/>
      <c r="DV219" s="6"/>
      <c r="DW219" s="6"/>
      <c r="DX219" s="6"/>
      <c r="DY219" s="6"/>
      <c r="DZ219" s="6"/>
      <c r="EA219" s="6"/>
      <c r="EB219" s="6"/>
      <c r="EC219" s="6"/>
      <c r="ED219" s="6"/>
      <c r="EE219" s="6"/>
      <c r="EF219" s="6"/>
      <c r="EG219" s="6"/>
      <c r="EH219" s="6"/>
      <c r="EI219" s="6"/>
      <c r="EJ219" s="6"/>
      <c r="EK219" s="6"/>
    </row>
    <row r="220" spans="1:141" ht="15" customHeight="1" x14ac:dyDescent="0.3">
      <c r="A220" s="108"/>
      <c r="B220" s="174"/>
      <c r="C220" s="175"/>
      <c r="D220" s="175"/>
      <c r="E220" s="175"/>
      <c r="F220" s="176"/>
      <c r="G220" s="176"/>
      <c r="H220" s="176"/>
      <c r="I220" s="219"/>
      <c r="J220" s="219"/>
      <c r="K220" s="219"/>
      <c r="L220" s="219"/>
      <c r="M220" s="219"/>
      <c r="N220" s="219"/>
      <c r="O220" s="220"/>
      <c r="P220" s="135"/>
      <c r="Q220" s="135"/>
      <c r="R220" s="135"/>
      <c r="S220" s="135"/>
      <c r="T220" s="135"/>
      <c r="U220" s="136"/>
      <c r="V220" s="136"/>
      <c r="W220" s="136"/>
      <c r="X220" s="136"/>
      <c r="Y220" s="136"/>
      <c r="Z220" s="136"/>
      <c r="AA220" s="136"/>
      <c r="AB220" s="136"/>
      <c r="AC220" s="171"/>
      <c r="AD220" s="172"/>
      <c r="AE220" s="153"/>
      <c r="AF220" s="154"/>
      <c r="AG220" s="173"/>
      <c r="AH220" s="136"/>
      <c r="AI220" s="136"/>
      <c r="AJ220" s="136"/>
      <c r="AK220" s="136"/>
      <c r="AL220" s="136"/>
      <c r="AM220" s="136"/>
      <c r="AN220" s="136"/>
      <c r="AO220" s="136"/>
      <c r="AP220" s="171"/>
      <c r="AQ220" s="172"/>
      <c r="AR220" s="153"/>
      <c r="AS220" s="154"/>
      <c r="AT220" s="173"/>
      <c r="AU220" s="145"/>
      <c r="AV220" s="145"/>
      <c r="AW220" s="145"/>
      <c r="AX220" s="145"/>
      <c r="AY220" s="145"/>
      <c r="AZ220" s="145"/>
      <c r="BA220" s="145"/>
      <c r="BB220" s="145"/>
      <c r="BC220" s="145"/>
      <c r="BD220" s="246"/>
      <c r="BE220" s="146"/>
      <c r="BF220" s="146"/>
      <c r="BG220" s="146"/>
      <c r="BH220" s="146"/>
      <c r="BI220" s="146"/>
      <c r="BJ220" s="140"/>
      <c r="BK220" s="141"/>
      <c r="BL220" s="141"/>
      <c r="BM220" s="143"/>
      <c r="BN220" s="143"/>
      <c r="BO220" s="135"/>
      <c r="BP220" s="135"/>
      <c r="BQ220" s="86"/>
      <c r="BS220" s="144"/>
      <c r="BT220" s="144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 s="6"/>
    </row>
    <row r="221" spans="1:141" ht="15" customHeight="1" x14ac:dyDescent="0.3">
      <c r="A221" s="108"/>
      <c r="B221" s="174"/>
      <c r="C221" s="175"/>
      <c r="D221" s="175"/>
      <c r="E221" s="175"/>
      <c r="F221" s="176" t="s">
        <v>29</v>
      </c>
      <c r="G221" s="176"/>
      <c r="H221" s="176"/>
      <c r="I221" s="219" t="s">
        <v>61</v>
      </c>
      <c r="J221" s="219"/>
      <c r="K221" s="219"/>
      <c r="L221" s="219"/>
      <c r="M221" s="219"/>
      <c r="N221" s="219"/>
      <c r="O221" s="220"/>
      <c r="P221" s="135">
        <v>0.15</v>
      </c>
      <c r="Q221" s="135"/>
      <c r="R221" s="135"/>
      <c r="S221" s="135"/>
      <c r="T221" s="135"/>
      <c r="U221" s="136">
        <v>184063.65710000001</v>
      </c>
      <c r="V221" s="136"/>
      <c r="W221" s="136"/>
      <c r="X221" s="136"/>
      <c r="Y221" s="136">
        <v>7988279.8165999996</v>
      </c>
      <c r="Z221" s="136"/>
      <c r="AA221" s="136"/>
      <c r="AB221" s="136"/>
      <c r="AC221" s="171" t="s">
        <v>15</v>
      </c>
      <c r="AD221" s="172"/>
      <c r="AE221" s="153">
        <v>286</v>
      </c>
      <c r="AF221" s="154" t="s">
        <v>17</v>
      </c>
      <c r="AG221" s="173">
        <v>8.5299999999999994</v>
      </c>
      <c r="AH221" s="136">
        <v>184065.03</v>
      </c>
      <c r="AI221" s="136"/>
      <c r="AJ221" s="136"/>
      <c r="AK221" s="136"/>
      <c r="AL221" s="136">
        <v>7988335.3288000003</v>
      </c>
      <c r="AM221" s="136"/>
      <c r="AN221" s="136"/>
      <c r="AO221" s="136"/>
      <c r="AP221" s="171" t="s">
        <v>15</v>
      </c>
      <c r="AQ221" s="172"/>
      <c r="AR221" s="153">
        <v>289</v>
      </c>
      <c r="AS221" s="154" t="s">
        <v>17</v>
      </c>
      <c r="AT221" s="173">
        <v>7.04</v>
      </c>
      <c r="AU221" s="145" t="s">
        <v>15</v>
      </c>
      <c r="AV221" s="145"/>
      <c r="AW221" s="145"/>
      <c r="AX221" s="145"/>
      <c r="AY221" s="145" t="s">
        <v>33</v>
      </c>
      <c r="AZ221" s="145"/>
      <c r="BA221" s="145" t="s">
        <v>15</v>
      </c>
      <c r="BB221" s="145"/>
      <c r="BC221" s="145"/>
      <c r="BD221" s="246"/>
      <c r="BE221" s="146" t="s">
        <v>93</v>
      </c>
      <c r="BF221" s="146"/>
      <c r="BG221" s="146"/>
      <c r="BH221" s="146"/>
      <c r="BI221" s="146"/>
      <c r="BJ221" s="137">
        <v>0.5</v>
      </c>
      <c r="BK221" s="138"/>
      <c r="BL221" s="139"/>
      <c r="BM221" s="143">
        <f t="shared" ref="BM221" si="76">BS221/1000</f>
        <v>5.7368499999999996E-2</v>
      </c>
      <c r="BN221" s="143"/>
      <c r="BO221" s="135">
        <f>(BM221*1000)*P221</f>
        <v>8.6052749999999989</v>
      </c>
      <c r="BP221" s="135"/>
      <c r="BQ221" s="86"/>
      <c r="BS221" s="144">
        <v>57.368499999999997</v>
      </c>
      <c r="BT221" s="144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  <c r="DV221" s="6"/>
      <c r="DW221" s="6"/>
      <c r="DX221" s="6"/>
      <c r="DY221" s="6"/>
      <c r="DZ221" s="6"/>
      <c r="EA221" s="6"/>
      <c r="EB221" s="6"/>
      <c r="EC221" s="6"/>
      <c r="ED221" s="6"/>
      <c r="EE221" s="6"/>
      <c r="EF221" s="6"/>
      <c r="EG221" s="6"/>
      <c r="EH221" s="6"/>
      <c r="EI221" s="6"/>
      <c r="EJ221" s="6"/>
      <c r="EK221" s="6"/>
    </row>
    <row r="222" spans="1:141" ht="15" customHeight="1" x14ac:dyDescent="0.3">
      <c r="A222" s="108"/>
      <c r="B222" s="174"/>
      <c r="C222" s="175"/>
      <c r="D222" s="175"/>
      <c r="E222" s="175"/>
      <c r="F222" s="176"/>
      <c r="G222" s="176"/>
      <c r="H222" s="176"/>
      <c r="I222" s="219"/>
      <c r="J222" s="219"/>
      <c r="K222" s="219"/>
      <c r="L222" s="219"/>
      <c r="M222" s="219"/>
      <c r="N222" s="219"/>
      <c r="O222" s="220"/>
      <c r="P222" s="135"/>
      <c r="Q222" s="135"/>
      <c r="R222" s="135"/>
      <c r="S222" s="135"/>
      <c r="T222" s="135"/>
      <c r="U222" s="136"/>
      <c r="V222" s="136"/>
      <c r="W222" s="136"/>
      <c r="X222" s="136"/>
      <c r="Y222" s="136"/>
      <c r="Z222" s="136"/>
      <c r="AA222" s="136"/>
      <c r="AB222" s="136"/>
      <c r="AC222" s="171"/>
      <c r="AD222" s="172"/>
      <c r="AE222" s="153"/>
      <c r="AF222" s="154"/>
      <c r="AG222" s="173"/>
      <c r="AH222" s="136"/>
      <c r="AI222" s="136"/>
      <c r="AJ222" s="136"/>
      <c r="AK222" s="136"/>
      <c r="AL222" s="136"/>
      <c r="AM222" s="136"/>
      <c r="AN222" s="136"/>
      <c r="AO222" s="136"/>
      <c r="AP222" s="171"/>
      <c r="AQ222" s="172"/>
      <c r="AR222" s="153"/>
      <c r="AS222" s="154"/>
      <c r="AT222" s="173"/>
      <c r="AU222" s="145"/>
      <c r="AV222" s="145"/>
      <c r="AW222" s="145"/>
      <c r="AX222" s="145"/>
      <c r="AY222" s="145"/>
      <c r="AZ222" s="145"/>
      <c r="BA222" s="145"/>
      <c r="BB222" s="145"/>
      <c r="BC222" s="145"/>
      <c r="BD222" s="246"/>
      <c r="BE222" s="146"/>
      <c r="BF222" s="146"/>
      <c r="BG222" s="146"/>
      <c r="BH222" s="146"/>
      <c r="BI222" s="146"/>
      <c r="BJ222" s="140"/>
      <c r="BK222" s="141"/>
      <c r="BL222" s="142"/>
      <c r="BM222" s="143"/>
      <c r="BN222" s="143"/>
      <c r="BO222" s="135"/>
      <c r="BP222" s="135"/>
      <c r="BQ222" s="86"/>
      <c r="BS222" s="144"/>
      <c r="BT222" s="144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 s="6"/>
    </row>
    <row r="223" spans="1:141" ht="15" customHeight="1" x14ac:dyDescent="0.3">
      <c r="A223" s="108"/>
      <c r="B223" s="174"/>
      <c r="C223" s="175"/>
      <c r="D223" s="175"/>
      <c r="E223" s="175"/>
      <c r="F223" s="176" t="s">
        <v>29</v>
      </c>
      <c r="G223" s="176"/>
      <c r="H223" s="176"/>
      <c r="I223" s="219" t="s">
        <v>191</v>
      </c>
      <c r="J223" s="219"/>
      <c r="K223" s="219"/>
      <c r="L223" s="219"/>
      <c r="M223" s="219"/>
      <c r="N223" s="219"/>
      <c r="O223" s="220"/>
      <c r="P223" s="135">
        <v>0.15</v>
      </c>
      <c r="Q223" s="135"/>
      <c r="R223" s="135"/>
      <c r="S223" s="135"/>
      <c r="T223" s="135"/>
      <c r="U223" s="136">
        <v>184073.53349999999</v>
      </c>
      <c r="V223" s="136"/>
      <c r="W223" s="136"/>
      <c r="X223" s="136"/>
      <c r="Y223" s="136">
        <v>7988295.4605</v>
      </c>
      <c r="Z223" s="136"/>
      <c r="AA223" s="136"/>
      <c r="AB223" s="136"/>
      <c r="AC223" s="171" t="s">
        <v>15</v>
      </c>
      <c r="AD223" s="172"/>
      <c r="AE223" s="153">
        <v>287</v>
      </c>
      <c r="AF223" s="154" t="s">
        <v>17</v>
      </c>
      <c r="AG223" s="173">
        <v>8.4700000000000006</v>
      </c>
      <c r="AH223" s="136">
        <v>184083.27009999999</v>
      </c>
      <c r="AI223" s="136"/>
      <c r="AJ223" s="136"/>
      <c r="AK223" s="136"/>
      <c r="AL223" s="136">
        <v>7988329.7987000002</v>
      </c>
      <c r="AM223" s="136"/>
      <c r="AN223" s="136"/>
      <c r="AO223" s="136"/>
      <c r="AP223" s="171" t="s">
        <v>15</v>
      </c>
      <c r="AQ223" s="172"/>
      <c r="AR223" s="153">
        <v>289</v>
      </c>
      <c r="AS223" s="154" t="s">
        <v>17</v>
      </c>
      <c r="AT223" s="173">
        <v>4.18</v>
      </c>
      <c r="AU223" s="145" t="s">
        <v>15</v>
      </c>
      <c r="AV223" s="145"/>
      <c r="AW223" s="145"/>
      <c r="AX223" s="145"/>
      <c r="AY223" s="145" t="s">
        <v>33</v>
      </c>
      <c r="AZ223" s="145"/>
      <c r="BA223" s="145" t="s">
        <v>15</v>
      </c>
      <c r="BB223" s="145"/>
      <c r="BC223" s="145"/>
      <c r="BD223" s="246"/>
      <c r="BE223" s="146" t="s">
        <v>93</v>
      </c>
      <c r="BF223" s="146"/>
      <c r="BG223" s="146"/>
      <c r="BH223" s="146"/>
      <c r="BI223" s="146"/>
      <c r="BJ223" s="137">
        <v>0.5</v>
      </c>
      <c r="BK223" s="138"/>
      <c r="BL223" s="139"/>
      <c r="BM223" s="143">
        <f t="shared" ref="BM223" si="77">BS223/1000</f>
        <v>5.2504800000000004E-2</v>
      </c>
      <c r="BN223" s="143"/>
      <c r="BO223" s="135">
        <f>(BM223*1000)*P223</f>
        <v>7.8757200000000003</v>
      </c>
      <c r="BP223" s="135"/>
      <c r="BQ223" s="86"/>
      <c r="BS223" s="144">
        <v>52.504800000000003</v>
      </c>
      <c r="BT223" s="144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  <c r="DV223" s="6"/>
      <c r="DW223" s="6"/>
      <c r="DX223" s="6"/>
      <c r="DY223" s="6"/>
      <c r="DZ223" s="6"/>
      <c r="EA223" s="6"/>
      <c r="EB223" s="6"/>
      <c r="EC223" s="6"/>
      <c r="ED223" s="6"/>
      <c r="EE223" s="6"/>
      <c r="EF223" s="6"/>
      <c r="EG223" s="6"/>
      <c r="EH223" s="6"/>
      <c r="EI223" s="6"/>
      <c r="EJ223" s="6"/>
      <c r="EK223" s="6"/>
    </row>
    <row r="224" spans="1:141" ht="15" customHeight="1" x14ac:dyDescent="0.3">
      <c r="A224" s="108"/>
      <c r="B224" s="177"/>
      <c r="C224" s="178"/>
      <c r="D224" s="178"/>
      <c r="E224" s="178"/>
      <c r="F224" s="181"/>
      <c r="G224" s="181"/>
      <c r="H224" s="181"/>
      <c r="I224" s="183"/>
      <c r="J224" s="183"/>
      <c r="K224" s="183"/>
      <c r="L224" s="183"/>
      <c r="M224" s="183"/>
      <c r="N224" s="183"/>
      <c r="O224" s="184"/>
      <c r="P224" s="281"/>
      <c r="Q224" s="281"/>
      <c r="R224" s="281"/>
      <c r="S224" s="281"/>
      <c r="T224" s="281"/>
      <c r="U224" s="280"/>
      <c r="V224" s="280"/>
      <c r="W224" s="280"/>
      <c r="X224" s="280"/>
      <c r="Y224" s="280"/>
      <c r="Z224" s="280"/>
      <c r="AA224" s="280"/>
      <c r="AB224" s="280"/>
      <c r="AC224" s="161"/>
      <c r="AD224" s="248"/>
      <c r="AE224" s="165"/>
      <c r="AF224" s="154"/>
      <c r="AG224" s="173"/>
      <c r="AH224" s="136"/>
      <c r="AI224" s="136"/>
      <c r="AJ224" s="136"/>
      <c r="AK224" s="136"/>
      <c r="AL224" s="136"/>
      <c r="AM224" s="136"/>
      <c r="AN224" s="136"/>
      <c r="AO224" s="136"/>
      <c r="AP224" s="171"/>
      <c r="AQ224" s="172"/>
      <c r="AR224" s="153"/>
      <c r="AS224" s="154"/>
      <c r="AT224" s="173"/>
      <c r="AU224" s="145"/>
      <c r="AV224" s="145"/>
      <c r="AW224" s="145"/>
      <c r="AX224" s="145"/>
      <c r="AY224" s="145"/>
      <c r="AZ224" s="145"/>
      <c r="BA224" s="145"/>
      <c r="BB224" s="145"/>
      <c r="BC224" s="145"/>
      <c r="BD224" s="246"/>
      <c r="BE224" s="146"/>
      <c r="BF224" s="146"/>
      <c r="BG224" s="146"/>
      <c r="BH224" s="146"/>
      <c r="BI224" s="146"/>
      <c r="BJ224" s="140"/>
      <c r="BK224" s="141"/>
      <c r="BL224" s="142"/>
      <c r="BM224" s="143"/>
      <c r="BN224" s="143"/>
      <c r="BO224" s="135"/>
      <c r="BP224" s="135"/>
      <c r="BQ224" s="86"/>
      <c r="BS224" s="144"/>
      <c r="BT224" s="14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 s="6"/>
    </row>
    <row r="225" spans="1:141" ht="8.1" customHeight="1" x14ac:dyDescent="0.25">
      <c r="A225" s="188"/>
      <c r="B225" s="188"/>
      <c r="C225" s="188"/>
      <c r="D225" s="188"/>
      <c r="E225" s="188"/>
      <c r="F225" s="188"/>
      <c r="G225" s="188"/>
      <c r="H225" s="188"/>
      <c r="I225" s="188"/>
      <c r="J225" s="188"/>
      <c r="K225" s="188"/>
      <c r="L225" s="189"/>
      <c r="M225" s="189"/>
      <c r="N225" s="189"/>
      <c r="O225" s="189"/>
      <c r="P225" s="74" t="s">
        <v>0</v>
      </c>
      <c r="Q225" s="61"/>
      <c r="R225" s="61"/>
      <c r="S225" s="61"/>
      <c r="T225" s="61"/>
      <c r="U225" s="9"/>
      <c r="V225" s="9"/>
      <c r="W225" s="10"/>
      <c r="X225" s="10"/>
      <c r="Y225" s="10"/>
      <c r="Z225" s="9"/>
      <c r="AA225" s="34"/>
      <c r="AB225" s="34"/>
      <c r="AC225" s="34"/>
      <c r="AD225" s="35"/>
      <c r="AE225" s="63"/>
      <c r="AF225" s="259"/>
      <c r="AG225" s="260"/>
      <c r="AH225" s="260"/>
      <c r="AI225" s="260"/>
      <c r="AJ225" s="260"/>
      <c r="AK225" s="260"/>
      <c r="AL225" s="260"/>
      <c r="AM225" s="260"/>
      <c r="AN225" s="260"/>
      <c r="AO225" s="260"/>
      <c r="AP225" s="260"/>
      <c r="AQ225" s="260"/>
      <c r="AR225" s="260"/>
      <c r="AS225" s="260"/>
      <c r="AT225" s="260"/>
      <c r="AU225" s="261"/>
      <c r="AV225" s="268" t="s">
        <v>252</v>
      </c>
      <c r="AW225" s="269"/>
      <c r="AX225" s="269"/>
      <c r="AY225" s="269"/>
      <c r="AZ225" s="269"/>
      <c r="BA225" s="269"/>
      <c r="BB225" s="269"/>
      <c r="BC225" s="269"/>
      <c r="BD225" s="269"/>
      <c r="BE225" s="269"/>
      <c r="BF225" s="269"/>
      <c r="BG225" s="269"/>
      <c r="BH225" s="269"/>
      <c r="BI225" s="269"/>
      <c r="BJ225" s="269"/>
      <c r="BK225" s="269"/>
      <c r="BL225" s="269"/>
      <c r="BM225" s="269"/>
      <c r="BN225" s="269"/>
      <c r="BO225" s="269"/>
      <c r="BP225" s="269"/>
      <c r="BQ225" s="270"/>
    </row>
    <row r="226" spans="1:141" ht="8.1" customHeight="1" x14ac:dyDescent="0.25">
      <c r="A226" s="188"/>
      <c r="B226" s="188"/>
      <c r="C226" s="188"/>
      <c r="D226" s="188"/>
      <c r="E226" s="188"/>
      <c r="F226" s="188"/>
      <c r="G226" s="188"/>
      <c r="H226" s="188"/>
      <c r="I226" s="188"/>
      <c r="J226" s="188"/>
      <c r="K226" s="188"/>
      <c r="L226" s="189"/>
      <c r="M226" s="189"/>
      <c r="N226" s="189"/>
      <c r="O226" s="189"/>
      <c r="P226" s="100"/>
      <c r="Q226" s="100"/>
      <c r="R226" s="100"/>
      <c r="S226" s="100"/>
      <c r="T226" s="100"/>
      <c r="U226" s="88"/>
      <c r="V226" s="88"/>
      <c r="W226" s="87"/>
      <c r="X226" s="87"/>
      <c r="Y226" s="87"/>
      <c r="Z226" s="88"/>
      <c r="AA226" s="1"/>
      <c r="AB226" s="1"/>
      <c r="AC226" s="1"/>
      <c r="AD226" s="101"/>
      <c r="AE226" s="64"/>
      <c r="AF226" s="262"/>
      <c r="AG226" s="263"/>
      <c r="AH226" s="263"/>
      <c r="AI226" s="263"/>
      <c r="AJ226" s="263"/>
      <c r="AK226" s="263"/>
      <c r="AL226" s="263"/>
      <c r="AM226" s="263"/>
      <c r="AN226" s="263"/>
      <c r="AO226" s="263"/>
      <c r="AP226" s="263"/>
      <c r="AQ226" s="263"/>
      <c r="AR226" s="263"/>
      <c r="AS226" s="263"/>
      <c r="AT226" s="263"/>
      <c r="AU226" s="264"/>
      <c r="AV226" s="271"/>
      <c r="AW226" s="272"/>
      <c r="AX226" s="272"/>
      <c r="AY226" s="272"/>
      <c r="AZ226" s="272"/>
      <c r="BA226" s="272"/>
      <c r="BB226" s="272"/>
      <c r="BC226" s="272"/>
      <c r="BD226" s="272"/>
      <c r="BE226" s="272"/>
      <c r="BF226" s="272"/>
      <c r="BG226" s="272"/>
      <c r="BH226" s="272"/>
      <c r="BI226" s="272"/>
      <c r="BJ226" s="272"/>
      <c r="BK226" s="272"/>
      <c r="BL226" s="272"/>
      <c r="BM226" s="272"/>
      <c r="BN226" s="272"/>
      <c r="BO226" s="272"/>
      <c r="BP226" s="272"/>
      <c r="BQ226" s="273"/>
    </row>
    <row r="227" spans="1:141" ht="8.1" customHeight="1" x14ac:dyDescent="0.25">
      <c r="A227" s="188"/>
      <c r="B227" s="188"/>
      <c r="C227" s="188"/>
      <c r="D227" s="188"/>
      <c r="E227" s="188"/>
      <c r="F227" s="188"/>
      <c r="G227" s="188"/>
      <c r="H227" s="188"/>
      <c r="I227" s="188"/>
      <c r="J227" s="188"/>
      <c r="K227" s="188"/>
      <c r="L227" s="189"/>
      <c r="M227" s="189"/>
      <c r="N227" s="189"/>
      <c r="O227" s="189"/>
      <c r="P227" s="87"/>
      <c r="Q227" s="87"/>
      <c r="R227" s="87"/>
      <c r="S227" s="87"/>
      <c r="T227" s="87"/>
      <c r="U227" s="88"/>
      <c r="V227" s="88"/>
      <c r="W227" s="87"/>
      <c r="X227" s="87"/>
      <c r="Y227" s="87"/>
      <c r="Z227" s="88"/>
      <c r="AA227" s="1"/>
      <c r="AB227" s="1"/>
      <c r="AC227" s="1"/>
      <c r="AD227" s="101"/>
      <c r="AE227" s="64"/>
      <c r="AF227" s="262"/>
      <c r="AG227" s="263"/>
      <c r="AH227" s="263"/>
      <c r="AI227" s="263"/>
      <c r="AJ227" s="263"/>
      <c r="AK227" s="263"/>
      <c r="AL227" s="263"/>
      <c r="AM227" s="263"/>
      <c r="AN227" s="263"/>
      <c r="AO227" s="263"/>
      <c r="AP227" s="263"/>
      <c r="AQ227" s="263"/>
      <c r="AR227" s="263"/>
      <c r="AS227" s="263"/>
      <c r="AT227" s="263"/>
      <c r="AU227" s="264"/>
      <c r="AV227" s="274" t="s">
        <v>257</v>
      </c>
      <c r="AW227" s="275"/>
      <c r="AX227" s="275"/>
      <c r="AY227" s="275"/>
      <c r="AZ227" s="275"/>
      <c r="BA227" s="275"/>
      <c r="BB227" s="275"/>
      <c r="BC227" s="275"/>
      <c r="BD227" s="275"/>
      <c r="BE227" s="275"/>
      <c r="BF227" s="275"/>
      <c r="BG227" s="275"/>
      <c r="BH227" s="275"/>
      <c r="BI227" s="275"/>
      <c r="BJ227" s="275"/>
      <c r="BK227" s="275"/>
      <c r="BL227" s="275"/>
      <c r="BM227" s="275"/>
      <c r="BN227" s="275"/>
      <c r="BO227" s="275"/>
      <c r="BP227" s="275"/>
      <c r="BQ227" s="276"/>
    </row>
    <row r="228" spans="1:141" ht="8.1" customHeight="1" x14ac:dyDescent="0.25">
      <c r="A228" s="188"/>
      <c r="B228" s="188"/>
      <c r="C228" s="188"/>
      <c r="D228" s="188"/>
      <c r="E228" s="188"/>
      <c r="F228" s="188"/>
      <c r="G228" s="188"/>
      <c r="H228" s="188"/>
      <c r="I228" s="188"/>
      <c r="J228" s="188"/>
      <c r="K228" s="188"/>
      <c r="L228" s="189"/>
      <c r="M228" s="189"/>
      <c r="N228" s="189"/>
      <c r="O228" s="189"/>
      <c r="P228" s="87"/>
      <c r="Q228" s="87"/>
      <c r="R228" s="87"/>
      <c r="S228" s="87"/>
      <c r="T228" s="87"/>
      <c r="U228" s="88"/>
      <c r="V228" s="88"/>
      <c r="W228" s="87"/>
      <c r="X228" s="87"/>
      <c r="Y228" s="87"/>
      <c r="Z228" s="88"/>
      <c r="AA228" s="1"/>
      <c r="AB228" s="1"/>
      <c r="AC228" s="1"/>
      <c r="AD228" s="101"/>
      <c r="AE228" s="64"/>
      <c r="AF228" s="262"/>
      <c r="AG228" s="263"/>
      <c r="AH228" s="263"/>
      <c r="AI228" s="263"/>
      <c r="AJ228" s="263"/>
      <c r="AK228" s="263"/>
      <c r="AL228" s="263"/>
      <c r="AM228" s="263"/>
      <c r="AN228" s="263"/>
      <c r="AO228" s="263"/>
      <c r="AP228" s="263"/>
      <c r="AQ228" s="263"/>
      <c r="AR228" s="263"/>
      <c r="AS228" s="263"/>
      <c r="AT228" s="263"/>
      <c r="AU228" s="264"/>
      <c r="AV228" s="277"/>
      <c r="AW228" s="278"/>
      <c r="AX228" s="278"/>
      <c r="AY228" s="278"/>
      <c r="AZ228" s="278"/>
      <c r="BA228" s="278"/>
      <c r="BB228" s="278"/>
      <c r="BC228" s="278"/>
      <c r="BD228" s="278"/>
      <c r="BE228" s="278"/>
      <c r="BF228" s="278"/>
      <c r="BG228" s="278"/>
      <c r="BH228" s="278"/>
      <c r="BI228" s="278"/>
      <c r="BJ228" s="278"/>
      <c r="BK228" s="278"/>
      <c r="BL228" s="278"/>
      <c r="BM228" s="278"/>
      <c r="BN228" s="278"/>
      <c r="BO228" s="278"/>
      <c r="BP228" s="278"/>
      <c r="BQ228" s="279"/>
    </row>
    <row r="229" spans="1:141" ht="8.1" customHeight="1" x14ac:dyDescent="0.2">
      <c r="A229" s="188"/>
      <c r="B229" s="188"/>
      <c r="C229" s="188"/>
      <c r="D229" s="188"/>
      <c r="E229" s="188"/>
      <c r="F229" s="188"/>
      <c r="G229" s="188"/>
      <c r="H229" s="188"/>
      <c r="I229" s="188"/>
      <c r="J229" s="188"/>
      <c r="K229" s="188"/>
      <c r="L229" s="189"/>
      <c r="M229" s="189"/>
      <c r="N229" s="189"/>
      <c r="O229" s="189"/>
      <c r="P229" s="87"/>
      <c r="Q229" s="87"/>
      <c r="R229" s="87"/>
      <c r="S229" s="87"/>
      <c r="T229" s="87"/>
      <c r="U229" s="88"/>
      <c r="V229" s="88"/>
      <c r="W229" s="87"/>
      <c r="X229" s="87"/>
      <c r="Y229" s="87"/>
      <c r="Z229" s="88"/>
      <c r="AA229" s="1"/>
      <c r="AB229" s="1"/>
      <c r="AC229" s="1"/>
      <c r="AD229" s="88"/>
      <c r="AE229" s="65"/>
      <c r="AF229" s="262"/>
      <c r="AG229" s="263"/>
      <c r="AH229" s="263"/>
      <c r="AI229" s="263"/>
      <c r="AJ229" s="263"/>
      <c r="AK229" s="263"/>
      <c r="AL229" s="263"/>
      <c r="AM229" s="263"/>
      <c r="AN229" s="263"/>
      <c r="AO229" s="263"/>
      <c r="AP229" s="263"/>
      <c r="AQ229" s="263"/>
      <c r="AR229" s="263"/>
      <c r="AS229" s="263"/>
      <c r="AT229" s="263"/>
      <c r="AU229" s="264"/>
      <c r="AV229" s="190" t="s">
        <v>253</v>
      </c>
      <c r="AW229" s="190"/>
      <c r="AX229" s="190"/>
      <c r="AY229" s="190"/>
      <c r="AZ229" s="190"/>
      <c r="BA229" s="190"/>
      <c r="BB229" s="190"/>
      <c r="BC229" s="190"/>
      <c r="BD229" s="249" t="s">
        <v>254</v>
      </c>
      <c r="BE229" s="249"/>
      <c r="BF229" s="249"/>
      <c r="BG229" s="249"/>
      <c r="BH229" s="249"/>
      <c r="BI229" s="249"/>
      <c r="BJ229" s="249"/>
      <c r="BK229" s="249"/>
      <c r="BL229" s="249"/>
      <c r="BM229" s="249"/>
      <c r="BN229" s="249"/>
      <c r="BO229" s="249"/>
      <c r="BP229" s="249"/>
      <c r="BQ229" s="250"/>
    </row>
    <row r="230" spans="1:141" ht="8.1" customHeight="1" x14ac:dyDescent="0.2">
      <c r="A230" s="188"/>
      <c r="B230" s="188"/>
      <c r="C230" s="188"/>
      <c r="D230" s="188"/>
      <c r="E230" s="188"/>
      <c r="F230" s="188"/>
      <c r="G230" s="188"/>
      <c r="H230" s="188"/>
      <c r="I230" s="188"/>
      <c r="J230" s="188"/>
      <c r="K230" s="188"/>
      <c r="L230" s="189"/>
      <c r="M230" s="189"/>
      <c r="N230" s="189"/>
      <c r="O230" s="189"/>
      <c r="P230" s="87"/>
      <c r="Q230" s="87"/>
      <c r="R230" s="87"/>
      <c r="S230" s="87"/>
      <c r="T230" s="87"/>
      <c r="U230" s="88"/>
      <c r="V230" s="88"/>
      <c r="W230" s="87"/>
      <c r="X230" s="87"/>
      <c r="Y230" s="87"/>
      <c r="Z230" s="88"/>
      <c r="AA230" s="1"/>
      <c r="AB230" s="1"/>
      <c r="AC230" s="1"/>
      <c r="AD230" s="88"/>
      <c r="AE230" s="65"/>
      <c r="AF230" s="262"/>
      <c r="AG230" s="263"/>
      <c r="AH230" s="263"/>
      <c r="AI230" s="263"/>
      <c r="AJ230" s="263"/>
      <c r="AK230" s="263"/>
      <c r="AL230" s="263"/>
      <c r="AM230" s="263"/>
      <c r="AN230" s="263"/>
      <c r="AO230" s="263"/>
      <c r="AP230" s="263"/>
      <c r="AQ230" s="263"/>
      <c r="AR230" s="263"/>
      <c r="AS230" s="263"/>
      <c r="AT230" s="263"/>
      <c r="AU230" s="264"/>
      <c r="AV230" s="190"/>
      <c r="AW230" s="190"/>
      <c r="AX230" s="190"/>
      <c r="AY230" s="190"/>
      <c r="AZ230" s="190"/>
      <c r="BA230" s="190"/>
      <c r="BB230" s="190"/>
      <c r="BC230" s="190"/>
      <c r="BD230" s="251"/>
      <c r="BE230" s="251"/>
      <c r="BF230" s="251"/>
      <c r="BG230" s="251"/>
      <c r="BH230" s="251"/>
      <c r="BI230" s="251"/>
      <c r="BJ230" s="251"/>
      <c r="BK230" s="251"/>
      <c r="BL230" s="251"/>
      <c r="BM230" s="251"/>
      <c r="BN230" s="251"/>
      <c r="BO230" s="251"/>
      <c r="BP230" s="251"/>
      <c r="BQ230" s="252"/>
    </row>
    <row r="231" spans="1:141" ht="8.1" customHeight="1" x14ac:dyDescent="0.2">
      <c r="A231" s="188"/>
      <c r="B231" s="188"/>
      <c r="C231" s="188"/>
      <c r="D231" s="188"/>
      <c r="E231" s="188"/>
      <c r="F231" s="188"/>
      <c r="G231" s="188"/>
      <c r="H231" s="188"/>
      <c r="I231" s="188"/>
      <c r="J231" s="188"/>
      <c r="K231" s="188"/>
      <c r="L231" s="189"/>
      <c r="M231" s="189"/>
      <c r="N231" s="189"/>
      <c r="O231" s="189"/>
      <c r="P231" s="87"/>
      <c r="Q231" s="87"/>
      <c r="R231" s="87"/>
      <c r="S231" s="87"/>
      <c r="T231" s="87"/>
      <c r="U231" s="88"/>
      <c r="V231" s="88"/>
      <c r="W231" s="87"/>
      <c r="X231" s="87"/>
      <c r="Y231" s="87"/>
      <c r="Z231" s="88"/>
      <c r="AA231" s="1"/>
      <c r="AB231" s="1"/>
      <c r="AC231" s="1"/>
      <c r="AD231" s="88"/>
      <c r="AE231" s="65"/>
      <c r="AF231" s="262"/>
      <c r="AG231" s="263"/>
      <c r="AH231" s="263"/>
      <c r="AI231" s="263"/>
      <c r="AJ231" s="263"/>
      <c r="AK231" s="263"/>
      <c r="AL231" s="263"/>
      <c r="AM231" s="263"/>
      <c r="AN231" s="263"/>
      <c r="AO231" s="263"/>
      <c r="AP231" s="263"/>
      <c r="AQ231" s="263"/>
      <c r="AR231" s="263"/>
      <c r="AS231" s="263"/>
      <c r="AT231" s="263"/>
      <c r="AU231" s="264"/>
      <c r="AV231" s="190" t="s">
        <v>255</v>
      </c>
      <c r="AW231" s="190"/>
      <c r="AX231" s="190"/>
      <c r="AY231" s="190"/>
      <c r="AZ231" s="190"/>
      <c r="BA231" s="190"/>
      <c r="BB231" s="190"/>
      <c r="BC231" s="190"/>
      <c r="BD231" s="249" t="s">
        <v>256</v>
      </c>
      <c r="BE231" s="249"/>
      <c r="BF231" s="249"/>
      <c r="BG231" s="249"/>
      <c r="BH231" s="249"/>
      <c r="BI231" s="249"/>
      <c r="BJ231" s="249"/>
      <c r="BK231" s="249"/>
      <c r="BL231" s="249"/>
      <c r="BM231" s="249"/>
      <c r="BN231" s="249"/>
      <c r="BO231" s="249"/>
      <c r="BP231" s="249"/>
      <c r="BQ231" s="250"/>
    </row>
    <row r="232" spans="1:141" ht="8.1" customHeight="1" x14ac:dyDescent="0.2">
      <c r="A232" s="188"/>
      <c r="B232" s="188"/>
      <c r="C232" s="188"/>
      <c r="D232" s="188"/>
      <c r="E232" s="188"/>
      <c r="F232" s="188"/>
      <c r="G232" s="188"/>
      <c r="H232" s="188"/>
      <c r="I232" s="188"/>
      <c r="J232" s="188"/>
      <c r="K232" s="188"/>
      <c r="L232" s="189"/>
      <c r="M232" s="189"/>
      <c r="N232" s="189"/>
      <c r="O232" s="189"/>
      <c r="P232" s="87"/>
      <c r="Q232" s="87"/>
      <c r="R232" s="87"/>
      <c r="S232" s="87"/>
      <c r="T232" s="87"/>
      <c r="U232" s="88"/>
      <c r="V232" s="88"/>
      <c r="W232" s="87"/>
      <c r="X232" s="87"/>
      <c r="Y232" s="87"/>
      <c r="Z232" s="88"/>
      <c r="AA232" s="1"/>
      <c r="AB232" s="1"/>
      <c r="AC232" s="1"/>
      <c r="AD232" s="88"/>
      <c r="AE232" s="65"/>
      <c r="AF232" s="262"/>
      <c r="AG232" s="263"/>
      <c r="AH232" s="263"/>
      <c r="AI232" s="263"/>
      <c r="AJ232" s="263"/>
      <c r="AK232" s="263"/>
      <c r="AL232" s="263"/>
      <c r="AM232" s="263"/>
      <c r="AN232" s="263"/>
      <c r="AO232" s="263"/>
      <c r="AP232" s="263"/>
      <c r="AQ232" s="263"/>
      <c r="AR232" s="263"/>
      <c r="AS232" s="263"/>
      <c r="AT232" s="263"/>
      <c r="AU232" s="264"/>
      <c r="AV232" s="190"/>
      <c r="AW232" s="190"/>
      <c r="AX232" s="190"/>
      <c r="AY232" s="190"/>
      <c r="AZ232" s="190"/>
      <c r="BA232" s="190"/>
      <c r="BB232" s="190"/>
      <c r="BC232" s="190"/>
      <c r="BD232" s="251"/>
      <c r="BE232" s="251"/>
      <c r="BF232" s="251"/>
      <c r="BG232" s="251"/>
      <c r="BH232" s="251"/>
      <c r="BI232" s="251"/>
      <c r="BJ232" s="251"/>
      <c r="BK232" s="251"/>
      <c r="BL232" s="251"/>
      <c r="BM232" s="251"/>
      <c r="BN232" s="251"/>
      <c r="BO232" s="251"/>
      <c r="BP232" s="251"/>
      <c r="BQ232" s="252"/>
    </row>
    <row r="233" spans="1:141" ht="8.1" customHeight="1" x14ac:dyDescent="0.2">
      <c r="A233" s="188"/>
      <c r="B233" s="188"/>
      <c r="C233" s="188"/>
      <c r="D233" s="188"/>
      <c r="E233" s="188"/>
      <c r="F233" s="188"/>
      <c r="G233" s="188"/>
      <c r="H233" s="188"/>
      <c r="I233" s="188"/>
      <c r="J233" s="188"/>
      <c r="K233" s="188"/>
      <c r="L233" s="189"/>
      <c r="M233" s="189"/>
      <c r="N233" s="189"/>
      <c r="O233" s="189"/>
      <c r="P233" s="87"/>
      <c r="Q233" s="87"/>
      <c r="R233" s="87"/>
      <c r="S233" s="87"/>
      <c r="T233" s="87"/>
      <c r="U233" s="88"/>
      <c r="V233" s="88"/>
      <c r="W233" s="87"/>
      <c r="X233" s="87"/>
      <c r="Y233" s="87"/>
      <c r="Z233" s="88"/>
      <c r="AA233" s="88"/>
      <c r="AB233" s="88"/>
      <c r="AC233" s="102"/>
      <c r="AD233" s="103"/>
      <c r="AE233" s="66"/>
      <c r="AF233" s="262"/>
      <c r="AG233" s="263"/>
      <c r="AH233" s="263"/>
      <c r="AI233" s="263"/>
      <c r="AJ233" s="263"/>
      <c r="AK233" s="263"/>
      <c r="AL233" s="263"/>
      <c r="AM233" s="263"/>
      <c r="AN233" s="263"/>
      <c r="AO233" s="263"/>
      <c r="AP233" s="263"/>
      <c r="AQ233" s="263"/>
      <c r="AR233" s="263"/>
      <c r="AS233" s="263"/>
      <c r="AT233" s="263"/>
      <c r="AU233" s="264"/>
      <c r="AV233" s="253" t="s">
        <v>258</v>
      </c>
      <c r="AW233" s="254"/>
      <c r="AX233" s="254"/>
      <c r="AY233" s="254"/>
      <c r="AZ233" s="254"/>
      <c r="BA233" s="254"/>
      <c r="BB233" s="254"/>
      <c r="BC233" s="254"/>
      <c r="BD233" s="254"/>
      <c r="BE233" s="254"/>
      <c r="BF233" s="254"/>
      <c r="BG233" s="254"/>
      <c r="BH233" s="254"/>
      <c r="BI233" s="254"/>
      <c r="BJ233" s="254"/>
      <c r="BK233" s="254"/>
      <c r="BL233" s="254"/>
      <c r="BM233" s="254"/>
      <c r="BN233" s="254"/>
      <c r="BO233" s="254"/>
      <c r="BP233" s="254"/>
      <c r="BQ233" s="255"/>
    </row>
    <row r="234" spans="1:141" ht="8.1" customHeight="1" x14ac:dyDescent="0.3">
      <c r="A234" s="188">
        <v>1</v>
      </c>
      <c r="B234" s="188"/>
      <c r="C234" s="188" t="s">
        <v>95</v>
      </c>
      <c r="D234" s="188"/>
      <c r="E234" s="188"/>
      <c r="F234" s="188"/>
      <c r="G234" s="188"/>
      <c r="H234" s="188"/>
      <c r="I234" s="188"/>
      <c r="J234" s="188"/>
      <c r="K234" s="188"/>
      <c r="L234" s="189">
        <v>45986</v>
      </c>
      <c r="M234" s="189"/>
      <c r="N234" s="189"/>
      <c r="O234" s="189"/>
      <c r="P234" s="67"/>
      <c r="Q234" s="68"/>
      <c r="R234" s="68"/>
      <c r="S234" s="68"/>
      <c r="T234" s="68"/>
      <c r="U234" s="69"/>
      <c r="V234" s="69"/>
      <c r="W234" s="68"/>
      <c r="X234" s="68"/>
      <c r="Y234" s="68"/>
      <c r="Z234" s="69"/>
      <c r="AA234" s="69"/>
      <c r="AB234" s="69"/>
      <c r="AC234" s="119"/>
      <c r="AD234" s="120"/>
      <c r="AE234" s="121"/>
      <c r="AF234" s="265"/>
      <c r="AG234" s="266"/>
      <c r="AH234" s="266"/>
      <c r="AI234" s="266"/>
      <c r="AJ234" s="266"/>
      <c r="AK234" s="266"/>
      <c r="AL234" s="266"/>
      <c r="AM234" s="266"/>
      <c r="AN234" s="266"/>
      <c r="AO234" s="266"/>
      <c r="AP234" s="266"/>
      <c r="AQ234" s="266"/>
      <c r="AR234" s="266"/>
      <c r="AS234" s="266"/>
      <c r="AT234" s="266"/>
      <c r="AU234" s="267"/>
      <c r="AV234" s="256"/>
      <c r="AW234" s="257"/>
      <c r="AX234" s="257"/>
      <c r="AY234" s="257"/>
      <c r="AZ234" s="257"/>
      <c r="BA234" s="257"/>
      <c r="BB234" s="257"/>
      <c r="BC234" s="257"/>
      <c r="BD234" s="257"/>
      <c r="BE234" s="257"/>
      <c r="BF234" s="257"/>
      <c r="BG234" s="257"/>
      <c r="BH234" s="257"/>
      <c r="BI234" s="257"/>
      <c r="BJ234" s="257"/>
      <c r="BK234" s="257"/>
      <c r="BL234" s="257"/>
      <c r="BM234" s="257"/>
      <c r="BN234" s="257"/>
      <c r="BO234" s="257"/>
      <c r="BP234" s="257"/>
      <c r="BQ234" s="258"/>
    </row>
    <row r="235" spans="1:141" ht="8.1" customHeight="1" x14ac:dyDescent="0.3">
      <c r="A235" s="188" t="s">
        <v>259</v>
      </c>
      <c r="B235" s="188"/>
      <c r="C235" s="188" t="s">
        <v>19</v>
      </c>
      <c r="D235" s="188"/>
      <c r="E235" s="188"/>
      <c r="F235" s="188"/>
      <c r="G235" s="188"/>
      <c r="H235" s="188"/>
      <c r="I235" s="188"/>
      <c r="J235" s="188"/>
      <c r="K235" s="188"/>
      <c r="L235" s="247"/>
      <c r="M235" s="247"/>
      <c r="N235" s="247"/>
      <c r="O235" s="247"/>
      <c r="P235" s="116"/>
      <c r="Q235" s="10"/>
      <c r="R235" s="10"/>
      <c r="S235" s="10"/>
      <c r="T235" s="10"/>
      <c r="U235" s="9"/>
      <c r="V235" s="9"/>
      <c r="W235" s="10"/>
      <c r="X235" s="10"/>
      <c r="Y235" s="10"/>
      <c r="Z235" s="9"/>
      <c r="AA235" s="9"/>
      <c r="AB235" s="9"/>
      <c r="AC235" s="9"/>
      <c r="AD235" s="9"/>
      <c r="AE235" s="117"/>
      <c r="AF235" s="259"/>
      <c r="AG235" s="260"/>
      <c r="AH235" s="260"/>
      <c r="AI235" s="260"/>
      <c r="AJ235" s="260"/>
      <c r="AK235" s="260"/>
      <c r="AL235" s="260"/>
      <c r="AM235" s="260"/>
      <c r="AN235" s="260"/>
      <c r="AO235" s="260"/>
      <c r="AP235" s="260"/>
      <c r="AQ235" s="260"/>
      <c r="AR235" s="260"/>
      <c r="AS235" s="260"/>
      <c r="AT235" s="260"/>
      <c r="AU235" s="261"/>
      <c r="AV235" s="253" t="s">
        <v>308</v>
      </c>
      <c r="AW235" s="254"/>
      <c r="AX235" s="254"/>
      <c r="AY235" s="254"/>
      <c r="AZ235" s="254"/>
      <c r="BA235" s="254"/>
      <c r="BB235" s="254"/>
      <c r="BC235" s="254"/>
      <c r="BD235" s="255"/>
      <c r="BE235" s="253" t="s">
        <v>309</v>
      </c>
      <c r="BF235" s="254"/>
      <c r="BG235" s="254"/>
      <c r="BH235" s="254"/>
      <c r="BI235" s="254"/>
      <c r="BJ235" s="254"/>
      <c r="BK235" s="255"/>
      <c r="BL235" s="253" t="s">
        <v>338</v>
      </c>
      <c r="BM235" s="254"/>
      <c r="BN235" s="254"/>
      <c r="BO235" s="254"/>
      <c r="BP235" s="254"/>
      <c r="BQ235" s="255"/>
    </row>
    <row r="236" spans="1:141" ht="8.1" customHeight="1" x14ac:dyDescent="0.3">
      <c r="A236" s="188" t="s">
        <v>96</v>
      </c>
      <c r="B236" s="188"/>
      <c r="C236" s="188"/>
      <c r="D236" s="188"/>
      <c r="E236" s="188"/>
      <c r="F236" s="188"/>
      <c r="G236" s="188"/>
      <c r="H236" s="188"/>
      <c r="I236" s="188"/>
      <c r="J236" s="188"/>
      <c r="K236" s="188"/>
      <c r="L236" s="188"/>
      <c r="M236" s="188"/>
      <c r="N236" s="188"/>
      <c r="O236" s="188"/>
      <c r="P236" s="67"/>
      <c r="Q236" s="68"/>
      <c r="R236" s="68"/>
      <c r="S236" s="68"/>
      <c r="T236" s="68"/>
      <c r="U236" s="69"/>
      <c r="V236" s="69"/>
      <c r="W236" s="68"/>
      <c r="X236" s="68"/>
      <c r="Y236" s="68"/>
      <c r="Z236" s="69"/>
      <c r="AA236" s="69"/>
      <c r="AB236" s="69"/>
      <c r="AC236" s="69"/>
      <c r="AD236" s="69"/>
      <c r="AE236" s="70"/>
      <c r="AF236" s="265"/>
      <c r="AG236" s="266"/>
      <c r="AH236" s="266"/>
      <c r="AI236" s="266"/>
      <c r="AJ236" s="266"/>
      <c r="AK236" s="266"/>
      <c r="AL236" s="266"/>
      <c r="AM236" s="266"/>
      <c r="AN236" s="266"/>
      <c r="AO236" s="266"/>
      <c r="AP236" s="266"/>
      <c r="AQ236" s="266"/>
      <c r="AR236" s="266"/>
      <c r="AS236" s="266"/>
      <c r="AT236" s="266"/>
      <c r="AU236" s="267"/>
      <c r="AV236" s="256"/>
      <c r="AW236" s="257"/>
      <c r="AX236" s="257"/>
      <c r="AY236" s="257"/>
      <c r="AZ236" s="257"/>
      <c r="BA236" s="257"/>
      <c r="BB236" s="257"/>
      <c r="BC236" s="257"/>
      <c r="BD236" s="258"/>
      <c r="BE236" s="256"/>
      <c r="BF236" s="257"/>
      <c r="BG236" s="257"/>
      <c r="BH236" s="257"/>
      <c r="BI236" s="257"/>
      <c r="BJ236" s="257"/>
      <c r="BK236" s="258"/>
      <c r="BL236" s="256"/>
      <c r="BM236" s="257"/>
      <c r="BN236" s="257"/>
      <c r="BO236" s="257"/>
      <c r="BP236" s="257"/>
      <c r="BQ236" s="258"/>
    </row>
    <row r="237" spans="1:141" customFormat="1" ht="15" customHeight="1" x14ac:dyDescent="0.3">
      <c r="A237" s="104"/>
      <c r="B237" s="105"/>
      <c r="C237" s="105"/>
      <c r="D237" s="105"/>
      <c r="E237" s="105"/>
      <c r="F237" s="105"/>
      <c r="G237" s="105"/>
      <c r="H237" s="105"/>
      <c r="I237" s="105"/>
      <c r="J237" s="105"/>
      <c r="K237" s="105"/>
      <c r="L237" s="105"/>
      <c r="M237" s="105"/>
      <c r="N237" s="105"/>
      <c r="O237" s="105"/>
      <c r="P237" s="105"/>
      <c r="Q237" s="105"/>
      <c r="R237" s="105"/>
      <c r="S237" s="105"/>
      <c r="T237" s="105"/>
      <c r="U237" s="105"/>
      <c r="V237" s="105"/>
      <c r="W237" s="105"/>
      <c r="X237" s="105"/>
      <c r="Y237" s="105"/>
      <c r="Z237" s="105"/>
      <c r="AA237" s="105"/>
      <c r="AB237" s="105"/>
      <c r="AC237" s="105"/>
      <c r="AD237" s="105"/>
      <c r="AE237" s="105"/>
      <c r="AF237" s="105"/>
      <c r="AG237" s="105"/>
      <c r="AH237" s="105"/>
      <c r="AI237" s="105"/>
      <c r="AJ237" s="105"/>
      <c r="AK237" s="105"/>
      <c r="AL237" s="105"/>
      <c r="AM237" s="105"/>
      <c r="AN237" s="105"/>
      <c r="AO237" s="105"/>
      <c r="AP237" s="105"/>
      <c r="AQ237" s="105"/>
      <c r="AR237" s="105"/>
      <c r="AS237" s="105"/>
      <c r="AT237" s="105"/>
      <c r="AU237" s="105"/>
      <c r="AV237" s="105"/>
      <c r="AW237" s="105"/>
      <c r="AX237" s="105"/>
      <c r="AY237" s="105"/>
      <c r="AZ237" s="105"/>
      <c r="BA237" s="105"/>
      <c r="BB237" s="105"/>
      <c r="BC237" s="105"/>
      <c r="BD237" s="105"/>
      <c r="BE237" s="105"/>
      <c r="BF237" s="105"/>
      <c r="BG237" s="105"/>
      <c r="BH237" s="105"/>
      <c r="BI237" s="105"/>
      <c r="BJ237" s="105"/>
      <c r="BK237" s="105"/>
      <c r="BL237" s="105"/>
      <c r="BM237" s="105"/>
      <c r="BN237" s="105"/>
      <c r="BO237" s="105"/>
      <c r="BP237" s="105"/>
      <c r="BQ237" s="122"/>
      <c r="BS237" s="60"/>
      <c r="BT237" s="60"/>
      <c r="BW237" s="5"/>
      <c r="BX237" s="5"/>
      <c r="BY237" s="5"/>
    </row>
    <row r="238" spans="1:141" customFormat="1" ht="15" customHeight="1" x14ac:dyDescent="0.3">
      <c r="A238" s="108"/>
      <c r="B238" s="213" t="s">
        <v>213</v>
      </c>
      <c r="C238" s="214"/>
      <c r="D238" s="214"/>
      <c r="E238" s="214"/>
      <c r="F238" s="214"/>
      <c r="G238" s="214"/>
      <c r="H238" s="214"/>
      <c r="I238" s="214"/>
      <c r="J238" s="214"/>
      <c r="K238" s="214"/>
      <c r="L238" s="214"/>
      <c r="M238" s="214"/>
      <c r="N238" s="214"/>
      <c r="O238" s="214"/>
      <c r="P238" s="214"/>
      <c r="Q238" s="214"/>
      <c r="R238" s="214"/>
      <c r="S238" s="214"/>
      <c r="T238" s="214"/>
      <c r="U238" s="214"/>
      <c r="V238" s="214"/>
      <c r="W238" s="214"/>
      <c r="X238" s="214"/>
      <c r="Y238" s="214"/>
      <c r="Z238" s="214"/>
      <c r="AA238" s="214"/>
      <c r="AB238" s="214"/>
      <c r="AC238" s="214"/>
      <c r="AD238" s="214"/>
      <c r="AE238" s="214"/>
      <c r="AF238" s="214"/>
      <c r="AG238" s="214"/>
      <c r="AH238" s="214"/>
      <c r="AI238" s="214"/>
      <c r="AJ238" s="214"/>
      <c r="AK238" s="214"/>
      <c r="AL238" s="214"/>
      <c r="AM238" s="214"/>
      <c r="AN238" s="214"/>
      <c r="AO238" s="214"/>
      <c r="AP238" s="214"/>
      <c r="AQ238" s="214"/>
      <c r="AR238" s="214"/>
      <c r="AS238" s="214"/>
      <c r="AT238" s="214"/>
      <c r="AU238" s="214"/>
      <c r="AV238" s="214"/>
      <c r="AW238" s="214"/>
      <c r="AX238" s="214"/>
      <c r="AY238" s="214"/>
      <c r="AZ238" s="214"/>
      <c r="BA238" s="214"/>
      <c r="BB238" s="214"/>
      <c r="BC238" s="214"/>
      <c r="BD238" s="214"/>
      <c r="BE238" s="214"/>
      <c r="BF238" s="214"/>
      <c r="BG238" s="214"/>
      <c r="BH238" s="214"/>
      <c r="BI238" s="214"/>
      <c r="BJ238" s="214"/>
      <c r="BK238" s="214"/>
      <c r="BL238" s="214"/>
      <c r="BM238" s="214"/>
      <c r="BN238" s="214"/>
      <c r="BO238" s="214"/>
      <c r="BP238" s="215"/>
      <c r="BQ238" s="114"/>
      <c r="BS238" s="60"/>
      <c r="BT238" s="60"/>
      <c r="CR238" s="5"/>
      <c r="CS238" s="5"/>
      <c r="CT238" s="5"/>
      <c r="CU238" s="5"/>
      <c r="CV238" s="5"/>
      <c r="CW238" s="5"/>
      <c r="CX238" s="5"/>
      <c r="CY238" s="5"/>
      <c r="CZ238" s="5"/>
      <c r="DA238" s="5"/>
      <c r="DB238" s="5"/>
      <c r="DC238" s="5"/>
      <c r="DD238" s="5"/>
      <c r="DE238" s="5"/>
      <c r="DF238" s="5"/>
      <c r="DG238" s="5"/>
      <c r="DH238" s="5"/>
      <c r="DI238" s="5"/>
      <c r="DJ238" s="5"/>
      <c r="DK238" s="5"/>
      <c r="DL238" s="5"/>
      <c r="DM238" s="5"/>
      <c r="DN238" s="5"/>
      <c r="DO238" s="5"/>
      <c r="DP238" s="5"/>
      <c r="DQ238" s="5"/>
      <c r="DR238" s="5"/>
      <c r="DS238" s="5"/>
      <c r="DT238" s="5"/>
      <c r="DU238" s="5"/>
      <c r="DV238" s="5"/>
      <c r="DW238" s="5"/>
      <c r="DX238" s="5"/>
      <c r="DY238" s="5"/>
      <c r="DZ238" s="5"/>
      <c r="EA238" s="5"/>
      <c r="EB238" s="5"/>
      <c r="EC238" s="5"/>
      <c r="ED238" s="5"/>
      <c r="EE238" s="5"/>
      <c r="EF238" s="5"/>
      <c r="EG238" s="5"/>
      <c r="EH238" s="5"/>
      <c r="EI238" s="5"/>
      <c r="EJ238" s="5"/>
      <c r="EK238" s="5"/>
    </row>
    <row r="239" spans="1:141" customFormat="1" ht="15" customHeight="1" x14ac:dyDescent="0.3">
      <c r="A239" s="108"/>
      <c r="B239" s="216"/>
      <c r="C239" s="217"/>
      <c r="D239" s="217"/>
      <c r="E239" s="217"/>
      <c r="F239" s="217"/>
      <c r="G239" s="217"/>
      <c r="H239" s="217"/>
      <c r="I239" s="217"/>
      <c r="J239" s="217"/>
      <c r="K239" s="217"/>
      <c r="L239" s="217"/>
      <c r="M239" s="217"/>
      <c r="N239" s="217"/>
      <c r="O239" s="217"/>
      <c r="P239" s="217"/>
      <c r="Q239" s="217"/>
      <c r="R239" s="217"/>
      <c r="S239" s="217"/>
      <c r="T239" s="217"/>
      <c r="U239" s="217"/>
      <c r="V239" s="217"/>
      <c r="W239" s="217"/>
      <c r="X239" s="217"/>
      <c r="Y239" s="217"/>
      <c r="Z239" s="217"/>
      <c r="AA239" s="217"/>
      <c r="AB239" s="217"/>
      <c r="AC239" s="217"/>
      <c r="AD239" s="217"/>
      <c r="AE239" s="217"/>
      <c r="AF239" s="217"/>
      <c r="AG239" s="217"/>
      <c r="AH239" s="217"/>
      <c r="AI239" s="217"/>
      <c r="AJ239" s="217"/>
      <c r="AK239" s="217"/>
      <c r="AL239" s="217"/>
      <c r="AM239" s="217"/>
      <c r="AN239" s="217"/>
      <c r="AO239" s="217"/>
      <c r="AP239" s="217"/>
      <c r="AQ239" s="217"/>
      <c r="AR239" s="217"/>
      <c r="AS239" s="217"/>
      <c r="AT239" s="217"/>
      <c r="AU239" s="217"/>
      <c r="AV239" s="217"/>
      <c r="AW239" s="217"/>
      <c r="AX239" s="217"/>
      <c r="AY239" s="217"/>
      <c r="AZ239" s="217"/>
      <c r="BA239" s="217"/>
      <c r="BB239" s="217"/>
      <c r="BC239" s="217"/>
      <c r="BD239" s="217"/>
      <c r="BE239" s="217"/>
      <c r="BF239" s="217"/>
      <c r="BG239" s="217"/>
      <c r="BH239" s="217"/>
      <c r="BI239" s="217"/>
      <c r="BJ239" s="217"/>
      <c r="BK239" s="217"/>
      <c r="BL239" s="217"/>
      <c r="BM239" s="217"/>
      <c r="BN239" s="217"/>
      <c r="BO239" s="217"/>
      <c r="BP239" s="218"/>
      <c r="BQ239" s="114"/>
      <c r="BS239" s="60"/>
      <c r="BT239" s="60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5"/>
      <c r="CZ239" s="5"/>
      <c r="DA239" s="5"/>
      <c r="DB239" s="5"/>
      <c r="DC239" s="5"/>
      <c r="DD239" s="5"/>
      <c r="DE239" s="5"/>
      <c r="DF239" s="5"/>
      <c r="DG239" s="5"/>
      <c r="DH239" s="5"/>
      <c r="DI239" s="5"/>
      <c r="DJ239" s="5"/>
      <c r="DK239" s="5"/>
      <c r="DL239" s="5"/>
      <c r="DM239" s="5"/>
      <c r="DN239" s="5"/>
      <c r="DO239" s="5"/>
      <c r="DP239" s="5"/>
      <c r="DQ239" s="5"/>
      <c r="DR239" s="5"/>
      <c r="DS239" s="5"/>
      <c r="DT239" s="5"/>
      <c r="DU239" s="5"/>
      <c r="DV239" s="5"/>
      <c r="DW239" s="5"/>
      <c r="DX239" s="5"/>
      <c r="DY239" s="5"/>
      <c r="DZ239" s="5"/>
      <c r="EA239" s="5"/>
      <c r="EB239" s="5"/>
      <c r="EC239" s="5"/>
      <c r="ED239" s="5"/>
      <c r="EE239" s="5"/>
      <c r="EF239" s="5"/>
      <c r="EG239" s="5"/>
      <c r="EH239" s="5"/>
      <c r="EI239" s="5"/>
      <c r="EJ239" s="5"/>
      <c r="EK239" s="5"/>
    </row>
    <row r="240" spans="1:141" customFormat="1" ht="15" customHeight="1" x14ac:dyDescent="0.3">
      <c r="A240" s="108"/>
      <c r="B240" s="191" t="s">
        <v>18</v>
      </c>
      <c r="C240" s="192"/>
      <c r="D240" s="192"/>
      <c r="E240" s="192"/>
      <c r="F240" s="192" t="s">
        <v>1</v>
      </c>
      <c r="G240" s="192"/>
      <c r="H240" s="192"/>
      <c r="I240" s="192" t="s">
        <v>19</v>
      </c>
      <c r="J240" s="192"/>
      <c r="K240" s="192"/>
      <c r="L240" s="192"/>
      <c r="M240" s="192"/>
      <c r="N240" s="192"/>
      <c r="O240" s="197"/>
      <c r="P240" s="200" t="s">
        <v>20</v>
      </c>
      <c r="Q240" s="201"/>
      <c r="R240" s="201"/>
      <c r="S240" s="201"/>
      <c r="T240" s="202"/>
      <c r="U240" s="209" t="s">
        <v>21</v>
      </c>
      <c r="V240" s="210"/>
      <c r="W240" s="210"/>
      <c r="X240" s="210"/>
      <c r="Y240" s="210"/>
      <c r="Z240" s="210"/>
      <c r="AA240" s="210"/>
      <c r="AB240" s="210"/>
      <c r="AC240" s="210"/>
      <c r="AD240" s="210"/>
      <c r="AE240" s="210"/>
      <c r="AF240" s="210"/>
      <c r="AG240" s="211"/>
      <c r="AH240" s="209" t="s">
        <v>22</v>
      </c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1"/>
      <c r="AU240" s="187" t="s">
        <v>3</v>
      </c>
      <c r="AV240" s="187"/>
      <c r="AW240" s="187"/>
      <c r="AX240" s="187"/>
      <c r="AY240" s="187" t="s">
        <v>23</v>
      </c>
      <c r="AZ240" s="187"/>
      <c r="BA240" s="187"/>
      <c r="BB240" s="187"/>
      <c r="BC240" s="187"/>
      <c r="BD240" s="187"/>
      <c r="BE240" s="187" t="s">
        <v>24</v>
      </c>
      <c r="BF240" s="187"/>
      <c r="BG240" s="187"/>
      <c r="BH240" s="187"/>
      <c r="BI240" s="187"/>
      <c r="BJ240" s="212" t="s">
        <v>25</v>
      </c>
      <c r="BK240" s="212"/>
      <c r="BL240" s="212"/>
      <c r="BM240" s="212" t="s">
        <v>26</v>
      </c>
      <c r="BN240" s="212"/>
      <c r="BO240" s="212" t="s">
        <v>4</v>
      </c>
      <c r="BP240" s="212"/>
      <c r="BQ240" s="114"/>
      <c r="BS240" s="60"/>
      <c r="BT240" s="60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5"/>
      <c r="CZ240" s="5"/>
      <c r="DA240" s="5"/>
      <c r="DB240" s="5"/>
      <c r="DC240" s="5"/>
      <c r="DD240" s="5"/>
      <c r="DE240" s="5"/>
      <c r="DF240" s="5"/>
      <c r="DG240" s="5"/>
      <c r="DH240" s="5"/>
      <c r="DI240" s="5"/>
      <c r="DJ240" s="5"/>
      <c r="DK240" s="5"/>
      <c r="DL240" s="5"/>
      <c r="DM240" s="5"/>
      <c r="DN240" s="5"/>
      <c r="DO240" s="5"/>
      <c r="DP240" s="5"/>
      <c r="DQ240" s="5"/>
      <c r="DR240" s="5"/>
      <c r="DS240" s="5"/>
      <c r="DT240" s="5"/>
      <c r="DU240" s="5"/>
      <c r="DV240" s="5"/>
      <c r="DW240" s="5"/>
      <c r="DX240" s="5"/>
      <c r="DY240" s="5"/>
      <c r="DZ240" s="5"/>
      <c r="EA240" s="5"/>
      <c r="EB240" s="5"/>
      <c r="EC240" s="5"/>
      <c r="ED240" s="5"/>
      <c r="EE240" s="5"/>
      <c r="EF240" s="5"/>
      <c r="EG240" s="5"/>
      <c r="EH240" s="5"/>
      <c r="EI240" s="5"/>
      <c r="EJ240" s="5"/>
      <c r="EK240" s="5"/>
    </row>
    <row r="241" spans="1:141" customFormat="1" ht="15" customHeight="1" x14ac:dyDescent="0.3">
      <c r="A241" s="108"/>
      <c r="B241" s="193"/>
      <c r="C241" s="194"/>
      <c r="D241" s="194"/>
      <c r="E241" s="194"/>
      <c r="F241" s="194"/>
      <c r="G241" s="194"/>
      <c r="H241" s="194"/>
      <c r="I241" s="194"/>
      <c r="J241" s="194"/>
      <c r="K241" s="194"/>
      <c r="L241" s="194"/>
      <c r="M241" s="194"/>
      <c r="N241" s="194"/>
      <c r="O241" s="198"/>
      <c r="P241" s="203"/>
      <c r="Q241" s="204"/>
      <c r="R241" s="204"/>
      <c r="S241" s="204"/>
      <c r="T241" s="205"/>
      <c r="U241" s="187" t="s">
        <v>12</v>
      </c>
      <c r="V241" s="187"/>
      <c r="W241" s="187"/>
      <c r="X241" s="187"/>
      <c r="Y241" s="187"/>
      <c r="Z241" s="187"/>
      <c r="AA241" s="187"/>
      <c r="AB241" s="187"/>
      <c r="AC241" s="187" t="s">
        <v>2</v>
      </c>
      <c r="AD241" s="187"/>
      <c r="AE241" s="191" t="s">
        <v>16</v>
      </c>
      <c r="AF241" s="192"/>
      <c r="AG241" s="197"/>
      <c r="AH241" s="187" t="s">
        <v>12</v>
      </c>
      <c r="AI241" s="187"/>
      <c r="AJ241" s="187"/>
      <c r="AK241" s="187"/>
      <c r="AL241" s="187"/>
      <c r="AM241" s="187"/>
      <c r="AN241" s="187"/>
      <c r="AO241" s="187"/>
      <c r="AP241" s="187" t="s">
        <v>2</v>
      </c>
      <c r="AQ241" s="187"/>
      <c r="AR241" s="191" t="s">
        <v>16</v>
      </c>
      <c r="AS241" s="192"/>
      <c r="AT241" s="197"/>
      <c r="AU241" s="187"/>
      <c r="AV241" s="187"/>
      <c r="AW241" s="187"/>
      <c r="AX241" s="187"/>
      <c r="AY241" s="212" t="s">
        <v>27</v>
      </c>
      <c r="AZ241" s="212"/>
      <c r="BA241" s="212" t="s">
        <v>28</v>
      </c>
      <c r="BB241" s="212"/>
      <c r="BC241" s="212"/>
      <c r="BD241" s="212"/>
      <c r="BE241" s="187"/>
      <c r="BF241" s="187"/>
      <c r="BG241" s="187"/>
      <c r="BH241" s="187"/>
      <c r="BI241" s="187"/>
      <c r="BJ241" s="212"/>
      <c r="BK241" s="212"/>
      <c r="BL241" s="212"/>
      <c r="BM241" s="212"/>
      <c r="BN241" s="212"/>
      <c r="BO241" s="212"/>
      <c r="BP241" s="212"/>
      <c r="BQ241" s="114"/>
      <c r="BS241" s="60"/>
      <c r="BT241" s="60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5"/>
      <c r="CZ241" s="5"/>
      <c r="DA241" s="5"/>
      <c r="DB241" s="5"/>
      <c r="DC241" s="5"/>
      <c r="DD241" s="5"/>
      <c r="DE241" s="5"/>
      <c r="DF241" s="5"/>
      <c r="DG241" s="5"/>
      <c r="DH241" s="5"/>
      <c r="DI241" s="5"/>
      <c r="DJ241" s="5"/>
      <c r="DK241" s="5"/>
      <c r="DL241" s="5"/>
      <c r="DM241" s="5"/>
      <c r="DN241" s="5"/>
      <c r="DO241" s="5"/>
      <c r="DP241" s="5"/>
      <c r="DQ241" s="5"/>
      <c r="DR241" s="5"/>
      <c r="DS241" s="5"/>
      <c r="DT241" s="5"/>
      <c r="DU241" s="5"/>
      <c r="DV241" s="5"/>
      <c r="DW241" s="5"/>
      <c r="DX241" s="5"/>
      <c r="DY241" s="5"/>
      <c r="DZ241" s="5"/>
      <c r="EA241" s="5"/>
      <c r="EB241" s="5"/>
      <c r="EC241" s="5"/>
      <c r="ED241" s="5"/>
      <c r="EE241" s="5"/>
      <c r="EF241" s="5"/>
      <c r="EG241" s="5"/>
      <c r="EH241" s="5"/>
      <c r="EI241" s="5"/>
      <c r="EJ241" s="5"/>
      <c r="EK241" s="5"/>
    </row>
    <row r="242" spans="1:141" customFormat="1" ht="15" customHeight="1" x14ac:dyDescent="0.3">
      <c r="A242" s="108"/>
      <c r="B242" s="195"/>
      <c r="C242" s="196"/>
      <c r="D242" s="196"/>
      <c r="E242" s="196"/>
      <c r="F242" s="196"/>
      <c r="G242" s="196"/>
      <c r="H242" s="196"/>
      <c r="I242" s="196"/>
      <c r="J242" s="196"/>
      <c r="K242" s="196"/>
      <c r="L242" s="196"/>
      <c r="M242" s="196"/>
      <c r="N242" s="196"/>
      <c r="O242" s="199"/>
      <c r="P242" s="206"/>
      <c r="Q242" s="207"/>
      <c r="R242" s="207"/>
      <c r="S242" s="207"/>
      <c r="T242" s="208"/>
      <c r="U242" s="187" t="s">
        <v>13</v>
      </c>
      <c r="V242" s="187"/>
      <c r="W242" s="187"/>
      <c r="X242" s="187"/>
      <c r="Y242" s="187" t="s">
        <v>14</v>
      </c>
      <c r="Z242" s="187"/>
      <c r="AA242" s="187"/>
      <c r="AB242" s="187"/>
      <c r="AC242" s="187"/>
      <c r="AD242" s="187"/>
      <c r="AE242" s="195"/>
      <c r="AF242" s="196"/>
      <c r="AG242" s="199"/>
      <c r="AH242" s="187" t="s">
        <v>13</v>
      </c>
      <c r="AI242" s="187"/>
      <c r="AJ242" s="187"/>
      <c r="AK242" s="187"/>
      <c r="AL242" s="187" t="s">
        <v>14</v>
      </c>
      <c r="AM242" s="187"/>
      <c r="AN242" s="187"/>
      <c r="AO242" s="187"/>
      <c r="AP242" s="187"/>
      <c r="AQ242" s="187"/>
      <c r="AR242" s="195"/>
      <c r="AS242" s="196"/>
      <c r="AT242" s="199"/>
      <c r="AU242" s="187"/>
      <c r="AV242" s="187"/>
      <c r="AW242" s="187"/>
      <c r="AX242" s="187"/>
      <c r="AY242" s="212"/>
      <c r="AZ242" s="212"/>
      <c r="BA242" s="212"/>
      <c r="BB242" s="212"/>
      <c r="BC242" s="212"/>
      <c r="BD242" s="212"/>
      <c r="BE242" s="187"/>
      <c r="BF242" s="187"/>
      <c r="BG242" s="187"/>
      <c r="BH242" s="187"/>
      <c r="BI242" s="187"/>
      <c r="BJ242" s="212"/>
      <c r="BK242" s="212"/>
      <c r="BL242" s="212"/>
      <c r="BM242" s="212"/>
      <c r="BN242" s="212"/>
      <c r="BO242" s="212"/>
      <c r="BP242" s="212"/>
      <c r="BQ242" s="114"/>
      <c r="BS242" s="60"/>
      <c r="BT242" s="60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  <c r="CX242" s="5"/>
      <c r="CY242" s="5"/>
      <c r="CZ242" s="5"/>
      <c r="DA242" s="5"/>
      <c r="DB242" s="5"/>
      <c r="DC242" s="5"/>
      <c r="DD242" s="5"/>
      <c r="DE242" s="5"/>
      <c r="DF242" s="5"/>
      <c r="DG242" s="5"/>
      <c r="DH242" s="5"/>
      <c r="DI242" s="5"/>
      <c r="DJ242" s="5"/>
      <c r="DK242" s="5"/>
      <c r="DL242" s="5"/>
      <c r="DM242" s="5"/>
      <c r="DN242" s="5"/>
      <c r="DO242" s="5"/>
      <c r="DP242" s="5"/>
      <c r="DQ242" s="5"/>
      <c r="DR242" s="5"/>
      <c r="DS242" s="5"/>
      <c r="DT242" s="5"/>
      <c r="DU242" s="5"/>
      <c r="DV242" s="5"/>
      <c r="DW242" s="5"/>
      <c r="DX242" s="5"/>
      <c r="DY242" s="5"/>
      <c r="DZ242" s="5"/>
      <c r="EA242" s="5"/>
      <c r="EB242" s="5"/>
      <c r="EC242" s="5"/>
      <c r="ED242" s="5"/>
      <c r="EE242" s="5"/>
      <c r="EF242" s="5"/>
      <c r="EG242" s="5"/>
      <c r="EH242" s="5"/>
      <c r="EI242" s="5"/>
      <c r="EJ242" s="5"/>
      <c r="EK242" s="5"/>
    </row>
    <row r="243" spans="1:141" customFormat="1" ht="15" customHeight="1" x14ac:dyDescent="0.3">
      <c r="A243" s="108"/>
      <c r="B243" s="177"/>
      <c r="C243" s="178"/>
      <c r="D243" s="178"/>
      <c r="E243" s="178"/>
      <c r="F243" s="181" t="s">
        <v>108</v>
      </c>
      <c r="G243" s="181"/>
      <c r="H243" s="181"/>
      <c r="I243" s="183" t="s">
        <v>82</v>
      </c>
      <c r="J243" s="183"/>
      <c r="K243" s="183"/>
      <c r="L243" s="183"/>
      <c r="M243" s="183"/>
      <c r="N243" s="183"/>
      <c r="O243" s="184"/>
      <c r="P243" s="135">
        <v>0.15</v>
      </c>
      <c r="Q243" s="135"/>
      <c r="R243" s="135"/>
      <c r="S243" s="135"/>
      <c r="T243" s="135"/>
      <c r="U243" s="136">
        <v>187253.5673</v>
      </c>
      <c r="V243" s="136"/>
      <c r="W243" s="136"/>
      <c r="X243" s="136"/>
      <c r="Y243" s="136">
        <v>7986283.1413000003</v>
      </c>
      <c r="Z243" s="136"/>
      <c r="AA243" s="136"/>
      <c r="AB243" s="136"/>
      <c r="AC243" s="171" t="s">
        <v>15</v>
      </c>
      <c r="AD243" s="172"/>
      <c r="AE243" s="153">
        <v>3</v>
      </c>
      <c r="AF243" s="154" t="s">
        <v>17</v>
      </c>
      <c r="AG243" s="173">
        <v>6.17</v>
      </c>
      <c r="AH243" s="136">
        <v>187251.55350000001</v>
      </c>
      <c r="AI243" s="136"/>
      <c r="AJ243" s="136"/>
      <c r="AK243" s="136"/>
      <c r="AL243" s="136">
        <v>7986274.3184000002</v>
      </c>
      <c r="AM243" s="136"/>
      <c r="AN243" s="136"/>
      <c r="AO243" s="136"/>
      <c r="AP243" s="171" t="s">
        <v>15</v>
      </c>
      <c r="AQ243" s="172"/>
      <c r="AR243" s="153">
        <v>3</v>
      </c>
      <c r="AS243" s="154" t="s">
        <v>17</v>
      </c>
      <c r="AT243" s="173">
        <v>6.17</v>
      </c>
      <c r="AU243" s="145" t="s">
        <v>15</v>
      </c>
      <c r="AV243" s="145"/>
      <c r="AW243" s="145"/>
      <c r="AX243" s="145"/>
      <c r="AY243" s="145" t="s">
        <v>33</v>
      </c>
      <c r="AZ243" s="145"/>
      <c r="BA243" s="145" t="s">
        <v>15</v>
      </c>
      <c r="BB243" s="145"/>
      <c r="BC243" s="145"/>
      <c r="BD243" s="145"/>
      <c r="BE243" s="146" t="s">
        <v>93</v>
      </c>
      <c r="BF243" s="146"/>
      <c r="BG243" s="146"/>
      <c r="BH243" s="146"/>
      <c r="BI243" s="146"/>
      <c r="BJ243" s="137">
        <v>0.5</v>
      </c>
      <c r="BK243" s="138"/>
      <c r="BL243" s="139"/>
      <c r="BM243" s="143">
        <f t="shared" ref="BM243" si="78">BS243/1000</f>
        <v>1.3788E-2</v>
      </c>
      <c r="BN243" s="143"/>
      <c r="BO243" s="135">
        <f>(((BM243*1000))*P243)</f>
        <v>2.0682</v>
      </c>
      <c r="BP243" s="135"/>
      <c r="BQ243" s="114"/>
      <c r="BS243" s="144">
        <v>13.788</v>
      </c>
      <c r="BT243" s="144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  <c r="CX243" s="5"/>
      <c r="CY243" s="5"/>
      <c r="CZ243" s="5"/>
      <c r="DA243" s="5"/>
      <c r="DB243" s="5"/>
      <c r="DC243" s="5"/>
      <c r="DD243" s="5"/>
      <c r="DE243" s="5"/>
      <c r="DF243" s="5"/>
      <c r="DG243" s="5"/>
      <c r="DH243" s="5"/>
      <c r="DI243" s="5"/>
      <c r="DJ243" s="5"/>
      <c r="DK243" s="5"/>
      <c r="DL243" s="5"/>
      <c r="DM243" s="5"/>
      <c r="DN243" s="5"/>
      <c r="DO243" s="5"/>
      <c r="DP243" s="5"/>
      <c r="DQ243" s="5"/>
      <c r="DR243" s="5"/>
      <c r="DS243" s="5"/>
      <c r="DT243" s="5"/>
      <c r="DU243" s="5"/>
      <c r="DV243" s="5"/>
      <c r="DW243" s="5"/>
      <c r="DX243" s="5"/>
      <c r="DY243" s="5"/>
      <c r="DZ243" s="5"/>
      <c r="EA243" s="5"/>
      <c r="EB243" s="5"/>
      <c r="EC243" s="5"/>
      <c r="ED243" s="5"/>
      <c r="EE243" s="5"/>
      <c r="EF243" s="5"/>
      <c r="EG243" s="5"/>
    </row>
    <row r="244" spans="1:141" customFormat="1" ht="15" customHeight="1" x14ac:dyDescent="0.3">
      <c r="A244" s="108"/>
      <c r="B244" s="179"/>
      <c r="C244" s="180"/>
      <c r="D244" s="180"/>
      <c r="E244" s="180"/>
      <c r="F244" s="182"/>
      <c r="G244" s="182"/>
      <c r="H244" s="182"/>
      <c r="I244" s="185"/>
      <c r="J244" s="185"/>
      <c r="K244" s="185"/>
      <c r="L244" s="185"/>
      <c r="M244" s="185"/>
      <c r="N244" s="185"/>
      <c r="O244" s="186"/>
      <c r="P244" s="135"/>
      <c r="Q244" s="135"/>
      <c r="R244" s="135"/>
      <c r="S244" s="135"/>
      <c r="T244" s="135"/>
      <c r="U244" s="136"/>
      <c r="V244" s="136"/>
      <c r="W244" s="136"/>
      <c r="X244" s="136"/>
      <c r="Y244" s="136"/>
      <c r="Z244" s="136"/>
      <c r="AA244" s="136"/>
      <c r="AB244" s="136"/>
      <c r="AC244" s="171"/>
      <c r="AD244" s="172"/>
      <c r="AE244" s="153"/>
      <c r="AF244" s="154"/>
      <c r="AG244" s="173"/>
      <c r="AH244" s="136"/>
      <c r="AI244" s="136"/>
      <c r="AJ244" s="136"/>
      <c r="AK244" s="136"/>
      <c r="AL244" s="136"/>
      <c r="AM244" s="136"/>
      <c r="AN244" s="136"/>
      <c r="AO244" s="136"/>
      <c r="AP244" s="171"/>
      <c r="AQ244" s="172"/>
      <c r="AR244" s="153"/>
      <c r="AS244" s="154"/>
      <c r="AT244" s="173"/>
      <c r="AU244" s="145"/>
      <c r="AV244" s="145"/>
      <c r="AW244" s="145"/>
      <c r="AX244" s="145"/>
      <c r="AY244" s="145"/>
      <c r="AZ244" s="145"/>
      <c r="BA244" s="145"/>
      <c r="BB244" s="145"/>
      <c r="BC244" s="145"/>
      <c r="BD244" s="145"/>
      <c r="BE244" s="146"/>
      <c r="BF244" s="146"/>
      <c r="BG244" s="146"/>
      <c r="BH244" s="146"/>
      <c r="BI244" s="146"/>
      <c r="BJ244" s="140"/>
      <c r="BK244" s="141"/>
      <c r="BL244" s="142"/>
      <c r="BM244" s="143"/>
      <c r="BN244" s="143"/>
      <c r="BO244" s="135"/>
      <c r="BP244" s="135"/>
      <c r="BQ244" s="114"/>
      <c r="BS244" s="144"/>
      <c r="BT244" s="144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  <c r="CX244" s="5"/>
      <c r="CY244" s="5"/>
      <c r="CZ244" s="5"/>
      <c r="DA244" s="5"/>
      <c r="DB244" s="5"/>
      <c r="DC244" s="5"/>
      <c r="DD244" s="5"/>
      <c r="DE244" s="5"/>
      <c r="DF244" s="5"/>
      <c r="DG244" s="5"/>
      <c r="DH244" s="5"/>
      <c r="DI244" s="5"/>
      <c r="DJ244" s="5"/>
      <c r="DK244" s="5"/>
      <c r="DL244" s="5"/>
      <c r="DM244" s="5"/>
      <c r="DN244" s="5"/>
      <c r="DO244" s="5"/>
      <c r="DP244" s="5"/>
      <c r="DQ244" s="5"/>
      <c r="DR244" s="5"/>
      <c r="DS244" s="5"/>
      <c r="DT244" s="5"/>
      <c r="DU244" s="5"/>
      <c r="DV244" s="5"/>
      <c r="DW244" s="5"/>
      <c r="DX244" s="5"/>
      <c r="DY244" s="5"/>
      <c r="DZ244" s="5"/>
      <c r="EA244" s="5"/>
      <c r="EB244" s="5"/>
      <c r="EC244" s="5"/>
      <c r="ED244" s="5"/>
      <c r="EE244" s="5"/>
      <c r="EF244" s="5"/>
      <c r="EG244" s="5"/>
    </row>
    <row r="245" spans="1:141" customFormat="1" ht="15" customHeight="1" x14ac:dyDescent="0.3">
      <c r="A245" s="108"/>
      <c r="B245" s="177"/>
      <c r="C245" s="178"/>
      <c r="D245" s="178"/>
      <c r="E245" s="178"/>
      <c r="F245" s="181" t="s">
        <v>108</v>
      </c>
      <c r="G245" s="181"/>
      <c r="H245" s="181"/>
      <c r="I245" s="183" t="s">
        <v>82</v>
      </c>
      <c r="J245" s="183"/>
      <c r="K245" s="183"/>
      <c r="L245" s="183"/>
      <c r="M245" s="183"/>
      <c r="N245" s="183"/>
      <c r="O245" s="184"/>
      <c r="P245" s="135">
        <v>0.15</v>
      </c>
      <c r="Q245" s="135"/>
      <c r="R245" s="135"/>
      <c r="S245" s="135"/>
      <c r="T245" s="135"/>
      <c r="U245" s="136">
        <v>187226.24249999999</v>
      </c>
      <c r="V245" s="136"/>
      <c r="W245" s="136"/>
      <c r="X245" s="136"/>
      <c r="Y245" s="136">
        <v>7986280.4117000001</v>
      </c>
      <c r="Z245" s="136"/>
      <c r="AA245" s="136"/>
      <c r="AB245" s="136"/>
      <c r="AC245" s="171" t="s">
        <v>15</v>
      </c>
      <c r="AD245" s="172"/>
      <c r="AE245" s="153">
        <v>4</v>
      </c>
      <c r="AF245" s="154" t="s">
        <v>17</v>
      </c>
      <c r="AG245" s="173">
        <v>13.32</v>
      </c>
      <c r="AH245" s="136">
        <v>187311.74609999999</v>
      </c>
      <c r="AI245" s="136"/>
      <c r="AJ245" s="136"/>
      <c r="AK245" s="136"/>
      <c r="AL245" s="136">
        <v>7986258.7720999997</v>
      </c>
      <c r="AM245" s="136"/>
      <c r="AN245" s="136"/>
      <c r="AO245" s="136"/>
      <c r="AP245" s="171" t="s">
        <v>15</v>
      </c>
      <c r="AQ245" s="172"/>
      <c r="AR245" s="153">
        <v>5</v>
      </c>
      <c r="AS245" s="154" t="s">
        <v>17</v>
      </c>
      <c r="AT245" s="173">
        <v>3.17</v>
      </c>
      <c r="AU245" s="145" t="s">
        <v>15</v>
      </c>
      <c r="AV245" s="145"/>
      <c r="AW245" s="145"/>
      <c r="AX245" s="145"/>
      <c r="AY245" s="145" t="s">
        <v>33</v>
      </c>
      <c r="AZ245" s="145"/>
      <c r="BA245" s="145" t="s">
        <v>15</v>
      </c>
      <c r="BB245" s="145"/>
      <c r="BC245" s="145"/>
      <c r="BD245" s="145"/>
      <c r="BE245" s="146" t="s">
        <v>93</v>
      </c>
      <c r="BF245" s="146"/>
      <c r="BG245" s="146"/>
      <c r="BH245" s="146"/>
      <c r="BI245" s="146"/>
      <c r="BJ245" s="137">
        <v>0.5</v>
      </c>
      <c r="BK245" s="138"/>
      <c r="BL245" s="139"/>
      <c r="BM245" s="143">
        <f t="shared" ref="BM245" si="79">BS245/1000</f>
        <v>6.7572699999999999E-2</v>
      </c>
      <c r="BN245" s="143"/>
      <c r="BO245" s="135">
        <f>(((BM245*1000))*P245)</f>
        <v>10.135904999999999</v>
      </c>
      <c r="BP245" s="135"/>
      <c r="BQ245" s="114"/>
      <c r="BS245" s="144">
        <v>67.572699999999998</v>
      </c>
      <c r="BT245" s="144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  <c r="CX245" s="5"/>
      <c r="CY245" s="5"/>
      <c r="CZ245" s="5"/>
      <c r="DA245" s="5"/>
      <c r="DB245" s="5"/>
      <c r="DC245" s="5"/>
      <c r="DD245" s="5"/>
      <c r="DE245" s="5"/>
      <c r="DF245" s="5"/>
      <c r="DG245" s="5"/>
      <c r="DH245" s="5"/>
      <c r="DI245" s="5"/>
      <c r="DJ245" s="5"/>
      <c r="DK245" s="5"/>
      <c r="DL245" s="5"/>
      <c r="DM245" s="5"/>
      <c r="DN245" s="5"/>
      <c r="DO245" s="5"/>
      <c r="DP245" s="5"/>
      <c r="DQ245" s="5"/>
      <c r="DR245" s="5"/>
      <c r="DS245" s="5"/>
      <c r="DT245" s="5"/>
      <c r="DU245" s="5"/>
      <c r="DV245" s="5"/>
      <c r="DW245" s="5"/>
      <c r="DX245" s="5"/>
      <c r="DY245" s="5"/>
      <c r="DZ245" s="5"/>
      <c r="EA245" s="5"/>
      <c r="EB245" s="5"/>
      <c r="EC245" s="5"/>
      <c r="ED245" s="5"/>
      <c r="EE245" s="5"/>
      <c r="EF245" s="5"/>
      <c r="EG245" s="5"/>
    </row>
    <row r="246" spans="1:141" customFormat="1" ht="15" customHeight="1" x14ac:dyDescent="0.3">
      <c r="A246" s="108"/>
      <c r="B246" s="179"/>
      <c r="C246" s="180"/>
      <c r="D246" s="180"/>
      <c r="E246" s="180"/>
      <c r="F246" s="182"/>
      <c r="G246" s="182"/>
      <c r="H246" s="182"/>
      <c r="I246" s="185"/>
      <c r="J246" s="185"/>
      <c r="K246" s="185"/>
      <c r="L246" s="185"/>
      <c r="M246" s="185"/>
      <c r="N246" s="185"/>
      <c r="O246" s="186"/>
      <c r="P246" s="135"/>
      <c r="Q246" s="135"/>
      <c r="R246" s="135"/>
      <c r="S246" s="135"/>
      <c r="T246" s="135"/>
      <c r="U246" s="136"/>
      <c r="V246" s="136"/>
      <c r="W246" s="136"/>
      <c r="X246" s="136"/>
      <c r="Y246" s="136"/>
      <c r="Z246" s="136"/>
      <c r="AA246" s="136"/>
      <c r="AB246" s="136"/>
      <c r="AC246" s="171"/>
      <c r="AD246" s="172"/>
      <c r="AE246" s="153"/>
      <c r="AF246" s="154"/>
      <c r="AG246" s="173"/>
      <c r="AH246" s="136"/>
      <c r="AI246" s="136"/>
      <c r="AJ246" s="136"/>
      <c r="AK246" s="136"/>
      <c r="AL246" s="136"/>
      <c r="AM246" s="136"/>
      <c r="AN246" s="136"/>
      <c r="AO246" s="136"/>
      <c r="AP246" s="171"/>
      <c r="AQ246" s="172"/>
      <c r="AR246" s="153"/>
      <c r="AS246" s="154"/>
      <c r="AT246" s="173"/>
      <c r="AU246" s="145"/>
      <c r="AV246" s="145"/>
      <c r="AW246" s="145"/>
      <c r="AX246" s="145"/>
      <c r="AY246" s="145"/>
      <c r="AZ246" s="145"/>
      <c r="BA246" s="145"/>
      <c r="BB246" s="145"/>
      <c r="BC246" s="145"/>
      <c r="BD246" s="145"/>
      <c r="BE246" s="146"/>
      <c r="BF246" s="146"/>
      <c r="BG246" s="146"/>
      <c r="BH246" s="146"/>
      <c r="BI246" s="146"/>
      <c r="BJ246" s="140"/>
      <c r="BK246" s="141"/>
      <c r="BL246" s="142"/>
      <c r="BM246" s="143"/>
      <c r="BN246" s="143"/>
      <c r="BO246" s="135"/>
      <c r="BP246" s="135"/>
      <c r="BQ246" s="114"/>
      <c r="BS246" s="144"/>
      <c r="BT246" s="144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  <c r="CX246" s="5"/>
      <c r="CY246" s="5"/>
      <c r="CZ246" s="5"/>
      <c r="DA246" s="5"/>
      <c r="DB246" s="5"/>
      <c r="DC246" s="5"/>
      <c r="DD246" s="5"/>
      <c r="DE246" s="5"/>
      <c r="DF246" s="5"/>
      <c r="DG246" s="5"/>
      <c r="DH246" s="5"/>
      <c r="DI246" s="5"/>
      <c r="DJ246" s="5"/>
      <c r="DK246" s="5"/>
      <c r="DL246" s="5"/>
      <c r="DM246" s="5"/>
      <c r="DN246" s="5"/>
      <c r="DO246" s="5"/>
      <c r="DP246" s="5"/>
      <c r="DQ246" s="5"/>
      <c r="DR246" s="5"/>
      <c r="DS246" s="5"/>
      <c r="DT246" s="5"/>
      <c r="DU246" s="5"/>
      <c r="DV246" s="5"/>
      <c r="DW246" s="5"/>
      <c r="DX246" s="5"/>
      <c r="DY246" s="5"/>
      <c r="DZ246" s="5"/>
      <c r="EA246" s="5"/>
      <c r="EB246" s="5"/>
      <c r="EC246" s="5"/>
      <c r="ED246" s="5"/>
      <c r="EE246" s="5"/>
      <c r="EF246" s="5"/>
      <c r="EG246" s="5"/>
    </row>
    <row r="247" spans="1:141" customFormat="1" ht="15" customHeight="1" x14ac:dyDescent="0.3">
      <c r="A247" s="108"/>
      <c r="B247" s="177"/>
      <c r="C247" s="178"/>
      <c r="D247" s="178"/>
      <c r="E247" s="178"/>
      <c r="F247" s="181" t="s">
        <v>108</v>
      </c>
      <c r="G247" s="181"/>
      <c r="H247" s="181"/>
      <c r="I247" s="183" t="s">
        <v>139</v>
      </c>
      <c r="J247" s="183"/>
      <c r="K247" s="183"/>
      <c r="L247" s="183"/>
      <c r="M247" s="183"/>
      <c r="N247" s="183"/>
      <c r="O247" s="184"/>
      <c r="P247" s="135">
        <v>0.15</v>
      </c>
      <c r="Q247" s="135"/>
      <c r="R247" s="135"/>
      <c r="S247" s="135"/>
      <c r="T247" s="135"/>
      <c r="U247" s="136">
        <v>187228.6477</v>
      </c>
      <c r="V247" s="136"/>
      <c r="W247" s="136"/>
      <c r="X247" s="136"/>
      <c r="Y247" s="136">
        <v>7986271.1555000003</v>
      </c>
      <c r="Z247" s="136"/>
      <c r="AA247" s="136"/>
      <c r="AB247" s="136"/>
      <c r="AC247" s="171" t="s">
        <v>15</v>
      </c>
      <c r="AD247" s="172"/>
      <c r="AE247" s="153">
        <v>4</v>
      </c>
      <c r="AF247" s="154" t="s">
        <v>17</v>
      </c>
      <c r="AG247" s="173">
        <v>13.32</v>
      </c>
      <c r="AH247" s="136">
        <v>187164.8707</v>
      </c>
      <c r="AI247" s="136"/>
      <c r="AJ247" s="136"/>
      <c r="AK247" s="136"/>
      <c r="AL247" s="136">
        <v>7986252.2427000003</v>
      </c>
      <c r="AM247" s="136"/>
      <c r="AN247" s="136"/>
      <c r="AO247" s="136"/>
      <c r="AP247" s="171" t="s">
        <v>15</v>
      </c>
      <c r="AQ247" s="172"/>
      <c r="AR247" s="153">
        <v>5</v>
      </c>
      <c r="AS247" s="154" t="s">
        <v>17</v>
      </c>
      <c r="AT247" s="173">
        <v>3.17</v>
      </c>
      <c r="AU247" s="145" t="s">
        <v>15</v>
      </c>
      <c r="AV247" s="145"/>
      <c r="AW247" s="145"/>
      <c r="AX247" s="145"/>
      <c r="AY247" s="145" t="s">
        <v>33</v>
      </c>
      <c r="AZ247" s="145"/>
      <c r="BA247" s="145" t="s">
        <v>15</v>
      </c>
      <c r="BB247" s="145"/>
      <c r="BC247" s="145"/>
      <c r="BD247" s="145"/>
      <c r="BE247" s="146" t="s">
        <v>93</v>
      </c>
      <c r="BF247" s="146"/>
      <c r="BG247" s="146"/>
      <c r="BH247" s="146"/>
      <c r="BI247" s="146"/>
      <c r="BJ247" s="137">
        <v>0.5</v>
      </c>
      <c r="BK247" s="138"/>
      <c r="BL247" s="139"/>
      <c r="BM247" s="143">
        <f t="shared" ref="BM247" si="80">BS247/1000</f>
        <v>6.6724199999999997E-2</v>
      </c>
      <c r="BN247" s="143"/>
      <c r="BO247" s="135">
        <f>(((BM247*1000))*P247)</f>
        <v>10.008629999999998</v>
      </c>
      <c r="BP247" s="135"/>
      <c r="BQ247" s="114"/>
      <c r="BS247" s="144">
        <v>66.724199999999996</v>
      </c>
      <c r="BT247" s="144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  <c r="CX247" s="5"/>
      <c r="CY247" s="5"/>
      <c r="CZ247" s="5"/>
      <c r="DA247" s="5"/>
      <c r="DB247" s="5"/>
      <c r="DC247" s="5"/>
      <c r="DD247" s="5"/>
      <c r="DE247" s="5"/>
      <c r="DF247" s="5"/>
      <c r="DG247" s="5"/>
      <c r="DH247" s="5"/>
      <c r="DI247" s="5"/>
      <c r="DJ247" s="5"/>
      <c r="DK247" s="5"/>
      <c r="DL247" s="5"/>
      <c r="DM247" s="5"/>
      <c r="DN247" s="5"/>
      <c r="DO247" s="5"/>
      <c r="DP247" s="5"/>
      <c r="DQ247" s="5"/>
      <c r="DR247" s="5"/>
      <c r="DS247" s="5"/>
      <c r="DT247" s="5"/>
      <c r="DU247" s="5"/>
      <c r="DV247" s="5"/>
      <c r="DW247" s="5"/>
      <c r="DX247" s="5"/>
      <c r="DY247" s="5"/>
      <c r="DZ247" s="5"/>
      <c r="EA247" s="5"/>
      <c r="EB247" s="5"/>
      <c r="EC247" s="5"/>
      <c r="ED247" s="5"/>
      <c r="EE247" s="5"/>
      <c r="EF247" s="5"/>
      <c r="EG247" s="5"/>
    </row>
    <row r="248" spans="1:141" customFormat="1" ht="15" customHeight="1" x14ac:dyDescent="0.3">
      <c r="A248" s="108"/>
      <c r="B248" s="179"/>
      <c r="C248" s="180"/>
      <c r="D248" s="180"/>
      <c r="E248" s="180"/>
      <c r="F248" s="182"/>
      <c r="G248" s="182"/>
      <c r="H248" s="182"/>
      <c r="I248" s="185"/>
      <c r="J248" s="185"/>
      <c r="K248" s="185"/>
      <c r="L248" s="185"/>
      <c r="M248" s="185"/>
      <c r="N248" s="185"/>
      <c r="O248" s="186"/>
      <c r="P248" s="135"/>
      <c r="Q248" s="135"/>
      <c r="R248" s="135"/>
      <c r="S248" s="135"/>
      <c r="T248" s="135"/>
      <c r="U248" s="136"/>
      <c r="V248" s="136"/>
      <c r="W248" s="136"/>
      <c r="X248" s="136"/>
      <c r="Y248" s="136"/>
      <c r="Z248" s="136"/>
      <c r="AA248" s="136"/>
      <c r="AB248" s="136"/>
      <c r="AC248" s="171"/>
      <c r="AD248" s="172"/>
      <c r="AE248" s="153"/>
      <c r="AF248" s="154"/>
      <c r="AG248" s="173"/>
      <c r="AH248" s="136"/>
      <c r="AI248" s="136"/>
      <c r="AJ248" s="136"/>
      <c r="AK248" s="136"/>
      <c r="AL248" s="136"/>
      <c r="AM248" s="136"/>
      <c r="AN248" s="136"/>
      <c r="AO248" s="136"/>
      <c r="AP248" s="171"/>
      <c r="AQ248" s="172"/>
      <c r="AR248" s="153"/>
      <c r="AS248" s="154"/>
      <c r="AT248" s="173"/>
      <c r="AU248" s="145"/>
      <c r="AV248" s="145"/>
      <c r="AW248" s="145"/>
      <c r="AX248" s="145"/>
      <c r="AY248" s="145"/>
      <c r="AZ248" s="145"/>
      <c r="BA248" s="145"/>
      <c r="BB248" s="145"/>
      <c r="BC248" s="145"/>
      <c r="BD248" s="145"/>
      <c r="BE248" s="146"/>
      <c r="BF248" s="146"/>
      <c r="BG248" s="146"/>
      <c r="BH248" s="146"/>
      <c r="BI248" s="146"/>
      <c r="BJ248" s="140"/>
      <c r="BK248" s="141"/>
      <c r="BL248" s="142"/>
      <c r="BM248" s="143"/>
      <c r="BN248" s="143"/>
      <c r="BO248" s="135"/>
      <c r="BP248" s="135"/>
      <c r="BQ248" s="114"/>
      <c r="BS248" s="144"/>
      <c r="BT248" s="144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  <c r="CX248" s="5"/>
      <c r="CY248" s="5"/>
      <c r="CZ248" s="5"/>
      <c r="DA248" s="5"/>
      <c r="DB248" s="5"/>
      <c r="DC248" s="5"/>
      <c r="DD248" s="5"/>
      <c r="DE248" s="5"/>
      <c r="DF248" s="5"/>
      <c r="DG248" s="5"/>
      <c r="DH248" s="5"/>
      <c r="DI248" s="5"/>
      <c r="DJ248" s="5"/>
      <c r="DK248" s="5"/>
      <c r="DL248" s="5"/>
      <c r="DM248" s="5"/>
      <c r="DN248" s="5"/>
      <c r="DO248" s="5"/>
      <c r="DP248" s="5"/>
      <c r="DQ248" s="5"/>
      <c r="DR248" s="5"/>
      <c r="DS248" s="5"/>
      <c r="DT248" s="5"/>
      <c r="DU248" s="5"/>
      <c r="DV248" s="5"/>
      <c r="DW248" s="5"/>
      <c r="DX248" s="5"/>
      <c r="DY248" s="5"/>
      <c r="DZ248" s="5"/>
      <c r="EA248" s="5"/>
      <c r="EB248" s="5"/>
      <c r="EC248" s="5"/>
      <c r="ED248" s="5"/>
      <c r="EE248" s="5"/>
      <c r="EF248" s="5"/>
      <c r="EG248" s="5"/>
    </row>
    <row r="249" spans="1:141" customFormat="1" ht="15" customHeight="1" x14ac:dyDescent="0.3">
      <c r="A249" s="108"/>
      <c r="B249" s="177"/>
      <c r="C249" s="178"/>
      <c r="D249" s="178"/>
      <c r="E249" s="178"/>
      <c r="F249" s="181" t="s">
        <v>108</v>
      </c>
      <c r="G249" s="181"/>
      <c r="H249" s="181"/>
      <c r="I249" s="183" t="s">
        <v>82</v>
      </c>
      <c r="J249" s="183"/>
      <c r="K249" s="183"/>
      <c r="L249" s="183"/>
      <c r="M249" s="183"/>
      <c r="N249" s="183"/>
      <c r="O249" s="184"/>
      <c r="P249" s="135">
        <v>0.15</v>
      </c>
      <c r="Q249" s="135"/>
      <c r="R249" s="135"/>
      <c r="S249" s="135"/>
      <c r="T249" s="135"/>
      <c r="U249" s="136">
        <v>184059.97719999999</v>
      </c>
      <c r="V249" s="136"/>
      <c r="W249" s="136"/>
      <c r="X249" s="136"/>
      <c r="Y249" s="136">
        <v>7988229.0056999996</v>
      </c>
      <c r="Z249" s="136"/>
      <c r="AA249" s="136"/>
      <c r="AB249" s="136"/>
      <c r="AC249" s="171" t="s">
        <v>15</v>
      </c>
      <c r="AD249" s="172"/>
      <c r="AE249" s="153">
        <v>284</v>
      </c>
      <c r="AF249" s="154" t="s">
        <v>17</v>
      </c>
      <c r="AG249" s="173">
        <v>0.76</v>
      </c>
      <c r="AH249" s="136">
        <v>184074.19330000001</v>
      </c>
      <c r="AI249" s="136"/>
      <c r="AJ249" s="136"/>
      <c r="AK249" s="136"/>
      <c r="AL249" s="136">
        <v>7988274.2248999998</v>
      </c>
      <c r="AM249" s="136"/>
      <c r="AN249" s="136"/>
      <c r="AO249" s="136"/>
      <c r="AP249" s="171" t="s">
        <v>15</v>
      </c>
      <c r="AQ249" s="172"/>
      <c r="AR249" s="153">
        <v>286</v>
      </c>
      <c r="AS249" s="154" t="s">
        <v>17</v>
      </c>
      <c r="AT249" s="173">
        <v>8.5299999999999994</v>
      </c>
      <c r="AU249" s="145" t="s">
        <v>15</v>
      </c>
      <c r="AV249" s="145"/>
      <c r="AW249" s="145"/>
      <c r="AX249" s="145"/>
      <c r="AY249" s="145" t="s">
        <v>33</v>
      </c>
      <c r="AZ249" s="145"/>
      <c r="BA249" s="145" t="s">
        <v>15</v>
      </c>
      <c r="BB249" s="145"/>
      <c r="BC249" s="145"/>
      <c r="BD249" s="145"/>
      <c r="BE249" s="146" t="s">
        <v>93</v>
      </c>
      <c r="BF249" s="146"/>
      <c r="BG249" s="146"/>
      <c r="BH249" s="146"/>
      <c r="BI249" s="146"/>
      <c r="BJ249" s="137">
        <v>0.5</v>
      </c>
      <c r="BK249" s="138"/>
      <c r="BL249" s="139"/>
      <c r="BM249" s="143">
        <f t="shared" ref="BM249" si="81">BS249/1000</f>
        <v>4.7401200000000004E-2</v>
      </c>
      <c r="BN249" s="143"/>
      <c r="BO249" s="135">
        <f>(((BM249*1000))*P249)</f>
        <v>7.1101800000000006</v>
      </c>
      <c r="BP249" s="135"/>
      <c r="BQ249" s="114"/>
      <c r="BS249" s="144">
        <v>47.401200000000003</v>
      </c>
      <c r="BT249" s="144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  <c r="CX249" s="5"/>
      <c r="CY249" s="5"/>
      <c r="CZ249" s="5"/>
      <c r="DA249" s="5"/>
      <c r="DB249" s="5"/>
      <c r="DC249" s="5"/>
      <c r="DD249" s="5"/>
      <c r="DE249" s="5"/>
      <c r="DF249" s="5"/>
      <c r="DG249" s="5"/>
      <c r="DH249" s="5"/>
      <c r="DI249" s="5"/>
      <c r="DJ249" s="5"/>
      <c r="DK249" s="5"/>
      <c r="DL249" s="5"/>
      <c r="DM249" s="5"/>
      <c r="DN249" s="5"/>
      <c r="DO249" s="5"/>
      <c r="DP249" s="5"/>
      <c r="DQ249" s="5"/>
      <c r="DR249" s="5"/>
      <c r="DS249" s="5"/>
      <c r="DT249" s="5"/>
      <c r="DU249" s="5"/>
      <c r="DV249" s="5"/>
      <c r="DW249" s="5"/>
      <c r="DX249" s="5"/>
      <c r="DY249" s="5"/>
      <c r="DZ249" s="5"/>
      <c r="EA249" s="5"/>
      <c r="EB249" s="5"/>
      <c r="EC249" s="5"/>
      <c r="ED249" s="5"/>
      <c r="EE249" s="5"/>
      <c r="EF249" s="5"/>
      <c r="EG249" s="5"/>
    </row>
    <row r="250" spans="1:141" customFormat="1" ht="15" customHeight="1" x14ac:dyDescent="0.3">
      <c r="A250" s="108"/>
      <c r="B250" s="179"/>
      <c r="C250" s="180"/>
      <c r="D250" s="180"/>
      <c r="E250" s="180"/>
      <c r="F250" s="182"/>
      <c r="G250" s="182"/>
      <c r="H250" s="182"/>
      <c r="I250" s="185"/>
      <c r="J250" s="185"/>
      <c r="K250" s="185"/>
      <c r="L250" s="185"/>
      <c r="M250" s="185"/>
      <c r="N250" s="185"/>
      <c r="O250" s="186"/>
      <c r="P250" s="135"/>
      <c r="Q250" s="135"/>
      <c r="R250" s="135"/>
      <c r="S250" s="135"/>
      <c r="T250" s="135"/>
      <c r="U250" s="136"/>
      <c r="V250" s="136"/>
      <c r="W250" s="136"/>
      <c r="X250" s="136"/>
      <c r="Y250" s="136"/>
      <c r="Z250" s="136"/>
      <c r="AA250" s="136"/>
      <c r="AB250" s="136"/>
      <c r="AC250" s="171"/>
      <c r="AD250" s="172"/>
      <c r="AE250" s="153"/>
      <c r="AF250" s="154"/>
      <c r="AG250" s="173"/>
      <c r="AH250" s="136"/>
      <c r="AI250" s="136"/>
      <c r="AJ250" s="136"/>
      <c r="AK250" s="136"/>
      <c r="AL250" s="136"/>
      <c r="AM250" s="136"/>
      <c r="AN250" s="136"/>
      <c r="AO250" s="136"/>
      <c r="AP250" s="171"/>
      <c r="AQ250" s="172"/>
      <c r="AR250" s="153"/>
      <c r="AS250" s="154"/>
      <c r="AT250" s="173"/>
      <c r="AU250" s="145"/>
      <c r="AV250" s="145"/>
      <c r="AW250" s="145"/>
      <c r="AX250" s="145"/>
      <c r="AY250" s="145"/>
      <c r="AZ250" s="145"/>
      <c r="BA250" s="145"/>
      <c r="BB250" s="145"/>
      <c r="BC250" s="145"/>
      <c r="BD250" s="145"/>
      <c r="BE250" s="146"/>
      <c r="BF250" s="146"/>
      <c r="BG250" s="146"/>
      <c r="BH250" s="146"/>
      <c r="BI250" s="146"/>
      <c r="BJ250" s="140"/>
      <c r="BK250" s="141"/>
      <c r="BL250" s="142"/>
      <c r="BM250" s="143"/>
      <c r="BN250" s="143"/>
      <c r="BO250" s="135"/>
      <c r="BP250" s="135"/>
      <c r="BQ250" s="114"/>
      <c r="BS250" s="144"/>
      <c r="BT250" s="144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"/>
      <c r="CW250" s="5"/>
      <c r="CX250" s="5"/>
      <c r="CY250" s="5"/>
      <c r="CZ250" s="5"/>
      <c r="DA250" s="5"/>
      <c r="DB250" s="5"/>
      <c r="DC250" s="5"/>
      <c r="DD250" s="5"/>
      <c r="DE250" s="5"/>
      <c r="DF250" s="5"/>
      <c r="DG250" s="5"/>
      <c r="DH250" s="5"/>
      <c r="DI250" s="5"/>
      <c r="DJ250" s="5"/>
      <c r="DK250" s="5"/>
      <c r="DL250" s="5"/>
      <c r="DM250" s="5"/>
      <c r="DN250" s="5"/>
      <c r="DO250" s="5"/>
      <c r="DP250" s="5"/>
      <c r="DQ250" s="5"/>
      <c r="DR250" s="5"/>
      <c r="DS250" s="5"/>
      <c r="DT250" s="5"/>
      <c r="DU250" s="5"/>
      <c r="DV250" s="5"/>
      <c r="DW250" s="5"/>
      <c r="DX250" s="5"/>
      <c r="DY250" s="5"/>
      <c r="DZ250" s="5"/>
      <c r="EA250" s="5"/>
      <c r="EB250" s="5"/>
      <c r="EC250" s="5"/>
      <c r="ED250" s="5"/>
      <c r="EE250" s="5"/>
      <c r="EF250" s="5"/>
      <c r="EG250" s="5"/>
    </row>
    <row r="251" spans="1:141" customFormat="1" ht="15" customHeight="1" x14ac:dyDescent="0.3">
      <c r="A251" s="108"/>
      <c r="B251" s="177"/>
      <c r="C251" s="178"/>
      <c r="D251" s="178"/>
      <c r="E251" s="178"/>
      <c r="F251" s="181" t="s">
        <v>108</v>
      </c>
      <c r="G251" s="181"/>
      <c r="H251" s="181"/>
      <c r="I251" s="183" t="s">
        <v>139</v>
      </c>
      <c r="J251" s="183"/>
      <c r="K251" s="183"/>
      <c r="L251" s="183"/>
      <c r="M251" s="183"/>
      <c r="N251" s="183"/>
      <c r="O251" s="184"/>
      <c r="P251" s="135">
        <v>0.15</v>
      </c>
      <c r="Q251" s="135"/>
      <c r="R251" s="135"/>
      <c r="S251" s="135"/>
      <c r="T251" s="135"/>
      <c r="U251" s="136">
        <v>184052.66200000001</v>
      </c>
      <c r="V251" s="136"/>
      <c r="W251" s="136"/>
      <c r="X251" s="136"/>
      <c r="Y251" s="136">
        <v>7988229.1090000002</v>
      </c>
      <c r="Z251" s="136"/>
      <c r="AA251" s="136"/>
      <c r="AB251" s="136"/>
      <c r="AC251" s="171" t="s">
        <v>15</v>
      </c>
      <c r="AD251" s="172"/>
      <c r="AE251" s="153">
        <v>284</v>
      </c>
      <c r="AF251" s="154" t="s">
        <v>17</v>
      </c>
      <c r="AG251" s="173">
        <v>0.76</v>
      </c>
      <c r="AH251" s="136">
        <v>184063.65710000001</v>
      </c>
      <c r="AI251" s="136"/>
      <c r="AJ251" s="136"/>
      <c r="AK251" s="136"/>
      <c r="AL251" s="136">
        <v>7988279.8165999996</v>
      </c>
      <c r="AM251" s="136"/>
      <c r="AN251" s="136"/>
      <c r="AO251" s="136"/>
      <c r="AP251" s="171" t="s">
        <v>15</v>
      </c>
      <c r="AQ251" s="172"/>
      <c r="AR251" s="153">
        <v>286</v>
      </c>
      <c r="AS251" s="154" t="s">
        <v>17</v>
      </c>
      <c r="AT251" s="173">
        <v>11.27</v>
      </c>
      <c r="AU251" s="145" t="s">
        <v>15</v>
      </c>
      <c r="AV251" s="145"/>
      <c r="AW251" s="145"/>
      <c r="AX251" s="145"/>
      <c r="AY251" s="145" t="s">
        <v>33</v>
      </c>
      <c r="AZ251" s="145"/>
      <c r="BA251" s="145" t="s">
        <v>15</v>
      </c>
      <c r="BB251" s="145"/>
      <c r="BC251" s="145"/>
      <c r="BD251" s="145"/>
      <c r="BE251" s="146" t="s">
        <v>93</v>
      </c>
      <c r="BF251" s="146"/>
      <c r="BG251" s="146"/>
      <c r="BH251" s="146"/>
      <c r="BI251" s="146"/>
      <c r="BJ251" s="137">
        <v>0.5</v>
      </c>
      <c r="BK251" s="138"/>
      <c r="BL251" s="139"/>
      <c r="BM251" s="143">
        <f t="shared" ref="BM251" si="82">BS251/1000</f>
        <v>5.1885899999999999E-2</v>
      </c>
      <c r="BN251" s="143"/>
      <c r="BO251" s="135">
        <f>(((BM251*1000))*P251)</f>
        <v>7.7828849999999994</v>
      </c>
      <c r="BP251" s="135"/>
      <c r="BQ251" s="114"/>
      <c r="BS251" s="144">
        <v>51.885899999999999</v>
      </c>
      <c r="BT251" s="144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5"/>
      <c r="CV251" s="5"/>
      <c r="CW251" s="5"/>
      <c r="CX251" s="5"/>
      <c r="CY251" s="5"/>
      <c r="CZ251" s="5"/>
      <c r="DA251" s="5"/>
      <c r="DB251" s="5"/>
      <c r="DC251" s="5"/>
      <c r="DD251" s="5"/>
      <c r="DE251" s="5"/>
      <c r="DF251" s="5"/>
      <c r="DG251" s="5"/>
      <c r="DH251" s="5"/>
      <c r="DI251" s="5"/>
      <c r="DJ251" s="5"/>
      <c r="DK251" s="5"/>
      <c r="DL251" s="5"/>
      <c r="DM251" s="5"/>
      <c r="DN251" s="5"/>
      <c r="DO251" s="5"/>
      <c r="DP251" s="5"/>
      <c r="DQ251" s="5"/>
      <c r="DR251" s="5"/>
      <c r="DS251" s="5"/>
      <c r="DT251" s="5"/>
      <c r="DU251" s="5"/>
      <c r="DV251" s="5"/>
      <c r="DW251" s="5"/>
      <c r="DX251" s="5"/>
      <c r="DY251" s="5"/>
      <c r="DZ251" s="5"/>
      <c r="EA251" s="5"/>
      <c r="EB251" s="5"/>
      <c r="EC251" s="5"/>
      <c r="ED251" s="5"/>
      <c r="EE251" s="5"/>
      <c r="EF251" s="5"/>
      <c r="EG251" s="5"/>
    </row>
    <row r="252" spans="1:141" customFormat="1" ht="15" customHeight="1" x14ac:dyDescent="0.3">
      <c r="A252" s="108"/>
      <c r="B252" s="179"/>
      <c r="C252" s="180"/>
      <c r="D252" s="180"/>
      <c r="E252" s="180"/>
      <c r="F252" s="182"/>
      <c r="G252" s="182"/>
      <c r="H252" s="182"/>
      <c r="I252" s="185"/>
      <c r="J252" s="185"/>
      <c r="K252" s="185"/>
      <c r="L252" s="185"/>
      <c r="M252" s="185"/>
      <c r="N252" s="185"/>
      <c r="O252" s="186"/>
      <c r="P252" s="135"/>
      <c r="Q252" s="135"/>
      <c r="R252" s="135"/>
      <c r="S252" s="135"/>
      <c r="T252" s="135"/>
      <c r="U252" s="136"/>
      <c r="V252" s="136"/>
      <c r="W252" s="136"/>
      <c r="X252" s="136"/>
      <c r="Y252" s="136"/>
      <c r="Z252" s="136"/>
      <c r="AA252" s="136"/>
      <c r="AB252" s="136"/>
      <c r="AC252" s="171"/>
      <c r="AD252" s="172"/>
      <c r="AE252" s="153"/>
      <c r="AF252" s="154"/>
      <c r="AG252" s="173"/>
      <c r="AH252" s="136"/>
      <c r="AI252" s="136"/>
      <c r="AJ252" s="136"/>
      <c r="AK252" s="136"/>
      <c r="AL252" s="136"/>
      <c r="AM252" s="136"/>
      <c r="AN252" s="136"/>
      <c r="AO252" s="136"/>
      <c r="AP252" s="171"/>
      <c r="AQ252" s="172"/>
      <c r="AR252" s="153"/>
      <c r="AS252" s="154"/>
      <c r="AT252" s="173"/>
      <c r="AU252" s="145"/>
      <c r="AV252" s="145"/>
      <c r="AW252" s="145"/>
      <c r="AX252" s="145"/>
      <c r="AY252" s="145"/>
      <c r="AZ252" s="145"/>
      <c r="BA252" s="145"/>
      <c r="BB252" s="145"/>
      <c r="BC252" s="145"/>
      <c r="BD252" s="145"/>
      <c r="BE252" s="146"/>
      <c r="BF252" s="146"/>
      <c r="BG252" s="146"/>
      <c r="BH252" s="146"/>
      <c r="BI252" s="146"/>
      <c r="BJ252" s="140"/>
      <c r="BK252" s="141"/>
      <c r="BL252" s="142"/>
      <c r="BM252" s="143"/>
      <c r="BN252" s="143"/>
      <c r="BO252" s="135"/>
      <c r="BP252" s="135"/>
      <c r="BQ252" s="114"/>
      <c r="BS252" s="144"/>
      <c r="BT252" s="144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"/>
      <c r="CW252" s="5"/>
      <c r="CX252" s="5"/>
      <c r="CY252" s="5"/>
      <c r="CZ252" s="5"/>
      <c r="DA252" s="5"/>
      <c r="DB252" s="5"/>
      <c r="DC252" s="5"/>
      <c r="DD252" s="5"/>
      <c r="DE252" s="5"/>
      <c r="DF252" s="5"/>
      <c r="DG252" s="5"/>
      <c r="DH252" s="5"/>
      <c r="DI252" s="5"/>
      <c r="DJ252" s="5"/>
      <c r="DK252" s="5"/>
      <c r="DL252" s="5"/>
      <c r="DM252" s="5"/>
      <c r="DN252" s="5"/>
      <c r="DO252" s="5"/>
      <c r="DP252" s="5"/>
      <c r="DQ252" s="5"/>
      <c r="DR252" s="5"/>
      <c r="DS252" s="5"/>
      <c r="DT252" s="5"/>
      <c r="DU252" s="5"/>
      <c r="DV252" s="5"/>
      <c r="DW252" s="5"/>
      <c r="DX252" s="5"/>
      <c r="DY252" s="5"/>
      <c r="DZ252" s="5"/>
      <c r="EA252" s="5"/>
      <c r="EB252" s="5"/>
      <c r="EC252" s="5"/>
      <c r="ED252" s="5"/>
      <c r="EE252" s="5"/>
      <c r="EF252" s="5"/>
      <c r="EG252" s="5"/>
    </row>
    <row r="253" spans="1:141" ht="15" customHeight="1" x14ac:dyDescent="0.3">
      <c r="A253" s="118"/>
      <c r="B253" s="213" t="s">
        <v>197</v>
      </c>
      <c r="C253" s="214"/>
      <c r="D253" s="214"/>
      <c r="E253" s="214"/>
      <c r="F253" s="214"/>
      <c r="G253" s="214"/>
      <c r="H253" s="214"/>
      <c r="I253" s="214"/>
      <c r="J253" s="214"/>
      <c r="K253" s="214"/>
      <c r="L253" s="214"/>
      <c r="M253" s="214"/>
      <c r="N253" s="214"/>
      <c r="O253" s="214"/>
      <c r="P253" s="214"/>
      <c r="Q253" s="214"/>
      <c r="R253" s="214"/>
      <c r="S253" s="214"/>
      <c r="T253" s="214"/>
      <c r="U253" s="214"/>
      <c r="V253" s="214"/>
      <c r="W253" s="214"/>
      <c r="X253" s="214"/>
      <c r="Y253" s="214"/>
      <c r="Z253" s="214"/>
      <c r="AA253" s="214"/>
      <c r="AB253" s="214"/>
      <c r="AC253" s="214"/>
      <c r="AD253" s="214"/>
      <c r="AE253" s="214"/>
      <c r="AF253" s="214"/>
      <c r="AG253" s="214"/>
      <c r="AH253" s="214"/>
      <c r="AI253" s="214"/>
      <c r="AJ253" s="214"/>
      <c r="AK253" s="214"/>
      <c r="AL253" s="214"/>
      <c r="AM253" s="214"/>
      <c r="AN253" s="214"/>
      <c r="AO253" s="214"/>
      <c r="AP253" s="214"/>
      <c r="AQ253" s="214"/>
      <c r="AR253" s="214"/>
      <c r="AS253" s="214"/>
      <c r="AT253" s="214"/>
      <c r="AU253" s="214"/>
      <c r="AV253" s="214"/>
      <c r="AW253" s="214"/>
      <c r="AX253" s="214"/>
      <c r="AY253" s="214"/>
      <c r="AZ253" s="214"/>
      <c r="BA253" s="214"/>
      <c r="BB253" s="214"/>
      <c r="BC253" s="214"/>
      <c r="BD253" s="214"/>
      <c r="BE253" s="214"/>
      <c r="BF253" s="214"/>
      <c r="BG253" s="214"/>
      <c r="BH253" s="214"/>
      <c r="BI253" s="214"/>
      <c r="BJ253" s="214"/>
      <c r="BK253" s="214"/>
      <c r="BL253" s="214"/>
      <c r="BM253" s="214"/>
      <c r="BN253" s="214"/>
      <c r="BO253" s="214"/>
      <c r="BP253" s="215"/>
      <c r="BQ253" s="114"/>
    </row>
    <row r="254" spans="1:141" ht="15" customHeight="1" x14ac:dyDescent="0.3">
      <c r="A254" s="118"/>
      <c r="B254" s="216"/>
      <c r="C254" s="217"/>
      <c r="D254" s="217"/>
      <c r="E254" s="217"/>
      <c r="F254" s="217"/>
      <c r="G254" s="217"/>
      <c r="H254" s="217"/>
      <c r="I254" s="217"/>
      <c r="J254" s="217"/>
      <c r="K254" s="217"/>
      <c r="L254" s="217"/>
      <c r="M254" s="217"/>
      <c r="N254" s="217"/>
      <c r="O254" s="217"/>
      <c r="P254" s="217"/>
      <c r="Q254" s="217"/>
      <c r="R254" s="217"/>
      <c r="S254" s="217"/>
      <c r="T254" s="217"/>
      <c r="U254" s="217"/>
      <c r="V254" s="217"/>
      <c r="W254" s="217"/>
      <c r="X254" s="217"/>
      <c r="Y254" s="217"/>
      <c r="Z254" s="217"/>
      <c r="AA254" s="217"/>
      <c r="AB254" s="217"/>
      <c r="AC254" s="217"/>
      <c r="AD254" s="217"/>
      <c r="AE254" s="217"/>
      <c r="AF254" s="217"/>
      <c r="AG254" s="217"/>
      <c r="AH254" s="217"/>
      <c r="AI254" s="217"/>
      <c r="AJ254" s="217"/>
      <c r="AK254" s="217"/>
      <c r="AL254" s="217"/>
      <c r="AM254" s="217"/>
      <c r="AN254" s="217"/>
      <c r="AO254" s="217"/>
      <c r="AP254" s="217"/>
      <c r="AQ254" s="217"/>
      <c r="AR254" s="217"/>
      <c r="AS254" s="217"/>
      <c r="AT254" s="217"/>
      <c r="AU254" s="217"/>
      <c r="AV254" s="217"/>
      <c r="AW254" s="217"/>
      <c r="AX254" s="217"/>
      <c r="AY254" s="217"/>
      <c r="AZ254" s="217"/>
      <c r="BA254" s="217"/>
      <c r="BB254" s="217"/>
      <c r="BC254" s="217"/>
      <c r="BD254" s="217"/>
      <c r="BE254" s="217"/>
      <c r="BF254" s="217"/>
      <c r="BG254" s="217"/>
      <c r="BH254" s="217"/>
      <c r="BI254" s="217"/>
      <c r="BJ254" s="217"/>
      <c r="BK254" s="217"/>
      <c r="BL254" s="217"/>
      <c r="BM254" s="217"/>
      <c r="BN254" s="217"/>
      <c r="BO254" s="217"/>
      <c r="BP254" s="218"/>
      <c r="BQ254" s="114"/>
    </row>
    <row r="255" spans="1:141" ht="15" customHeight="1" x14ac:dyDescent="0.3">
      <c r="A255" s="118"/>
      <c r="B255" s="191" t="s">
        <v>18</v>
      </c>
      <c r="C255" s="192"/>
      <c r="D255" s="192"/>
      <c r="E255" s="192"/>
      <c r="F255" s="192" t="s">
        <v>1</v>
      </c>
      <c r="G255" s="192"/>
      <c r="H255" s="192"/>
      <c r="I255" s="192" t="s">
        <v>19</v>
      </c>
      <c r="J255" s="192"/>
      <c r="K255" s="192"/>
      <c r="L255" s="192"/>
      <c r="M255" s="192"/>
      <c r="N255" s="192"/>
      <c r="O255" s="197"/>
      <c r="P255" s="200" t="s">
        <v>20</v>
      </c>
      <c r="Q255" s="201"/>
      <c r="R255" s="201"/>
      <c r="S255" s="201"/>
      <c r="T255" s="202"/>
      <c r="U255" s="209" t="s">
        <v>21</v>
      </c>
      <c r="V255" s="210"/>
      <c r="W255" s="210"/>
      <c r="X255" s="210"/>
      <c r="Y255" s="210"/>
      <c r="Z255" s="210"/>
      <c r="AA255" s="210"/>
      <c r="AB255" s="210"/>
      <c r="AC255" s="210"/>
      <c r="AD255" s="210"/>
      <c r="AE255" s="210"/>
      <c r="AF255" s="210"/>
      <c r="AG255" s="211"/>
      <c r="AH255" s="209" t="s">
        <v>22</v>
      </c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1"/>
      <c r="AU255" s="187" t="s">
        <v>3</v>
      </c>
      <c r="AV255" s="187"/>
      <c r="AW255" s="187"/>
      <c r="AX255" s="187"/>
      <c r="AY255" s="187" t="s">
        <v>23</v>
      </c>
      <c r="AZ255" s="187"/>
      <c r="BA255" s="187"/>
      <c r="BB255" s="187"/>
      <c r="BC255" s="187"/>
      <c r="BD255" s="187"/>
      <c r="BE255" s="187" t="s">
        <v>24</v>
      </c>
      <c r="BF255" s="187"/>
      <c r="BG255" s="187"/>
      <c r="BH255" s="187"/>
      <c r="BI255" s="187"/>
      <c r="BJ255" s="212" t="s">
        <v>25</v>
      </c>
      <c r="BK255" s="212"/>
      <c r="BL255" s="212"/>
      <c r="BM255" s="212" t="s">
        <v>26</v>
      </c>
      <c r="BN255" s="212"/>
      <c r="BO255" s="212" t="s">
        <v>4</v>
      </c>
      <c r="BP255" s="212"/>
      <c r="BQ255" s="114"/>
    </row>
    <row r="256" spans="1:141" ht="15" customHeight="1" x14ac:dyDescent="0.3">
      <c r="A256" s="118"/>
      <c r="B256" s="193"/>
      <c r="C256" s="194"/>
      <c r="D256" s="194"/>
      <c r="E256" s="194"/>
      <c r="F256" s="194"/>
      <c r="G256" s="194"/>
      <c r="H256" s="194"/>
      <c r="I256" s="194"/>
      <c r="J256" s="194"/>
      <c r="K256" s="194"/>
      <c r="L256" s="194"/>
      <c r="M256" s="194"/>
      <c r="N256" s="194"/>
      <c r="O256" s="198"/>
      <c r="P256" s="203"/>
      <c r="Q256" s="204"/>
      <c r="R256" s="204"/>
      <c r="S256" s="204"/>
      <c r="T256" s="205"/>
      <c r="U256" s="187" t="s">
        <v>12</v>
      </c>
      <c r="V256" s="187"/>
      <c r="W256" s="187"/>
      <c r="X256" s="187"/>
      <c r="Y256" s="187"/>
      <c r="Z256" s="187"/>
      <c r="AA256" s="187"/>
      <c r="AB256" s="187"/>
      <c r="AC256" s="187" t="s">
        <v>2</v>
      </c>
      <c r="AD256" s="187"/>
      <c r="AE256" s="191" t="s">
        <v>16</v>
      </c>
      <c r="AF256" s="192"/>
      <c r="AG256" s="197"/>
      <c r="AH256" s="187" t="s">
        <v>12</v>
      </c>
      <c r="AI256" s="187"/>
      <c r="AJ256" s="187"/>
      <c r="AK256" s="187"/>
      <c r="AL256" s="187"/>
      <c r="AM256" s="187"/>
      <c r="AN256" s="187"/>
      <c r="AO256" s="187"/>
      <c r="AP256" s="187" t="s">
        <v>2</v>
      </c>
      <c r="AQ256" s="187"/>
      <c r="AR256" s="191" t="s">
        <v>16</v>
      </c>
      <c r="AS256" s="192"/>
      <c r="AT256" s="197"/>
      <c r="AU256" s="187"/>
      <c r="AV256" s="187"/>
      <c r="AW256" s="187"/>
      <c r="AX256" s="187"/>
      <c r="AY256" s="212" t="s">
        <v>27</v>
      </c>
      <c r="AZ256" s="212"/>
      <c r="BA256" s="212" t="s">
        <v>28</v>
      </c>
      <c r="BB256" s="212"/>
      <c r="BC256" s="212"/>
      <c r="BD256" s="212"/>
      <c r="BE256" s="187"/>
      <c r="BF256" s="187"/>
      <c r="BG256" s="187"/>
      <c r="BH256" s="187"/>
      <c r="BI256" s="187"/>
      <c r="BJ256" s="212"/>
      <c r="BK256" s="212"/>
      <c r="BL256" s="212"/>
      <c r="BM256" s="212"/>
      <c r="BN256" s="212"/>
      <c r="BO256" s="212"/>
      <c r="BP256" s="212"/>
      <c r="BQ256" s="114"/>
    </row>
    <row r="257" spans="1:94" ht="15" customHeight="1" x14ac:dyDescent="0.3">
      <c r="A257" s="118"/>
      <c r="B257" s="195"/>
      <c r="C257" s="196"/>
      <c r="D257" s="196"/>
      <c r="E257" s="196"/>
      <c r="F257" s="196"/>
      <c r="G257" s="196"/>
      <c r="H257" s="196"/>
      <c r="I257" s="196"/>
      <c r="J257" s="196"/>
      <c r="K257" s="196"/>
      <c r="L257" s="196"/>
      <c r="M257" s="196"/>
      <c r="N257" s="196"/>
      <c r="O257" s="199"/>
      <c r="P257" s="206"/>
      <c r="Q257" s="207"/>
      <c r="R257" s="207"/>
      <c r="S257" s="207"/>
      <c r="T257" s="208"/>
      <c r="U257" s="187" t="s">
        <v>13</v>
      </c>
      <c r="V257" s="187"/>
      <c r="W257" s="187"/>
      <c r="X257" s="187"/>
      <c r="Y257" s="187" t="s">
        <v>14</v>
      </c>
      <c r="Z257" s="187"/>
      <c r="AA257" s="187"/>
      <c r="AB257" s="187"/>
      <c r="AC257" s="187"/>
      <c r="AD257" s="187"/>
      <c r="AE257" s="195"/>
      <c r="AF257" s="196"/>
      <c r="AG257" s="199"/>
      <c r="AH257" s="187" t="s">
        <v>13</v>
      </c>
      <c r="AI257" s="187"/>
      <c r="AJ257" s="187"/>
      <c r="AK257" s="187"/>
      <c r="AL257" s="187" t="s">
        <v>14</v>
      </c>
      <c r="AM257" s="187"/>
      <c r="AN257" s="187"/>
      <c r="AO257" s="187"/>
      <c r="AP257" s="187"/>
      <c r="AQ257" s="187"/>
      <c r="AR257" s="195"/>
      <c r="AS257" s="196"/>
      <c r="AT257" s="199"/>
      <c r="AU257" s="187"/>
      <c r="AV257" s="187"/>
      <c r="AW257" s="187"/>
      <c r="AX257" s="187"/>
      <c r="AY257" s="212"/>
      <c r="AZ257" s="212"/>
      <c r="BA257" s="212"/>
      <c r="BB257" s="212"/>
      <c r="BC257" s="212"/>
      <c r="BD257" s="212"/>
      <c r="BE257" s="187"/>
      <c r="BF257" s="187"/>
      <c r="BG257" s="187"/>
      <c r="BH257" s="187"/>
      <c r="BI257" s="187"/>
      <c r="BJ257" s="212"/>
      <c r="BK257" s="212"/>
      <c r="BL257" s="212"/>
      <c r="BM257" s="212"/>
      <c r="BN257" s="212"/>
      <c r="BO257" s="212"/>
      <c r="BP257" s="212"/>
      <c r="BQ257" s="114"/>
    </row>
    <row r="258" spans="1:94" ht="15" customHeight="1" x14ac:dyDescent="0.3">
      <c r="A258" s="108"/>
      <c r="B258" s="177"/>
      <c r="C258" s="178"/>
      <c r="D258" s="178"/>
      <c r="E258" s="178"/>
      <c r="F258" s="181" t="s">
        <v>97</v>
      </c>
      <c r="G258" s="181"/>
      <c r="H258" s="181"/>
      <c r="I258" s="183" t="s">
        <v>32</v>
      </c>
      <c r="J258" s="183"/>
      <c r="K258" s="183"/>
      <c r="L258" s="183"/>
      <c r="M258" s="183"/>
      <c r="N258" s="183"/>
      <c r="O258" s="184"/>
      <c r="P258" s="135">
        <v>0.15</v>
      </c>
      <c r="Q258" s="135"/>
      <c r="R258" s="135"/>
      <c r="S258" s="135"/>
      <c r="T258" s="135"/>
      <c r="U258" s="136">
        <v>183403.47339999999</v>
      </c>
      <c r="V258" s="136"/>
      <c r="W258" s="136"/>
      <c r="X258" s="136"/>
      <c r="Y258" s="136">
        <v>7988333.5328000002</v>
      </c>
      <c r="Z258" s="136"/>
      <c r="AA258" s="136"/>
      <c r="AB258" s="136"/>
      <c r="AC258" s="171" t="s">
        <v>15</v>
      </c>
      <c r="AD258" s="172"/>
      <c r="AE258" s="153">
        <v>0</v>
      </c>
      <c r="AF258" s="154" t="s">
        <v>17</v>
      </c>
      <c r="AG258" s="173">
        <v>0</v>
      </c>
      <c r="AH258" s="136">
        <v>183742.27710000001</v>
      </c>
      <c r="AI258" s="136"/>
      <c r="AJ258" s="136"/>
      <c r="AK258" s="136"/>
      <c r="AL258" s="136">
        <v>7988339.9305999996</v>
      </c>
      <c r="AM258" s="136"/>
      <c r="AN258" s="136"/>
      <c r="AO258" s="136"/>
      <c r="AP258" s="171" t="s">
        <v>15</v>
      </c>
      <c r="AQ258" s="172"/>
      <c r="AR258" s="153">
        <v>17</v>
      </c>
      <c r="AS258" s="154" t="s">
        <v>17</v>
      </c>
      <c r="AT258" s="173">
        <v>0</v>
      </c>
      <c r="AU258" s="145" t="s">
        <v>15</v>
      </c>
      <c r="AV258" s="145"/>
      <c r="AW258" s="145"/>
      <c r="AX258" s="145"/>
      <c r="AY258" s="145">
        <v>3</v>
      </c>
      <c r="AZ258" s="145"/>
      <c r="BA258" s="145">
        <v>9</v>
      </c>
      <c r="BB258" s="145"/>
      <c r="BC258" s="145"/>
      <c r="BD258" s="145"/>
      <c r="BE258" s="146" t="s">
        <v>93</v>
      </c>
      <c r="BF258" s="146"/>
      <c r="BG258" s="146"/>
      <c r="BH258" s="146"/>
      <c r="BI258" s="146"/>
      <c r="BJ258" s="137">
        <v>0.5</v>
      </c>
      <c r="BK258" s="138"/>
      <c r="BL258" s="139"/>
      <c r="BM258" s="143">
        <f t="shared" ref="BM258" si="83">BS258/1000</f>
        <v>0.23947399999999999</v>
      </c>
      <c r="BN258" s="143"/>
      <c r="BO258" s="135">
        <f>((BM258*1000)*(AY258/(AY258+BA258)))*P258</f>
        <v>8.9802749999999989</v>
      </c>
      <c r="BP258" s="135"/>
      <c r="BQ258" s="86"/>
      <c r="BS258" s="144">
        <v>239.47399999999999</v>
      </c>
      <c r="BT258" s="144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</row>
    <row r="259" spans="1:94" ht="15" customHeight="1" x14ac:dyDescent="0.3">
      <c r="A259" s="108"/>
      <c r="B259" s="179"/>
      <c r="C259" s="180"/>
      <c r="D259" s="180"/>
      <c r="E259" s="180"/>
      <c r="F259" s="182"/>
      <c r="G259" s="182"/>
      <c r="H259" s="182"/>
      <c r="I259" s="185"/>
      <c r="J259" s="185"/>
      <c r="K259" s="185"/>
      <c r="L259" s="185"/>
      <c r="M259" s="185"/>
      <c r="N259" s="185"/>
      <c r="O259" s="186"/>
      <c r="P259" s="135"/>
      <c r="Q259" s="135"/>
      <c r="R259" s="135"/>
      <c r="S259" s="135"/>
      <c r="T259" s="135"/>
      <c r="U259" s="136"/>
      <c r="V259" s="136"/>
      <c r="W259" s="136"/>
      <c r="X259" s="136"/>
      <c r="Y259" s="136"/>
      <c r="Z259" s="136"/>
      <c r="AA259" s="136"/>
      <c r="AB259" s="136"/>
      <c r="AC259" s="171"/>
      <c r="AD259" s="172"/>
      <c r="AE259" s="153"/>
      <c r="AF259" s="154"/>
      <c r="AG259" s="173"/>
      <c r="AH259" s="136"/>
      <c r="AI259" s="136"/>
      <c r="AJ259" s="136"/>
      <c r="AK259" s="136"/>
      <c r="AL259" s="136"/>
      <c r="AM259" s="136"/>
      <c r="AN259" s="136"/>
      <c r="AO259" s="136"/>
      <c r="AP259" s="171"/>
      <c r="AQ259" s="172"/>
      <c r="AR259" s="153"/>
      <c r="AS259" s="154"/>
      <c r="AT259" s="173"/>
      <c r="AU259" s="145"/>
      <c r="AV259" s="145"/>
      <c r="AW259" s="145"/>
      <c r="AX259" s="145"/>
      <c r="AY259" s="145"/>
      <c r="AZ259" s="145"/>
      <c r="BA259" s="145"/>
      <c r="BB259" s="145"/>
      <c r="BC259" s="145"/>
      <c r="BD259" s="145"/>
      <c r="BE259" s="146"/>
      <c r="BF259" s="146"/>
      <c r="BG259" s="146"/>
      <c r="BH259" s="146"/>
      <c r="BI259" s="146"/>
      <c r="BJ259" s="140"/>
      <c r="BK259" s="141"/>
      <c r="BL259" s="142"/>
      <c r="BM259" s="143"/>
      <c r="BN259" s="143"/>
      <c r="BO259" s="135"/>
      <c r="BP259" s="135"/>
      <c r="BQ259" s="86"/>
      <c r="BS259" s="144"/>
      <c r="BT259" s="144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</row>
    <row r="260" spans="1:94" ht="15" customHeight="1" x14ac:dyDescent="0.3">
      <c r="A260" s="108"/>
      <c r="B260" s="177"/>
      <c r="C260" s="178"/>
      <c r="D260" s="178"/>
      <c r="E260" s="178"/>
      <c r="F260" s="181" t="s">
        <v>97</v>
      </c>
      <c r="G260" s="181"/>
      <c r="H260" s="181"/>
      <c r="I260" s="183" t="s">
        <v>32</v>
      </c>
      <c r="J260" s="183"/>
      <c r="K260" s="183"/>
      <c r="L260" s="183"/>
      <c r="M260" s="183"/>
      <c r="N260" s="183"/>
      <c r="O260" s="184"/>
      <c r="P260" s="135">
        <v>0.15</v>
      </c>
      <c r="Q260" s="135"/>
      <c r="R260" s="135"/>
      <c r="S260" s="135"/>
      <c r="T260" s="135"/>
      <c r="U260" s="136">
        <v>184441.9583</v>
      </c>
      <c r="V260" s="136"/>
      <c r="W260" s="136"/>
      <c r="X260" s="136"/>
      <c r="Y260" s="136">
        <v>7988353.165</v>
      </c>
      <c r="Z260" s="136"/>
      <c r="AA260" s="136"/>
      <c r="AB260" s="136"/>
      <c r="AC260" s="171" t="s">
        <v>15</v>
      </c>
      <c r="AD260" s="172"/>
      <c r="AE260" s="153">
        <v>52</v>
      </c>
      <c r="AF260" s="154" t="s">
        <v>17</v>
      </c>
      <c r="AG260" s="173">
        <v>0</v>
      </c>
      <c r="AH260" s="136">
        <v>184782.17480000001</v>
      </c>
      <c r="AI260" s="136"/>
      <c r="AJ260" s="136"/>
      <c r="AK260" s="136"/>
      <c r="AL260" s="136">
        <v>7988349.0321000004</v>
      </c>
      <c r="AM260" s="136"/>
      <c r="AN260" s="136"/>
      <c r="AO260" s="136"/>
      <c r="AP260" s="171" t="s">
        <v>15</v>
      </c>
      <c r="AQ260" s="172"/>
      <c r="AR260" s="153">
        <v>69</v>
      </c>
      <c r="AS260" s="154" t="s">
        <v>17</v>
      </c>
      <c r="AT260" s="173">
        <v>0</v>
      </c>
      <c r="AU260" s="145" t="s">
        <v>15</v>
      </c>
      <c r="AV260" s="145"/>
      <c r="AW260" s="145"/>
      <c r="AX260" s="145"/>
      <c r="AY260" s="145">
        <v>3</v>
      </c>
      <c r="AZ260" s="145"/>
      <c r="BA260" s="145">
        <v>9</v>
      </c>
      <c r="BB260" s="145"/>
      <c r="BC260" s="145"/>
      <c r="BD260" s="145"/>
      <c r="BE260" s="146" t="s">
        <v>93</v>
      </c>
      <c r="BF260" s="146"/>
      <c r="BG260" s="146"/>
      <c r="BH260" s="146"/>
      <c r="BI260" s="146"/>
      <c r="BJ260" s="137">
        <v>0.5</v>
      </c>
      <c r="BK260" s="138"/>
      <c r="BL260" s="139"/>
      <c r="BM260" s="143">
        <f t="shared" ref="BM260" si="84">BS260/1000</f>
        <v>0.34027019999999997</v>
      </c>
      <c r="BN260" s="143"/>
      <c r="BO260" s="135">
        <f>((BM260*1000)*(AY260/(AY260+BA260)))*P260</f>
        <v>12.760132499999999</v>
      </c>
      <c r="BP260" s="135"/>
      <c r="BQ260" s="86"/>
      <c r="BS260" s="144">
        <v>340.27019999999999</v>
      </c>
      <c r="BT260" s="144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</row>
    <row r="261" spans="1:94" ht="15" customHeight="1" x14ac:dyDescent="0.3">
      <c r="A261" s="108"/>
      <c r="B261" s="179"/>
      <c r="C261" s="180"/>
      <c r="D261" s="180"/>
      <c r="E261" s="180"/>
      <c r="F261" s="182"/>
      <c r="G261" s="182"/>
      <c r="H261" s="182"/>
      <c r="I261" s="185"/>
      <c r="J261" s="185"/>
      <c r="K261" s="185"/>
      <c r="L261" s="185"/>
      <c r="M261" s="185"/>
      <c r="N261" s="185"/>
      <c r="O261" s="186"/>
      <c r="P261" s="135"/>
      <c r="Q261" s="135"/>
      <c r="R261" s="135"/>
      <c r="S261" s="135"/>
      <c r="T261" s="135"/>
      <c r="U261" s="136"/>
      <c r="V261" s="136"/>
      <c r="W261" s="136"/>
      <c r="X261" s="136"/>
      <c r="Y261" s="136"/>
      <c r="Z261" s="136"/>
      <c r="AA261" s="136"/>
      <c r="AB261" s="136"/>
      <c r="AC261" s="171"/>
      <c r="AD261" s="172"/>
      <c r="AE261" s="153"/>
      <c r="AF261" s="154"/>
      <c r="AG261" s="173"/>
      <c r="AH261" s="136"/>
      <c r="AI261" s="136"/>
      <c r="AJ261" s="136"/>
      <c r="AK261" s="136"/>
      <c r="AL261" s="136"/>
      <c r="AM261" s="136"/>
      <c r="AN261" s="136"/>
      <c r="AO261" s="136"/>
      <c r="AP261" s="171"/>
      <c r="AQ261" s="172"/>
      <c r="AR261" s="153"/>
      <c r="AS261" s="154"/>
      <c r="AT261" s="173"/>
      <c r="AU261" s="145"/>
      <c r="AV261" s="145"/>
      <c r="AW261" s="145"/>
      <c r="AX261" s="145"/>
      <c r="AY261" s="145"/>
      <c r="AZ261" s="145"/>
      <c r="BA261" s="145"/>
      <c r="BB261" s="145"/>
      <c r="BC261" s="145"/>
      <c r="BD261" s="145"/>
      <c r="BE261" s="146"/>
      <c r="BF261" s="146"/>
      <c r="BG261" s="146"/>
      <c r="BH261" s="146"/>
      <c r="BI261" s="146"/>
      <c r="BJ261" s="140"/>
      <c r="BK261" s="141"/>
      <c r="BL261" s="142"/>
      <c r="BM261" s="143"/>
      <c r="BN261" s="143"/>
      <c r="BO261" s="135"/>
      <c r="BP261" s="135"/>
      <c r="BQ261" s="86"/>
      <c r="BS261" s="144"/>
      <c r="BT261" s="144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</row>
    <row r="262" spans="1:94" ht="15" customHeight="1" x14ac:dyDescent="0.3">
      <c r="A262" s="108"/>
      <c r="B262" s="177"/>
      <c r="C262" s="178"/>
      <c r="D262" s="178"/>
      <c r="E262" s="178"/>
      <c r="F262" s="181" t="s">
        <v>35</v>
      </c>
      <c r="G262" s="181"/>
      <c r="H262" s="181"/>
      <c r="I262" s="183" t="s">
        <v>115</v>
      </c>
      <c r="J262" s="183"/>
      <c r="K262" s="183"/>
      <c r="L262" s="183"/>
      <c r="M262" s="183"/>
      <c r="N262" s="183"/>
      <c r="O262" s="184"/>
      <c r="P262" s="135">
        <v>0.15</v>
      </c>
      <c r="Q262" s="135"/>
      <c r="R262" s="135"/>
      <c r="S262" s="135"/>
      <c r="T262" s="135"/>
      <c r="U262" s="136">
        <v>183822.0961</v>
      </c>
      <c r="V262" s="136"/>
      <c r="W262" s="136"/>
      <c r="X262" s="136"/>
      <c r="Y262" s="136">
        <v>7988345.3092</v>
      </c>
      <c r="Z262" s="136"/>
      <c r="AA262" s="136"/>
      <c r="AB262" s="136"/>
      <c r="AC262" s="171" t="s">
        <v>15</v>
      </c>
      <c r="AD262" s="172"/>
      <c r="AE262" s="153">
        <v>21</v>
      </c>
      <c r="AF262" s="154" t="s">
        <v>17</v>
      </c>
      <c r="AG262" s="173">
        <v>0</v>
      </c>
      <c r="AH262" s="136">
        <v>184362.125</v>
      </c>
      <c r="AI262" s="136"/>
      <c r="AJ262" s="136"/>
      <c r="AK262" s="136"/>
      <c r="AL262" s="136">
        <v>7988355.0056999996</v>
      </c>
      <c r="AM262" s="136"/>
      <c r="AN262" s="136"/>
      <c r="AO262" s="136"/>
      <c r="AP262" s="171" t="s">
        <v>15</v>
      </c>
      <c r="AQ262" s="172"/>
      <c r="AR262" s="153">
        <v>48</v>
      </c>
      <c r="AS262" s="154" t="s">
        <v>17</v>
      </c>
      <c r="AT262" s="173">
        <v>0</v>
      </c>
      <c r="AU262" s="145" t="s">
        <v>15</v>
      </c>
      <c r="AV262" s="145"/>
      <c r="AW262" s="145"/>
      <c r="AX262" s="145"/>
      <c r="AY262" s="145" t="s">
        <v>33</v>
      </c>
      <c r="AZ262" s="145"/>
      <c r="BA262" s="145" t="s">
        <v>15</v>
      </c>
      <c r="BB262" s="145"/>
      <c r="BC262" s="145"/>
      <c r="BD262" s="145"/>
      <c r="BE262" s="146" t="s">
        <v>93</v>
      </c>
      <c r="BF262" s="146"/>
      <c r="BG262" s="146"/>
      <c r="BH262" s="146"/>
      <c r="BI262" s="146"/>
      <c r="BJ262" s="137">
        <v>0.5</v>
      </c>
      <c r="BK262" s="138"/>
      <c r="BL262" s="139"/>
      <c r="BM262" s="143">
        <f t="shared" ref="BM262" si="85">BS262/1000</f>
        <v>0.54046630000000007</v>
      </c>
      <c r="BN262" s="143"/>
      <c r="BO262" s="135">
        <f>(((BM262*1000))*P262)*2</f>
        <v>162.13989000000001</v>
      </c>
      <c r="BP262" s="135"/>
      <c r="BQ262" s="114"/>
      <c r="BS262" s="144">
        <v>540.46630000000005</v>
      </c>
      <c r="BT262" s="144"/>
    </row>
    <row r="263" spans="1:94" ht="15" customHeight="1" x14ac:dyDescent="0.3">
      <c r="A263" s="108"/>
      <c r="B263" s="179"/>
      <c r="C263" s="180"/>
      <c r="D263" s="180"/>
      <c r="E263" s="180"/>
      <c r="F263" s="182"/>
      <c r="G263" s="182"/>
      <c r="H263" s="182"/>
      <c r="I263" s="185"/>
      <c r="J263" s="185"/>
      <c r="K263" s="185"/>
      <c r="L263" s="185"/>
      <c r="M263" s="185"/>
      <c r="N263" s="185"/>
      <c r="O263" s="186"/>
      <c r="P263" s="135"/>
      <c r="Q263" s="135"/>
      <c r="R263" s="135"/>
      <c r="S263" s="135"/>
      <c r="T263" s="135"/>
      <c r="U263" s="136"/>
      <c r="V263" s="136"/>
      <c r="W263" s="136"/>
      <c r="X263" s="136"/>
      <c r="Y263" s="136"/>
      <c r="Z263" s="136"/>
      <c r="AA263" s="136"/>
      <c r="AB263" s="136"/>
      <c r="AC263" s="171"/>
      <c r="AD263" s="172"/>
      <c r="AE263" s="153"/>
      <c r="AF263" s="154"/>
      <c r="AG263" s="173"/>
      <c r="AH263" s="136"/>
      <c r="AI263" s="136"/>
      <c r="AJ263" s="136"/>
      <c r="AK263" s="136"/>
      <c r="AL263" s="136"/>
      <c r="AM263" s="136"/>
      <c r="AN263" s="136"/>
      <c r="AO263" s="136"/>
      <c r="AP263" s="171"/>
      <c r="AQ263" s="172"/>
      <c r="AR263" s="153"/>
      <c r="AS263" s="154"/>
      <c r="AT263" s="173"/>
      <c r="AU263" s="145"/>
      <c r="AV263" s="145"/>
      <c r="AW263" s="145"/>
      <c r="AX263" s="145"/>
      <c r="AY263" s="145"/>
      <c r="AZ263" s="145"/>
      <c r="BA263" s="145"/>
      <c r="BB263" s="145"/>
      <c r="BC263" s="145"/>
      <c r="BD263" s="145"/>
      <c r="BE263" s="146"/>
      <c r="BF263" s="146"/>
      <c r="BG263" s="146"/>
      <c r="BH263" s="146"/>
      <c r="BI263" s="146"/>
      <c r="BJ263" s="140"/>
      <c r="BK263" s="141"/>
      <c r="BL263" s="142"/>
      <c r="BM263" s="143"/>
      <c r="BN263" s="143"/>
      <c r="BO263" s="135"/>
      <c r="BP263" s="135"/>
      <c r="BQ263" s="114"/>
      <c r="BS263" s="144"/>
      <c r="BT263" s="144"/>
      <c r="BU263"/>
    </row>
    <row r="264" spans="1:94" ht="15" customHeight="1" x14ac:dyDescent="0.3">
      <c r="A264" s="108"/>
      <c r="B264" s="177"/>
      <c r="C264" s="178"/>
      <c r="D264" s="178"/>
      <c r="E264" s="178"/>
      <c r="F264" s="181" t="s">
        <v>104</v>
      </c>
      <c r="G264" s="181"/>
      <c r="H264" s="181"/>
      <c r="I264" s="183" t="s">
        <v>188</v>
      </c>
      <c r="J264" s="183"/>
      <c r="K264" s="183"/>
      <c r="L264" s="183"/>
      <c r="M264" s="183"/>
      <c r="N264" s="183"/>
      <c r="O264" s="184"/>
      <c r="P264" s="135">
        <v>0.15</v>
      </c>
      <c r="Q264" s="135"/>
      <c r="R264" s="135"/>
      <c r="S264" s="135"/>
      <c r="T264" s="135"/>
      <c r="U264" s="136">
        <v>183742.27710000001</v>
      </c>
      <c r="V264" s="136"/>
      <c r="W264" s="136"/>
      <c r="X264" s="136"/>
      <c r="Y264" s="136">
        <v>7988339.9305999996</v>
      </c>
      <c r="Z264" s="136"/>
      <c r="AA264" s="136"/>
      <c r="AB264" s="136"/>
      <c r="AC264" s="171" t="s">
        <v>15</v>
      </c>
      <c r="AD264" s="172"/>
      <c r="AE264" s="153">
        <v>17</v>
      </c>
      <c r="AF264" s="154" t="s">
        <v>17</v>
      </c>
      <c r="AG264" s="173">
        <v>0</v>
      </c>
      <c r="AH264" s="136">
        <v>183822.0961</v>
      </c>
      <c r="AI264" s="136"/>
      <c r="AJ264" s="136"/>
      <c r="AK264" s="136"/>
      <c r="AL264" s="136">
        <v>7988345.3092</v>
      </c>
      <c r="AM264" s="136"/>
      <c r="AN264" s="136"/>
      <c r="AO264" s="136"/>
      <c r="AP264" s="171" t="s">
        <v>15</v>
      </c>
      <c r="AQ264" s="172"/>
      <c r="AR264" s="153">
        <v>21</v>
      </c>
      <c r="AS264" s="154" t="s">
        <v>17</v>
      </c>
      <c r="AT264" s="173">
        <v>0</v>
      </c>
      <c r="AU264" s="145" t="s">
        <v>15</v>
      </c>
      <c r="AV264" s="145"/>
      <c r="AW264" s="145"/>
      <c r="AX264" s="145"/>
      <c r="AY264" s="245" t="s">
        <v>33</v>
      </c>
      <c r="AZ264" s="229"/>
      <c r="BA264" s="228" t="s">
        <v>15</v>
      </c>
      <c r="BB264" s="181"/>
      <c r="BC264" s="181"/>
      <c r="BD264" s="181"/>
      <c r="BE264" s="146" t="s">
        <v>93</v>
      </c>
      <c r="BF264" s="146"/>
      <c r="BG264" s="146"/>
      <c r="BH264" s="146"/>
      <c r="BI264" s="146"/>
      <c r="BJ264" s="137">
        <v>0.5</v>
      </c>
      <c r="BK264" s="138"/>
      <c r="BL264" s="139"/>
      <c r="BM264" s="233">
        <f t="shared" ref="BM264" si="86">BS264/1000</f>
        <v>0.08</v>
      </c>
      <c r="BN264" s="234"/>
      <c r="BO264" s="221">
        <f>(((BM264*1000))*P264)</f>
        <v>12</v>
      </c>
      <c r="BP264" s="222"/>
      <c r="BQ264" s="114"/>
      <c r="BS264" s="144">
        <v>80</v>
      </c>
      <c r="BT264" s="144"/>
    </row>
    <row r="265" spans="1:94" ht="15" customHeight="1" x14ac:dyDescent="0.3">
      <c r="A265" s="108"/>
      <c r="B265" s="179"/>
      <c r="C265" s="180"/>
      <c r="D265" s="180"/>
      <c r="E265" s="180"/>
      <c r="F265" s="182"/>
      <c r="G265" s="182"/>
      <c r="H265" s="182"/>
      <c r="I265" s="185"/>
      <c r="J265" s="185"/>
      <c r="K265" s="185"/>
      <c r="L265" s="185"/>
      <c r="M265" s="185"/>
      <c r="N265" s="185"/>
      <c r="O265" s="186"/>
      <c r="P265" s="135"/>
      <c r="Q265" s="135"/>
      <c r="R265" s="135"/>
      <c r="S265" s="135"/>
      <c r="T265" s="135"/>
      <c r="U265" s="136"/>
      <c r="V265" s="136"/>
      <c r="W265" s="136"/>
      <c r="X265" s="136"/>
      <c r="Y265" s="136"/>
      <c r="Z265" s="136"/>
      <c r="AA265" s="136"/>
      <c r="AB265" s="136"/>
      <c r="AC265" s="171"/>
      <c r="AD265" s="172"/>
      <c r="AE265" s="153"/>
      <c r="AF265" s="154"/>
      <c r="AG265" s="173"/>
      <c r="AH265" s="136"/>
      <c r="AI265" s="136"/>
      <c r="AJ265" s="136"/>
      <c r="AK265" s="136"/>
      <c r="AL265" s="136"/>
      <c r="AM265" s="136"/>
      <c r="AN265" s="136"/>
      <c r="AO265" s="136"/>
      <c r="AP265" s="171"/>
      <c r="AQ265" s="172"/>
      <c r="AR265" s="153"/>
      <c r="AS265" s="154"/>
      <c r="AT265" s="173"/>
      <c r="AU265" s="145"/>
      <c r="AV265" s="145"/>
      <c r="AW265" s="145"/>
      <c r="AX265" s="145"/>
      <c r="AY265" s="237">
        <v>3</v>
      </c>
      <c r="AZ265" s="238"/>
      <c r="BA265" s="239">
        <v>3</v>
      </c>
      <c r="BB265" s="240"/>
      <c r="BC265" s="240"/>
      <c r="BD265" s="240"/>
      <c r="BE265" s="146"/>
      <c r="BF265" s="146"/>
      <c r="BG265" s="146"/>
      <c r="BH265" s="146"/>
      <c r="BI265" s="146"/>
      <c r="BJ265" s="140"/>
      <c r="BK265" s="141"/>
      <c r="BL265" s="142"/>
      <c r="BM265" s="241">
        <f>BS264/1000</f>
        <v>0.08</v>
      </c>
      <c r="BN265" s="242"/>
      <c r="BO265" s="243">
        <f>((BM265*1000)*(AY265/(AY265+BA265)))*P264</f>
        <v>6</v>
      </c>
      <c r="BP265" s="244"/>
      <c r="BQ265" s="114"/>
      <c r="BS265" s="144"/>
      <c r="BT265" s="144"/>
      <c r="BU265"/>
    </row>
    <row r="266" spans="1:94" ht="15" customHeight="1" x14ac:dyDescent="0.3">
      <c r="A266" s="108"/>
      <c r="B266" s="177"/>
      <c r="C266" s="178"/>
      <c r="D266" s="178"/>
      <c r="E266" s="178"/>
      <c r="F266" s="181" t="s">
        <v>104</v>
      </c>
      <c r="G266" s="181"/>
      <c r="H266" s="181"/>
      <c r="I266" s="183" t="s">
        <v>188</v>
      </c>
      <c r="J266" s="183"/>
      <c r="K266" s="183"/>
      <c r="L266" s="183"/>
      <c r="M266" s="183"/>
      <c r="N266" s="183"/>
      <c r="O266" s="184"/>
      <c r="P266" s="135">
        <v>0.15</v>
      </c>
      <c r="Q266" s="135"/>
      <c r="R266" s="135"/>
      <c r="S266" s="135"/>
      <c r="T266" s="135"/>
      <c r="U266" s="136">
        <v>184362.125</v>
      </c>
      <c r="V266" s="136"/>
      <c r="W266" s="136"/>
      <c r="X266" s="136"/>
      <c r="Y266" s="136">
        <v>7988355.0056999996</v>
      </c>
      <c r="Z266" s="136"/>
      <c r="AA266" s="136"/>
      <c r="AB266" s="136"/>
      <c r="AC266" s="171" t="s">
        <v>15</v>
      </c>
      <c r="AD266" s="172"/>
      <c r="AE266" s="153">
        <v>48</v>
      </c>
      <c r="AF266" s="154" t="s">
        <v>17</v>
      </c>
      <c r="AG266" s="173">
        <v>0</v>
      </c>
      <c r="AH266" s="136">
        <v>184441.9583</v>
      </c>
      <c r="AI266" s="136"/>
      <c r="AJ266" s="136"/>
      <c r="AK266" s="136"/>
      <c r="AL266" s="136">
        <v>7988353.165</v>
      </c>
      <c r="AM266" s="136"/>
      <c r="AN266" s="136"/>
      <c r="AO266" s="136"/>
      <c r="AP266" s="171" t="s">
        <v>15</v>
      </c>
      <c r="AQ266" s="172"/>
      <c r="AR266" s="153">
        <v>52</v>
      </c>
      <c r="AS266" s="154" t="s">
        <v>17</v>
      </c>
      <c r="AT266" s="173">
        <v>0</v>
      </c>
      <c r="AU266" s="145" t="s">
        <v>15</v>
      </c>
      <c r="AV266" s="145"/>
      <c r="AW266" s="145"/>
      <c r="AX266" s="145"/>
      <c r="AY266" s="245" t="s">
        <v>33</v>
      </c>
      <c r="AZ266" s="229"/>
      <c r="BA266" s="228" t="s">
        <v>15</v>
      </c>
      <c r="BB266" s="181"/>
      <c r="BC266" s="181"/>
      <c r="BD266" s="181"/>
      <c r="BE266" s="146" t="s">
        <v>93</v>
      </c>
      <c r="BF266" s="146"/>
      <c r="BG266" s="146"/>
      <c r="BH266" s="146"/>
      <c r="BI266" s="146"/>
      <c r="BJ266" s="137">
        <v>0.5</v>
      </c>
      <c r="BK266" s="138"/>
      <c r="BL266" s="139"/>
      <c r="BM266" s="233">
        <f t="shared" ref="BM266" si="87">BS266/1000</f>
        <v>0.08</v>
      </c>
      <c r="BN266" s="234"/>
      <c r="BO266" s="221">
        <f>(((BM266*1000))*P266)</f>
        <v>12</v>
      </c>
      <c r="BP266" s="222"/>
      <c r="BQ266" s="114"/>
      <c r="BS266" s="144">
        <v>80</v>
      </c>
      <c r="BT266" s="144"/>
    </row>
    <row r="267" spans="1:94" ht="15" customHeight="1" x14ac:dyDescent="0.3">
      <c r="A267" s="108"/>
      <c r="B267" s="179"/>
      <c r="C267" s="180"/>
      <c r="D267" s="180"/>
      <c r="E267" s="180"/>
      <c r="F267" s="182"/>
      <c r="G267" s="182"/>
      <c r="H267" s="182"/>
      <c r="I267" s="185"/>
      <c r="J267" s="185"/>
      <c r="K267" s="185"/>
      <c r="L267" s="185"/>
      <c r="M267" s="185"/>
      <c r="N267" s="185"/>
      <c r="O267" s="186"/>
      <c r="P267" s="135"/>
      <c r="Q267" s="135"/>
      <c r="R267" s="135"/>
      <c r="S267" s="135"/>
      <c r="T267" s="135"/>
      <c r="U267" s="136"/>
      <c r="V267" s="136"/>
      <c r="W267" s="136"/>
      <c r="X267" s="136"/>
      <c r="Y267" s="136"/>
      <c r="Z267" s="136"/>
      <c r="AA267" s="136"/>
      <c r="AB267" s="136"/>
      <c r="AC267" s="171"/>
      <c r="AD267" s="172"/>
      <c r="AE267" s="153"/>
      <c r="AF267" s="154"/>
      <c r="AG267" s="173"/>
      <c r="AH267" s="136"/>
      <c r="AI267" s="136"/>
      <c r="AJ267" s="136"/>
      <c r="AK267" s="136"/>
      <c r="AL267" s="136"/>
      <c r="AM267" s="136"/>
      <c r="AN267" s="136"/>
      <c r="AO267" s="136"/>
      <c r="AP267" s="171"/>
      <c r="AQ267" s="172"/>
      <c r="AR267" s="153"/>
      <c r="AS267" s="154"/>
      <c r="AT267" s="173"/>
      <c r="AU267" s="145"/>
      <c r="AV267" s="145"/>
      <c r="AW267" s="145"/>
      <c r="AX267" s="145"/>
      <c r="AY267" s="237">
        <v>3</v>
      </c>
      <c r="AZ267" s="238"/>
      <c r="BA267" s="239">
        <v>3</v>
      </c>
      <c r="BB267" s="240"/>
      <c r="BC267" s="240"/>
      <c r="BD267" s="240"/>
      <c r="BE267" s="146"/>
      <c r="BF267" s="146"/>
      <c r="BG267" s="146"/>
      <c r="BH267" s="146"/>
      <c r="BI267" s="146"/>
      <c r="BJ267" s="140"/>
      <c r="BK267" s="141"/>
      <c r="BL267" s="142"/>
      <c r="BM267" s="241">
        <f>BS266/1000</f>
        <v>0.08</v>
      </c>
      <c r="BN267" s="242"/>
      <c r="BO267" s="243">
        <f>((BM267*1000)*(AY267/(AY267+BA267)))*P266</f>
        <v>6</v>
      </c>
      <c r="BP267" s="244"/>
      <c r="BQ267" s="114"/>
      <c r="BS267" s="144"/>
      <c r="BT267" s="144"/>
      <c r="BU267"/>
    </row>
    <row r="268" spans="1:94" ht="15" customHeight="1" x14ac:dyDescent="0.3">
      <c r="A268" s="108"/>
      <c r="B268" s="177"/>
      <c r="C268" s="178"/>
      <c r="D268" s="178"/>
      <c r="E268" s="178"/>
      <c r="F268" s="181" t="s">
        <v>80</v>
      </c>
      <c r="G268" s="181"/>
      <c r="H268" s="181"/>
      <c r="I268" s="183" t="s">
        <v>193</v>
      </c>
      <c r="J268" s="183"/>
      <c r="K268" s="183"/>
      <c r="L268" s="183"/>
      <c r="M268" s="183"/>
      <c r="N268" s="183"/>
      <c r="O268" s="184"/>
      <c r="P268" s="221">
        <v>0.15</v>
      </c>
      <c r="Q268" s="226"/>
      <c r="R268" s="226"/>
      <c r="S268" s="226"/>
      <c r="T268" s="222"/>
      <c r="U268" s="155">
        <v>184014.88140000001</v>
      </c>
      <c r="V268" s="156"/>
      <c r="W268" s="156"/>
      <c r="X268" s="157"/>
      <c r="Y268" s="155">
        <v>7988353.0754000004</v>
      </c>
      <c r="Z268" s="156"/>
      <c r="AA268" s="156"/>
      <c r="AB268" s="157"/>
      <c r="AC268" s="161" t="s">
        <v>15</v>
      </c>
      <c r="AD268" s="162"/>
      <c r="AE268" s="165">
        <v>30</v>
      </c>
      <c r="AF268" s="167" t="s">
        <v>17</v>
      </c>
      <c r="AG268" s="169">
        <v>12.89</v>
      </c>
      <c r="AH268" s="155">
        <v>184044.85800000001</v>
      </c>
      <c r="AI268" s="156"/>
      <c r="AJ268" s="156"/>
      <c r="AK268" s="157"/>
      <c r="AL268" s="155">
        <v>7988354.2600999996</v>
      </c>
      <c r="AM268" s="156"/>
      <c r="AN268" s="156"/>
      <c r="AO268" s="157"/>
      <c r="AP268" s="161" t="s">
        <v>15</v>
      </c>
      <c r="AQ268" s="162"/>
      <c r="AR268" s="165">
        <v>32</v>
      </c>
      <c r="AS268" s="167" t="s">
        <v>17</v>
      </c>
      <c r="AT268" s="169">
        <v>2.89</v>
      </c>
      <c r="AU268" s="228" t="s">
        <v>15</v>
      </c>
      <c r="AV268" s="181"/>
      <c r="AW268" s="181"/>
      <c r="AX268" s="229"/>
      <c r="AY268" s="228" t="s">
        <v>33</v>
      </c>
      <c r="AZ268" s="229"/>
      <c r="BA268" s="228" t="s">
        <v>15</v>
      </c>
      <c r="BB268" s="181"/>
      <c r="BC268" s="181"/>
      <c r="BD268" s="229"/>
      <c r="BE268" s="147" t="s">
        <v>93</v>
      </c>
      <c r="BF268" s="183"/>
      <c r="BG268" s="183"/>
      <c r="BH268" s="183"/>
      <c r="BI268" s="184"/>
      <c r="BJ268" s="137">
        <v>0.5</v>
      </c>
      <c r="BK268" s="138"/>
      <c r="BL268" s="139"/>
      <c r="BM268" s="233">
        <f>BS268/1000</f>
        <v>0.03</v>
      </c>
      <c r="BN268" s="234"/>
      <c r="BO268" s="221">
        <f>(((BM268*1000))*P268)</f>
        <v>4.5</v>
      </c>
      <c r="BP268" s="222"/>
      <c r="BQ268" s="86"/>
      <c r="BS268" s="144">
        <v>30</v>
      </c>
      <c r="BT268" s="144"/>
      <c r="BW268" s="225"/>
      <c r="CD268"/>
      <c r="CE268"/>
      <c r="CF268"/>
      <c r="CG268"/>
      <c r="CH268"/>
      <c r="CI268"/>
      <c r="CJ268"/>
      <c r="CK268"/>
      <c r="CL268"/>
      <c r="CM268"/>
      <c r="CN268"/>
    </row>
    <row r="269" spans="1:94" ht="15" customHeight="1" x14ac:dyDescent="0.3">
      <c r="A269" s="108"/>
      <c r="B269" s="179"/>
      <c r="C269" s="180"/>
      <c r="D269" s="180"/>
      <c r="E269" s="180"/>
      <c r="F269" s="182"/>
      <c r="G269" s="182"/>
      <c r="H269" s="182"/>
      <c r="I269" s="185"/>
      <c r="J269" s="185"/>
      <c r="K269" s="185"/>
      <c r="L269" s="185"/>
      <c r="M269" s="185"/>
      <c r="N269" s="185"/>
      <c r="O269" s="186"/>
      <c r="P269" s="223"/>
      <c r="Q269" s="227"/>
      <c r="R269" s="227"/>
      <c r="S269" s="227"/>
      <c r="T269" s="224"/>
      <c r="U269" s="158"/>
      <c r="V269" s="159"/>
      <c r="W269" s="159"/>
      <c r="X269" s="160"/>
      <c r="Y269" s="158"/>
      <c r="Z269" s="159"/>
      <c r="AA269" s="159"/>
      <c r="AB269" s="160"/>
      <c r="AC269" s="163"/>
      <c r="AD269" s="164"/>
      <c r="AE269" s="166"/>
      <c r="AF269" s="168"/>
      <c r="AG269" s="170"/>
      <c r="AH269" s="158"/>
      <c r="AI269" s="159"/>
      <c r="AJ269" s="159"/>
      <c r="AK269" s="160"/>
      <c r="AL269" s="158"/>
      <c r="AM269" s="159"/>
      <c r="AN269" s="159"/>
      <c r="AO269" s="160"/>
      <c r="AP269" s="163"/>
      <c r="AQ269" s="164"/>
      <c r="AR269" s="166"/>
      <c r="AS269" s="168"/>
      <c r="AT269" s="170"/>
      <c r="AU269" s="230"/>
      <c r="AV269" s="182"/>
      <c r="AW269" s="182"/>
      <c r="AX269" s="231"/>
      <c r="AY269" s="230"/>
      <c r="AZ269" s="231"/>
      <c r="BA269" s="230"/>
      <c r="BB269" s="182"/>
      <c r="BC269" s="182"/>
      <c r="BD269" s="231"/>
      <c r="BE269" s="232"/>
      <c r="BF269" s="185"/>
      <c r="BG269" s="185"/>
      <c r="BH269" s="185"/>
      <c r="BI269" s="186"/>
      <c r="BJ269" s="140"/>
      <c r="BK269" s="141"/>
      <c r="BL269" s="142"/>
      <c r="BM269" s="235"/>
      <c r="BN269" s="236"/>
      <c r="BO269" s="223"/>
      <c r="BP269" s="224"/>
      <c r="BQ269" s="86"/>
      <c r="BS269" s="144"/>
      <c r="BT269" s="144"/>
      <c r="BW269" s="225"/>
      <c r="CD269"/>
      <c r="CE269"/>
      <c r="CF269"/>
      <c r="CG269"/>
      <c r="CH269"/>
      <c r="CI269"/>
      <c r="CJ269"/>
      <c r="CK269"/>
      <c r="CL269"/>
    </row>
    <row r="270" spans="1:94" ht="15" customHeight="1" x14ac:dyDescent="0.3">
      <c r="A270" s="108"/>
      <c r="B270" s="177"/>
      <c r="C270" s="178"/>
      <c r="D270" s="178"/>
      <c r="E270" s="178"/>
      <c r="F270" s="181" t="s">
        <v>80</v>
      </c>
      <c r="G270" s="181"/>
      <c r="H270" s="181"/>
      <c r="I270" s="183" t="s">
        <v>194</v>
      </c>
      <c r="J270" s="183"/>
      <c r="K270" s="183"/>
      <c r="L270" s="183"/>
      <c r="M270" s="183"/>
      <c r="N270" s="183"/>
      <c r="O270" s="184"/>
      <c r="P270" s="221">
        <v>0.15</v>
      </c>
      <c r="Q270" s="226"/>
      <c r="R270" s="226"/>
      <c r="S270" s="226"/>
      <c r="T270" s="222"/>
      <c r="U270" s="155">
        <v>184012.09150000001</v>
      </c>
      <c r="V270" s="156"/>
      <c r="W270" s="156"/>
      <c r="X270" s="157"/>
      <c r="Y270" s="155">
        <v>7988359.9705999997</v>
      </c>
      <c r="Z270" s="156"/>
      <c r="AA270" s="156"/>
      <c r="AB270" s="157"/>
      <c r="AC270" s="161" t="s">
        <v>15</v>
      </c>
      <c r="AD270" s="162"/>
      <c r="AE270" s="165">
        <v>30</v>
      </c>
      <c r="AF270" s="167" t="s">
        <v>17</v>
      </c>
      <c r="AG270" s="169">
        <v>10.53</v>
      </c>
      <c r="AH270" s="155">
        <v>184042.0681</v>
      </c>
      <c r="AI270" s="156"/>
      <c r="AJ270" s="156"/>
      <c r="AK270" s="157"/>
      <c r="AL270" s="155">
        <v>7988361.1552999998</v>
      </c>
      <c r="AM270" s="156"/>
      <c r="AN270" s="156"/>
      <c r="AO270" s="157"/>
      <c r="AP270" s="161" t="s">
        <v>15</v>
      </c>
      <c r="AQ270" s="162"/>
      <c r="AR270" s="165">
        <v>32</v>
      </c>
      <c r="AS270" s="167" t="s">
        <v>17</v>
      </c>
      <c r="AT270" s="169">
        <v>0.54</v>
      </c>
      <c r="AU270" s="228" t="s">
        <v>15</v>
      </c>
      <c r="AV270" s="181"/>
      <c r="AW270" s="181"/>
      <c r="AX270" s="229"/>
      <c r="AY270" s="228" t="s">
        <v>33</v>
      </c>
      <c r="AZ270" s="229"/>
      <c r="BA270" s="228" t="s">
        <v>15</v>
      </c>
      <c r="BB270" s="181"/>
      <c r="BC270" s="181"/>
      <c r="BD270" s="229"/>
      <c r="BE270" s="147" t="s">
        <v>93</v>
      </c>
      <c r="BF270" s="183"/>
      <c r="BG270" s="183"/>
      <c r="BH270" s="183"/>
      <c r="BI270" s="184"/>
      <c r="BJ270" s="137">
        <v>0.5</v>
      </c>
      <c r="BK270" s="138"/>
      <c r="BL270" s="139"/>
      <c r="BM270" s="233">
        <f>BS270/1000</f>
        <v>0.03</v>
      </c>
      <c r="BN270" s="234"/>
      <c r="BO270" s="221">
        <f>(((BM270*1000))*P270)</f>
        <v>4.5</v>
      </c>
      <c r="BP270" s="222"/>
      <c r="BQ270" s="86"/>
      <c r="BS270" s="144">
        <v>30</v>
      </c>
      <c r="BT270" s="144"/>
      <c r="BW270" s="225"/>
      <c r="CD270"/>
      <c r="CE270"/>
      <c r="CF270"/>
      <c r="CG270"/>
      <c r="CH270"/>
      <c r="CI270"/>
      <c r="CJ270"/>
      <c r="CK270"/>
      <c r="CL270"/>
      <c r="CM270"/>
      <c r="CN270"/>
    </row>
    <row r="271" spans="1:94" ht="15" customHeight="1" x14ac:dyDescent="0.3">
      <c r="A271" s="108"/>
      <c r="B271" s="179"/>
      <c r="C271" s="180"/>
      <c r="D271" s="180"/>
      <c r="E271" s="180"/>
      <c r="F271" s="182"/>
      <c r="G271" s="182"/>
      <c r="H271" s="182"/>
      <c r="I271" s="185"/>
      <c r="J271" s="185"/>
      <c r="K271" s="185"/>
      <c r="L271" s="185"/>
      <c r="M271" s="185"/>
      <c r="N271" s="185"/>
      <c r="O271" s="186"/>
      <c r="P271" s="223"/>
      <c r="Q271" s="227"/>
      <c r="R271" s="227"/>
      <c r="S271" s="227"/>
      <c r="T271" s="224"/>
      <c r="U271" s="158"/>
      <c r="V271" s="159"/>
      <c r="W271" s="159"/>
      <c r="X271" s="160"/>
      <c r="Y271" s="158"/>
      <c r="Z271" s="159"/>
      <c r="AA271" s="159"/>
      <c r="AB271" s="160"/>
      <c r="AC271" s="163"/>
      <c r="AD271" s="164"/>
      <c r="AE271" s="166"/>
      <c r="AF271" s="168"/>
      <c r="AG271" s="170"/>
      <c r="AH271" s="158"/>
      <c r="AI271" s="159"/>
      <c r="AJ271" s="159"/>
      <c r="AK271" s="160"/>
      <c r="AL271" s="158"/>
      <c r="AM271" s="159"/>
      <c r="AN271" s="159"/>
      <c r="AO271" s="160"/>
      <c r="AP271" s="163"/>
      <c r="AQ271" s="164"/>
      <c r="AR271" s="166"/>
      <c r="AS271" s="168"/>
      <c r="AT271" s="170"/>
      <c r="AU271" s="230"/>
      <c r="AV271" s="182"/>
      <c r="AW271" s="182"/>
      <c r="AX271" s="231"/>
      <c r="AY271" s="230"/>
      <c r="AZ271" s="231"/>
      <c r="BA271" s="230"/>
      <c r="BB271" s="182"/>
      <c r="BC271" s="182"/>
      <c r="BD271" s="231"/>
      <c r="BE271" s="232"/>
      <c r="BF271" s="185"/>
      <c r="BG271" s="185"/>
      <c r="BH271" s="185"/>
      <c r="BI271" s="186"/>
      <c r="BJ271" s="140"/>
      <c r="BK271" s="141"/>
      <c r="BL271" s="142"/>
      <c r="BM271" s="235"/>
      <c r="BN271" s="236"/>
      <c r="BO271" s="223"/>
      <c r="BP271" s="224"/>
      <c r="BQ271" s="86"/>
      <c r="BS271" s="144"/>
      <c r="BT271" s="144"/>
      <c r="BW271" s="225"/>
      <c r="CD271"/>
      <c r="CE271"/>
      <c r="CF271"/>
      <c r="CG271"/>
      <c r="CH271"/>
      <c r="CI271"/>
      <c r="CJ271"/>
      <c r="CK271"/>
      <c r="CL271"/>
    </row>
    <row r="272" spans="1:94" ht="15" customHeight="1" x14ac:dyDescent="0.3">
      <c r="A272" s="108"/>
      <c r="B272" s="177"/>
      <c r="C272" s="178"/>
      <c r="D272" s="178"/>
      <c r="E272" s="178"/>
      <c r="F272" s="181" t="s">
        <v>80</v>
      </c>
      <c r="G272" s="181"/>
      <c r="H272" s="181"/>
      <c r="I272" s="183" t="s">
        <v>193</v>
      </c>
      <c r="J272" s="183"/>
      <c r="K272" s="183"/>
      <c r="L272" s="183"/>
      <c r="M272" s="183"/>
      <c r="N272" s="183"/>
      <c r="O272" s="184"/>
      <c r="P272" s="221">
        <v>0.15</v>
      </c>
      <c r="Q272" s="226"/>
      <c r="R272" s="226"/>
      <c r="S272" s="226"/>
      <c r="T272" s="222"/>
      <c r="U272" s="155">
        <v>184137.6654</v>
      </c>
      <c r="V272" s="156"/>
      <c r="W272" s="156"/>
      <c r="X272" s="157"/>
      <c r="Y272" s="155">
        <v>7988355.6246999996</v>
      </c>
      <c r="Z272" s="156"/>
      <c r="AA272" s="156"/>
      <c r="AB272" s="157"/>
      <c r="AC272" s="161" t="s">
        <v>15</v>
      </c>
      <c r="AD272" s="162"/>
      <c r="AE272" s="165">
        <v>36</v>
      </c>
      <c r="AF272" s="167" t="s">
        <v>17</v>
      </c>
      <c r="AG272" s="169">
        <v>15.71</v>
      </c>
      <c r="AH272" s="155">
        <v>184167.6684</v>
      </c>
      <c r="AI272" s="156"/>
      <c r="AJ272" s="156"/>
      <c r="AK272" s="157"/>
      <c r="AL272" s="155">
        <v>7988355.5184000004</v>
      </c>
      <c r="AM272" s="156"/>
      <c r="AN272" s="156"/>
      <c r="AO272" s="157"/>
      <c r="AP272" s="161" t="s">
        <v>15</v>
      </c>
      <c r="AQ272" s="162"/>
      <c r="AR272" s="165">
        <v>38</v>
      </c>
      <c r="AS272" s="167" t="s">
        <v>17</v>
      </c>
      <c r="AT272" s="169">
        <v>5.72</v>
      </c>
      <c r="AU272" s="228" t="s">
        <v>15</v>
      </c>
      <c r="AV272" s="181"/>
      <c r="AW272" s="181"/>
      <c r="AX272" s="229"/>
      <c r="AY272" s="228" t="s">
        <v>33</v>
      </c>
      <c r="AZ272" s="229"/>
      <c r="BA272" s="228" t="s">
        <v>15</v>
      </c>
      <c r="BB272" s="181"/>
      <c r="BC272" s="181"/>
      <c r="BD272" s="229"/>
      <c r="BE272" s="147" t="s">
        <v>93</v>
      </c>
      <c r="BF272" s="183"/>
      <c r="BG272" s="183"/>
      <c r="BH272" s="183"/>
      <c r="BI272" s="184"/>
      <c r="BJ272" s="137">
        <v>0.5</v>
      </c>
      <c r="BK272" s="138"/>
      <c r="BL272" s="139"/>
      <c r="BM272" s="233">
        <f>BS272/1000</f>
        <v>0.03</v>
      </c>
      <c r="BN272" s="234"/>
      <c r="BO272" s="221">
        <f>(((BM272*1000))*P272)</f>
        <v>4.5</v>
      </c>
      <c r="BP272" s="222"/>
      <c r="BQ272" s="86"/>
      <c r="BS272" s="144">
        <v>30</v>
      </c>
      <c r="BT272" s="144"/>
      <c r="BW272" s="225"/>
      <c r="CD272"/>
      <c r="CE272"/>
      <c r="CF272"/>
      <c r="CG272"/>
      <c r="CH272"/>
      <c r="CI272"/>
      <c r="CJ272"/>
      <c r="CK272"/>
      <c r="CL272"/>
      <c r="CM272"/>
      <c r="CN272"/>
    </row>
    <row r="273" spans="1:141" ht="15" customHeight="1" x14ac:dyDescent="0.3">
      <c r="A273" s="108"/>
      <c r="B273" s="179"/>
      <c r="C273" s="180"/>
      <c r="D273" s="180"/>
      <c r="E273" s="180"/>
      <c r="F273" s="182"/>
      <c r="G273" s="182"/>
      <c r="H273" s="182"/>
      <c r="I273" s="185"/>
      <c r="J273" s="185"/>
      <c r="K273" s="185"/>
      <c r="L273" s="185"/>
      <c r="M273" s="185"/>
      <c r="N273" s="185"/>
      <c r="O273" s="186"/>
      <c r="P273" s="223"/>
      <c r="Q273" s="227"/>
      <c r="R273" s="227"/>
      <c r="S273" s="227"/>
      <c r="T273" s="224"/>
      <c r="U273" s="158"/>
      <c r="V273" s="159"/>
      <c r="W273" s="159"/>
      <c r="X273" s="160"/>
      <c r="Y273" s="158"/>
      <c r="Z273" s="159"/>
      <c r="AA273" s="159"/>
      <c r="AB273" s="160"/>
      <c r="AC273" s="163"/>
      <c r="AD273" s="164"/>
      <c r="AE273" s="166"/>
      <c r="AF273" s="168"/>
      <c r="AG273" s="170"/>
      <c r="AH273" s="158"/>
      <c r="AI273" s="159"/>
      <c r="AJ273" s="159"/>
      <c r="AK273" s="160"/>
      <c r="AL273" s="158"/>
      <c r="AM273" s="159"/>
      <c r="AN273" s="159"/>
      <c r="AO273" s="160"/>
      <c r="AP273" s="163"/>
      <c r="AQ273" s="164"/>
      <c r="AR273" s="166"/>
      <c r="AS273" s="168"/>
      <c r="AT273" s="170"/>
      <c r="AU273" s="230"/>
      <c r="AV273" s="182"/>
      <c r="AW273" s="182"/>
      <c r="AX273" s="231"/>
      <c r="AY273" s="230"/>
      <c r="AZ273" s="231"/>
      <c r="BA273" s="230"/>
      <c r="BB273" s="182"/>
      <c r="BC273" s="182"/>
      <c r="BD273" s="231"/>
      <c r="BE273" s="232"/>
      <c r="BF273" s="185"/>
      <c r="BG273" s="185"/>
      <c r="BH273" s="185"/>
      <c r="BI273" s="186"/>
      <c r="BJ273" s="140"/>
      <c r="BK273" s="141"/>
      <c r="BL273" s="142"/>
      <c r="BM273" s="235"/>
      <c r="BN273" s="236"/>
      <c r="BO273" s="223"/>
      <c r="BP273" s="224"/>
      <c r="BQ273" s="86"/>
      <c r="BS273" s="144"/>
      <c r="BT273" s="144"/>
      <c r="BW273" s="225"/>
      <c r="CD273"/>
      <c r="CE273"/>
      <c r="CF273"/>
      <c r="CG273"/>
      <c r="CH273"/>
      <c r="CI273"/>
      <c r="CJ273"/>
      <c r="CK273"/>
      <c r="CL273"/>
    </row>
    <row r="274" spans="1:141" ht="15" customHeight="1" x14ac:dyDescent="0.3">
      <c r="A274" s="108"/>
      <c r="B274" s="177"/>
      <c r="C274" s="178"/>
      <c r="D274" s="178"/>
      <c r="E274" s="178"/>
      <c r="F274" s="181" t="s">
        <v>80</v>
      </c>
      <c r="G274" s="181"/>
      <c r="H274" s="181"/>
      <c r="I274" s="183" t="s">
        <v>194</v>
      </c>
      <c r="J274" s="183"/>
      <c r="K274" s="183"/>
      <c r="L274" s="183"/>
      <c r="M274" s="183"/>
      <c r="N274" s="183"/>
      <c r="O274" s="184"/>
      <c r="P274" s="221">
        <v>0.15</v>
      </c>
      <c r="Q274" s="226"/>
      <c r="R274" s="226"/>
      <c r="S274" s="226"/>
      <c r="T274" s="222"/>
      <c r="U274" s="155">
        <v>184138.78400000001</v>
      </c>
      <c r="V274" s="156"/>
      <c r="W274" s="156"/>
      <c r="X274" s="157"/>
      <c r="Y274" s="155">
        <v>7988362.6342000002</v>
      </c>
      <c r="Z274" s="156"/>
      <c r="AA274" s="156"/>
      <c r="AB274" s="157"/>
      <c r="AC274" s="161" t="s">
        <v>15</v>
      </c>
      <c r="AD274" s="162"/>
      <c r="AE274" s="165">
        <v>36</v>
      </c>
      <c r="AF274" s="167" t="s">
        <v>17</v>
      </c>
      <c r="AG274" s="169">
        <v>16.68</v>
      </c>
      <c r="AH274" s="155">
        <v>184168.78640000001</v>
      </c>
      <c r="AI274" s="156"/>
      <c r="AJ274" s="156"/>
      <c r="AK274" s="157"/>
      <c r="AL274" s="155">
        <v>7988362.4934</v>
      </c>
      <c r="AM274" s="156"/>
      <c r="AN274" s="156"/>
      <c r="AO274" s="157"/>
      <c r="AP274" s="161" t="s">
        <v>15</v>
      </c>
      <c r="AQ274" s="162"/>
      <c r="AR274" s="165">
        <v>38</v>
      </c>
      <c r="AS274" s="167" t="s">
        <v>17</v>
      </c>
      <c r="AT274" s="169">
        <v>7.02</v>
      </c>
      <c r="AU274" s="228" t="s">
        <v>15</v>
      </c>
      <c r="AV274" s="181"/>
      <c r="AW274" s="181"/>
      <c r="AX274" s="229"/>
      <c r="AY274" s="228" t="s">
        <v>33</v>
      </c>
      <c r="AZ274" s="229"/>
      <c r="BA274" s="228" t="s">
        <v>15</v>
      </c>
      <c r="BB274" s="181"/>
      <c r="BC274" s="181"/>
      <c r="BD274" s="229"/>
      <c r="BE274" s="147" t="s">
        <v>93</v>
      </c>
      <c r="BF274" s="183"/>
      <c r="BG274" s="183"/>
      <c r="BH274" s="183"/>
      <c r="BI274" s="184"/>
      <c r="BJ274" s="137">
        <v>0.5</v>
      </c>
      <c r="BK274" s="138"/>
      <c r="BL274" s="139"/>
      <c r="BM274" s="233">
        <f>BS274/1000</f>
        <v>0.03</v>
      </c>
      <c r="BN274" s="234"/>
      <c r="BO274" s="221">
        <f>(((BM274*1000))*P274)</f>
        <v>4.5</v>
      </c>
      <c r="BP274" s="222"/>
      <c r="BQ274" s="86"/>
      <c r="BS274" s="144">
        <v>30</v>
      </c>
      <c r="BT274" s="144"/>
      <c r="BW274" s="225"/>
      <c r="CD274"/>
      <c r="CE274"/>
      <c r="CF274"/>
      <c r="CG274"/>
      <c r="CH274"/>
      <c r="CI274"/>
      <c r="CJ274"/>
      <c r="CK274"/>
      <c r="CL274"/>
      <c r="CM274"/>
      <c r="CN274"/>
    </row>
    <row r="275" spans="1:141" ht="15" customHeight="1" x14ac:dyDescent="0.3">
      <c r="A275" s="108"/>
      <c r="B275" s="179"/>
      <c r="C275" s="180"/>
      <c r="D275" s="180"/>
      <c r="E275" s="180"/>
      <c r="F275" s="182"/>
      <c r="G275" s="182"/>
      <c r="H275" s="182"/>
      <c r="I275" s="185"/>
      <c r="J275" s="185"/>
      <c r="K275" s="185"/>
      <c r="L275" s="185"/>
      <c r="M275" s="185"/>
      <c r="N275" s="185"/>
      <c r="O275" s="186"/>
      <c r="P275" s="223"/>
      <c r="Q275" s="227"/>
      <c r="R275" s="227"/>
      <c r="S275" s="227"/>
      <c r="T275" s="224"/>
      <c r="U275" s="158"/>
      <c r="V275" s="159"/>
      <c r="W275" s="159"/>
      <c r="X275" s="160"/>
      <c r="Y275" s="158"/>
      <c r="Z275" s="159"/>
      <c r="AA275" s="159"/>
      <c r="AB275" s="160"/>
      <c r="AC275" s="163"/>
      <c r="AD275" s="164"/>
      <c r="AE275" s="166"/>
      <c r="AF275" s="168"/>
      <c r="AG275" s="170"/>
      <c r="AH275" s="158"/>
      <c r="AI275" s="159"/>
      <c r="AJ275" s="159"/>
      <c r="AK275" s="160"/>
      <c r="AL275" s="158"/>
      <c r="AM275" s="159"/>
      <c r="AN275" s="159"/>
      <c r="AO275" s="160"/>
      <c r="AP275" s="163"/>
      <c r="AQ275" s="164"/>
      <c r="AR275" s="166"/>
      <c r="AS275" s="168"/>
      <c r="AT275" s="170"/>
      <c r="AU275" s="230"/>
      <c r="AV275" s="182"/>
      <c r="AW275" s="182"/>
      <c r="AX275" s="231"/>
      <c r="AY275" s="230"/>
      <c r="AZ275" s="231"/>
      <c r="BA275" s="230"/>
      <c r="BB275" s="182"/>
      <c r="BC275" s="182"/>
      <c r="BD275" s="231"/>
      <c r="BE275" s="232"/>
      <c r="BF275" s="185"/>
      <c r="BG275" s="185"/>
      <c r="BH275" s="185"/>
      <c r="BI275" s="186"/>
      <c r="BJ275" s="140"/>
      <c r="BK275" s="141"/>
      <c r="BL275" s="142"/>
      <c r="BM275" s="235"/>
      <c r="BN275" s="236"/>
      <c r="BO275" s="223"/>
      <c r="BP275" s="224"/>
      <c r="BQ275" s="86"/>
      <c r="BS275" s="144"/>
      <c r="BT275" s="144"/>
      <c r="BW275" s="225"/>
      <c r="CD275"/>
      <c r="CE275"/>
      <c r="CF275"/>
      <c r="CG275"/>
      <c r="CH275"/>
      <c r="CI275"/>
      <c r="CJ275"/>
      <c r="CK275"/>
      <c r="CL275"/>
    </row>
    <row r="276" spans="1:141" ht="15" customHeight="1" x14ac:dyDescent="0.3">
      <c r="A276" s="108"/>
      <c r="B276" s="174"/>
      <c r="C276" s="175"/>
      <c r="D276" s="175"/>
      <c r="E276" s="175"/>
      <c r="F276" s="176" t="s">
        <v>29</v>
      </c>
      <c r="G276" s="176"/>
      <c r="H276" s="176"/>
      <c r="I276" s="219" t="s">
        <v>60</v>
      </c>
      <c r="J276" s="219"/>
      <c r="K276" s="219"/>
      <c r="L276" s="219"/>
      <c r="M276" s="219"/>
      <c r="N276" s="219"/>
      <c r="O276" s="220"/>
      <c r="P276" s="135">
        <v>0.15</v>
      </c>
      <c r="Q276" s="135"/>
      <c r="R276" s="135"/>
      <c r="S276" s="135"/>
      <c r="T276" s="135"/>
      <c r="U276" s="136">
        <v>183403.117</v>
      </c>
      <c r="V276" s="136"/>
      <c r="W276" s="136"/>
      <c r="X276" s="136"/>
      <c r="Y276" s="136">
        <v>7988330.051</v>
      </c>
      <c r="Z276" s="136"/>
      <c r="AA276" s="136"/>
      <c r="AB276" s="136"/>
      <c r="AC276" s="171" t="s">
        <v>15</v>
      </c>
      <c r="AD276" s="172"/>
      <c r="AE276" s="153">
        <v>0</v>
      </c>
      <c r="AF276" s="154" t="s">
        <v>17</v>
      </c>
      <c r="AG276" s="173">
        <v>0</v>
      </c>
      <c r="AH276" s="136">
        <v>183850.6133</v>
      </c>
      <c r="AI276" s="136"/>
      <c r="AJ276" s="136"/>
      <c r="AK276" s="136"/>
      <c r="AL276" s="136">
        <v>7988343.7273000004</v>
      </c>
      <c r="AM276" s="136"/>
      <c r="AN276" s="136"/>
      <c r="AO276" s="136"/>
      <c r="AP276" s="171" t="s">
        <v>15</v>
      </c>
      <c r="AQ276" s="172"/>
      <c r="AR276" s="153">
        <v>22</v>
      </c>
      <c r="AS276" s="154" t="s">
        <v>17</v>
      </c>
      <c r="AT276" s="173">
        <v>8.35</v>
      </c>
      <c r="AU276" s="145" t="s">
        <v>15</v>
      </c>
      <c r="AV276" s="145"/>
      <c r="AW276" s="145"/>
      <c r="AX276" s="145"/>
      <c r="AY276" s="145" t="s">
        <v>33</v>
      </c>
      <c r="AZ276" s="145"/>
      <c r="BA276" s="145" t="s">
        <v>15</v>
      </c>
      <c r="BB276" s="145"/>
      <c r="BC276" s="145"/>
      <c r="BD276" s="145"/>
      <c r="BE276" s="146" t="s">
        <v>93</v>
      </c>
      <c r="BF276" s="146"/>
      <c r="BG276" s="146"/>
      <c r="BH276" s="146"/>
      <c r="BI276" s="146"/>
      <c r="BJ276" s="137">
        <v>0.5</v>
      </c>
      <c r="BK276" s="138"/>
      <c r="BL276" s="139"/>
      <c r="BM276" s="143">
        <f t="shared" ref="BM276" si="88">BS276/1000</f>
        <v>0.44834629999999998</v>
      </c>
      <c r="BN276" s="143"/>
      <c r="BO276" s="135">
        <f>(BM276*1000)*P276</f>
        <v>67.251944999999992</v>
      </c>
      <c r="BP276" s="135"/>
      <c r="BQ276" s="86"/>
      <c r="BS276" s="144">
        <v>448.34629999999999</v>
      </c>
      <c r="BT276" s="144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R276" s="6"/>
      <c r="CS276" s="6"/>
      <c r="CT276" s="6"/>
      <c r="CU276" s="6"/>
      <c r="CV276" s="6"/>
      <c r="CW276" s="6"/>
      <c r="CX276" s="6"/>
      <c r="CY276" s="6"/>
      <c r="CZ276" s="6"/>
      <c r="DA276" s="6"/>
      <c r="DB276" s="6"/>
      <c r="DC276" s="6"/>
      <c r="DD276" s="6"/>
      <c r="DE276" s="6"/>
      <c r="DF276" s="6"/>
      <c r="DG276" s="6"/>
      <c r="DH276" s="6"/>
      <c r="DI276" s="6"/>
      <c r="DJ276" s="6"/>
      <c r="DK276" s="6"/>
      <c r="DL276" s="6"/>
      <c r="DM276" s="6"/>
      <c r="DN276" s="6"/>
      <c r="DO276" s="6"/>
      <c r="DP276" s="6"/>
      <c r="DQ276" s="6"/>
      <c r="DR276" s="6"/>
      <c r="DS276" s="6"/>
      <c r="DT276" s="6"/>
      <c r="DU276" s="6"/>
      <c r="DV276" s="6"/>
      <c r="DW276" s="6"/>
      <c r="DX276" s="6"/>
      <c r="DY276" s="6"/>
      <c r="DZ276" s="6"/>
      <c r="EA276" s="6"/>
      <c r="EB276" s="6"/>
      <c r="EC276" s="6"/>
      <c r="ED276" s="6"/>
      <c r="EE276" s="6"/>
      <c r="EF276" s="6"/>
      <c r="EG276" s="6"/>
      <c r="EH276" s="6"/>
      <c r="EI276" s="6"/>
      <c r="EJ276" s="6"/>
      <c r="EK276" s="6"/>
    </row>
    <row r="277" spans="1:141" ht="15" customHeight="1" x14ac:dyDescent="0.3">
      <c r="A277" s="108"/>
      <c r="B277" s="174"/>
      <c r="C277" s="175"/>
      <c r="D277" s="175"/>
      <c r="E277" s="175"/>
      <c r="F277" s="176"/>
      <c r="G277" s="176"/>
      <c r="H277" s="176"/>
      <c r="I277" s="219"/>
      <c r="J277" s="219"/>
      <c r="K277" s="219"/>
      <c r="L277" s="219"/>
      <c r="M277" s="219"/>
      <c r="N277" s="219"/>
      <c r="O277" s="220"/>
      <c r="P277" s="135"/>
      <c r="Q277" s="135"/>
      <c r="R277" s="135"/>
      <c r="S277" s="135"/>
      <c r="T277" s="135"/>
      <c r="U277" s="136"/>
      <c r="V277" s="136"/>
      <c r="W277" s="136"/>
      <c r="X277" s="136"/>
      <c r="Y277" s="136"/>
      <c r="Z277" s="136"/>
      <c r="AA277" s="136"/>
      <c r="AB277" s="136"/>
      <c r="AC277" s="171"/>
      <c r="AD277" s="172"/>
      <c r="AE277" s="153"/>
      <c r="AF277" s="154"/>
      <c r="AG277" s="173"/>
      <c r="AH277" s="136"/>
      <c r="AI277" s="136"/>
      <c r="AJ277" s="136"/>
      <c r="AK277" s="136"/>
      <c r="AL277" s="136"/>
      <c r="AM277" s="136"/>
      <c r="AN277" s="136"/>
      <c r="AO277" s="136"/>
      <c r="AP277" s="171"/>
      <c r="AQ277" s="172"/>
      <c r="AR277" s="153"/>
      <c r="AS277" s="154"/>
      <c r="AT277" s="173"/>
      <c r="AU277" s="145"/>
      <c r="AV277" s="145"/>
      <c r="AW277" s="145"/>
      <c r="AX277" s="145"/>
      <c r="AY277" s="145"/>
      <c r="AZ277" s="145"/>
      <c r="BA277" s="145"/>
      <c r="BB277" s="145"/>
      <c r="BC277" s="145"/>
      <c r="BD277" s="145"/>
      <c r="BE277" s="146"/>
      <c r="BF277" s="146"/>
      <c r="BG277" s="146"/>
      <c r="BH277" s="146"/>
      <c r="BI277" s="146"/>
      <c r="BJ277" s="140"/>
      <c r="BK277" s="141"/>
      <c r="BL277" s="142"/>
      <c r="BM277" s="143"/>
      <c r="BN277" s="143"/>
      <c r="BO277" s="135"/>
      <c r="BP277" s="135"/>
      <c r="BQ277" s="86"/>
      <c r="BS277" s="144"/>
      <c r="BT277" s="144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 s="6"/>
    </row>
    <row r="278" spans="1:141" ht="15" customHeight="1" x14ac:dyDescent="0.3">
      <c r="A278" s="108"/>
      <c r="B278" s="174"/>
      <c r="C278" s="175"/>
      <c r="D278" s="175"/>
      <c r="E278" s="175"/>
      <c r="F278" s="176" t="s">
        <v>29</v>
      </c>
      <c r="G278" s="176"/>
      <c r="H278" s="176"/>
      <c r="I278" s="219" t="s">
        <v>61</v>
      </c>
      <c r="J278" s="219"/>
      <c r="K278" s="219"/>
      <c r="L278" s="219"/>
      <c r="M278" s="219"/>
      <c r="N278" s="219"/>
      <c r="O278" s="220"/>
      <c r="P278" s="135">
        <v>0.15</v>
      </c>
      <c r="Q278" s="135"/>
      <c r="R278" s="135"/>
      <c r="S278" s="135"/>
      <c r="T278" s="135"/>
      <c r="U278" s="136">
        <v>183403.82990000001</v>
      </c>
      <c r="V278" s="136"/>
      <c r="W278" s="136"/>
      <c r="X278" s="136"/>
      <c r="Y278" s="136">
        <v>7988337.0146000003</v>
      </c>
      <c r="Z278" s="136"/>
      <c r="AA278" s="136"/>
      <c r="AB278" s="136"/>
      <c r="AC278" s="171" t="s">
        <v>15</v>
      </c>
      <c r="AD278" s="172"/>
      <c r="AE278" s="153">
        <v>0</v>
      </c>
      <c r="AF278" s="154" t="s">
        <v>17</v>
      </c>
      <c r="AG278" s="173">
        <v>0</v>
      </c>
      <c r="AH278" s="136">
        <v>183825.83249999999</v>
      </c>
      <c r="AI278" s="136"/>
      <c r="AJ278" s="136"/>
      <c r="AK278" s="136"/>
      <c r="AL278" s="136">
        <v>7988349.0690000001</v>
      </c>
      <c r="AM278" s="136"/>
      <c r="AN278" s="136"/>
      <c r="AO278" s="136"/>
      <c r="AP278" s="171" t="s">
        <v>15</v>
      </c>
      <c r="AQ278" s="172"/>
      <c r="AR278" s="153">
        <v>21</v>
      </c>
      <c r="AS278" s="154" t="s">
        <v>17</v>
      </c>
      <c r="AT278" s="173">
        <v>3.99</v>
      </c>
      <c r="AU278" s="145" t="s">
        <v>15</v>
      </c>
      <c r="AV278" s="145"/>
      <c r="AW278" s="145"/>
      <c r="AX278" s="145"/>
      <c r="AY278" s="145" t="s">
        <v>33</v>
      </c>
      <c r="AZ278" s="145"/>
      <c r="BA278" s="145" t="s">
        <v>15</v>
      </c>
      <c r="BB278" s="145"/>
      <c r="BC278" s="145"/>
      <c r="BD278" s="145"/>
      <c r="BE278" s="146" t="s">
        <v>93</v>
      </c>
      <c r="BF278" s="146"/>
      <c r="BG278" s="146"/>
      <c r="BH278" s="146"/>
      <c r="BI278" s="146"/>
      <c r="BJ278" s="137">
        <v>0.5</v>
      </c>
      <c r="BK278" s="138"/>
      <c r="BL278" s="139"/>
      <c r="BM278" s="143">
        <f t="shared" ref="BM278" si="89">BS278/1000</f>
        <v>0.42279559999999999</v>
      </c>
      <c r="BN278" s="143"/>
      <c r="BO278" s="135">
        <f>(BM278*1000)*P278</f>
        <v>63.419339999999991</v>
      </c>
      <c r="BP278" s="135"/>
      <c r="BQ278" s="86"/>
      <c r="BS278" s="144">
        <v>422.79559999999998</v>
      </c>
      <c r="BT278" s="144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  <c r="DD278" s="6"/>
      <c r="DE278" s="6"/>
      <c r="DF278" s="6"/>
      <c r="DG278" s="6"/>
      <c r="DH278" s="6"/>
      <c r="DI278" s="6"/>
      <c r="DJ278" s="6"/>
      <c r="DK278" s="6"/>
      <c r="DL278" s="6"/>
      <c r="DM278" s="6"/>
      <c r="DN278" s="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6"/>
      <c r="EC278" s="6"/>
      <c r="ED278" s="6"/>
      <c r="EE278" s="6"/>
      <c r="EF278" s="6"/>
      <c r="EG278" s="6"/>
      <c r="EH278" s="6"/>
      <c r="EI278" s="6"/>
      <c r="EJ278" s="6"/>
      <c r="EK278" s="6"/>
    </row>
    <row r="279" spans="1:141" ht="15" customHeight="1" x14ac:dyDescent="0.3">
      <c r="A279" s="108"/>
      <c r="B279" s="174"/>
      <c r="C279" s="175"/>
      <c r="D279" s="175"/>
      <c r="E279" s="175"/>
      <c r="F279" s="176"/>
      <c r="G279" s="176"/>
      <c r="H279" s="176"/>
      <c r="I279" s="219"/>
      <c r="J279" s="219"/>
      <c r="K279" s="219"/>
      <c r="L279" s="219"/>
      <c r="M279" s="219"/>
      <c r="N279" s="219"/>
      <c r="O279" s="220"/>
      <c r="P279" s="135"/>
      <c r="Q279" s="135"/>
      <c r="R279" s="135"/>
      <c r="S279" s="135"/>
      <c r="T279" s="135"/>
      <c r="U279" s="136"/>
      <c r="V279" s="136"/>
      <c r="W279" s="136"/>
      <c r="X279" s="136"/>
      <c r="Y279" s="136"/>
      <c r="Z279" s="136"/>
      <c r="AA279" s="136"/>
      <c r="AB279" s="136"/>
      <c r="AC279" s="171"/>
      <c r="AD279" s="172"/>
      <c r="AE279" s="153"/>
      <c r="AF279" s="154"/>
      <c r="AG279" s="173"/>
      <c r="AH279" s="136"/>
      <c r="AI279" s="136"/>
      <c r="AJ279" s="136"/>
      <c r="AK279" s="136"/>
      <c r="AL279" s="136"/>
      <c r="AM279" s="136"/>
      <c r="AN279" s="136"/>
      <c r="AO279" s="136"/>
      <c r="AP279" s="171"/>
      <c r="AQ279" s="172"/>
      <c r="AR279" s="153"/>
      <c r="AS279" s="154"/>
      <c r="AT279" s="173"/>
      <c r="AU279" s="145"/>
      <c r="AV279" s="145"/>
      <c r="AW279" s="145"/>
      <c r="AX279" s="145"/>
      <c r="AY279" s="145"/>
      <c r="AZ279" s="145"/>
      <c r="BA279" s="145"/>
      <c r="BB279" s="145"/>
      <c r="BC279" s="145"/>
      <c r="BD279" s="145"/>
      <c r="BE279" s="146"/>
      <c r="BF279" s="146"/>
      <c r="BG279" s="146"/>
      <c r="BH279" s="146"/>
      <c r="BI279" s="146"/>
      <c r="BJ279" s="140"/>
      <c r="BK279" s="141"/>
      <c r="BL279" s="142"/>
      <c r="BM279" s="143"/>
      <c r="BN279" s="143"/>
      <c r="BO279" s="135"/>
      <c r="BP279" s="135"/>
      <c r="BQ279" s="86"/>
      <c r="BS279" s="144"/>
      <c r="BT279" s="144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 s="6"/>
    </row>
    <row r="280" spans="1:141" ht="15" customHeight="1" x14ac:dyDescent="0.3">
      <c r="A280" s="108"/>
      <c r="B280" s="174"/>
      <c r="C280" s="175"/>
      <c r="D280" s="175"/>
      <c r="E280" s="175"/>
      <c r="F280" s="176" t="s">
        <v>29</v>
      </c>
      <c r="G280" s="176"/>
      <c r="H280" s="176"/>
      <c r="I280" s="219" t="s">
        <v>60</v>
      </c>
      <c r="J280" s="219"/>
      <c r="K280" s="219"/>
      <c r="L280" s="219"/>
      <c r="M280" s="219"/>
      <c r="N280" s="219"/>
      <c r="O280" s="220"/>
      <c r="P280" s="135">
        <v>0.15</v>
      </c>
      <c r="Q280" s="135"/>
      <c r="R280" s="135"/>
      <c r="S280" s="135"/>
      <c r="T280" s="135"/>
      <c r="U280" s="136">
        <v>183403.82990000001</v>
      </c>
      <c r="V280" s="136"/>
      <c r="W280" s="136"/>
      <c r="X280" s="136"/>
      <c r="Y280" s="136">
        <v>7988337.0146000003</v>
      </c>
      <c r="Z280" s="136"/>
      <c r="AA280" s="136"/>
      <c r="AB280" s="136"/>
      <c r="AC280" s="171" t="s">
        <v>15</v>
      </c>
      <c r="AD280" s="172"/>
      <c r="AE280" s="153">
        <v>24</v>
      </c>
      <c r="AF280" s="154" t="s">
        <v>17</v>
      </c>
      <c r="AG280" s="173">
        <v>18.28</v>
      </c>
      <c r="AH280" s="136">
        <v>184065.03</v>
      </c>
      <c r="AI280" s="136"/>
      <c r="AJ280" s="136"/>
      <c r="AK280" s="136"/>
      <c r="AL280" s="136">
        <v>7988335.3288000003</v>
      </c>
      <c r="AM280" s="136"/>
      <c r="AN280" s="136"/>
      <c r="AO280" s="136"/>
      <c r="AP280" s="171" t="s">
        <v>15</v>
      </c>
      <c r="AQ280" s="172"/>
      <c r="AR280" s="153">
        <v>33</v>
      </c>
      <c r="AS280" s="154" t="s">
        <v>17</v>
      </c>
      <c r="AT280" s="173">
        <v>2.6</v>
      </c>
      <c r="AU280" s="145" t="s">
        <v>15</v>
      </c>
      <c r="AV280" s="145"/>
      <c r="AW280" s="145"/>
      <c r="AX280" s="145"/>
      <c r="AY280" s="145" t="s">
        <v>33</v>
      </c>
      <c r="AZ280" s="145"/>
      <c r="BA280" s="145" t="s">
        <v>15</v>
      </c>
      <c r="BB280" s="145"/>
      <c r="BC280" s="145"/>
      <c r="BD280" s="145"/>
      <c r="BE280" s="146" t="s">
        <v>93</v>
      </c>
      <c r="BF280" s="146"/>
      <c r="BG280" s="146"/>
      <c r="BH280" s="146"/>
      <c r="BI280" s="146"/>
      <c r="BJ280" s="137">
        <v>0.5</v>
      </c>
      <c r="BK280" s="138"/>
      <c r="BL280" s="139"/>
      <c r="BM280" s="143">
        <f t="shared" ref="BM280" si="90">BS280/1000</f>
        <v>0.16913740000000002</v>
      </c>
      <c r="BN280" s="143"/>
      <c r="BO280" s="135">
        <f>(BM280*1000)*P280</f>
        <v>25.370610000000003</v>
      </c>
      <c r="BP280" s="135"/>
      <c r="BQ280" s="86"/>
      <c r="BS280" s="144">
        <v>169.13740000000001</v>
      </c>
      <c r="BT280" s="144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R280" s="6"/>
      <c r="CS280" s="6"/>
      <c r="CT280" s="6"/>
      <c r="CU280" s="6"/>
      <c r="CV280" s="6"/>
      <c r="CW280" s="6"/>
      <c r="CX280" s="6"/>
      <c r="CY280" s="6"/>
      <c r="CZ280" s="6"/>
      <c r="DA280" s="6"/>
      <c r="DB280" s="6"/>
      <c r="DC280" s="6"/>
      <c r="DD280" s="6"/>
      <c r="DE280" s="6"/>
      <c r="DF280" s="6"/>
      <c r="DG280" s="6"/>
      <c r="DH280" s="6"/>
      <c r="DI280" s="6"/>
      <c r="DJ280" s="6"/>
      <c r="DK280" s="6"/>
      <c r="DL280" s="6"/>
      <c r="DM280" s="6"/>
      <c r="DN280" s="6"/>
      <c r="DO280" s="6"/>
      <c r="DP280" s="6"/>
      <c r="DQ280" s="6"/>
      <c r="DR280" s="6"/>
      <c r="DS280" s="6"/>
      <c r="DT280" s="6"/>
      <c r="DU280" s="6"/>
      <c r="DV280" s="6"/>
      <c r="DW280" s="6"/>
      <c r="DX280" s="6"/>
      <c r="DY280" s="6"/>
      <c r="DZ280" s="6"/>
      <c r="EA280" s="6"/>
      <c r="EB280" s="6"/>
      <c r="EC280" s="6"/>
      <c r="ED280" s="6"/>
      <c r="EE280" s="6"/>
      <c r="EF280" s="6"/>
      <c r="EG280" s="6"/>
      <c r="EH280" s="6"/>
      <c r="EI280" s="6"/>
      <c r="EJ280" s="6"/>
      <c r="EK280" s="6"/>
    </row>
    <row r="281" spans="1:141" ht="15" customHeight="1" x14ac:dyDescent="0.3">
      <c r="A281" s="108"/>
      <c r="B281" s="174"/>
      <c r="C281" s="175"/>
      <c r="D281" s="175"/>
      <c r="E281" s="175"/>
      <c r="F281" s="176"/>
      <c r="G281" s="176"/>
      <c r="H281" s="176"/>
      <c r="I281" s="219"/>
      <c r="J281" s="219"/>
      <c r="K281" s="219"/>
      <c r="L281" s="219"/>
      <c r="M281" s="219"/>
      <c r="N281" s="219"/>
      <c r="O281" s="220"/>
      <c r="P281" s="135"/>
      <c r="Q281" s="135"/>
      <c r="R281" s="135"/>
      <c r="S281" s="135"/>
      <c r="T281" s="135"/>
      <c r="U281" s="136"/>
      <c r="V281" s="136"/>
      <c r="W281" s="136"/>
      <c r="X281" s="136"/>
      <c r="Y281" s="136"/>
      <c r="Z281" s="136"/>
      <c r="AA281" s="136"/>
      <c r="AB281" s="136"/>
      <c r="AC281" s="171"/>
      <c r="AD281" s="172"/>
      <c r="AE281" s="153"/>
      <c r="AF281" s="154"/>
      <c r="AG281" s="173"/>
      <c r="AH281" s="136"/>
      <c r="AI281" s="136"/>
      <c r="AJ281" s="136"/>
      <c r="AK281" s="136"/>
      <c r="AL281" s="136"/>
      <c r="AM281" s="136"/>
      <c r="AN281" s="136"/>
      <c r="AO281" s="136"/>
      <c r="AP281" s="171"/>
      <c r="AQ281" s="172"/>
      <c r="AR281" s="153"/>
      <c r="AS281" s="154"/>
      <c r="AT281" s="173"/>
      <c r="AU281" s="145"/>
      <c r="AV281" s="145"/>
      <c r="AW281" s="145"/>
      <c r="AX281" s="145"/>
      <c r="AY281" s="145"/>
      <c r="AZ281" s="145"/>
      <c r="BA281" s="145"/>
      <c r="BB281" s="145"/>
      <c r="BC281" s="145"/>
      <c r="BD281" s="145"/>
      <c r="BE281" s="146"/>
      <c r="BF281" s="146"/>
      <c r="BG281" s="146"/>
      <c r="BH281" s="146"/>
      <c r="BI281" s="146"/>
      <c r="BJ281" s="140"/>
      <c r="BK281" s="141"/>
      <c r="BL281" s="142"/>
      <c r="BM281" s="143"/>
      <c r="BN281" s="143"/>
      <c r="BO281" s="135"/>
      <c r="BP281" s="135"/>
      <c r="BQ281" s="86"/>
      <c r="BS281" s="144"/>
      <c r="BT281" s="144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 s="6"/>
    </row>
    <row r="282" spans="1:141" ht="15" customHeight="1" x14ac:dyDescent="0.3">
      <c r="A282" s="108"/>
      <c r="B282" s="174"/>
      <c r="C282" s="175"/>
      <c r="D282" s="175"/>
      <c r="E282" s="175"/>
      <c r="F282" s="176" t="s">
        <v>29</v>
      </c>
      <c r="G282" s="176"/>
      <c r="H282" s="176"/>
      <c r="I282" s="219" t="s">
        <v>61</v>
      </c>
      <c r="J282" s="219"/>
      <c r="K282" s="219"/>
      <c r="L282" s="219"/>
      <c r="M282" s="219"/>
      <c r="N282" s="219"/>
      <c r="O282" s="220"/>
      <c r="P282" s="135">
        <v>0.15</v>
      </c>
      <c r="Q282" s="135"/>
      <c r="R282" s="135"/>
      <c r="S282" s="135"/>
      <c r="T282" s="135"/>
      <c r="U282" s="136">
        <v>183878.88260000001</v>
      </c>
      <c r="V282" s="136"/>
      <c r="W282" s="136"/>
      <c r="X282" s="136"/>
      <c r="Y282" s="136">
        <v>7988354.9949000003</v>
      </c>
      <c r="Z282" s="136"/>
      <c r="AA282" s="136"/>
      <c r="AB282" s="136"/>
      <c r="AC282" s="171" t="s">
        <v>15</v>
      </c>
      <c r="AD282" s="172"/>
      <c r="AE282" s="153">
        <v>23</v>
      </c>
      <c r="AF282" s="154" t="s">
        <v>17</v>
      </c>
      <c r="AG282" s="173">
        <v>17.63</v>
      </c>
      <c r="AH282" s="136">
        <v>184279.3057</v>
      </c>
      <c r="AI282" s="136"/>
      <c r="AJ282" s="136"/>
      <c r="AK282" s="136"/>
      <c r="AL282" s="136">
        <v>7988362.6176000005</v>
      </c>
      <c r="AM282" s="136"/>
      <c r="AN282" s="136"/>
      <c r="AO282" s="136"/>
      <c r="AP282" s="171" t="s">
        <v>15</v>
      </c>
      <c r="AQ282" s="172"/>
      <c r="AR282" s="153">
        <v>43</v>
      </c>
      <c r="AS282" s="154" t="s">
        <v>17</v>
      </c>
      <c r="AT282" s="173">
        <v>16.61</v>
      </c>
      <c r="AU282" s="145" t="s">
        <v>15</v>
      </c>
      <c r="AV282" s="145"/>
      <c r="AW282" s="145"/>
      <c r="AX282" s="145"/>
      <c r="AY282" s="145" t="s">
        <v>33</v>
      </c>
      <c r="AZ282" s="145"/>
      <c r="BA282" s="145" t="s">
        <v>15</v>
      </c>
      <c r="BB282" s="145"/>
      <c r="BC282" s="145"/>
      <c r="BD282" s="145"/>
      <c r="BE282" s="146" t="s">
        <v>93</v>
      </c>
      <c r="BF282" s="146"/>
      <c r="BG282" s="146"/>
      <c r="BH282" s="146"/>
      <c r="BI282" s="146"/>
      <c r="BJ282" s="137">
        <v>0.5</v>
      </c>
      <c r="BK282" s="138"/>
      <c r="BL282" s="139"/>
      <c r="BM282" s="143">
        <f t="shared" ref="BM282" si="91">BS282/1000</f>
        <v>0.41114309999999998</v>
      </c>
      <c r="BN282" s="143"/>
      <c r="BO282" s="135">
        <f>(BM282*1000)*P282</f>
        <v>61.671464999999998</v>
      </c>
      <c r="BP282" s="135"/>
      <c r="BQ282" s="86"/>
      <c r="BS282" s="144">
        <v>411.1431</v>
      </c>
      <c r="BT282" s="144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R282" s="6"/>
      <c r="CS282" s="6"/>
      <c r="CT282" s="6"/>
      <c r="CU282" s="6"/>
      <c r="CV282" s="6"/>
      <c r="CW282" s="6"/>
      <c r="CX282" s="6"/>
      <c r="CY282" s="6"/>
      <c r="CZ282" s="6"/>
      <c r="DA282" s="6"/>
      <c r="DB282" s="6"/>
      <c r="DC282" s="6"/>
      <c r="DD282" s="6"/>
      <c r="DE282" s="6"/>
      <c r="DF282" s="6"/>
      <c r="DG282" s="6"/>
      <c r="DH282" s="6"/>
      <c r="DI282" s="6"/>
      <c r="DJ282" s="6"/>
      <c r="DK282" s="6"/>
      <c r="DL282" s="6"/>
      <c r="DM282" s="6"/>
      <c r="DN282" s="6"/>
      <c r="DO282" s="6"/>
      <c r="DP282" s="6"/>
      <c r="DQ282" s="6"/>
      <c r="DR282" s="6"/>
      <c r="DS282" s="6"/>
      <c r="DT282" s="6"/>
      <c r="DU282" s="6"/>
      <c r="DV282" s="6"/>
      <c r="DW282" s="6"/>
      <c r="DX282" s="6"/>
      <c r="DY282" s="6"/>
      <c r="DZ282" s="6"/>
      <c r="EA282" s="6"/>
      <c r="EB282" s="6"/>
      <c r="EC282" s="6"/>
      <c r="ED282" s="6"/>
      <c r="EE282" s="6"/>
      <c r="EF282" s="6"/>
      <c r="EG282" s="6"/>
      <c r="EH282" s="6"/>
      <c r="EI282" s="6"/>
      <c r="EJ282" s="6"/>
      <c r="EK282" s="6"/>
    </row>
    <row r="283" spans="1:141" ht="15" customHeight="1" x14ac:dyDescent="0.3">
      <c r="A283" s="108"/>
      <c r="B283" s="174"/>
      <c r="C283" s="175"/>
      <c r="D283" s="175"/>
      <c r="E283" s="175"/>
      <c r="F283" s="176"/>
      <c r="G283" s="176"/>
      <c r="H283" s="176"/>
      <c r="I283" s="219"/>
      <c r="J283" s="219"/>
      <c r="K283" s="219"/>
      <c r="L283" s="219"/>
      <c r="M283" s="219"/>
      <c r="N283" s="219"/>
      <c r="O283" s="220"/>
      <c r="P283" s="135"/>
      <c r="Q283" s="135"/>
      <c r="R283" s="135"/>
      <c r="S283" s="135"/>
      <c r="T283" s="135"/>
      <c r="U283" s="136"/>
      <c r="V283" s="136"/>
      <c r="W283" s="136"/>
      <c r="X283" s="136"/>
      <c r="Y283" s="136"/>
      <c r="Z283" s="136"/>
      <c r="AA283" s="136"/>
      <c r="AB283" s="136"/>
      <c r="AC283" s="171"/>
      <c r="AD283" s="172"/>
      <c r="AE283" s="153"/>
      <c r="AF283" s="154"/>
      <c r="AG283" s="173"/>
      <c r="AH283" s="136"/>
      <c r="AI283" s="136"/>
      <c r="AJ283" s="136"/>
      <c r="AK283" s="136"/>
      <c r="AL283" s="136"/>
      <c r="AM283" s="136"/>
      <c r="AN283" s="136"/>
      <c r="AO283" s="136"/>
      <c r="AP283" s="171"/>
      <c r="AQ283" s="172"/>
      <c r="AR283" s="153"/>
      <c r="AS283" s="154"/>
      <c r="AT283" s="173"/>
      <c r="AU283" s="145"/>
      <c r="AV283" s="145"/>
      <c r="AW283" s="145"/>
      <c r="AX283" s="145"/>
      <c r="AY283" s="145"/>
      <c r="AZ283" s="145"/>
      <c r="BA283" s="145"/>
      <c r="BB283" s="145"/>
      <c r="BC283" s="145"/>
      <c r="BD283" s="145"/>
      <c r="BE283" s="146"/>
      <c r="BF283" s="146"/>
      <c r="BG283" s="146"/>
      <c r="BH283" s="146"/>
      <c r="BI283" s="146"/>
      <c r="BJ283" s="140"/>
      <c r="BK283" s="141"/>
      <c r="BL283" s="142"/>
      <c r="BM283" s="143"/>
      <c r="BN283" s="143"/>
      <c r="BO283" s="135"/>
      <c r="BP283" s="135"/>
      <c r="BQ283" s="86"/>
      <c r="BS283" s="144"/>
      <c r="BT283" s="144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 s="6"/>
    </row>
    <row r="284" spans="1:141" ht="15" customHeight="1" x14ac:dyDescent="0.3">
      <c r="A284" s="108"/>
      <c r="B284" s="174"/>
      <c r="C284" s="175"/>
      <c r="D284" s="175"/>
      <c r="E284" s="175"/>
      <c r="F284" s="176" t="s">
        <v>29</v>
      </c>
      <c r="G284" s="176"/>
      <c r="H284" s="176"/>
      <c r="I284" s="219" t="s">
        <v>192</v>
      </c>
      <c r="J284" s="219"/>
      <c r="K284" s="219"/>
      <c r="L284" s="219"/>
      <c r="M284" s="219"/>
      <c r="N284" s="219"/>
      <c r="O284" s="220"/>
      <c r="P284" s="135">
        <v>0.15</v>
      </c>
      <c r="Q284" s="135"/>
      <c r="R284" s="135"/>
      <c r="S284" s="135"/>
      <c r="T284" s="135"/>
      <c r="U284" s="136">
        <v>184052.75349999999</v>
      </c>
      <c r="V284" s="136"/>
      <c r="W284" s="136"/>
      <c r="X284" s="136"/>
      <c r="Y284" s="136">
        <v>7988351.8047000002</v>
      </c>
      <c r="Z284" s="136"/>
      <c r="AA284" s="136"/>
      <c r="AB284" s="136"/>
      <c r="AC284" s="171" t="s">
        <v>15</v>
      </c>
      <c r="AD284" s="172"/>
      <c r="AE284" s="153">
        <v>32</v>
      </c>
      <c r="AF284" s="154" t="s">
        <v>17</v>
      </c>
      <c r="AG284" s="173">
        <v>10.8</v>
      </c>
      <c r="AH284" s="136">
        <v>184060.97140000001</v>
      </c>
      <c r="AI284" s="136"/>
      <c r="AJ284" s="136"/>
      <c r="AK284" s="136"/>
      <c r="AL284" s="136">
        <v>7988352.3450999996</v>
      </c>
      <c r="AM284" s="136"/>
      <c r="AN284" s="136"/>
      <c r="AO284" s="136"/>
      <c r="AP284" s="171" t="s">
        <v>15</v>
      </c>
      <c r="AQ284" s="172"/>
      <c r="AR284" s="153">
        <v>32</v>
      </c>
      <c r="AS284" s="154" t="s">
        <v>17</v>
      </c>
      <c r="AT284" s="173">
        <v>18.45</v>
      </c>
      <c r="AU284" s="145" t="s">
        <v>15</v>
      </c>
      <c r="AV284" s="145"/>
      <c r="AW284" s="145"/>
      <c r="AX284" s="145"/>
      <c r="AY284" s="145" t="s">
        <v>33</v>
      </c>
      <c r="AZ284" s="145"/>
      <c r="BA284" s="145" t="s">
        <v>15</v>
      </c>
      <c r="BB284" s="145"/>
      <c r="BC284" s="145"/>
      <c r="BD284" s="145"/>
      <c r="BE284" s="146" t="s">
        <v>93</v>
      </c>
      <c r="BF284" s="146"/>
      <c r="BG284" s="146"/>
      <c r="BH284" s="146"/>
      <c r="BI284" s="146"/>
      <c r="BJ284" s="137">
        <v>0.5</v>
      </c>
      <c r="BK284" s="138"/>
      <c r="BL284" s="139"/>
      <c r="BM284" s="143">
        <f t="shared" ref="BM284" si="92">BS284/1000</f>
        <v>1.95269E-2</v>
      </c>
      <c r="BN284" s="143"/>
      <c r="BO284" s="135">
        <f>(BM284*1000)*P284</f>
        <v>2.9290350000000003</v>
      </c>
      <c r="BP284" s="135"/>
      <c r="BQ284" s="86"/>
      <c r="BS284" s="144">
        <v>19.526900000000001</v>
      </c>
      <c r="BT284" s="14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R284" s="6"/>
      <c r="CS284" s="6"/>
      <c r="CT284" s="6"/>
      <c r="CU284" s="6"/>
      <c r="CV284" s="6"/>
      <c r="CW284" s="6"/>
      <c r="CX284" s="6"/>
      <c r="CY284" s="6"/>
      <c r="CZ284" s="6"/>
      <c r="DA284" s="6"/>
      <c r="DB284" s="6"/>
      <c r="DC284" s="6"/>
      <c r="DD284" s="6"/>
      <c r="DE284" s="6"/>
      <c r="DF284" s="6"/>
      <c r="DG284" s="6"/>
      <c r="DH284" s="6"/>
      <c r="DI284" s="6"/>
      <c r="DJ284" s="6"/>
      <c r="DK284" s="6"/>
      <c r="DL284" s="6"/>
      <c r="DM284" s="6"/>
      <c r="DN284" s="6"/>
      <c r="DO284" s="6"/>
      <c r="DP284" s="6"/>
      <c r="DQ284" s="6"/>
      <c r="DR284" s="6"/>
      <c r="DS284" s="6"/>
      <c r="DT284" s="6"/>
      <c r="DU284" s="6"/>
      <c r="DV284" s="6"/>
      <c r="DW284" s="6"/>
      <c r="DX284" s="6"/>
      <c r="DY284" s="6"/>
      <c r="DZ284" s="6"/>
      <c r="EA284" s="6"/>
      <c r="EB284" s="6"/>
      <c r="EC284" s="6"/>
      <c r="ED284" s="6"/>
      <c r="EE284" s="6"/>
      <c r="EF284" s="6"/>
      <c r="EG284" s="6"/>
      <c r="EH284" s="6"/>
      <c r="EI284" s="6"/>
      <c r="EJ284" s="6"/>
      <c r="EK284" s="6"/>
    </row>
    <row r="285" spans="1:141" ht="15" customHeight="1" x14ac:dyDescent="0.3">
      <c r="A285" s="108"/>
      <c r="B285" s="174"/>
      <c r="C285" s="175"/>
      <c r="D285" s="175"/>
      <c r="E285" s="175"/>
      <c r="F285" s="176"/>
      <c r="G285" s="176"/>
      <c r="H285" s="176"/>
      <c r="I285" s="219"/>
      <c r="J285" s="219"/>
      <c r="K285" s="219"/>
      <c r="L285" s="219"/>
      <c r="M285" s="219"/>
      <c r="N285" s="219"/>
      <c r="O285" s="220"/>
      <c r="P285" s="135"/>
      <c r="Q285" s="135"/>
      <c r="R285" s="135"/>
      <c r="S285" s="135"/>
      <c r="T285" s="135"/>
      <c r="U285" s="136"/>
      <c r="V285" s="136"/>
      <c r="W285" s="136"/>
      <c r="X285" s="136"/>
      <c r="Y285" s="136"/>
      <c r="Z285" s="136"/>
      <c r="AA285" s="136"/>
      <c r="AB285" s="136"/>
      <c r="AC285" s="171"/>
      <c r="AD285" s="172"/>
      <c r="AE285" s="153"/>
      <c r="AF285" s="154"/>
      <c r="AG285" s="173"/>
      <c r="AH285" s="136"/>
      <c r="AI285" s="136"/>
      <c r="AJ285" s="136"/>
      <c r="AK285" s="136"/>
      <c r="AL285" s="136"/>
      <c r="AM285" s="136"/>
      <c r="AN285" s="136"/>
      <c r="AO285" s="136"/>
      <c r="AP285" s="171"/>
      <c r="AQ285" s="172"/>
      <c r="AR285" s="153"/>
      <c r="AS285" s="154"/>
      <c r="AT285" s="173"/>
      <c r="AU285" s="145"/>
      <c r="AV285" s="145"/>
      <c r="AW285" s="145"/>
      <c r="AX285" s="145"/>
      <c r="AY285" s="145"/>
      <c r="AZ285" s="145"/>
      <c r="BA285" s="145"/>
      <c r="BB285" s="145"/>
      <c r="BC285" s="145"/>
      <c r="BD285" s="145"/>
      <c r="BE285" s="146"/>
      <c r="BF285" s="146"/>
      <c r="BG285" s="146"/>
      <c r="BH285" s="146"/>
      <c r="BI285" s="146"/>
      <c r="BJ285" s="140"/>
      <c r="BK285" s="141"/>
      <c r="BL285" s="142"/>
      <c r="BM285" s="143"/>
      <c r="BN285" s="143"/>
      <c r="BO285" s="135"/>
      <c r="BP285" s="135"/>
      <c r="BQ285" s="86"/>
      <c r="BS285" s="144"/>
      <c r="BT285" s="144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 s="6"/>
    </row>
    <row r="286" spans="1:141" ht="15" customHeight="1" x14ac:dyDescent="0.3">
      <c r="A286" s="108"/>
      <c r="B286" s="174"/>
      <c r="C286" s="175"/>
      <c r="D286" s="175"/>
      <c r="E286" s="175"/>
      <c r="F286" s="176" t="s">
        <v>29</v>
      </c>
      <c r="G286" s="176"/>
      <c r="H286" s="176"/>
      <c r="I286" s="219" t="s">
        <v>191</v>
      </c>
      <c r="J286" s="219"/>
      <c r="K286" s="219"/>
      <c r="L286" s="219"/>
      <c r="M286" s="219"/>
      <c r="N286" s="219"/>
      <c r="O286" s="220"/>
      <c r="P286" s="135">
        <v>0.15</v>
      </c>
      <c r="Q286" s="135"/>
      <c r="R286" s="135"/>
      <c r="S286" s="135"/>
      <c r="T286" s="135"/>
      <c r="U286" s="155">
        <v>184042.0681</v>
      </c>
      <c r="V286" s="156"/>
      <c r="W286" s="156"/>
      <c r="X286" s="157"/>
      <c r="Y286" s="155">
        <v>7988361.1552999998</v>
      </c>
      <c r="Z286" s="156"/>
      <c r="AA286" s="156"/>
      <c r="AB286" s="157"/>
      <c r="AC286" s="161" t="s">
        <v>15</v>
      </c>
      <c r="AD286" s="162"/>
      <c r="AE286" s="165">
        <v>32</v>
      </c>
      <c r="AF286" s="167" t="s">
        <v>17</v>
      </c>
      <c r="AG286" s="169">
        <v>0.54</v>
      </c>
      <c r="AH286" s="136">
        <v>184060.7482</v>
      </c>
      <c r="AI286" s="136"/>
      <c r="AJ286" s="136"/>
      <c r="AK286" s="136"/>
      <c r="AL286" s="136">
        <v>7988364.2046999997</v>
      </c>
      <c r="AM286" s="136"/>
      <c r="AN286" s="136"/>
      <c r="AO286" s="136"/>
      <c r="AP286" s="171" t="s">
        <v>15</v>
      </c>
      <c r="AQ286" s="172"/>
      <c r="AR286" s="153">
        <v>37</v>
      </c>
      <c r="AS286" s="154" t="s">
        <v>17</v>
      </c>
      <c r="AT286" s="173">
        <v>18.45</v>
      </c>
      <c r="AU286" s="145" t="s">
        <v>15</v>
      </c>
      <c r="AV286" s="145"/>
      <c r="AW286" s="145"/>
      <c r="AX286" s="145"/>
      <c r="AY286" s="145" t="s">
        <v>33</v>
      </c>
      <c r="AZ286" s="145"/>
      <c r="BA286" s="145" t="s">
        <v>15</v>
      </c>
      <c r="BB286" s="145"/>
      <c r="BC286" s="145"/>
      <c r="BD286" s="145"/>
      <c r="BE286" s="146" t="s">
        <v>93</v>
      </c>
      <c r="BF286" s="146"/>
      <c r="BG286" s="146"/>
      <c r="BH286" s="146"/>
      <c r="BI286" s="146"/>
      <c r="BJ286" s="137">
        <v>0.5</v>
      </c>
      <c r="BK286" s="138"/>
      <c r="BL286" s="139"/>
      <c r="BM286" s="143">
        <f t="shared" ref="BM286" si="93">BS286/1000</f>
        <v>1.8534500000000002E-2</v>
      </c>
      <c r="BN286" s="143"/>
      <c r="BO286" s="135">
        <f>(BM286*1000)*P286</f>
        <v>2.7801750000000003</v>
      </c>
      <c r="BP286" s="135"/>
      <c r="BQ286" s="86"/>
      <c r="BS286" s="144">
        <v>18.534500000000001</v>
      </c>
      <c r="BT286" s="144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R286" s="6"/>
      <c r="CS286" s="6"/>
      <c r="CT286" s="6"/>
      <c r="CU286" s="6"/>
      <c r="CV286" s="6"/>
      <c r="CW286" s="6"/>
      <c r="CX286" s="6"/>
      <c r="CY286" s="6"/>
      <c r="CZ286" s="6"/>
      <c r="DA286" s="6"/>
      <c r="DB286" s="6"/>
      <c r="DC286" s="6"/>
      <c r="DD286" s="6"/>
      <c r="DE286" s="6"/>
      <c r="DF286" s="6"/>
      <c r="DG286" s="6"/>
      <c r="DH286" s="6"/>
      <c r="DI286" s="6"/>
      <c r="DJ286" s="6"/>
      <c r="DK286" s="6"/>
      <c r="DL286" s="6"/>
      <c r="DM286" s="6"/>
      <c r="DN286" s="6"/>
      <c r="DO286" s="6"/>
      <c r="DP286" s="6"/>
      <c r="DQ286" s="6"/>
      <c r="DR286" s="6"/>
      <c r="DS286" s="6"/>
      <c r="DT286" s="6"/>
      <c r="DU286" s="6"/>
      <c r="DV286" s="6"/>
      <c r="DW286" s="6"/>
      <c r="DX286" s="6"/>
      <c r="DY286" s="6"/>
      <c r="DZ286" s="6"/>
      <c r="EA286" s="6"/>
      <c r="EB286" s="6"/>
      <c r="EC286" s="6"/>
      <c r="ED286" s="6"/>
      <c r="EE286" s="6"/>
      <c r="EF286" s="6"/>
      <c r="EG286" s="6"/>
      <c r="EH286" s="6"/>
      <c r="EI286" s="6"/>
      <c r="EJ286" s="6"/>
      <c r="EK286" s="6"/>
    </row>
    <row r="287" spans="1:141" ht="15" customHeight="1" x14ac:dyDescent="0.3">
      <c r="A287" s="108"/>
      <c r="B287" s="174"/>
      <c r="C287" s="175"/>
      <c r="D287" s="175"/>
      <c r="E287" s="175"/>
      <c r="F287" s="176"/>
      <c r="G287" s="176"/>
      <c r="H287" s="176"/>
      <c r="I287" s="219"/>
      <c r="J287" s="219"/>
      <c r="K287" s="219"/>
      <c r="L287" s="219"/>
      <c r="M287" s="219"/>
      <c r="N287" s="219"/>
      <c r="O287" s="220"/>
      <c r="P287" s="135"/>
      <c r="Q287" s="135"/>
      <c r="R287" s="135"/>
      <c r="S287" s="135"/>
      <c r="T287" s="135"/>
      <c r="U287" s="158"/>
      <c r="V287" s="159"/>
      <c r="W287" s="159"/>
      <c r="X287" s="160"/>
      <c r="Y287" s="158"/>
      <c r="Z287" s="159"/>
      <c r="AA287" s="159"/>
      <c r="AB287" s="160"/>
      <c r="AC287" s="163"/>
      <c r="AD287" s="164"/>
      <c r="AE287" s="166"/>
      <c r="AF287" s="168"/>
      <c r="AG287" s="170"/>
      <c r="AH287" s="136"/>
      <c r="AI287" s="136"/>
      <c r="AJ287" s="136"/>
      <c r="AK287" s="136"/>
      <c r="AL287" s="136"/>
      <c r="AM287" s="136"/>
      <c r="AN287" s="136"/>
      <c r="AO287" s="136"/>
      <c r="AP287" s="171"/>
      <c r="AQ287" s="172"/>
      <c r="AR287" s="153"/>
      <c r="AS287" s="154"/>
      <c r="AT287" s="173"/>
      <c r="AU287" s="145"/>
      <c r="AV287" s="145"/>
      <c r="AW287" s="145"/>
      <c r="AX287" s="145"/>
      <c r="AY287" s="145"/>
      <c r="AZ287" s="145"/>
      <c r="BA287" s="145"/>
      <c r="BB287" s="145"/>
      <c r="BC287" s="145"/>
      <c r="BD287" s="145"/>
      <c r="BE287" s="146"/>
      <c r="BF287" s="146"/>
      <c r="BG287" s="146"/>
      <c r="BH287" s="146"/>
      <c r="BI287" s="146"/>
      <c r="BJ287" s="140"/>
      <c r="BK287" s="141"/>
      <c r="BL287" s="142"/>
      <c r="BM287" s="143"/>
      <c r="BN287" s="143"/>
      <c r="BO287" s="135"/>
      <c r="BP287" s="135"/>
      <c r="BQ287" s="86"/>
      <c r="BS287" s="144"/>
      <c r="BT287" s="144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 s="6"/>
    </row>
    <row r="288" spans="1:141" ht="15" customHeight="1" x14ac:dyDescent="0.3">
      <c r="A288" s="108"/>
      <c r="B288" s="174"/>
      <c r="C288" s="175"/>
      <c r="D288" s="175"/>
      <c r="E288" s="175"/>
      <c r="F288" s="176" t="s">
        <v>29</v>
      </c>
      <c r="G288" s="176"/>
      <c r="H288" s="176"/>
      <c r="I288" s="219" t="s">
        <v>192</v>
      </c>
      <c r="J288" s="219"/>
      <c r="K288" s="219"/>
      <c r="L288" s="219"/>
      <c r="M288" s="219"/>
      <c r="N288" s="219"/>
      <c r="O288" s="220"/>
      <c r="P288" s="135">
        <v>0.15</v>
      </c>
      <c r="Q288" s="135"/>
      <c r="R288" s="135"/>
      <c r="S288" s="135"/>
      <c r="T288" s="135"/>
      <c r="U288" s="136">
        <v>184068.74309999999</v>
      </c>
      <c r="V288" s="136"/>
      <c r="W288" s="136"/>
      <c r="X288" s="136"/>
      <c r="Y288" s="136">
        <v>7988352.6069</v>
      </c>
      <c r="Z288" s="136"/>
      <c r="AA288" s="136"/>
      <c r="AB288" s="136"/>
      <c r="AC288" s="171" t="s">
        <v>15</v>
      </c>
      <c r="AD288" s="172"/>
      <c r="AE288" s="153">
        <v>33</v>
      </c>
      <c r="AF288" s="154" t="s">
        <v>17</v>
      </c>
      <c r="AG288" s="173">
        <v>6.05</v>
      </c>
      <c r="AH288" s="136">
        <v>184111.51610000001</v>
      </c>
      <c r="AI288" s="136"/>
      <c r="AJ288" s="136"/>
      <c r="AK288" s="136"/>
      <c r="AL288" s="136">
        <v>7988353.1090000002</v>
      </c>
      <c r="AM288" s="136"/>
      <c r="AN288" s="136"/>
      <c r="AO288" s="136"/>
      <c r="AP288" s="171" t="s">
        <v>15</v>
      </c>
      <c r="AQ288" s="172"/>
      <c r="AR288" s="153">
        <v>35</v>
      </c>
      <c r="AS288" s="154" t="s">
        <v>17</v>
      </c>
      <c r="AT288" s="173">
        <v>10</v>
      </c>
      <c r="AU288" s="145" t="s">
        <v>15</v>
      </c>
      <c r="AV288" s="145"/>
      <c r="AW288" s="145"/>
      <c r="AX288" s="145"/>
      <c r="AY288" s="145" t="s">
        <v>33</v>
      </c>
      <c r="AZ288" s="145"/>
      <c r="BA288" s="145" t="s">
        <v>15</v>
      </c>
      <c r="BB288" s="145"/>
      <c r="BC288" s="145"/>
      <c r="BD288" s="145"/>
      <c r="BE288" s="146" t="s">
        <v>93</v>
      </c>
      <c r="BF288" s="146"/>
      <c r="BG288" s="146"/>
      <c r="BH288" s="146"/>
      <c r="BI288" s="146"/>
      <c r="BJ288" s="137">
        <v>0.5</v>
      </c>
      <c r="BK288" s="138"/>
      <c r="BL288" s="139"/>
      <c r="BM288" s="143">
        <f t="shared" ref="BM288" si="94">BS288/1000</f>
        <v>5.7682299999999999E-2</v>
      </c>
      <c r="BN288" s="143"/>
      <c r="BO288" s="135">
        <f>(BM288*1000)*P288</f>
        <v>8.6523449999999986</v>
      </c>
      <c r="BP288" s="135"/>
      <c r="BQ288" s="86"/>
      <c r="BS288" s="144">
        <v>57.682299999999998</v>
      </c>
      <c r="BT288" s="144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R288" s="6"/>
      <c r="CS288" s="6"/>
      <c r="CT288" s="6"/>
      <c r="CU288" s="6"/>
      <c r="CV288" s="6"/>
      <c r="CW288" s="6"/>
      <c r="CX288" s="6"/>
      <c r="CY288" s="6"/>
      <c r="CZ288" s="6"/>
      <c r="DA288" s="6"/>
      <c r="DB288" s="6"/>
      <c r="DC288" s="6"/>
      <c r="DD288" s="6"/>
      <c r="DE288" s="6"/>
      <c r="DF288" s="6"/>
      <c r="DG288" s="6"/>
      <c r="DH288" s="6"/>
      <c r="DI288" s="6"/>
      <c r="DJ288" s="6"/>
      <c r="DK288" s="6"/>
      <c r="DL288" s="6"/>
      <c r="DM288" s="6"/>
      <c r="DN288" s="6"/>
      <c r="DO288" s="6"/>
      <c r="DP288" s="6"/>
      <c r="DQ288" s="6"/>
      <c r="DR288" s="6"/>
      <c r="DS288" s="6"/>
      <c r="DT288" s="6"/>
      <c r="DU288" s="6"/>
      <c r="DV288" s="6"/>
      <c r="DW288" s="6"/>
      <c r="DX288" s="6"/>
      <c r="DY288" s="6"/>
      <c r="DZ288" s="6"/>
      <c r="EA288" s="6"/>
      <c r="EB288" s="6"/>
      <c r="EC288" s="6"/>
      <c r="ED288" s="6"/>
      <c r="EE288" s="6"/>
      <c r="EF288" s="6"/>
      <c r="EG288" s="6"/>
      <c r="EH288" s="6"/>
      <c r="EI288" s="6"/>
      <c r="EJ288" s="6"/>
      <c r="EK288" s="6"/>
    </row>
    <row r="289" spans="1:141" ht="15" customHeight="1" x14ac:dyDescent="0.3">
      <c r="A289" s="108"/>
      <c r="B289" s="174"/>
      <c r="C289" s="175"/>
      <c r="D289" s="175"/>
      <c r="E289" s="175"/>
      <c r="F289" s="176"/>
      <c r="G289" s="176"/>
      <c r="H289" s="176"/>
      <c r="I289" s="219"/>
      <c r="J289" s="219"/>
      <c r="K289" s="219"/>
      <c r="L289" s="219"/>
      <c r="M289" s="219"/>
      <c r="N289" s="219"/>
      <c r="O289" s="220"/>
      <c r="P289" s="135"/>
      <c r="Q289" s="135"/>
      <c r="R289" s="135"/>
      <c r="S289" s="135"/>
      <c r="T289" s="135"/>
      <c r="U289" s="136"/>
      <c r="V289" s="136"/>
      <c r="W289" s="136"/>
      <c r="X289" s="136"/>
      <c r="Y289" s="136"/>
      <c r="Z289" s="136"/>
      <c r="AA289" s="136"/>
      <c r="AB289" s="136"/>
      <c r="AC289" s="171"/>
      <c r="AD289" s="172"/>
      <c r="AE289" s="153"/>
      <c r="AF289" s="154"/>
      <c r="AG289" s="173"/>
      <c r="AH289" s="136"/>
      <c r="AI289" s="136"/>
      <c r="AJ289" s="136"/>
      <c r="AK289" s="136"/>
      <c r="AL289" s="136"/>
      <c r="AM289" s="136"/>
      <c r="AN289" s="136"/>
      <c r="AO289" s="136"/>
      <c r="AP289" s="171"/>
      <c r="AQ289" s="172"/>
      <c r="AR289" s="153"/>
      <c r="AS289" s="154"/>
      <c r="AT289" s="173"/>
      <c r="AU289" s="145"/>
      <c r="AV289" s="145"/>
      <c r="AW289" s="145"/>
      <c r="AX289" s="145"/>
      <c r="AY289" s="145"/>
      <c r="AZ289" s="145"/>
      <c r="BA289" s="145"/>
      <c r="BB289" s="145"/>
      <c r="BC289" s="145"/>
      <c r="BD289" s="145"/>
      <c r="BE289" s="146"/>
      <c r="BF289" s="146"/>
      <c r="BG289" s="146"/>
      <c r="BH289" s="146"/>
      <c r="BI289" s="146"/>
      <c r="BJ289" s="140"/>
      <c r="BK289" s="141"/>
      <c r="BL289" s="142"/>
      <c r="BM289" s="143"/>
      <c r="BN289" s="143"/>
      <c r="BO289" s="135"/>
      <c r="BP289" s="135"/>
      <c r="BQ289" s="86"/>
      <c r="BS289" s="144"/>
      <c r="BT289" s="144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 s="6"/>
    </row>
    <row r="290" spans="1:141" ht="15" customHeight="1" x14ac:dyDescent="0.3">
      <c r="A290" s="108"/>
      <c r="B290" s="174"/>
      <c r="C290" s="175"/>
      <c r="D290" s="175"/>
      <c r="E290" s="175"/>
      <c r="F290" s="176" t="s">
        <v>29</v>
      </c>
      <c r="G290" s="176"/>
      <c r="H290" s="176"/>
      <c r="I290" s="219" t="s">
        <v>191</v>
      </c>
      <c r="J290" s="219"/>
      <c r="K290" s="219"/>
      <c r="L290" s="219"/>
      <c r="M290" s="219"/>
      <c r="N290" s="219"/>
      <c r="O290" s="220"/>
      <c r="P290" s="135">
        <v>0.15</v>
      </c>
      <c r="Q290" s="135"/>
      <c r="R290" s="135"/>
      <c r="S290" s="135"/>
      <c r="T290" s="135"/>
      <c r="U290" s="155">
        <v>184068.58780000001</v>
      </c>
      <c r="V290" s="156"/>
      <c r="W290" s="156"/>
      <c r="X290" s="157"/>
      <c r="Y290" s="155">
        <v>7988364.4513999997</v>
      </c>
      <c r="Z290" s="156"/>
      <c r="AA290" s="156"/>
      <c r="AB290" s="157"/>
      <c r="AC290" s="161" t="s">
        <v>15</v>
      </c>
      <c r="AD290" s="162"/>
      <c r="AE290" s="153">
        <v>33</v>
      </c>
      <c r="AF290" s="154" t="s">
        <v>17</v>
      </c>
      <c r="AG290" s="173">
        <v>6.05</v>
      </c>
      <c r="AH290" s="136">
        <v>184111.4209</v>
      </c>
      <c r="AI290" s="136"/>
      <c r="AJ290" s="136"/>
      <c r="AK290" s="136"/>
      <c r="AL290" s="136">
        <v>7988364.8624</v>
      </c>
      <c r="AM290" s="136"/>
      <c r="AN290" s="136"/>
      <c r="AO290" s="136"/>
      <c r="AP290" s="171" t="s">
        <v>15</v>
      </c>
      <c r="AQ290" s="172"/>
      <c r="AR290" s="153">
        <v>35</v>
      </c>
      <c r="AS290" s="154" t="s">
        <v>17</v>
      </c>
      <c r="AT290" s="173">
        <v>10</v>
      </c>
      <c r="AU290" s="145" t="s">
        <v>15</v>
      </c>
      <c r="AV290" s="145"/>
      <c r="AW290" s="145"/>
      <c r="AX290" s="145"/>
      <c r="AY290" s="145" t="s">
        <v>33</v>
      </c>
      <c r="AZ290" s="145"/>
      <c r="BA290" s="145" t="s">
        <v>15</v>
      </c>
      <c r="BB290" s="145"/>
      <c r="BC290" s="145"/>
      <c r="BD290" s="145"/>
      <c r="BE290" s="146" t="s">
        <v>93</v>
      </c>
      <c r="BF290" s="146"/>
      <c r="BG290" s="146"/>
      <c r="BH290" s="146"/>
      <c r="BI290" s="146"/>
      <c r="BJ290" s="137">
        <v>0.5</v>
      </c>
      <c r="BK290" s="138"/>
      <c r="BL290" s="139"/>
      <c r="BM290" s="143">
        <f t="shared" ref="BM290" si="95">BS290/1000</f>
        <v>5.7919100000000001E-2</v>
      </c>
      <c r="BN290" s="143"/>
      <c r="BO290" s="135">
        <f>(BM290*1000)*P290</f>
        <v>8.6878650000000004</v>
      </c>
      <c r="BP290" s="135"/>
      <c r="BQ290" s="86"/>
      <c r="BS290" s="144">
        <v>57.9191</v>
      </c>
      <c r="BT290" s="144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R290" s="6"/>
      <c r="CS290" s="6"/>
      <c r="CT290" s="6"/>
      <c r="CU290" s="6"/>
      <c r="CV290" s="6"/>
      <c r="CW290" s="6"/>
      <c r="CX290" s="6"/>
      <c r="CY290" s="6"/>
      <c r="CZ290" s="6"/>
      <c r="DA290" s="6"/>
      <c r="DB290" s="6"/>
      <c r="DC290" s="6"/>
      <c r="DD290" s="6"/>
      <c r="DE290" s="6"/>
      <c r="DF290" s="6"/>
      <c r="DG290" s="6"/>
      <c r="DH290" s="6"/>
      <c r="DI290" s="6"/>
      <c r="DJ290" s="6"/>
      <c r="DK290" s="6"/>
      <c r="DL290" s="6"/>
      <c r="DM290" s="6"/>
      <c r="DN290" s="6"/>
      <c r="DO290" s="6"/>
      <c r="DP290" s="6"/>
      <c r="DQ290" s="6"/>
      <c r="DR290" s="6"/>
      <c r="DS290" s="6"/>
      <c r="DT290" s="6"/>
      <c r="DU290" s="6"/>
      <c r="DV290" s="6"/>
      <c r="DW290" s="6"/>
      <c r="DX290" s="6"/>
      <c r="DY290" s="6"/>
      <c r="DZ290" s="6"/>
      <c r="EA290" s="6"/>
      <c r="EB290" s="6"/>
      <c r="EC290" s="6"/>
      <c r="ED290" s="6"/>
      <c r="EE290" s="6"/>
      <c r="EF290" s="6"/>
      <c r="EG290" s="6"/>
      <c r="EH290" s="6"/>
      <c r="EI290" s="6"/>
      <c r="EJ290" s="6"/>
      <c r="EK290" s="6"/>
    </row>
    <row r="291" spans="1:141" ht="15" customHeight="1" x14ac:dyDescent="0.3">
      <c r="A291" s="108"/>
      <c r="B291" s="174"/>
      <c r="C291" s="175"/>
      <c r="D291" s="175"/>
      <c r="E291" s="175"/>
      <c r="F291" s="176"/>
      <c r="G291" s="176"/>
      <c r="H291" s="176"/>
      <c r="I291" s="219"/>
      <c r="J291" s="219"/>
      <c r="K291" s="219"/>
      <c r="L291" s="219"/>
      <c r="M291" s="219"/>
      <c r="N291" s="219"/>
      <c r="O291" s="220"/>
      <c r="P291" s="135"/>
      <c r="Q291" s="135"/>
      <c r="R291" s="135"/>
      <c r="S291" s="135"/>
      <c r="T291" s="135"/>
      <c r="U291" s="158"/>
      <c r="V291" s="159"/>
      <c r="W291" s="159"/>
      <c r="X291" s="160"/>
      <c r="Y291" s="158"/>
      <c r="Z291" s="159"/>
      <c r="AA291" s="159"/>
      <c r="AB291" s="160"/>
      <c r="AC291" s="163"/>
      <c r="AD291" s="164"/>
      <c r="AE291" s="153"/>
      <c r="AF291" s="154"/>
      <c r="AG291" s="173"/>
      <c r="AH291" s="136"/>
      <c r="AI291" s="136"/>
      <c r="AJ291" s="136"/>
      <c r="AK291" s="136"/>
      <c r="AL291" s="136"/>
      <c r="AM291" s="136"/>
      <c r="AN291" s="136"/>
      <c r="AO291" s="136"/>
      <c r="AP291" s="171"/>
      <c r="AQ291" s="172"/>
      <c r="AR291" s="153"/>
      <c r="AS291" s="154"/>
      <c r="AT291" s="173"/>
      <c r="AU291" s="145"/>
      <c r="AV291" s="145"/>
      <c r="AW291" s="145"/>
      <c r="AX291" s="145"/>
      <c r="AY291" s="145"/>
      <c r="AZ291" s="145"/>
      <c r="BA291" s="145"/>
      <c r="BB291" s="145"/>
      <c r="BC291" s="145"/>
      <c r="BD291" s="145"/>
      <c r="BE291" s="146"/>
      <c r="BF291" s="146"/>
      <c r="BG291" s="146"/>
      <c r="BH291" s="146"/>
      <c r="BI291" s="146"/>
      <c r="BJ291" s="140"/>
      <c r="BK291" s="141"/>
      <c r="BL291" s="142"/>
      <c r="BM291" s="143"/>
      <c r="BN291" s="143"/>
      <c r="BO291" s="135"/>
      <c r="BP291" s="135"/>
      <c r="BQ291" s="86"/>
      <c r="BS291" s="144"/>
      <c r="BT291" s="144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 s="6"/>
    </row>
    <row r="292" spans="1:141" ht="15" customHeight="1" x14ac:dyDescent="0.3">
      <c r="A292" s="108"/>
      <c r="B292" s="174"/>
      <c r="C292" s="175"/>
      <c r="D292" s="175"/>
      <c r="E292" s="175"/>
      <c r="F292" s="176" t="s">
        <v>29</v>
      </c>
      <c r="G292" s="176"/>
      <c r="H292" s="176"/>
      <c r="I292" s="219" t="s">
        <v>60</v>
      </c>
      <c r="J292" s="219"/>
      <c r="K292" s="219"/>
      <c r="L292" s="219"/>
      <c r="M292" s="219"/>
      <c r="N292" s="219"/>
      <c r="O292" s="220"/>
      <c r="P292" s="135">
        <v>0.15</v>
      </c>
      <c r="Q292" s="135"/>
      <c r="R292" s="135"/>
      <c r="S292" s="135"/>
      <c r="T292" s="135"/>
      <c r="U292" s="136">
        <v>184101.10320000001</v>
      </c>
      <c r="V292" s="136"/>
      <c r="W292" s="136"/>
      <c r="X292" s="136"/>
      <c r="Y292" s="136">
        <v>7988329.0617000004</v>
      </c>
      <c r="Z292" s="136"/>
      <c r="AA292" s="136"/>
      <c r="AB292" s="136"/>
      <c r="AC292" s="171" t="s">
        <v>15</v>
      </c>
      <c r="AD292" s="172"/>
      <c r="AE292" s="153">
        <v>35</v>
      </c>
      <c r="AF292" s="154" t="s">
        <v>17</v>
      </c>
      <c r="AG292" s="173">
        <v>0</v>
      </c>
      <c r="AH292" s="136">
        <v>184302.4345</v>
      </c>
      <c r="AI292" s="136"/>
      <c r="AJ292" s="136"/>
      <c r="AK292" s="136"/>
      <c r="AL292" s="136">
        <v>7988350.5133999996</v>
      </c>
      <c r="AM292" s="136"/>
      <c r="AN292" s="136"/>
      <c r="AO292" s="136"/>
      <c r="AP292" s="171" t="s">
        <v>15</v>
      </c>
      <c r="AQ292" s="172"/>
      <c r="AR292" s="153">
        <v>45</v>
      </c>
      <c r="AS292" s="154" t="s">
        <v>17</v>
      </c>
      <c r="AT292" s="173">
        <v>0</v>
      </c>
      <c r="AU292" s="145" t="s">
        <v>15</v>
      </c>
      <c r="AV292" s="145"/>
      <c r="AW292" s="145"/>
      <c r="AX292" s="145"/>
      <c r="AY292" s="145" t="s">
        <v>33</v>
      </c>
      <c r="AZ292" s="145"/>
      <c r="BA292" s="145" t="s">
        <v>15</v>
      </c>
      <c r="BB292" s="145"/>
      <c r="BC292" s="145"/>
      <c r="BD292" s="145"/>
      <c r="BE292" s="146" t="s">
        <v>93</v>
      </c>
      <c r="BF292" s="146"/>
      <c r="BG292" s="146"/>
      <c r="BH292" s="146"/>
      <c r="BI292" s="146"/>
      <c r="BJ292" s="137">
        <v>0.5</v>
      </c>
      <c r="BK292" s="138"/>
      <c r="BL292" s="139"/>
      <c r="BM292" s="143">
        <f t="shared" ref="BM292" si="96">BS292/1000</f>
        <v>0.20744960000000001</v>
      </c>
      <c r="BN292" s="143"/>
      <c r="BO292" s="135">
        <f>(BM292*1000)*P292</f>
        <v>31.117439999999998</v>
      </c>
      <c r="BP292" s="135"/>
      <c r="BQ292" s="86"/>
      <c r="BS292" s="144">
        <v>207.4496</v>
      </c>
      <c r="BT292" s="144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</row>
    <row r="293" spans="1:141" ht="15" customHeight="1" x14ac:dyDescent="0.3">
      <c r="A293" s="108"/>
      <c r="B293" s="174"/>
      <c r="C293" s="175"/>
      <c r="D293" s="175"/>
      <c r="E293" s="175"/>
      <c r="F293" s="176"/>
      <c r="G293" s="176"/>
      <c r="H293" s="176"/>
      <c r="I293" s="219"/>
      <c r="J293" s="219"/>
      <c r="K293" s="219"/>
      <c r="L293" s="219"/>
      <c r="M293" s="219"/>
      <c r="N293" s="219"/>
      <c r="O293" s="220"/>
      <c r="P293" s="135"/>
      <c r="Q293" s="135"/>
      <c r="R293" s="135"/>
      <c r="S293" s="135"/>
      <c r="T293" s="135"/>
      <c r="U293" s="136"/>
      <c r="V293" s="136"/>
      <c r="W293" s="136"/>
      <c r="X293" s="136"/>
      <c r="Y293" s="136"/>
      <c r="Z293" s="136"/>
      <c r="AA293" s="136"/>
      <c r="AB293" s="136"/>
      <c r="AC293" s="171"/>
      <c r="AD293" s="172"/>
      <c r="AE293" s="153"/>
      <c r="AF293" s="154"/>
      <c r="AG293" s="173"/>
      <c r="AH293" s="136"/>
      <c r="AI293" s="136"/>
      <c r="AJ293" s="136"/>
      <c r="AK293" s="136"/>
      <c r="AL293" s="136"/>
      <c r="AM293" s="136"/>
      <c r="AN293" s="136"/>
      <c r="AO293" s="136"/>
      <c r="AP293" s="171"/>
      <c r="AQ293" s="172"/>
      <c r="AR293" s="153"/>
      <c r="AS293" s="154"/>
      <c r="AT293" s="173"/>
      <c r="AU293" s="145"/>
      <c r="AV293" s="145"/>
      <c r="AW293" s="145"/>
      <c r="AX293" s="145"/>
      <c r="AY293" s="145"/>
      <c r="AZ293" s="145"/>
      <c r="BA293" s="145"/>
      <c r="BB293" s="145"/>
      <c r="BC293" s="145"/>
      <c r="BD293" s="145"/>
      <c r="BE293" s="146"/>
      <c r="BF293" s="146"/>
      <c r="BG293" s="146"/>
      <c r="BH293" s="146"/>
      <c r="BI293" s="146"/>
      <c r="BJ293" s="140"/>
      <c r="BK293" s="141"/>
      <c r="BL293" s="142"/>
      <c r="BM293" s="143"/>
      <c r="BN293" s="143"/>
      <c r="BO293" s="135"/>
      <c r="BP293" s="135"/>
      <c r="BQ293" s="86"/>
      <c r="BS293" s="144"/>
      <c r="BT293" s="144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 s="6"/>
    </row>
    <row r="294" spans="1:141" ht="15" customHeight="1" x14ac:dyDescent="0.3">
      <c r="A294" s="108"/>
      <c r="B294" s="174"/>
      <c r="C294" s="175"/>
      <c r="D294" s="175"/>
      <c r="E294" s="175"/>
      <c r="F294" s="176" t="s">
        <v>29</v>
      </c>
      <c r="G294" s="176"/>
      <c r="H294" s="176"/>
      <c r="I294" s="219" t="s">
        <v>192</v>
      </c>
      <c r="J294" s="219"/>
      <c r="K294" s="219"/>
      <c r="L294" s="219"/>
      <c r="M294" s="219"/>
      <c r="N294" s="219"/>
      <c r="O294" s="220"/>
      <c r="P294" s="135">
        <v>0.15</v>
      </c>
      <c r="Q294" s="135"/>
      <c r="R294" s="135"/>
      <c r="S294" s="135"/>
      <c r="T294" s="135"/>
      <c r="U294" s="136">
        <v>184119.32680000001</v>
      </c>
      <c r="V294" s="136"/>
      <c r="W294" s="136"/>
      <c r="X294" s="136"/>
      <c r="Y294" s="136">
        <v>7988353.1997999996</v>
      </c>
      <c r="Z294" s="136"/>
      <c r="AA294" s="136"/>
      <c r="AB294" s="136"/>
      <c r="AC294" s="171" t="s">
        <v>15</v>
      </c>
      <c r="AD294" s="172"/>
      <c r="AE294" s="153">
        <v>35</v>
      </c>
      <c r="AF294" s="154" t="s">
        <v>17</v>
      </c>
      <c r="AG294" s="173">
        <v>17.77</v>
      </c>
      <c r="AH294" s="136">
        <v>184129.43160000001</v>
      </c>
      <c r="AI294" s="136"/>
      <c r="AJ294" s="136"/>
      <c r="AK294" s="136"/>
      <c r="AL294" s="136">
        <v>7988352.9627999999</v>
      </c>
      <c r="AM294" s="136"/>
      <c r="AN294" s="136"/>
      <c r="AO294" s="136"/>
      <c r="AP294" s="171" t="s">
        <v>15</v>
      </c>
      <c r="AQ294" s="172"/>
      <c r="AR294" s="153">
        <v>36</v>
      </c>
      <c r="AS294" s="154" t="s">
        <v>17</v>
      </c>
      <c r="AT294" s="173">
        <v>8.7899999999999991</v>
      </c>
      <c r="AU294" s="145" t="s">
        <v>15</v>
      </c>
      <c r="AV294" s="145"/>
      <c r="AW294" s="145"/>
      <c r="AX294" s="145"/>
      <c r="AY294" s="145" t="s">
        <v>33</v>
      </c>
      <c r="AZ294" s="145"/>
      <c r="BA294" s="145" t="s">
        <v>15</v>
      </c>
      <c r="BB294" s="145"/>
      <c r="BC294" s="145"/>
      <c r="BD294" s="145"/>
      <c r="BE294" s="146" t="s">
        <v>93</v>
      </c>
      <c r="BF294" s="146"/>
      <c r="BG294" s="146"/>
      <c r="BH294" s="146"/>
      <c r="BI294" s="146"/>
      <c r="BJ294" s="137">
        <v>0.5</v>
      </c>
      <c r="BK294" s="138"/>
      <c r="BL294" s="139"/>
      <c r="BM294" s="143">
        <f t="shared" ref="BM294" si="97">BS294/1000</f>
        <v>1.78811E-2</v>
      </c>
      <c r="BN294" s="143"/>
      <c r="BO294" s="135">
        <f>(BM294*1000)*P294</f>
        <v>2.6821649999999999</v>
      </c>
      <c r="BP294" s="135"/>
      <c r="BQ294" s="86"/>
      <c r="BS294" s="144">
        <v>17.8811</v>
      </c>
      <c r="BT294" s="14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R294" s="6"/>
      <c r="CS294" s="6"/>
      <c r="CT294" s="6"/>
      <c r="CU294" s="6"/>
      <c r="CV294" s="6"/>
      <c r="CW294" s="6"/>
      <c r="CX294" s="6"/>
      <c r="CY294" s="6"/>
      <c r="CZ294" s="6"/>
      <c r="DA294" s="6"/>
      <c r="DB294" s="6"/>
      <c r="DC294" s="6"/>
      <c r="DD294" s="6"/>
      <c r="DE294" s="6"/>
      <c r="DF294" s="6"/>
      <c r="DG294" s="6"/>
      <c r="DH294" s="6"/>
      <c r="DI294" s="6"/>
      <c r="DJ294" s="6"/>
      <c r="DK294" s="6"/>
      <c r="DL294" s="6"/>
      <c r="DM294" s="6"/>
      <c r="DN294" s="6"/>
      <c r="DO294" s="6"/>
      <c r="DP294" s="6"/>
      <c r="DQ294" s="6"/>
      <c r="DR294" s="6"/>
      <c r="DS294" s="6"/>
      <c r="DT294" s="6"/>
      <c r="DU294" s="6"/>
      <c r="DV294" s="6"/>
      <c r="DW294" s="6"/>
      <c r="DX294" s="6"/>
      <c r="DY294" s="6"/>
      <c r="DZ294" s="6"/>
      <c r="EA294" s="6"/>
      <c r="EB294" s="6"/>
      <c r="EC294" s="6"/>
      <c r="ED294" s="6"/>
      <c r="EE294" s="6"/>
      <c r="EF294" s="6"/>
      <c r="EG294" s="6"/>
      <c r="EH294" s="6"/>
      <c r="EI294" s="6"/>
      <c r="EJ294" s="6"/>
      <c r="EK294" s="6"/>
    </row>
    <row r="295" spans="1:141" ht="15" customHeight="1" x14ac:dyDescent="0.3">
      <c r="A295" s="108"/>
      <c r="B295" s="174"/>
      <c r="C295" s="175"/>
      <c r="D295" s="175"/>
      <c r="E295" s="175"/>
      <c r="F295" s="176"/>
      <c r="G295" s="176"/>
      <c r="H295" s="176"/>
      <c r="I295" s="219"/>
      <c r="J295" s="219"/>
      <c r="K295" s="219"/>
      <c r="L295" s="219"/>
      <c r="M295" s="219"/>
      <c r="N295" s="219"/>
      <c r="O295" s="220"/>
      <c r="P295" s="135"/>
      <c r="Q295" s="135"/>
      <c r="R295" s="135"/>
      <c r="S295" s="135"/>
      <c r="T295" s="135"/>
      <c r="U295" s="136"/>
      <c r="V295" s="136"/>
      <c r="W295" s="136"/>
      <c r="X295" s="136"/>
      <c r="Y295" s="136"/>
      <c r="Z295" s="136"/>
      <c r="AA295" s="136"/>
      <c r="AB295" s="136"/>
      <c r="AC295" s="171"/>
      <c r="AD295" s="172"/>
      <c r="AE295" s="153"/>
      <c r="AF295" s="154"/>
      <c r="AG295" s="173"/>
      <c r="AH295" s="136"/>
      <c r="AI295" s="136"/>
      <c r="AJ295" s="136"/>
      <c r="AK295" s="136"/>
      <c r="AL295" s="136"/>
      <c r="AM295" s="136"/>
      <c r="AN295" s="136"/>
      <c r="AO295" s="136"/>
      <c r="AP295" s="171"/>
      <c r="AQ295" s="172"/>
      <c r="AR295" s="153"/>
      <c r="AS295" s="154"/>
      <c r="AT295" s="173"/>
      <c r="AU295" s="145"/>
      <c r="AV295" s="145"/>
      <c r="AW295" s="145"/>
      <c r="AX295" s="145"/>
      <c r="AY295" s="145"/>
      <c r="AZ295" s="145"/>
      <c r="BA295" s="145"/>
      <c r="BB295" s="145"/>
      <c r="BC295" s="145"/>
      <c r="BD295" s="145"/>
      <c r="BE295" s="146"/>
      <c r="BF295" s="146"/>
      <c r="BG295" s="146"/>
      <c r="BH295" s="146"/>
      <c r="BI295" s="146"/>
      <c r="BJ295" s="140"/>
      <c r="BK295" s="141"/>
      <c r="BL295" s="142"/>
      <c r="BM295" s="143"/>
      <c r="BN295" s="143"/>
      <c r="BO295" s="135"/>
      <c r="BP295" s="135"/>
      <c r="BQ295" s="86"/>
      <c r="BS295" s="144"/>
      <c r="BT295" s="144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 s="6"/>
    </row>
    <row r="296" spans="1:141" ht="15" customHeight="1" x14ac:dyDescent="0.3">
      <c r="A296" s="108"/>
      <c r="B296" s="174"/>
      <c r="C296" s="175"/>
      <c r="D296" s="175"/>
      <c r="E296" s="175"/>
      <c r="F296" s="176" t="s">
        <v>29</v>
      </c>
      <c r="G296" s="176"/>
      <c r="H296" s="176"/>
      <c r="I296" s="219" t="s">
        <v>191</v>
      </c>
      <c r="J296" s="219"/>
      <c r="K296" s="219"/>
      <c r="L296" s="219"/>
      <c r="M296" s="219"/>
      <c r="N296" s="219"/>
      <c r="O296" s="220"/>
      <c r="P296" s="135">
        <v>0.15</v>
      </c>
      <c r="Q296" s="135"/>
      <c r="R296" s="135"/>
      <c r="S296" s="135"/>
      <c r="T296" s="135"/>
      <c r="U296" s="155">
        <v>184119.20389999999</v>
      </c>
      <c r="V296" s="156"/>
      <c r="W296" s="156"/>
      <c r="X296" s="157"/>
      <c r="Y296" s="155">
        <v>7988365.0360000003</v>
      </c>
      <c r="Z296" s="156"/>
      <c r="AA296" s="156"/>
      <c r="AB296" s="157"/>
      <c r="AC296" s="161" t="s">
        <v>15</v>
      </c>
      <c r="AD296" s="162"/>
      <c r="AE296" s="153">
        <v>35</v>
      </c>
      <c r="AF296" s="154" t="s">
        <v>17</v>
      </c>
      <c r="AG296" s="173">
        <v>17.77</v>
      </c>
      <c r="AH296" s="136">
        <v>184130.70449999999</v>
      </c>
      <c r="AI296" s="136"/>
      <c r="AJ296" s="136"/>
      <c r="AK296" s="136"/>
      <c r="AL296" s="136">
        <v>7988365.0185000002</v>
      </c>
      <c r="AM296" s="136"/>
      <c r="AN296" s="136"/>
      <c r="AO296" s="136"/>
      <c r="AP296" s="171" t="s">
        <v>15</v>
      </c>
      <c r="AQ296" s="172"/>
      <c r="AR296" s="153">
        <v>36</v>
      </c>
      <c r="AS296" s="154" t="s">
        <v>17</v>
      </c>
      <c r="AT296" s="173">
        <v>8.7899999999999991</v>
      </c>
      <c r="AU296" s="145" t="s">
        <v>15</v>
      </c>
      <c r="AV296" s="145"/>
      <c r="AW296" s="145"/>
      <c r="AX296" s="145"/>
      <c r="AY296" s="145" t="s">
        <v>33</v>
      </c>
      <c r="AZ296" s="145"/>
      <c r="BA296" s="145" t="s">
        <v>15</v>
      </c>
      <c r="BB296" s="145"/>
      <c r="BC296" s="145"/>
      <c r="BD296" s="145"/>
      <c r="BE296" s="146" t="s">
        <v>93</v>
      </c>
      <c r="BF296" s="146"/>
      <c r="BG296" s="146"/>
      <c r="BH296" s="146"/>
      <c r="BI296" s="146"/>
      <c r="BJ296" s="137">
        <v>0.5</v>
      </c>
      <c r="BK296" s="138"/>
      <c r="BL296" s="139"/>
      <c r="BM296" s="143">
        <f t="shared" ref="BM296" si="98">BS296/1000</f>
        <v>1.9824899999999999E-2</v>
      </c>
      <c r="BN296" s="143"/>
      <c r="BO296" s="135">
        <f>(BM296*1000)*P296</f>
        <v>2.973735</v>
      </c>
      <c r="BP296" s="135"/>
      <c r="BQ296" s="86"/>
      <c r="BS296" s="144">
        <v>19.8249</v>
      </c>
      <c r="BT296" s="144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R296" s="6"/>
      <c r="CS296" s="6"/>
      <c r="CT296" s="6"/>
      <c r="CU296" s="6"/>
      <c r="CV296" s="6"/>
      <c r="CW296" s="6"/>
      <c r="CX296" s="6"/>
      <c r="CY296" s="6"/>
      <c r="CZ296" s="6"/>
      <c r="DA296" s="6"/>
      <c r="DB296" s="6"/>
      <c r="DC296" s="6"/>
      <c r="DD296" s="6"/>
      <c r="DE296" s="6"/>
      <c r="DF296" s="6"/>
      <c r="DG296" s="6"/>
      <c r="DH296" s="6"/>
      <c r="DI296" s="6"/>
      <c r="DJ296" s="6"/>
      <c r="DK296" s="6"/>
      <c r="DL296" s="6"/>
      <c r="DM296" s="6"/>
      <c r="DN296" s="6"/>
      <c r="DO296" s="6"/>
      <c r="DP296" s="6"/>
      <c r="DQ296" s="6"/>
      <c r="DR296" s="6"/>
      <c r="DS296" s="6"/>
      <c r="DT296" s="6"/>
      <c r="DU296" s="6"/>
      <c r="DV296" s="6"/>
      <c r="DW296" s="6"/>
      <c r="DX296" s="6"/>
      <c r="DY296" s="6"/>
      <c r="DZ296" s="6"/>
      <c r="EA296" s="6"/>
      <c r="EB296" s="6"/>
      <c r="EC296" s="6"/>
      <c r="ED296" s="6"/>
      <c r="EE296" s="6"/>
      <c r="EF296" s="6"/>
      <c r="EG296" s="6"/>
      <c r="EH296" s="6"/>
      <c r="EI296" s="6"/>
      <c r="EJ296" s="6"/>
      <c r="EK296" s="6"/>
    </row>
    <row r="297" spans="1:141" ht="15" customHeight="1" x14ac:dyDescent="0.3">
      <c r="A297" s="108"/>
      <c r="B297" s="174"/>
      <c r="C297" s="175"/>
      <c r="D297" s="175"/>
      <c r="E297" s="175"/>
      <c r="F297" s="176"/>
      <c r="G297" s="176"/>
      <c r="H297" s="176"/>
      <c r="I297" s="219"/>
      <c r="J297" s="219"/>
      <c r="K297" s="219"/>
      <c r="L297" s="219"/>
      <c r="M297" s="219"/>
      <c r="N297" s="219"/>
      <c r="O297" s="220"/>
      <c r="P297" s="135"/>
      <c r="Q297" s="135"/>
      <c r="R297" s="135"/>
      <c r="S297" s="135"/>
      <c r="T297" s="135"/>
      <c r="U297" s="158"/>
      <c r="V297" s="159"/>
      <c r="W297" s="159"/>
      <c r="X297" s="160"/>
      <c r="Y297" s="158"/>
      <c r="Z297" s="159"/>
      <c r="AA297" s="159"/>
      <c r="AB297" s="160"/>
      <c r="AC297" s="163"/>
      <c r="AD297" s="164"/>
      <c r="AE297" s="153"/>
      <c r="AF297" s="154"/>
      <c r="AG297" s="173"/>
      <c r="AH297" s="136"/>
      <c r="AI297" s="136"/>
      <c r="AJ297" s="136"/>
      <c r="AK297" s="136"/>
      <c r="AL297" s="136"/>
      <c r="AM297" s="136"/>
      <c r="AN297" s="136"/>
      <c r="AO297" s="136"/>
      <c r="AP297" s="171"/>
      <c r="AQ297" s="172"/>
      <c r="AR297" s="153"/>
      <c r="AS297" s="154"/>
      <c r="AT297" s="173"/>
      <c r="AU297" s="145"/>
      <c r="AV297" s="145"/>
      <c r="AW297" s="145"/>
      <c r="AX297" s="145"/>
      <c r="AY297" s="145"/>
      <c r="AZ297" s="145"/>
      <c r="BA297" s="145"/>
      <c r="BB297" s="145"/>
      <c r="BC297" s="145"/>
      <c r="BD297" s="145"/>
      <c r="BE297" s="146"/>
      <c r="BF297" s="146"/>
      <c r="BG297" s="146"/>
      <c r="BH297" s="146"/>
      <c r="BI297" s="146"/>
      <c r="BJ297" s="140"/>
      <c r="BK297" s="141"/>
      <c r="BL297" s="142"/>
      <c r="BM297" s="143"/>
      <c r="BN297" s="143"/>
      <c r="BO297" s="135"/>
      <c r="BP297" s="135"/>
      <c r="BQ297" s="86"/>
      <c r="BS297" s="144"/>
      <c r="BT297" s="144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 s="6"/>
    </row>
    <row r="298" spans="1:141" ht="15" customHeight="1" x14ac:dyDescent="0.3">
      <c r="A298" s="108"/>
      <c r="B298" s="174"/>
      <c r="C298" s="175"/>
      <c r="D298" s="175"/>
      <c r="E298" s="175"/>
      <c r="F298" s="176" t="s">
        <v>29</v>
      </c>
      <c r="G298" s="176"/>
      <c r="H298" s="176"/>
      <c r="I298" s="219" t="s">
        <v>196</v>
      </c>
      <c r="J298" s="219"/>
      <c r="K298" s="219"/>
      <c r="L298" s="219"/>
      <c r="M298" s="219"/>
      <c r="N298" s="219"/>
      <c r="O298" s="220"/>
      <c r="P298" s="135">
        <v>0.15</v>
      </c>
      <c r="Q298" s="135"/>
      <c r="R298" s="135"/>
      <c r="S298" s="135"/>
      <c r="T298" s="135"/>
      <c r="U298" s="136">
        <v>184332.7622</v>
      </c>
      <c r="V298" s="136"/>
      <c r="W298" s="136"/>
      <c r="X298" s="136"/>
      <c r="Y298" s="136">
        <v>7988359.1580999997</v>
      </c>
      <c r="Z298" s="136"/>
      <c r="AA298" s="136"/>
      <c r="AB298" s="136"/>
      <c r="AC298" s="171" t="s">
        <v>15</v>
      </c>
      <c r="AD298" s="172"/>
      <c r="AE298" s="153">
        <v>46</v>
      </c>
      <c r="AF298" s="154" t="s">
        <v>17</v>
      </c>
      <c r="AG298" s="173">
        <v>10.58</v>
      </c>
      <c r="AH298" s="136">
        <v>184782.09650000001</v>
      </c>
      <c r="AI298" s="136"/>
      <c r="AJ298" s="136"/>
      <c r="AK298" s="136"/>
      <c r="AL298" s="136">
        <v>7988352.5312999999</v>
      </c>
      <c r="AM298" s="136"/>
      <c r="AN298" s="136"/>
      <c r="AO298" s="136"/>
      <c r="AP298" s="171" t="s">
        <v>15</v>
      </c>
      <c r="AQ298" s="172"/>
      <c r="AR298" s="153">
        <v>69</v>
      </c>
      <c r="AS298" s="154" t="s">
        <v>17</v>
      </c>
      <c r="AT298" s="173">
        <v>0</v>
      </c>
      <c r="AU298" s="145" t="s">
        <v>15</v>
      </c>
      <c r="AV298" s="145"/>
      <c r="AW298" s="145"/>
      <c r="AX298" s="145"/>
      <c r="AY298" s="145" t="s">
        <v>33</v>
      </c>
      <c r="AZ298" s="145"/>
      <c r="BA298" s="145" t="s">
        <v>15</v>
      </c>
      <c r="BB298" s="145"/>
      <c r="BC298" s="145"/>
      <c r="BD298" s="145"/>
      <c r="BE298" s="146" t="s">
        <v>93</v>
      </c>
      <c r="BF298" s="146"/>
      <c r="BG298" s="146"/>
      <c r="BH298" s="146"/>
      <c r="BI298" s="146"/>
      <c r="BJ298" s="137">
        <v>0.5</v>
      </c>
      <c r="BK298" s="138"/>
      <c r="BL298" s="139"/>
      <c r="BM298" s="143">
        <f t="shared" ref="BM298" si="99">BS298/1000</f>
        <v>0.4494165</v>
      </c>
      <c r="BN298" s="143"/>
      <c r="BO298" s="135">
        <f>(BM298*1000)*P298</f>
        <v>67.412475000000001</v>
      </c>
      <c r="BP298" s="135"/>
      <c r="BQ298" s="86"/>
      <c r="BS298" s="144">
        <v>449.41649999999998</v>
      </c>
      <c r="BT298" s="144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R298" s="6"/>
      <c r="CS298" s="6"/>
      <c r="CT298" s="6"/>
      <c r="CU298" s="6"/>
      <c r="CV298" s="6"/>
      <c r="CW298" s="6"/>
      <c r="CX298" s="6"/>
      <c r="CY298" s="6"/>
      <c r="CZ298" s="6"/>
      <c r="DA298" s="6"/>
      <c r="DB298" s="6"/>
      <c r="DC298" s="6"/>
      <c r="DD298" s="6"/>
      <c r="DE298" s="6"/>
      <c r="DF298" s="6"/>
      <c r="DG298" s="6"/>
      <c r="DH298" s="6"/>
      <c r="DI298" s="6"/>
      <c r="DJ298" s="6"/>
      <c r="DK298" s="6"/>
      <c r="DL298" s="6"/>
      <c r="DM298" s="6"/>
      <c r="DN298" s="6"/>
      <c r="DO298" s="6"/>
      <c r="DP298" s="6"/>
      <c r="DQ298" s="6"/>
      <c r="DR298" s="6"/>
      <c r="DS298" s="6"/>
      <c r="DT298" s="6"/>
      <c r="DU298" s="6"/>
      <c r="DV298" s="6"/>
      <c r="DW298" s="6"/>
      <c r="DX298" s="6"/>
      <c r="DY298" s="6"/>
      <c r="DZ298" s="6"/>
      <c r="EA298" s="6"/>
      <c r="EB298" s="6"/>
      <c r="EC298" s="6"/>
      <c r="ED298" s="6"/>
      <c r="EE298" s="6"/>
      <c r="EF298" s="6"/>
      <c r="EG298" s="6"/>
      <c r="EH298" s="6"/>
      <c r="EI298" s="6"/>
      <c r="EJ298" s="6"/>
      <c r="EK298" s="6"/>
    </row>
    <row r="299" spans="1:141" ht="15" customHeight="1" x14ac:dyDescent="0.3">
      <c r="A299" s="108"/>
      <c r="B299" s="174"/>
      <c r="C299" s="175"/>
      <c r="D299" s="175"/>
      <c r="E299" s="175"/>
      <c r="F299" s="176"/>
      <c r="G299" s="176"/>
      <c r="H299" s="176"/>
      <c r="I299" s="219"/>
      <c r="J299" s="219"/>
      <c r="K299" s="219"/>
      <c r="L299" s="219"/>
      <c r="M299" s="219"/>
      <c r="N299" s="219"/>
      <c r="O299" s="220"/>
      <c r="P299" s="135"/>
      <c r="Q299" s="135"/>
      <c r="R299" s="135"/>
      <c r="S299" s="135"/>
      <c r="T299" s="135"/>
      <c r="U299" s="136"/>
      <c r="V299" s="136"/>
      <c r="W299" s="136"/>
      <c r="X299" s="136"/>
      <c r="Y299" s="136"/>
      <c r="Z299" s="136"/>
      <c r="AA299" s="136"/>
      <c r="AB299" s="136"/>
      <c r="AC299" s="171"/>
      <c r="AD299" s="172"/>
      <c r="AE299" s="153"/>
      <c r="AF299" s="154"/>
      <c r="AG299" s="173"/>
      <c r="AH299" s="136"/>
      <c r="AI299" s="136"/>
      <c r="AJ299" s="136"/>
      <c r="AK299" s="136"/>
      <c r="AL299" s="136"/>
      <c r="AM299" s="136"/>
      <c r="AN299" s="136"/>
      <c r="AO299" s="136"/>
      <c r="AP299" s="171"/>
      <c r="AQ299" s="172"/>
      <c r="AR299" s="153"/>
      <c r="AS299" s="154"/>
      <c r="AT299" s="173"/>
      <c r="AU299" s="145"/>
      <c r="AV299" s="145"/>
      <c r="AW299" s="145"/>
      <c r="AX299" s="145"/>
      <c r="AY299" s="145"/>
      <c r="AZ299" s="145"/>
      <c r="BA299" s="145"/>
      <c r="BB299" s="145"/>
      <c r="BC299" s="145"/>
      <c r="BD299" s="145"/>
      <c r="BE299" s="146"/>
      <c r="BF299" s="146"/>
      <c r="BG299" s="146"/>
      <c r="BH299" s="146"/>
      <c r="BI299" s="146"/>
      <c r="BJ299" s="140"/>
      <c r="BK299" s="141"/>
      <c r="BL299" s="142"/>
      <c r="BM299" s="143"/>
      <c r="BN299" s="143"/>
      <c r="BO299" s="135"/>
      <c r="BP299" s="135"/>
      <c r="BQ299" s="86"/>
      <c r="BS299" s="144"/>
      <c r="BT299" s="144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 s="6"/>
    </row>
    <row r="300" spans="1:141" ht="15" customHeight="1" x14ac:dyDescent="0.3">
      <c r="A300" s="108"/>
      <c r="B300" s="174"/>
      <c r="C300" s="175"/>
      <c r="D300" s="175"/>
      <c r="E300" s="175"/>
      <c r="F300" s="176" t="s">
        <v>29</v>
      </c>
      <c r="G300" s="176"/>
      <c r="H300" s="176"/>
      <c r="I300" s="219" t="s">
        <v>195</v>
      </c>
      <c r="J300" s="219"/>
      <c r="K300" s="219"/>
      <c r="L300" s="219"/>
      <c r="M300" s="219"/>
      <c r="N300" s="219"/>
      <c r="O300" s="220"/>
      <c r="P300" s="135">
        <v>0.15</v>
      </c>
      <c r="Q300" s="135"/>
      <c r="R300" s="135"/>
      <c r="S300" s="135"/>
      <c r="T300" s="135"/>
      <c r="U300" s="155">
        <v>184355.92019999999</v>
      </c>
      <c r="V300" s="156"/>
      <c r="W300" s="156"/>
      <c r="X300" s="157"/>
      <c r="Y300" s="155">
        <v>7988351.6429000003</v>
      </c>
      <c r="Z300" s="156"/>
      <c r="AA300" s="156"/>
      <c r="AB300" s="157"/>
      <c r="AC300" s="161" t="s">
        <v>15</v>
      </c>
      <c r="AD300" s="162"/>
      <c r="AE300" s="153">
        <v>47</v>
      </c>
      <c r="AF300" s="154" t="s">
        <v>17</v>
      </c>
      <c r="AG300" s="173">
        <v>14.01</v>
      </c>
      <c r="AH300" s="136">
        <v>184782.253</v>
      </c>
      <c r="AI300" s="136"/>
      <c r="AJ300" s="136"/>
      <c r="AK300" s="136"/>
      <c r="AL300" s="136">
        <v>7988345.5329999998</v>
      </c>
      <c r="AM300" s="136"/>
      <c r="AN300" s="136"/>
      <c r="AO300" s="136"/>
      <c r="AP300" s="171" t="s">
        <v>15</v>
      </c>
      <c r="AQ300" s="172"/>
      <c r="AR300" s="153">
        <v>69</v>
      </c>
      <c r="AS300" s="154" t="s">
        <v>17</v>
      </c>
      <c r="AT300" s="173">
        <v>0</v>
      </c>
      <c r="AU300" s="145" t="s">
        <v>15</v>
      </c>
      <c r="AV300" s="145"/>
      <c r="AW300" s="145"/>
      <c r="AX300" s="145"/>
      <c r="AY300" s="145" t="s">
        <v>33</v>
      </c>
      <c r="AZ300" s="145"/>
      <c r="BA300" s="145" t="s">
        <v>15</v>
      </c>
      <c r="BB300" s="145"/>
      <c r="BC300" s="145"/>
      <c r="BD300" s="145"/>
      <c r="BE300" s="146" t="s">
        <v>93</v>
      </c>
      <c r="BF300" s="146"/>
      <c r="BG300" s="146"/>
      <c r="BH300" s="146"/>
      <c r="BI300" s="146"/>
      <c r="BJ300" s="137">
        <v>0.5</v>
      </c>
      <c r="BK300" s="138"/>
      <c r="BL300" s="139"/>
      <c r="BM300" s="143">
        <f t="shared" ref="BM300" si="100">BS300/1000</f>
        <v>0.42640929999999999</v>
      </c>
      <c r="BN300" s="143"/>
      <c r="BO300" s="135">
        <f>(BM300*1000)*P300</f>
        <v>63.961394999999996</v>
      </c>
      <c r="BP300" s="135"/>
      <c r="BQ300" s="86"/>
      <c r="BS300" s="144">
        <v>426.40929999999997</v>
      </c>
      <c r="BT300" s="144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R300" s="6"/>
      <c r="CS300" s="6"/>
      <c r="CT300" s="6"/>
      <c r="CU300" s="6"/>
      <c r="CV300" s="6"/>
      <c r="CW300" s="6"/>
      <c r="CX300" s="6"/>
      <c r="CY300" s="6"/>
      <c r="CZ300" s="6"/>
      <c r="DA300" s="6"/>
      <c r="DB300" s="6"/>
      <c r="DC300" s="6"/>
      <c r="DD300" s="6"/>
      <c r="DE300" s="6"/>
      <c r="DF300" s="6"/>
      <c r="DG300" s="6"/>
      <c r="DH300" s="6"/>
      <c r="DI300" s="6"/>
      <c r="DJ300" s="6"/>
      <c r="DK300" s="6"/>
      <c r="DL300" s="6"/>
      <c r="DM300" s="6"/>
      <c r="DN300" s="6"/>
      <c r="DO300" s="6"/>
      <c r="DP300" s="6"/>
      <c r="DQ300" s="6"/>
      <c r="DR300" s="6"/>
      <c r="DS300" s="6"/>
      <c r="DT300" s="6"/>
      <c r="DU300" s="6"/>
      <c r="DV300" s="6"/>
      <c r="DW300" s="6"/>
      <c r="DX300" s="6"/>
      <c r="DY300" s="6"/>
      <c r="DZ300" s="6"/>
      <c r="EA300" s="6"/>
      <c r="EB300" s="6"/>
      <c r="EC300" s="6"/>
      <c r="ED300" s="6"/>
      <c r="EE300" s="6"/>
      <c r="EF300" s="6"/>
      <c r="EG300" s="6"/>
      <c r="EH300" s="6"/>
      <c r="EI300" s="6"/>
      <c r="EJ300" s="6"/>
      <c r="EK300" s="6"/>
    </row>
    <row r="301" spans="1:141" ht="15" customHeight="1" x14ac:dyDescent="0.3">
      <c r="A301" s="108"/>
      <c r="B301" s="174"/>
      <c r="C301" s="175"/>
      <c r="D301" s="175"/>
      <c r="E301" s="175"/>
      <c r="F301" s="176"/>
      <c r="G301" s="176"/>
      <c r="H301" s="176"/>
      <c r="I301" s="219"/>
      <c r="J301" s="219"/>
      <c r="K301" s="219"/>
      <c r="L301" s="219"/>
      <c r="M301" s="219"/>
      <c r="N301" s="219"/>
      <c r="O301" s="220"/>
      <c r="P301" s="135"/>
      <c r="Q301" s="135"/>
      <c r="R301" s="135"/>
      <c r="S301" s="135"/>
      <c r="T301" s="135"/>
      <c r="U301" s="158"/>
      <c r="V301" s="159"/>
      <c r="W301" s="159"/>
      <c r="X301" s="160"/>
      <c r="Y301" s="158"/>
      <c r="Z301" s="159"/>
      <c r="AA301" s="159"/>
      <c r="AB301" s="160"/>
      <c r="AC301" s="163"/>
      <c r="AD301" s="164"/>
      <c r="AE301" s="153"/>
      <c r="AF301" s="154"/>
      <c r="AG301" s="173"/>
      <c r="AH301" s="136"/>
      <c r="AI301" s="136"/>
      <c r="AJ301" s="136"/>
      <c r="AK301" s="136"/>
      <c r="AL301" s="136"/>
      <c r="AM301" s="136"/>
      <c r="AN301" s="136"/>
      <c r="AO301" s="136"/>
      <c r="AP301" s="171"/>
      <c r="AQ301" s="172"/>
      <c r="AR301" s="153"/>
      <c r="AS301" s="154"/>
      <c r="AT301" s="173"/>
      <c r="AU301" s="145"/>
      <c r="AV301" s="145"/>
      <c r="AW301" s="145"/>
      <c r="AX301" s="145"/>
      <c r="AY301" s="145"/>
      <c r="AZ301" s="145"/>
      <c r="BA301" s="145"/>
      <c r="BB301" s="145"/>
      <c r="BC301" s="145"/>
      <c r="BD301" s="145"/>
      <c r="BE301" s="146"/>
      <c r="BF301" s="146"/>
      <c r="BG301" s="146"/>
      <c r="BH301" s="146"/>
      <c r="BI301" s="146"/>
      <c r="BJ301" s="140"/>
      <c r="BK301" s="141"/>
      <c r="BL301" s="142"/>
      <c r="BM301" s="143"/>
      <c r="BN301" s="143"/>
      <c r="BO301" s="135"/>
      <c r="BP301" s="135"/>
      <c r="BQ301" s="86"/>
      <c r="BS301" s="144"/>
      <c r="BT301" s="144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 s="6"/>
    </row>
    <row r="302" spans="1:141" ht="15" customHeight="1" x14ac:dyDescent="0.3">
      <c r="A302" s="118"/>
      <c r="BQ302" s="114"/>
    </row>
    <row r="303" spans="1:141" ht="8.1" customHeight="1" x14ac:dyDescent="0.25">
      <c r="A303" s="188"/>
      <c r="B303" s="188"/>
      <c r="C303" s="188"/>
      <c r="D303" s="188"/>
      <c r="E303" s="188"/>
      <c r="F303" s="188"/>
      <c r="G303" s="188"/>
      <c r="H303" s="188"/>
      <c r="I303" s="188"/>
      <c r="J303" s="188"/>
      <c r="K303" s="188"/>
      <c r="L303" s="189"/>
      <c r="M303" s="189"/>
      <c r="N303" s="189"/>
      <c r="O303" s="189"/>
      <c r="P303" s="74" t="s">
        <v>0</v>
      </c>
      <c r="Q303" s="61"/>
      <c r="R303" s="61"/>
      <c r="S303" s="61"/>
      <c r="T303" s="61"/>
      <c r="U303" s="9"/>
      <c r="V303" s="9"/>
      <c r="W303" s="10"/>
      <c r="X303" s="10"/>
      <c r="Y303" s="10"/>
      <c r="Z303" s="9"/>
      <c r="AA303" s="34"/>
      <c r="AB303" s="34"/>
      <c r="AC303" s="34"/>
      <c r="AD303" s="35"/>
      <c r="AE303" s="63"/>
      <c r="AF303" s="259"/>
      <c r="AG303" s="260"/>
      <c r="AH303" s="260"/>
      <c r="AI303" s="260"/>
      <c r="AJ303" s="260"/>
      <c r="AK303" s="260"/>
      <c r="AL303" s="260"/>
      <c r="AM303" s="260"/>
      <c r="AN303" s="260"/>
      <c r="AO303" s="260"/>
      <c r="AP303" s="260"/>
      <c r="AQ303" s="260"/>
      <c r="AR303" s="260"/>
      <c r="AS303" s="260"/>
      <c r="AT303" s="260"/>
      <c r="AU303" s="261"/>
      <c r="AV303" s="268" t="s">
        <v>252</v>
      </c>
      <c r="AW303" s="269"/>
      <c r="AX303" s="269"/>
      <c r="AY303" s="269"/>
      <c r="AZ303" s="269"/>
      <c r="BA303" s="269"/>
      <c r="BB303" s="269"/>
      <c r="BC303" s="269"/>
      <c r="BD303" s="269"/>
      <c r="BE303" s="269"/>
      <c r="BF303" s="269"/>
      <c r="BG303" s="269"/>
      <c r="BH303" s="269"/>
      <c r="BI303" s="269"/>
      <c r="BJ303" s="269"/>
      <c r="BK303" s="269"/>
      <c r="BL303" s="269"/>
      <c r="BM303" s="269"/>
      <c r="BN303" s="269"/>
      <c r="BO303" s="269"/>
      <c r="BP303" s="269"/>
      <c r="BQ303" s="270"/>
    </row>
    <row r="304" spans="1:141" ht="8.1" customHeight="1" x14ac:dyDescent="0.25">
      <c r="A304" s="188"/>
      <c r="B304" s="188"/>
      <c r="C304" s="188"/>
      <c r="D304" s="188"/>
      <c r="E304" s="188"/>
      <c r="F304" s="188"/>
      <c r="G304" s="188"/>
      <c r="H304" s="188"/>
      <c r="I304" s="188"/>
      <c r="J304" s="188"/>
      <c r="K304" s="188"/>
      <c r="L304" s="189"/>
      <c r="M304" s="189"/>
      <c r="N304" s="189"/>
      <c r="O304" s="189"/>
      <c r="P304" s="100"/>
      <c r="Q304" s="100"/>
      <c r="R304" s="100"/>
      <c r="S304" s="100"/>
      <c r="T304" s="100"/>
      <c r="U304" s="88"/>
      <c r="V304" s="88"/>
      <c r="W304" s="87"/>
      <c r="X304" s="87"/>
      <c r="Y304" s="87"/>
      <c r="Z304" s="88"/>
      <c r="AA304" s="1"/>
      <c r="AB304" s="1"/>
      <c r="AC304" s="1"/>
      <c r="AD304" s="101"/>
      <c r="AE304" s="64"/>
      <c r="AF304" s="262"/>
      <c r="AG304" s="263"/>
      <c r="AH304" s="263"/>
      <c r="AI304" s="263"/>
      <c r="AJ304" s="263"/>
      <c r="AK304" s="263"/>
      <c r="AL304" s="263"/>
      <c r="AM304" s="263"/>
      <c r="AN304" s="263"/>
      <c r="AO304" s="263"/>
      <c r="AP304" s="263"/>
      <c r="AQ304" s="263"/>
      <c r="AR304" s="263"/>
      <c r="AS304" s="263"/>
      <c r="AT304" s="263"/>
      <c r="AU304" s="264"/>
      <c r="AV304" s="271"/>
      <c r="AW304" s="272"/>
      <c r="AX304" s="272"/>
      <c r="AY304" s="272"/>
      <c r="AZ304" s="272"/>
      <c r="BA304" s="272"/>
      <c r="BB304" s="272"/>
      <c r="BC304" s="272"/>
      <c r="BD304" s="272"/>
      <c r="BE304" s="272"/>
      <c r="BF304" s="272"/>
      <c r="BG304" s="272"/>
      <c r="BH304" s="272"/>
      <c r="BI304" s="272"/>
      <c r="BJ304" s="272"/>
      <c r="BK304" s="272"/>
      <c r="BL304" s="272"/>
      <c r="BM304" s="272"/>
      <c r="BN304" s="272"/>
      <c r="BO304" s="272"/>
      <c r="BP304" s="272"/>
      <c r="BQ304" s="273"/>
    </row>
    <row r="305" spans="1:69" ht="8.1" customHeight="1" x14ac:dyDescent="0.25">
      <c r="A305" s="188"/>
      <c r="B305" s="188"/>
      <c r="C305" s="188"/>
      <c r="D305" s="188"/>
      <c r="E305" s="188"/>
      <c r="F305" s="188"/>
      <c r="G305" s="188"/>
      <c r="H305" s="188"/>
      <c r="I305" s="188"/>
      <c r="J305" s="188"/>
      <c r="K305" s="188"/>
      <c r="L305" s="189"/>
      <c r="M305" s="189"/>
      <c r="N305" s="189"/>
      <c r="O305" s="189"/>
      <c r="P305" s="87"/>
      <c r="Q305" s="87"/>
      <c r="R305" s="87"/>
      <c r="S305" s="87"/>
      <c r="T305" s="87"/>
      <c r="U305" s="88"/>
      <c r="V305" s="88"/>
      <c r="W305" s="87"/>
      <c r="X305" s="87"/>
      <c r="Y305" s="87"/>
      <c r="Z305" s="88"/>
      <c r="AA305" s="1"/>
      <c r="AB305" s="1"/>
      <c r="AC305" s="1"/>
      <c r="AD305" s="101"/>
      <c r="AE305" s="64"/>
      <c r="AF305" s="262"/>
      <c r="AG305" s="263"/>
      <c r="AH305" s="263"/>
      <c r="AI305" s="263"/>
      <c r="AJ305" s="263"/>
      <c r="AK305" s="263"/>
      <c r="AL305" s="263"/>
      <c r="AM305" s="263"/>
      <c r="AN305" s="263"/>
      <c r="AO305" s="263"/>
      <c r="AP305" s="263"/>
      <c r="AQ305" s="263"/>
      <c r="AR305" s="263"/>
      <c r="AS305" s="263"/>
      <c r="AT305" s="263"/>
      <c r="AU305" s="264"/>
      <c r="AV305" s="274" t="s">
        <v>257</v>
      </c>
      <c r="AW305" s="275"/>
      <c r="AX305" s="275"/>
      <c r="AY305" s="275"/>
      <c r="AZ305" s="275"/>
      <c r="BA305" s="275"/>
      <c r="BB305" s="275"/>
      <c r="BC305" s="275"/>
      <c r="BD305" s="275"/>
      <c r="BE305" s="275"/>
      <c r="BF305" s="275"/>
      <c r="BG305" s="275"/>
      <c r="BH305" s="275"/>
      <c r="BI305" s="275"/>
      <c r="BJ305" s="275"/>
      <c r="BK305" s="275"/>
      <c r="BL305" s="275"/>
      <c r="BM305" s="275"/>
      <c r="BN305" s="275"/>
      <c r="BO305" s="275"/>
      <c r="BP305" s="275"/>
      <c r="BQ305" s="276"/>
    </row>
    <row r="306" spans="1:69" ht="8.1" customHeight="1" x14ac:dyDescent="0.25">
      <c r="A306" s="188"/>
      <c r="B306" s="188"/>
      <c r="C306" s="188"/>
      <c r="D306" s="188"/>
      <c r="E306" s="188"/>
      <c r="F306" s="188"/>
      <c r="G306" s="188"/>
      <c r="H306" s="188"/>
      <c r="I306" s="188"/>
      <c r="J306" s="188"/>
      <c r="K306" s="188"/>
      <c r="L306" s="189"/>
      <c r="M306" s="189"/>
      <c r="N306" s="189"/>
      <c r="O306" s="189"/>
      <c r="P306" s="87"/>
      <c r="Q306" s="87"/>
      <c r="R306" s="87"/>
      <c r="S306" s="87"/>
      <c r="T306" s="87"/>
      <c r="U306" s="88"/>
      <c r="V306" s="88"/>
      <c r="W306" s="87"/>
      <c r="X306" s="87"/>
      <c r="Y306" s="87"/>
      <c r="Z306" s="88"/>
      <c r="AA306" s="1"/>
      <c r="AB306" s="1"/>
      <c r="AC306" s="1"/>
      <c r="AD306" s="101"/>
      <c r="AE306" s="64"/>
      <c r="AF306" s="262"/>
      <c r="AG306" s="263"/>
      <c r="AH306" s="263"/>
      <c r="AI306" s="263"/>
      <c r="AJ306" s="263"/>
      <c r="AK306" s="263"/>
      <c r="AL306" s="263"/>
      <c r="AM306" s="263"/>
      <c r="AN306" s="263"/>
      <c r="AO306" s="263"/>
      <c r="AP306" s="263"/>
      <c r="AQ306" s="263"/>
      <c r="AR306" s="263"/>
      <c r="AS306" s="263"/>
      <c r="AT306" s="263"/>
      <c r="AU306" s="264"/>
      <c r="AV306" s="277"/>
      <c r="AW306" s="278"/>
      <c r="AX306" s="278"/>
      <c r="AY306" s="278"/>
      <c r="AZ306" s="278"/>
      <c r="BA306" s="278"/>
      <c r="BB306" s="278"/>
      <c r="BC306" s="278"/>
      <c r="BD306" s="278"/>
      <c r="BE306" s="278"/>
      <c r="BF306" s="278"/>
      <c r="BG306" s="278"/>
      <c r="BH306" s="278"/>
      <c r="BI306" s="278"/>
      <c r="BJ306" s="278"/>
      <c r="BK306" s="278"/>
      <c r="BL306" s="278"/>
      <c r="BM306" s="278"/>
      <c r="BN306" s="278"/>
      <c r="BO306" s="278"/>
      <c r="BP306" s="278"/>
      <c r="BQ306" s="279"/>
    </row>
    <row r="307" spans="1:69" ht="8.1" customHeight="1" x14ac:dyDescent="0.2">
      <c r="A307" s="188"/>
      <c r="B307" s="188"/>
      <c r="C307" s="188"/>
      <c r="D307" s="188"/>
      <c r="E307" s="188"/>
      <c r="F307" s="188"/>
      <c r="G307" s="188"/>
      <c r="H307" s="188"/>
      <c r="I307" s="188"/>
      <c r="J307" s="188"/>
      <c r="K307" s="188"/>
      <c r="L307" s="189"/>
      <c r="M307" s="189"/>
      <c r="N307" s="189"/>
      <c r="O307" s="189"/>
      <c r="P307" s="87"/>
      <c r="Q307" s="87"/>
      <c r="R307" s="87"/>
      <c r="S307" s="87"/>
      <c r="T307" s="87"/>
      <c r="U307" s="88"/>
      <c r="V307" s="88"/>
      <c r="W307" s="87"/>
      <c r="X307" s="87"/>
      <c r="Y307" s="87"/>
      <c r="Z307" s="88"/>
      <c r="AA307" s="1"/>
      <c r="AB307" s="1"/>
      <c r="AC307" s="1"/>
      <c r="AD307" s="88"/>
      <c r="AE307" s="65"/>
      <c r="AF307" s="262"/>
      <c r="AG307" s="263"/>
      <c r="AH307" s="263"/>
      <c r="AI307" s="263"/>
      <c r="AJ307" s="263"/>
      <c r="AK307" s="263"/>
      <c r="AL307" s="263"/>
      <c r="AM307" s="263"/>
      <c r="AN307" s="263"/>
      <c r="AO307" s="263"/>
      <c r="AP307" s="263"/>
      <c r="AQ307" s="263"/>
      <c r="AR307" s="263"/>
      <c r="AS307" s="263"/>
      <c r="AT307" s="263"/>
      <c r="AU307" s="264"/>
      <c r="AV307" s="190" t="s">
        <v>253</v>
      </c>
      <c r="AW307" s="190"/>
      <c r="AX307" s="190"/>
      <c r="AY307" s="190"/>
      <c r="AZ307" s="190"/>
      <c r="BA307" s="190"/>
      <c r="BB307" s="190"/>
      <c r="BC307" s="190"/>
      <c r="BD307" s="249" t="s">
        <v>254</v>
      </c>
      <c r="BE307" s="249"/>
      <c r="BF307" s="249"/>
      <c r="BG307" s="249"/>
      <c r="BH307" s="249"/>
      <c r="BI307" s="249"/>
      <c r="BJ307" s="249"/>
      <c r="BK307" s="249"/>
      <c r="BL307" s="249"/>
      <c r="BM307" s="249"/>
      <c r="BN307" s="249"/>
      <c r="BO307" s="249"/>
      <c r="BP307" s="249"/>
      <c r="BQ307" s="250"/>
    </row>
    <row r="308" spans="1:69" ht="8.1" customHeight="1" x14ac:dyDescent="0.2">
      <c r="A308" s="188"/>
      <c r="B308" s="188"/>
      <c r="C308" s="188"/>
      <c r="D308" s="188"/>
      <c r="E308" s="188"/>
      <c r="F308" s="188"/>
      <c r="G308" s="188"/>
      <c r="H308" s="188"/>
      <c r="I308" s="188"/>
      <c r="J308" s="188"/>
      <c r="K308" s="188"/>
      <c r="L308" s="189"/>
      <c r="M308" s="189"/>
      <c r="N308" s="189"/>
      <c r="O308" s="189"/>
      <c r="P308" s="87"/>
      <c r="Q308" s="87"/>
      <c r="R308" s="87"/>
      <c r="S308" s="87"/>
      <c r="T308" s="87"/>
      <c r="U308" s="88"/>
      <c r="V308" s="88"/>
      <c r="W308" s="87"/>
      <c r="X308" s="87"/>
      <c r="Y308" s="87"/>
      <c r="Z308" s="88"/>
      <c r="AA308" s="1"/>
      <c r="AB308" s="1"/>
      <c r="AC308" s="1"/>
      <c r="AD308" s="88"/>
      <c r="AE308" s="65"/>
      <c r="AF308" s="262"/>
      <c r="AG308" s="263"/>
      <c r="AH308" s="263"/>
      <c r="AI308" s="263"/>
      <c r="AJ308" s="263"/>
      <c r="AK308" s="263"/>
      <c r="AL308" s="263"/>
      <c r="AM308" s="263"/>
      <c r="AN308" s="263"/>
      <c r="AO308" s="263"/>
      <c r="AP308" s="263"/>
      <c r="AQ308" s="263"/>
      <c r="AR308" s="263"/>
      <c r="AS308" s="263"/>
      <c r="AT308" s="263"/>
      <c r="AU308" s="264"/>
      <c r="AV308" s="190"/>
      <c r="AW308" s="190"/>
      <c r="AX308" s="190"/>
      <c r="AY308" s="190"/>
      <c r="AZ308" s="190"/>
      <c r="BA308" s="190"/>
      <c r="BB308" s="190"/>
      <c r="BC308" s="190"/>
      <c r="BD308" s="251"/>
      <c r="BE308" s="251"/>
      <c r="BF308" s="251"/>
      <c r="BG308" s="251"/>
      <c r="BH308" s="251"/>
      <c r="BI308" s="251"/>
      <c r="BJ308" s="251"/>
      <c r="BK308" s="251"/>
      <c r="BL308" s="251"/>
      <c r="BM308" s="251"/>
      <c r="BN308" s="251"/>
      <c r="BO308" s="251"/>
      <c r="BP308" s="251"/>
      <c r="BQ308" s="252"/>
    </row>
    <row r="309" spans="1:69" ht="8.1" customHeight="1" x14ac:dyDescent="0.2">
      <c r="A309" s="188"/>
      <c r="B309" s="188"/>
      <c r="C309" s="188"/>
      <c r="D309" s="188"/>
      <c r="E309" s="188"/>
      <c r="F309" s="188"/>
      <c r="G309" s="188"/>
      <c r="H309" s="188"/>
      <c r="I309" s="188"/>
      <c r="J309" s="188"/>
      <c r="K309" s="188"/>
      <c r="L309" s="189"/>
      <c r="M309" s="189"/>
      <c r="N309" s="189"/>
      <c r="O309" s="189"/>
      <c r="P309" s="87"/>
      <c r="Q309" s="87"/>
      <c r="R309" s="87"/>
      <c r="S309" s="87"/>
      <c r="T309" s="87"/>
      <c r="U309" s="88"/>
      <c r="V309" s="88"/>
      <c r="W309" s="87"/>
      <c r="X309" s="87"/>
      <c r="Y309" s="87"/>
      <c r="Z309" s="88"/>
      <c r="AA309" s="1"/>
      <c r="AB309" s="1"/>
      <c r="AC309" s="1"/>
      <c r="AD309" s="88"/>
      <c r="AE309" s="65"/>
      <c r="AF309" s="262"/>
      <c r="AG309" s="263"/>
      <c r="AH309" s="263"/>
      <c r="AI309" s="263"/>
      <c r="AJ309" s="263"/>
      <c r="AK309" s="263"/>
      <c r="AL309" s="263"/>
      <c r="AM309" s="263"/>
      <c r="AN309" s="263"/>
      <c r="AO309" s="263"/>
      <c r="AP309" s="263"/>
      <c r="AQ309" s="263"/>
      <c r="AR309" s="263"/>
      <c r="AS309" s="263"/>
      <c r="AT309" s="263"/>
      <c r="AU309" s="264"/>
      <c r="AV309" s="190" t="s">
        <v>255</v>
      </c>
      <c r="AW309" s="190"/>
      <c r="AX309" s="190"/>
      <c r="AY309" s="190"/>
      <c r="AZ309" s="190"/>
      <c r="BA309" s="190"/>
      <c r="BB309" s="190"/>
      <c r="BC309" s="190"/>
      <c r="BD309" s="249" t="s">
        <v>256</v>
      </c>
      <c r="BE309" s="249"/>
      <c r="BF309" s="249"/>
      <c r="BG309" s="249"/>
      <c r="BH309" s="249"/>
      <c r="BI309" s="249"/>
      <c r="BJ309" s="249"/>
      <c r="BK309" s="249"/>
      <c r="BL309" s="249"/>
      <c r="BM309" s="249"/>
      <c r="BN309" s="249"/>
      <c r="BO309" s="249"/>
      <c r="BP309" s="249"/>
      <c r="BQ309" s="250"/>
    </row>
    <row r="310" spans="1:69" ht="8.1" customHeight="1" x14ac:dyDescent="0.2">
      <c r="A310" s="188"/>
      <c r="B310" s="188"/>
      <c r="C310" s="188"/>
      <c r="D310" s="188"/>
      <c r="E310" s="188"/>
      <c r="F310" s="188"/>
      <c r="G310" s="188"/>
      <c r="H310" s="188"/>
      <c r="I310" s="188"/>
      <c r="J310" s="188"/>
      <c r="K310" s="188"/>
      <c r="L310" s="189"/>
      <c r="M310" s="189"/>
      <c r="N310" s="189"/>
      <c r="O310" s="189"/>
      <c r="P310" s="87"/>
      <c r="Q310" s="87"/>
      <c r="R310" s="87"/>
      <c r="S310" s="87"/>
      <c r="T310" s="87"/>
      <c r="U310" s="88"/>
      <c r="V310" s="88"/>
      <c r="W310" s="87"/>
      <c r="X310" s="87"/>
      <c r="Y310" s="87"/>
      <c r="Z310" s="88"/>
      <c r="AA310" s="1"/>
      <c r="AB310" s="1"/>
      <c r="AC310" s="1"/>
      <c r="AD310" s="88"/>
      <c r="AE310" s="65"/>
      <c r="AF310" s="262"/>
      <c r="AG310" s="263"/>
      <c r="AH310" s="263"/>
      <c r="AI310" s="263"/>
      <c r="AJ310" s="263"/>
      <c r="AK310" s="263"/>
      <c r="AL310" s="263"/>
      <c r="AM310" s="263"/>
      <c r="AN310" s="263"/>
      <c r="AO310" s="263"/>
      <c r="AP310" s="263"/>
      <c r="AQ310" s="263"/>
      <c r="AR310" s="263"/>
      <c r="AS310" s="263"/>
      <c r="AT310" s="263"/>
      <c r="AU310" s="264"/>
      <c r="AV310" s="190"/>
      <c r="AW310" s="190"/>
      <c r="AX310" s="190"/>
      <c r="AY310" s="190"/>
      <c r="AZ310" s="190"/>
      <c r="BA310" s="190"/>
      <c r="BB310" s="190"/>
      <c r="BC310" s="190"/>
      <c r="BD310" s="251"/>
      <c r="BE310" s="251"/>
      <c r="BF310" s="251"/>
      <c r="BG310" s="251"/>
      <c r="BH310" s="251"/>
      <c r="BI310" s="251"/>
      <c r="BJ310" s="251"/>
      <c r="BK310" s="251"/>
      <c r="BL310" s="251"/>
      <c r="BM310" s="251"/>
      <c r="BN310" s="251"/>
      <c r="BO310" s="251"/>
      <c r="BP310" s="251"/>
      <c r="BQ310" s="252"/>
    </row>
    <row r="311" spans="1:69" ht="8.1" customHeight="1" x14ac:dyDescent="0.2">
      <c r="A311" s="188"/>
      <c r="B311" s="188"/>
      <c r="C311" s="188"/>
      <c r="D311" s="188"/>
      <c r="E311" s="188"/>
      <c r="F311" s="188"/>
      <c r="G311" s="188"/>
      <c r="H311" s="188"/>
      <c r="I311" s="188"/>
      <c r="J311" s="188"/>
      <c r="K311" s="188"/>
      <c r="L311" s="189"/>
      <c r="M311" s="189"/>
      <c r="N311" s="189"/>
      <c r="O311" s="189"/>
      <c r="P311" s="87"/>
      <c r="Q311" s="87"/>
      <c r="R311" s="87"/>
      <c r="S311" s="87"/>
      <c r="T311" s="87"/>
      <c r="U311" s="88"/>
      <c r="V311" s="88"/>
      <c r="W311" s="87"/>
      <c r="X311" s="87"/>
      <c r="Y311" s="87"/>
      <c r="Z311" s="88"/>
      <c r="AA311" s="88"/>
      <c r="AB311" s="88"/>
      <c r="AC311" s="102"/>
      <c r="AD311" s="103"/>
      <c r="AE311" s="66"/>
      <c r="AF311" s="262"/>
      <c r="AG311" s="263"/>
      <c r="AH311" s="263"/>
      <c r="AI311" s="263"/>
      <c r="AJ311" s="263"/>
      <c r="AK311" s="263"/>
      <c r="AL311" s="263"/>
      <c r="AM311" s="263"/>
      <c r="AN311" s="263"/>
      <c r="AO311" s="263"/>
      <c r="AP311" s="263"/>
      <c r="AQ311" s="263"/>
      <c r="AR311" s="263"/>
      <c r="AS311" s="263"/>
      <c r="AT311" s="263"/>
      <c r="AU311" s="264"/>
      <c r="AV311" s="253" t="s">
        <v>258</v>
      </c>
      <c r="AW311" s="254"/>
      <c r="AX311" s="254"/>
      <c r="AY311" s="254"/>
      <c r="AZ311" s="254"/>
      <c r="BA311" s="254"/>
      <c r="BB311" s="254"/>
      <c r="BC311" s="254"/>
      <c r="BD311" s="254"/>
      <c r="BE311" s="254"/>
      <c r="BF311" s="254"/>
      <c r="BG311" s="254"/>
      <c r="BH311" s="254"/>
      <c r="BI311" s="254"/>
      <c r="BJ311" s="254"/>
      <c r="BK311" s="254"/>
      <c r="BL311" s="254"/>
      <c r="BM311" s="254"/>
      <c r="BN311" s="254"/>
      <c r="BO311" s="254"/>
      <c r="BP311" s="254"/>
      <c r="BQ311" s="255"/>
    </row>
    <row r="312" spans="1:69" ht="8.1" customHeight="1" x14ac:dyDescent="0.3">
      <c r="A312" s="188">
        <v>1</v>
      </c>
      <c r="B312" s="188"/>
      <c r="C312" s="188" t="s">
        <v>95</v>
      </c>
      <c r="D312" s="188"/>
      <c r="E312" s="188"/>
      <c r="F312" s="188"/>
      <c r="G312" s="188"/>
      <c r="H312" s="188"/>
      <c r="I312" s="188"/>
      <c r="J312" s="188"/>
      <c r="K312" s="188"/>
      <c r="L312" s="189">
        <v>45986</v>
      </c>
      <c r="M312" s="189"/>
      <c r="N312" s="189"/>
      <c r="O312" s="189"/>
      <c r="P312" s="67"/>
      <c r="Q312" s="68"/>
      <c r="R312" s="68"/>
      <c r="S312" s="68"/>
      <c r="T312" s="68"/>
      <c r="U312" s="69"/>
      <c r="V312" s="69"/>
      <c r="W312" s="68"/>
      <c r="X312" s="68"/>
      <c r="Y312" s="68"/>
      <c r="Z312" s="69"/>
      <c r="AA312" s="69"/>
      <c r="AB312" s="69"/>
      <c r="AC312" s="119"/>
      <c r="AD312" s="120"/>
      <c r="AE312" s="121"/>
      <c r="AF312" s="265"/>
      <c r="AG312" s="266"/>
      <c r="AH312" s="266"/>
      <c r="AI312" s="266"/>
      <c r="AJ312" s="266"/>
      <c r="AK312" s="266"/>
      <c r="AL312" s="266"/>
      <c r="AM312" s="266"/>
      <c r="AN312" s="266"/>
      <c r="AO312" s="266"/>
      <c r="AP312" s="266"/>
      <c r="AQ312" s="266"/>
      <c r="AR312" s="266"/>
      <c r="AS312" s="266"/>
      <c r="AT312" s="266"/>
      <c r="AU312" s="267"/>
      <c r="AV312" s="256"/>
      <c r="AW312" s="257"/>
      <c r="AX312" s="257"/>
      <c r="AY312" s="257"/>
      <c r="AZ312" s="257"/>
      <c r="BA312" s="257"/>
      <c r="BB312" s="257"/>
      <c r="BC312" s="257"/>
      <c r="BD312" s="257"/>
      <c r="BE312" s="257"/>
      <c r="BF312" s="257"/>
      <c r="BG312" s="257"/>
      <c r="BH312" s="257"/>
      <c r="BI312" s="257"/>
      <c r="BJ312" s="257"/>
      <c r="BK312" s="257"/>
      <c r="BL312" s="257"/>
      <c r="BM312" s="257"/>
      <c r="BN312" s="257"/>
      <c r="BO312" s="257"/>
      <c r="BP312" s="257"/>
      <c r="BQ312" s="258"/>
    </row>
    <row r="313" spans="1:69" ht="8.1" customHeight="1" x14ac:dyDescent="0.3">
      <c r="A313" s="188" t="s">
        <v>259</v>
      </c>
      <c r="B313" s="188"/>
      <c r="C313" s="188" t="s">
        <v>19</v>
      </c>
      <c r="D313" s="188"/>
      <c r="E313" s="188"/>
      <c r="F313" s="188"/>
      <c r="G313" s="188"/>
      <c r="H313" s="188"/>
      <c r="I313" s="188"/>
      <c r="J313" s="188"/>
      <c r="K313" s="188"/>
      <c r="L313" s="247"/>
      <c r="M313" s="247"/>
      <c r="N313" s="247"/>
      <c r="O313" s="247"/>
      <c r="P313"/>
      <c r="Q313" s="87"/>
      <c r="R313" s="87"/>
      <c r="S313" s="87"/>
      <c r="T313" s="87"/>
      <c r="U313" s="88"/>
      <c r="V313" s="88"/>
      <c r="W313" s="87"/>
      <c r="X313" s="87"/>
      <c r="Y313" s="87"/>
      <c r="Z313" s="88"/>
      <c r="AA313" s="88"/>
      <c r="AB313" s="88"/>
      <c r="AC313" s="88"/>
      <c r="AD313" s="88"/>
      <c r="AE313" s="65"/>
      <c r="AF313" s="262"/>
      <c r="AG313" s="263"/>
      <c r="AH313" s="263"/>
      <c r="AI313" s="263"/>
      <c r="AJ313" s="263"/>
      <c r="AK313" s="263"/>
      <c r="AL313" s="263"/>
      <c r="AM313" s="263"/>
      <c r="AN313" s="263"/>
      <c r="AO313" s="263"/>
      <c r="AP313" s="263"/>
      <c r="AQ313" s="263"/>
      <c r="AR313" s="263"/>
      <c r="AS313" s="263"/>
      <c r="AT313" s="263"/>
      <c r="AU313" s="264"/>
      <c r="AV313" s="253" t="s">
        <v>308</v>
      </c>
      <c r="AW313" s="254"/>
      <c r="AX313" s="254"/>
      <c r="AY313" s="254"/>
      <c r="AZ313" s="254"/>
      <c r="BA313" s="254"/>
      <c r="BB313" s="254"/>
      <c r="BC313" s="254"/>
      <c r="BD313" s="255"/>
      <c r="BE313" s="253" t="s">
        <v>309</v>
      </c>
      <c r="BF313" s="254"/>
      <c r="BG313" s="254"/>
      <c r="BH313" s="254"/>
      <c r="BI313" s="254"/>
      <c r="BJ313" s="254"/>
      <c r="BK313" s="255"/>
      <c r="BL313" s="253" t="s">
        <v>339</v>
      </c>
      <c r="BM313" s="254"/>
      <c r="BN313" s="254"/>
      <c r="BO313" s="254"/>
      <c r="BP313" s="254"/>
      <c r="BQ313" s="255"/>
    </row>
    <row r="314" spans="1:69" ht="8.1" customHeight="1" x14ac:dyDescent="0.3">
      <c r="A314" s="188" t="s">
        <v>96</v>
      </c>
      <c r="B314" s="188"/>
      <c r="C314" s="188"/>
      <c r="D314" s="188"/>
      <c r="E314" s="188"/>
      <c r="F314" s="188"/>
      <c r="G314" s="188"/>
      <c r="H314" s="188"/>
      <c r="I314" s="188"/>
      <c r="J314" s="188"/>
      <c r="K314" s="188"/>
      <c r="L314" s="188"/>
      <c r="M314" s="188"/>
      <c r="N314" s="188"/>
      <c r="O314" s="188"/>
      <c r="P314" s="67"/>
      <c r="Q314" s="68"/>
      <c r="R314" s="68"/>
      <c r="S314" s="68"/>
      <c r="T314" s="68"/>
      <c r="U314" s="69"/>
      <c r="V314" s="69"/>
      <c r="W314" s="68"/>
      <c r="X314" s="68"/>
      <c r="Y314" s="68"/>
      <c r="Z314" s="69"/>
      <c r="AA314" s="69"/>
      <c r="AB314" s="69"/>
      <c r="AC314" s="69"/>
      <c r="AD314" s="69"/>
      <c r="AE314" s="70"/>
      <c r="AF314" s="265"/>
      <c r="AG314" s="266"/>
      <c r="AH314" s="266"/>
      <c r="AI314" s="266"/>
      <c r="AJ314" s="266"/>
      <c r="AK314" s="266"/>
      <c r="AL314" s="266"/>
      <c r="AM314" s="266"/>
      <c r="AN314" s="266"/>
      <c r="AO314" s="266"/>
      <c r="AP314" s="266"/>
      <c r="AQ314" s="266"/>
      <c r="AR314" s="266"/>
      <c r="AS314" s="266"/>
      <c r="AT314" s="266"/>
      <c r="AU314" s="267"/>
      <c r="AV314" s="256"/>
      <c r="AW314" s="257"/>
      <c r="AX314" s="257"/>
      <c r="AY314" s="257"/>
      <c r="AZ314" s="257"/>
      <c r="BA314" s="257"/>
      <c r="BB314" s="257"/>
      <c r="BC314" s="257"/>
      <c r="BD314" s="258"/>
      <c r="BE314" s="256"/>
      <c r="BF314" s="257"/>
      <c r="BG314" s="257"/>
      <c r="BH314" s="257"/>
      <c r="BI314" s="257"/>
      <c r="BJ314" s="257"/>
      <c r="BK314" s="258"/>
      <c r="BL314" s="256"/>
      <c r="BM314" s="257"/>
      <c r="BN314" s="257"/>
      <c r="BO314" s="257"/>
      <c r="BP314" s="257"/>
      <c r="BQ314" s="258"/>
    </row>
    <row r="315" spans="1:69" ht="15" customHeight="1" x14ac:dyDescent="0.3">
      <c r="A315" s="104"/>
      <c r="B315" s="105"/>
      <c r="C315" s="105"/>
      <c r="D315" s="105"/>
      <c r="E315" s="105"/>
      <c r="F315" s="105"/>
      <c r="G315" s="105"/>
      <c r="H315" s="105"/>
      <c r="I315" s="105"/>
      <c r="J315" s="105"/>
      <c r="K315" s="105"/>
      <c r="L315" s="105"/>
      <c r="M315" s="105"/>
      <c r="N315" s="105"/>
      <c r="O315" s="105"/>
      <c r="P315" s="105"/>
      <c r="Q315" s="105"/>
      <c r="R315" s="105"/>
      <c r="S315" s="105"/>
      <c r="T315" s="105"/>
      <c r="U315" s="105"/>
      <c r="V315" s="105"/>
      <c r="W315" s="105"/>
      <c r="X315" s="105"/>
      <c r="Y315" s="105"/>
      <c r="Z315" s="105"/>
      <c r="AA315" s="105"/>
      <c r="AB315" s="105"/>
      <c r="AC315" s="105"/>
      <c r="AD315" s="105"/>
      <c r="AE315" s="105"/>
      <c r="AF315" s="105"/>
      <c r="AG315" s="105"/>
      <c r="AH315" s="105"/>
      <c r="AI315" s="105"/>
      <c r="AJ315" s="105"/>
      <c r="AK315" s="105"/>
      <c r="AL315" s="105"/>
      <c r="AM315" s="105"/>
      <c r="AN315" s="105"/>
      <c r="AO315" s="105"/>
      <c r="AP315" s="105"/>
      <c r="AQ315" s="105"/>
      <c r="AR315" s="105"/>
      <c r="AS315" s="105"/>
      <c r="AT315" s="105"/>
      <c r="AU315" s="105"/>
      <c r="AV315" s="105"/>
      <c r="AW315" s="105"/>
      <c r="AX315" s="105"/>
      <c r="AY315" s="105"/>
      <c r="AZ315" s="105"/>
      <c r="BA315" s="105"/>
      <c r="BB315" s="105"/>
      <c r="BC315" s="105"/>
      <c r="BD315" s="105"/>
      <c r="BE315" s="105"/>
      <c r="BF315" s="105"/>
      <c r="BG315" s="105"/>
      <c r="BH315" s="105"/>
      <c r="BI315" s="105"/>
      <c r="BJ315" s="105"/>
      <c r="BK315" s="105"/>
      <c r="BL315" s="105"/>
      <c r="BM315" s="105"/>
      <c r="BN315" s="105"/>
      <c r="BO315" s="105"/>
      <c r="BP315" s="105"/>
      <c r="BQ315" s="122"/>
    </row>
    <row r="316" spans="1:69" ht="15" customHeight="1" x14ac:dyDescent="0.3">
      <c r="A316" s="108"/>
      <c r="B316" s="213" t="s">
        <v>197</v>
      </c>
      <c r="C316" s="214"/>
      <c r="D316" s="214"/>
      <c r="E316" s="214"/>
      <c r="F316" s="214"/>
      <c r="G316" s="214"/>
      <c r="H316" s="214"/>
      <c r="I316" s="214"/>
      <c r="J316" s="214"/>
      <c r="K316" s="214"/>
      <c r="L316" s="214"/>
      <c r="M316" s="214"/>
      <c r="N316" s="214"/>
      <c r="O316" s="214"/>
      <c r="P316" s="214"/>
      <c r="Q316" s="214"/>
      <c r="R316" s="214"/>
      <c r="S316" s="214"/>
      <c r="T316" s="214"/>
      <c r="U316" s="214"/>
      <c r="V316" s="214"/>
      <c r="W316" s="214"/>
      <c r="X316" s="214"/>
      <c r="Y316" s="214"/>
      <c r="Z316" s="214"/>
      <c r="AA316" s="214"/>
      <c r="AB316" s="214"/>
      <c r="AC316" s="214"/>
      <c r="AD316" s="214"/>
      <c r="AE316" s="214"/>
      <c r="AF316" s="214"/>
      <c r="AG316" s="214"/>
      <c r="AH316" s="214"/>
      <c r="AI316" s="214"/>
      <c r="AJ316" s="214"/>
      <c r="AK316" s="214"/>
      <c r="AL316" s="214"/>
      <c r="AM316" s="214"/>
      <c r="AN316" s="214"/>
      <c r="AO316" s="214"/>
      <c r="AP316" s="214"/>
      <c r="AQ316" s="214"/>
      <c r="AR316" s="214"/>
      <c r="AS316" s="214"/>
      <c r="AT316" s="214"/>
      <c r="AU316" s="214"/>
      <c r="AV316" s="214"/>
      <c r="AW316" s="214"/>
      <c r="AX316" s="214"/>
      <c r="AY316" s="214"/>
      <c r="AZ316" s="214"/>
      <c r="BA316" s="214"/>
      <c r="BB316" s="214"/>
      <c r="BC316" s="214"/>
      <c r="BD316" s="214"/>
      <c r="BE316" s="214"/>
      <c r="BF316" s="214"/>
      <c r="BG316" s="214"/>
      <c r="BH316" s="214"/>
      <c r="BI316" s="214"/>
      <c r="BJ316" s="214"/>
      <c r="BK316" s="214"/>
      <c r="BL316" s="214"/>
      <c r="BM316" s="214"/>
      <c r="BN316" s="214"/>
      <c r="BO316" s="214"/>
      <c r="BP316" s="215"/>
      <c r="BQ316" s="114"/>
    </row>
    <row r="317" spans="1:69" ht="15" customHeight="1" x14ac:dyDescent="0.3">
      <c r="A317" s="108"/>
      <c r="B317" s="216"/>
      <c r="C317" s="217"/>
      <c r="D317" s="217"/>
      <c r="E317" s="217"/>
      <c r="F317" s="217"/>
      <c r="G317" s="217"/>
      <c r="H317" s="217"/>
      <c r="I317" s="217"/>
      <c r="J317" s="217"/>
      <c r="K317" s="217"/>
      <c r="L317" s="217"/>
      <c r="M317" s="217"/>
      <c r="N317" s="217"/>
      <c r="O317" s="217"/>
      <c r="P317" s="217"/>
      <c r="Q317" s="217"/>
      <c r="R317" s="217"/>
      <c r="S317" s="217"/>
      <c r="T317" s="217"/>
      <c r="U317" s="217"/>
      <c r="V317" s="217"/>
      <c r="W317" s="217"/>
      <c r="X317" s="217"/>
      <c r="Y317" s="217"/>
      <c r="Z317" s="217"/>
      <c r="AA317" s="217"/>
      <c r="AB317" s="217"/>
      <c r="AC317" s="217"/>
      <c r="AD317" s="217"/>
      <c r="AE317" s="217"/>
      <c r="AF317" s="217"/>
      <c r="AG317" s="217"/>
      <c r="AH317" s="217"/>
      <c r="AI317" s="217"/>
      <c r="AJ317" s="217"/>
      <c r="AK317" s="217"/>
      <c r="AL317" s="217"/>
      <c r="AM317" s="217"/>
      <c r="AN317" s="217"/>
      <c r="AO317" s="217"/>
      <c r="AP317" s="217"/>
      <c r="AQ317" s="217"/>
      <c r="AR317" s="217"/>
      <c r="AS317" s="217"/>
      <c r="AT317" s="217"/>
      <c r="AU317" s="217"/>
      <c r="AV317" s="217"/>
      <c r="AW317" s="217"/>
      <c r="AX317" s="217"/>
      <c r="AY317" s="217"/>
      <c r="AZ317" s="217"/>
      <c r="BA317" s="217"/>
      <c r="BB317" s="217"/>
      <c r="BC317" s="217"/>
      <c r="BD317" s="217"/>
      <c r="BE317" s="217"/>
      <c r="BF317" s="217"/>
      <c r="BG317" s="217"/>
      <c r="BH317" s="217"/>
      <c r="BI317" s="217"/>
      <c r="BJ317" s="217"/>
      <c r="BK317" s="217"/>
      <c r="BL317" s="217"/>
      <c r="BM317" s="217"/>
      <c r="BN317" s="217"/>
      <c r="BO317" s="217"/>
      <c r="BP317" s="218"/>
      <c r="BQ317" s="114"/>
    </row>
    <row r="318" spans="1:69" ht="15" customHeight="1" x14ac:dyDescent="0.3">
      <c r="A318" s="108"/>
      <c r="B318" s="191" t="s">
        <v>18</v>
      </c>
      <c r="C318" s="192"/>
      <c r="D318" s="192"/>
      <c r="E318" s="192"/>
      <c r="F318" s="192" t="s">
        <v>1</v>
      </c>
      <c r="G318" s="192"/>
      <c r="H318" s="192"/>
      <c r="I318" s="192" t="s">
        <v>19</v>
      </c>
      <c r="J318" s="192"/>
      <c r="K318" s="192"/>
      <c r="L318" s="192"/>
      <c r="M318" s="192"/>
      <c r="N318" s="192"/>
      <c r="O318" s="197"/>
      <c r="P318" s="200" t="s">
        <v>20</v>
      </c>
      <c r="Q318" s="201"/>
      <c r="R318" s="201"/>
      <c r="S318" s="201"/>
      <c r="T318" s="202"/>
      <c r="U318" s="209" t="s">
        <v>21</v>
      </c>
      <c r="V318" s="210"/>
      <c r="W318" s="210"/>
      <c r="X318" s="210"/>
      <c r="Y318" s="210"/>
      <c r="Z318" s="210"/>
      <c r="AA318" s="210"/>
      <c r="AB318" s="210"/>
      <c r="AC318" s="210"/>
      <c r="AD318" s="210"/>
      <c r="AE318" s="210"/>
      <c r="AF318" s="210"/>
      <c r="AG318" s="211"/>
      <c r="AH318" s="209" t="s">
        <v>22</v>
      </c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1"/>
      <c r="AU318" s="187" t="s">
        <v>3</v>
      </c>
      <c r="AV318" s="187"/>
      <c r="AW318" s="187"/>
      <c r="AX318" s="187"/>
      <c r="AY318" s="187" t="s">
        <v>23</v>
      </c>
      <c r="AZ318" s="187"/>
      <c r="BA318" s="187"/>
      <c r="BB318" s="187"/>
      <c r="BC318" s="187"/>
      <c r="BD318" s="187"/>
      <c r="BE318" s="187" t="s">
        <v>24</v>
      </c>
      <c r="BF318" s="187"/>
      <c r="BG318" s="187"/>
      <c r="BH318" s="187"/>
      <c r="BI318" s="187"/>
      <c r="BJ318" s="212" t="s">
        <v>25</v>
      </c>
      <c r="BK318" s="212"/>
      <c r="BL318" s="212"/>
      <c r="BM318" s="212" t="s">
        <v>26</v>
      </c>
      <c r="BN318" s="212"/>
      <c r="BO318" s="212" t="s">
        <v>4</v>
      </c>
      <c r="BP318" s="212"/>
      <c r="BQ318" s="114"/>
    </row>
    <row r="319" spans="1:69" ht="15" customHeight="1" x14ac:dyDescent="0.3">
      <c r="A319" s="108"/>
      <c r="B319" s="193"/>
      <c r="C319" s="194"/>
      <c r="D319" s="194"/>
      <c r="E319" s="194"/>
      <c r="F319" s="194"/>
      <c r="G319" s="194"/>
      <c r="H319" s="194"/>
      <c r="I319" s="194"/>
      <c r="J319" s="194"/>
      <c r="K319" s="194"/>
      <c r="L319" s="194"/>
      <c r="M319" s="194"/>
      <c r="N319" s="194"/>
      <c r="O319" s="198"/>
      <c r="P319" s="203"/>
      <c r="Q319" s="204"/>
      <c r="R319" s="204"/>
      <c r="S319" s="204"/>
      <c r="T319" s="205"/>
      <c r="U319" s="187" t="s">
        <v>12</v>
      </c>
      <c r="V319" s="187"/>
      <c r="W319" s="187"/>
      <c r="X319" s="187"/>
      <c r="Y319" s="187"/>
      <c r="Z319" s="187"/>
      <c r="AA319" s="187"/>
      <c r="AB319" s="187"/>
      <c r="AC319" s="187" t="s">
        <v>2</v>
      </c>
      <c r="AD319" s="187"/>
      <c r="AE319" s="191" t="s">
        <v>16</v>
      </c>
      <c r="AF319" s="192"/>
      <c r="AG319" s="197"/>
      <c r="AH319" s="187" t="s">
        <v>12</v>
      </c>
      <c r="AI319" s="187"/>
      <c r="AJ319" s="187"/>
      <c r="AK319" s="187"/>
      <c r="AL319" s="187"/>
      <c r="AM319" s="187"/>
      <c r="AN319" s="187"/>
      <c r="AO319" s="187"/>
      <c r="AP319" s="187" t="s">
        <v>2</v>
      </c>
      <c r="AQ319" s="187"/>
      <c r="AR319" s="191" t="s">
        <v>16</v>
      </c>
      <c r="AS319" s="192"/>
      <c r="AT319" s="197"/>
      <c r="AU319" s="187"/>
      <c r="AV319" s="187"/>
      <c r="AW319" s="187"/>
      <c r="AX319" s="187"/>
      <c r="AY319" s="212" t="s">
        <v>27</v>
      </c>
      <c r="AZ319" s="212"/>
      <c r="BA319" s="212" t="s">
        <v>28</v>
      </c>
      <c r="BB319" s="212"/>
      <c r="BC319" s="212"/>
      <c r="BD319" s="212"/>
      <c r="BE319" s="187"/>
      <c r="BF319" s="187"/>
      <c r="BG319" s="187"/>
      <c r="BH319" s="187"/>
      <c r="BI319" s="187"/>
      <c r="BJ319" s="212"/>
      <c r="BK319" s="212"/>
      <c r="BL319" s="212"/>
      <c r="BM319" s="212"/>
      <c r="BN319" s="212"/>
      <c r="BO319" s="212"/>
      <c r="BP319" s="212"/>
      <c r="BQ319" s="114"/>
    </row>
    <row r="320" spans="1:69" ht="15" customHeight="1" x14ac:dyDescent="0.3">
      <c r="A320" s="108"/>
      <c r="B320" s="195"/>
      <c r="C320" s="196"/>
      <c r="D320" s="196"/>
      <c r="E320" s="196"/>
      <c r="F320" s="196"/>
      <c r="G320" s="196"/>
      <c r="H320" s="196"/>
      <c r="I320" s="196"/>
      <c r="J320" s="196"/>
      <c r="K320" s="196"/>
      <c r="L320" s="196"/>
      <c r="M320" s="196"/>
      <c r="N320" s="196"/>
      <c r="O320" s="199"/>
      <c r="P320" s="206"/>
      <c r="Q320" s="207"/>
      <c r="R320" s="207"/>
      <c r="S320" s="207"/>
      <c r="T320" s="208"/>
      <c r="U320" s="187" t="s">
        <v>13</v>
      </c>
      <c r="V320" s="187"/>
      <c r="W320" s="187"/>
      <c r="X320" s="187"/>
      <c r="Y320" s="187" t="s">
        <v>14</v>
      </c>
      <c r="Z320" s="187"/>
      <c r="AA320" s="187"/>
      <c r="AB320" s="187"/>
      <c r="AC320" s="187"/>
      <c r="AD320" s="187"/>
      <c r="AE320" s="195"/>
      <c r="AF320" s="196"/>
      <c r="AG320" s="199"/>
      <c r="AH320" s="187" t="s">
        <v>13</v>
      </c>
      <c r="AI320" s="187"/>
      <c r="AJ320" s="187"/>
      <c r="AK320" s="187"/>
      <c r="AL320" s="187" t="s">
        <v>14</v>
      </c>
      <c r="AM320" s="187"/>
      <c r="AN320" s="187"/>
      <c r="AO320" s="187"/>
      <c r="AP320" s="187"/>
      <c r="AQ320" s="187"/>
      <c r="AR320" s="195"/>
      <c r="AS320" s="196"/>
      <c r="AT320" s="199"/>
      <c r="AU320" s="187"/>
      <c r="AV320" s="187"/>
      <c r="AW320" s="187"/>
      <c r="AX320" s="187"/>
      <c r="AY320" s="212"/>
      <c r="AZ320" s="212"/>
      <c r="BA320" s="212"/>
      <c r="BB320" s="212"/>
      <c r="BC320" s="212"/>
      <c r="BD320" s="212"/>
      <c r="BE320" s="187"/>
      <c r="BF320" s="187"/>
      <c r="BG320" s="187"/>
      <c r="BH320" s="187"/>
      <c r="BI320" s="187"/>
      <c r="BJ320" s="212"/>
      <c r="BK320" s="212"/>
      <c r="BL320" s="212"/>
      <c r="BM320" s="212"/>
      <c r="BN320" s="212"/>
      <c r="BO320" s="212"/>
      <c r="BP320" s="212"/>
      <c r="BQ320" s="114"/>
    </row>
    <row r="321" spans="1:137" customFormat="1" ht="15" customHeight="1" x14ac:dyDescent="0.3">
      <c r="A321" s="108"/>
      <c r="B321" s="177"/>
      <c r="C321" s="178"/>
      <c r="D321" s="178"/>
      <c r="E321" s="178"/>
      <c r="F321" s="181" t="s">
        <v>108</v>
      </c>
      <c r="G321" s="181"/>
      <c r="H321" s="181"/>
      <c r="I321" s="183" t="s">
        <v>139</v>
      </c>
      <c r="J321" s="183"/>
      <c r="K321" s="183"/>
      <c r="L321" s="183"/>
      <c r="M321" s="183"/>
      <c r="N321" s="183"/>
      <c r="O321" s="184"/>
      <c r="P321" s="135">
        <v>0.15</v>
      </c>
      <c r="Q321" s="135"/>
      <c r="R321" s="135"/>
      <c r="S321" s="135"/>
      <c r="T321" s="135"/>
      <c r="U321" s="136">
        <v>183825.83249999999</v>
      </c>
      <c r="V321" s="136"/>
      <c r="W321" s="136"/>
      <c r="X321" s="136"/>
      <c r="Y321" s="136">
        <v>7988349.0690000001</v>
      </c>
      <c r="Z321" s="136"/>
      <c r="AA321" s="136"/>
      <c r="AB321" s="136"/>
      <c r="AC321" s="171" t="s">
        <v>15</v>
      </c>
      <c r="AD321" s="172"/>
      <c r="AE321" s="153">
        <v>21</v>
      </c>
      <c r="AF321" s="154" t="s">
        <v>17</v>
      </c>
      <c r="AG321" s="173">
        <v>3.99</v>
      </c>
      <c r="AH321" s="136">
        <v>183878.88260000001</v>
      </c>
      <c r="AI321" s="136"/>
      <c r="AJ321" s="136"/>
      <c r="AK321" s="136"/>
      <c r="AL321" s="136">
        <v>7988354.9949000003</v>
      </c>
      <c r="AM321" s="136"/>
      <c r="AN321" s="136"/>
      <c r="AO321" s="136"/>
      <c r="AP321" s="171" t="s">
        <v>15</v>
      </c>
      <c r="AQ321" s="172"/>
      <c r="AR321" s="153">
        <v>23</v>
      </c>
      <c r="AS321" s="154" t="s">
        <v>17</v>
      </c>
      <c r="AT321" s="173">
        <v>17.63</v>
      </c>
      <c r="AU321" s="145" t="s">
        <v>15</v>
      </c>
      <c r="AV321" s="145"/>
      <c r="AW321" s="145"/>
      <c r="AX321" s="145"/>
      <c r="AY321" s="145" t="s">
        <v>33</v>
      </c>
      <c r="AZ321" s="145"/>
      <c r="BA321" s="145" t="s">
        <v>15</v>
      </c>
      <c r="BB321" s="145"/>
      <c r="BC321" s="145"/>
      <c r="BD321" s="145"/>
      <c r="BE321" s="146" t="s">
        <v>93</v>
      </c>
      <c r="BF321" s="146"/>
      <c r="BG321" s="146"/>
      <c r="BH321" s="146"/>
      <c r="BI321" s="146"/>
      <c r="BJ321" s="137">
        <v>0.5</v>
      </c>
      <c r="BK321" s="138"/>
      <c r="BL321" s="139"/>
      <c r="BM321" s="143">
        <f t="shared" ref="BM321" si="101">BS321/1000</f>
        <v>5.33801E-2</v>
      </c>
      <c r="BN321" s="143"/>
      <c r="BO321" s="135">
        <f>(((BM321*1000))*P321)</f>
        <v>8.0070149999999991</v>
      </c>
      <c r="BP321" s="135"/>
      <c r="BQ321" s="114"/>
      <c r="BS321" s="144">
        <v>53.380099999999999</v>
      </c>
      <c r="BT321" s="144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  <c r="CL321" s="5"/>
      <c r="CM321" s="5"/>
      <c r="CN321" s="5"/>
      <c r="CO321" s="5"/>
      <c r="CP321" s="5"/>
      <c r="CQ321" s="5"/>
      <c r="CR321" s="5"/>
      <c r="CS321" s="5"/>
      <c r="CT321" s="5"/>
      <c r="CU321" s="5"/>
      <c r="CV321" s="5"/>
      <c r="CW321" s="5"/>
      <c r="CX321" s="5"/>
      <c r="CY321" s="5"/>
      <c r="CZ321" s="5"/>
      <c r="DA321" s="5"/>
      <c r="DB321" s="5"/>
      <c r="DC321" s="5"/>
      <c r="DD321" s="5"/>
      <c r="DE321" s="5"/>
      <c r="DF321" s="5"/>
      <c r="DG321" s="5"/>
      <c r="DH321" s="5"/>
      <c r="DI321" s="5"/>
      <c r="DJ321" s="5"/>
      <c r="DK321" s="5"/>
      <c r="DL321" s="5"/>
      <c r="DM321" s="5"/>
      <c r="DN321" s="5"/>
      <c r="DO321" s="5"/>
      <c r="DP321" s="5"/>
      <c r="DQ321" s="5"/>
      <c r="DR321" s="5"/>
      <c r="DS321" s="5"/>
      <c r="DT321" s="5"/>
      <c r="DU321" s="5"/>
      <c r="DV321" s="5"/>
      <c r="DW321" s="5"/>
      <c r="DX321" s="5"/>
      <c r="DY321" s="5"/>
      <c r="DZ321" s="5"/>
      <c r="EA321" s="5"/>
      <c r="EB321" s="5"/>
      <c r="EC321" s="5"/>
      <c r="ED321" s="5"/>
      <c r="EE321" s="5"/>
      <c r="EF321" s="5"/>
      <c r="EG321" s="5"/>
    </row>
    <row r="322" spans="1:137" customFormat="1" ht="15" customHeight="1" x14ac:dyDescent="0.3">
      <c r="A322" s="108"/>
      <c r="B322" s="179"/>
      <c r="C322" s="180"/>
      <c r="D322" s="180"/>
      <c r="E322" s="180"/>
      <c r="F322" s="182"/>
      <c r="G322" s="182"/>
      <c r="H322" s="182"/>
      <c r="I322" s="185"/>
      <c r="J322" s="185"/>
      <c r="K322" s="185"/>
      <c r="L322" s="185"/>
      <c r="M322" s="185"/>
      <c r="N322" s="185"/>
      <c r="O322" s="186"/>
      <c r="P322" s="135"/>
      <c r="Q322" s="135"/>
      <c r="R322" s="135"/>
      <c r="S322" s="135"/>
      <c r="T322" s="135"/>
      <c r="U322" s="136"/>
      <c r="V322" s="136"/>
      <c r="W322" s="136"/>
      <c r="X322" s="136"/>
      <c r="Y322" s="136"/>
      <c r="Z322" s="136"/>
      <c r="AA322" s="136"/>
      <c r="AB322" s="136"/>
      <c r="AC322" s="171"/>
      <c r="AD322" s="172"/>
      <c r="AE322" s="153"/>
      <c r="AF322" s="154"/>
      <c r="AG322" s="173"/>
      <c r="AH322" s="136"/>
      <c r="AI322" s="136"/>
      <c r="AJ322" s="136"/>
      <c r="AK322" s="136"/>
      <c r="AL322" s="136"/>
      <c r="AM322" s="136"/>
      <c r="AN322" s="136"/>
      <c r="AO322" s="136"/>
      <c r="AP322" s="171"/>
      <c r="AQ322" s="172"/>
      <c r="AR322" s="153"/>
      <c r="AS322" s="154"/>
      <c r="AT322" s="173"/>
      <c r="AU322" s="145"/>
      <c r="AV322" s="145"/>
      <c r="AW322" s="145"/>
      <c r="AX322" s="145"/>
      <c r="AY322" s="145"/>
      <c r="AZ322" s="145"/>
      <c r="BA322" s="145"/>
      <c r="BB322" s="145"/>
      <c r="BC322" s="145"/>
      <c r="BD322" s="145"/>
      <c r="BE322" s="146"/>
      <c r="BF322" s="146"/>
      <c r="BG322" s="146"/>
      <c r="BH322" s="146"/>
      <c r="BI322" s="146"/>
      <c r="BJ322" s="140"/>
      <c r="BK322" s="141"/>
      <c r="BL322" s="142"/>
      <c r="BM322" s="143"/>
      <c r="BN322" s="143"/>
      <c r="BO322" s="135"/>
      <c r="BP322" s="135"/>
      <c r="BQ322" s="114"/>
      <c r="BS322" s="144"/>
      <c r="BT322" s="144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  <c r="CL322" s="5"/>
      <c r="CM322" s="5"/>
      <c r="CN322" s="5"/>
      <c r="CO322" s="5"/>
      <c r="CP322" s="5"/>
      <c r="CQ322" s="5"/>
      <c r="CR322" s="5"/>
      <c r="CS322" s="5"/>
      <c r="CT322" s="5"/>
      <c r="CU322" s="5"/>
      <c r="CV322" s="5"/>
      <c r="CW322" s="5"/>
      <c r="CX322" s="5"/>
      <c r="CY322" s="5"/>
      <c r="CZ322" s="5"/>
      <c r="DA322" s="5"/>
      <c r="DB322" s="5"/>
      <c r="DC322" s="5"/>
      <c r="DD322" s="5"/>
      <c r="DE322" s="5"/>
      <c r="DF322" s="5"/>
      <c r="DG322" s="5"/>
      <c r="DH322" s="5"/>
      <c r="DI322" s="5"/>
      <c r="DJ322" s="5"/>
      <c r="DK322" s="5"/>
      <c r="DL322" s="5"/>
      <c r="DM322" s="5"/>
      <c r="DN322" s="5"/>
      <c r="DO322" s="5"/>
      <c r="DP322" s="5"/>
      <c r="DQ322" s="5"/>
      <c r="DR322" s="5"/>
      <c r="DS322" s="5"/>
      <c r="DT322" s="5"/>
      <c r="DU322" s="5"/>
      <c r="DV322" s="5"/>
      <c r="DW322" s="5"/>
      <c r="DX322" s="5"/>
      <c r="DY322" s="5"/>
      <c r="DZ322" s="5"/>
      <c r="EA322" s="5"/>
      <c r="EB322" s="5"/>
      <c r="EC322" s="5"/>
      <c r="ED322" s="5"/>
      <c r="EE322" s="5"/>
      <c r="EF322" s="5"/>
      <c r="EG322" s="5"/>
    </row>
    <row r="323" spans="1:137" customFormat="1" ht="15" customHeight="1" x14ac:dyDescent="0.3">
      <c r="A323" s="108"/>
      <c r="B323" s="177"/>
      <c r="C323" s="178"/>
      <c r="D323" s="178"/>
      <c r="E323" s="178"/>
      <c r="F323" s="181" t="s">
        <v>108</v>
      </c>
      <c r="G323" s="181"/>
      <c r="H323" s="181"/>
      <c r="I323" s="183" t="s">
        <v>82</v>
      </c>
      <c r="J323" s="183"/>
      <c r="K323" s="183"/>
      <c r="L323" s="183"/>
      <c r="M323" s="183"/>
      <c r="N323" s="183"/>
      <c r="O323" s="184"/>
      <c r="P323" s="135">
        <v>0.15</v>
      </c>
      <c r="Q323" s="135"/>
      <c r="R323" s="135"/>
      <c r="S323" s="135"/>
      <c r="T323" s="135"/>
      <c r="U323" s="136">
        <v>183850.6133</v>
      </c>
      <c r="V323" s="136"/>
      <c r="W323" s="136"/>
      <c r="X323" s="136"/>
      <c r="Y323" s="136">
        <v>7988343.7273000004</v>
      </c>
      <c r="Z323" s="136"/>
      <c r="AA323" s="136"/>
      <c r="AB323" s="136"/>
      <c r="AC323" s="171" t="s">
        <v>15</v>
      </c>
      <c r="AD323" s="172"/>
      <c r="AE323" s="153">
        <v>22</v>
      </c>
      <c r="AF323" s="154" t="s">
        <v>17</v>
      </c>
      <c r="AG323" s="173">
        <v>8.35</v>
      </c>
      <c r="AH323" s="136">
        <v>183900.598</v>
      </c>
      <c r="AI323" s="136"/>
      <c r="AJ323" s="136"/>
      <c r="AK323" s="136"/>
      <c r="AL323" s="136">
        <v>7988344.8118000003</v>
      </c>
      <c r="AM323" s="136"/>
      <c r="AN323" s="136"/>
      <c r="AO323" s="136"/>
      <c r="AP323" s="171" t="s">
        <v>15</v>
      </c>
      <c r="AQ323" s="172"/>
      <c r="AR323" s="153">
        <v>24</v>
      </c>
      <c r="AS323" s="154" t="s">
        <v>17</v>
      </c>
      <c r="AT323" s="173">
        <v>18.28</v>
      </c>
      <c r="AU323" s="145" t="s">
        <v>15</v>
      </c>
      <c r="AV323" s="145"/>
      <c r="AW323" s="145"/>
      <c r="AX323" s="145"/>
      <c r="AY323" s="145" t="s">
        <v>33</v>
      </c>
      <c r="AZ323" s="145"/>
      <c r="BA323" s="145" t="s">
        <v>15</v>
      </c>
      <c r="BB323" s="145"/>
      <c r="BC323" s="145"/>
      <c r="BD323" s="145"/>
      <c r="BE323" s="146" t="s">
        <v>93</v>
      </c>
      <c r="BF323" s="146"/>
      <c r="BG323" s="146"/>
      <c r="BH323" s="146"/>
      <c r="BI323" s="146"/>
      <c r="BJ323" s="137">
        <v>0.5</v>
      </c>
      <c r="BK323" s="138"/>
      <c r="BL323" s="139"/>
      <c r="BM323" s="143">
        <f t="shared" ref="BM323" si="102">BS323/1000</f>
        <v>5.00004E-2</v>
      </c>
      <c r="BN323" s="143"/>
      <c r="BO323" s="135">
        <f>(((BM323*1000))*P323)</f>
        <v>7.5000599999999995</v>
      </c>
      <c r="BP323" s="135"/>
      <c r="BQ323" s="114"/>
      <c r="BS323" s="144">
        <v>50.000399999999999</v>
      </c>
      <c r="BT323" s="144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  <c r="CT323" s="5"/>
      <c r="CU323" s="5"/>
      <c r="CV323" s="5"/>
      <c r="CW323" s="5"/>
      <c r="CX323" s="5"/>
      <c r="CY323" s="5"/>
      <c r="CZ323" s="5"/>
      <c r="DA323" s="5"/>
      <c r="DB323" s="5"/>
      <c r="DC323" s="5"/>
      <c r="DD323" s="5"/>
      <c r="DE323" s="5"/>
      <c r="DF323" s="5"/>
      <c r="DG323" s="5"/>
      <c r="DH323" s="5"/>
      <c r="DI323" s="5"/>
      <c r="DJ323" s="5"/>
      <c r="DK323" s="5"/>
      <c r="DL323" s="5"/>
      <c r="DM323" s="5"/>
      <c r="DN323" s="5"/>
      <c r="DO323" s="5"/>
      <c r="DP323" s="5"/>
      <c r="DQ323" s="5"/>
      <c r="DR323" s="5"/>
      <c r="DS323" s="5"/>
      <c r="DT323" s="5"/>
      <c r="DU323" s="5"/>
      <c r="DV323" s="5"/>
      <c r="DW323" s="5"/>
      <c r="DX323" s="5"/>
      <c r="DY323" s="5"/>
      <c r="DZ323" s="5"/>
      <c r="EA323" s="5"/>
      <c r="EB323" s="5"/>
      <c r="EC323" s="5"/>
      <c r="ED323" s="5"/>
      <c r="EE323" s="5"/>
      <c r="EF323" s="5"/>
      <c r="EG323" s="5"/>
    </row>
    <row r="324" spans="1:137" customFormat="1" ht="15" customHeight="1" x14ac:dyDescent="0.3">
      <c r="A324" s="108"/>
      <c r="B324" s="179"/>
      <c r="C324" s="180"/>
      <c r="D324" s="180"/>
      <c r="E324" s="180"/>
      <c r="F324" s="182"/>
      <c r="G324" s="182"/>
      <c r="H324" s="182"/>
      <c r="I324" s="185"/>
      <c r="J324" s="185"/>
      <c r="K324" s="185"/>
      <c r="L324" s="185"/>
      <c r="M324" s="185"/>
      <c r="N324" s="185"/>
      <c r="O324" s="186"/>
      <c r="P324" s="135"/>
      <c r="Q324" s="135"/>
      <c r="R324" s="135"/>
      <c r="S324" s="135"/>
      <c r="T324" s="135"/>
      <c r="U324" s="136"/>
      <c r="V324" s="136"/>
      <c r="W324" s="136"/>
      <c r="X324" s="136"/>
      <c r="Y324" s="136"/>
      <c r="Z324" s="136"/>
      <c r="AA324" s="136"/>
      <c r="AB324" s="136"/>
      <c r="AC324" s="171"/>
      <c r="AD324" s="172"/>
      <c r="AE324" s="153"/>
      <c r="AF324" s="154"/>
      <c r="AG324" s="173"/>
      <c r="AH324" s="136"/>
      <c r="AI324" s="136"/>
      <c r="AJ324" s="136"/>
      <c r="AK324" s="136"/>
      <c r="AL324" s="136"/>
      <c r="AM324" s="136"/>
      <c r="AN324" s="136"/>
      <c r="AO324" s="136"/>
      <c r="AP324" s="171"/>
      <c r="AQ324" s="172"/>
      <c r="AR324" s="153"/>
      <c r="AS324" s="154"/>
      <c r="AT324" s="173"/>
      <c r="AU324" s="145"/>
      <c r="AV324" s="145"/>
      <c r="AW324" s="145"/>
      <c r="AX324" s="145"/>
      <c r="AY324" s="145"/>
      <c r="AZ324" s="145"/>
      <c r="BA324" s="145"/>
      <c r="BB324" s="145"/>
      <c r="BC324" s="145"/>
      <c r="BD324" s="145"/>
      <c r="BE324" s="146"/>
      <c r="BF324" s="146"/>
      <c r="BG324" s="146"/>
      <c r="BH324" s="146"/>
      <c r="BI324" s="146"/>
      <c r="BJ324" s="140"/>
      <c r="BK324" s="141"/>
      <c r="BL324" s="142"/>
      <c r="BM324" s="143"/>
      <c r="BN324" s="143"/>
      <c r="BO324" s="135"/>
      <c r="BP324" s="135"/>
      <c r="BQ324" s="114"/>
      <c r="BS324" s="144"/>
      <c r="BT324" s="144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  <c r="CP324" s="5"/>
      <c r="CQ324" s="5"/>
      <c r="CR324" s="5"/>
      <c r="CS324" s="5"/>
      <c r="CT324" s="5"/>
      <c r="CU324" s="5"/>
      <c r="CV324" s="5"/>
      <c r="CW324" s="5"/>
      <c r="CX324" s="5"/>
      <c r="CY324" s="5"/>
      <c r="CZ324" s="5"/>
      <c r="DA324" s="5"/>
      <c r="DB324" s="5"/>
      <c r="DC324" s="5"/>
      <c r="DD324" s="5"/>
      <c r="DE324" s="5"/>
      <c r="DF324" s="5"/>
      <c r="DG324" s="5"/>
      <c r="DH324" s="5"/>
      <c r="DI324" s="5"/>
      <c r="DJ324" s="5"/>
      <c r="DK324" s="5"/>
      <c r="DL324" s="5"/>
      <c r="DM324" s="5"/>
      <c r="DN324" s="5"/>
      <c r="DO324" s="5"/>
      <c r="DP324" s="5"/>
      <c r="DQ324" s="5"/>
      <c r="DR324" s="5"/>
      <c r="DS324" s="5"/>
      <c r="DT324" s="5"/>
      <c r="DU324" s="5"/>
      <c r="DV324" s="5"/>
      <c r="DW324" s="5"/>
      <c r="DX324" s="5"/>
      <c r="DY324" s="5"/>
      <c r="DZ324" s="5"/>
      <c r="EA324" s="5"/>
      <c r="EB324" s="5"/>
      <c r="EC324" s="5"/>
      <c r="ED324" s="5"/>
      <c r="EE324" s="5"/>
      <c r="EF324" s="5"/>
      <c r="EG324" s="5"/>
    </row>
    <row r="325" spans="1:137" customFormat="1" ht="15" customHeight="1" x14ac:dyDescent="0.3">
      <c r="A325" s="108"/>
      <c r="B325" s="177"/>
      <c r="C325" s="178"/>
      <c r="D325" s="178"/>
      <c r="E325" s="178"/>
      <c r="F325" s="181" t="s">
        <v>108</v>
      </c>
      <c r="G325" s="181"/>
      <c r="H325" s="181"/>
      <c r="I325" s="183" t="s">
        <v>139</v>
      </c>
      <c r="J325" s="183"/>
      <c r="K325" s="183"/>
      <c r="L325" s="183"/>
      <c r="M325" s="183"/>
      <c r="N325" s="183"/>
      <c r="O325" s="184"/>
      <c r="P325" s="135">
        <v>0.15</v>
      </c>
      <c r="Q325" s="135"/>
      <c r="R325" s="135"/>
      <c r="S325" s="135"/>
      <c r="T325" s="135"/>
      <c r="U325" s="155">
        <v>184050.00870000001</v>
      </c>
      <c r="V325" s="156"/>
      <c r="W325" s="156"/>
      <c r="X325" s="157"/>
      <c r="Y325" s="155">
        <v>7988363.8673</v>
      </c>
      <c r="Z325" s="156"/>
      <c r="AA325" s="156"/>
      <c r="AB325" s="157"/>
      <c r="AC325" s="161" t="s">
        <v>15</v>
      </c>
      <c r="AD325" s="162"/>
      <c r="AE325" s="165">
        <v>32</v>
      </c>
      <c r="AF325" s="167" t="s">
        <v>17</v>
      </c>
      <c r="AG325" s="169">
        <v>0.54</v>
      </c>
      <c r="AH325" s="136">
        <v>184060.7482</v>
      </c>
      <c r="AI325" s="136"/>
      <c r="AJ325" s="136"/>
      <c r="AK325" s="136"/>
      <c r="AL325" s="136">
        <v>7988364.2046999997</v>
      </c>
      <c r="AM325" s="136"/>
      <c r="AN325" s="136"/>
      <c r="AO325" s="136"/>
      <c r="AP325" s="171" t="s">
        <v>15</v>
      </c>
      <c r="AQ325" s="172"/>
      <c r="AR325" s="153">
        <v>32</v>
      </c>
      <c r="AS325" s="154" t="s">
        <v>17</v>
      </c>
      <c r="AT325" s="173">
        <v>18.45</v>
      </c>
      <c r="AU325" s="145" t="s">
        <v>15</v>
      </c>
      <c r="AV325" s="145"/>
      <c r="AW325" s="145"/>
      <c r="AX325" s="145"/>
      <c r="AY325" s="145" t="s">
        <v>33</v>
      </c>
      <c r="AZ325" s="145"/>
      <c r="BA325" s="145" t="s">
        <v>15</v>
      </c>
      <c r="BB325" s="145"/>
      <c r="BC325" s="145"/>
      <c r="BD325" s="145"/>
      <c r="BE325" s="146" t="s">
        <v>93</v>
      </c>
      <c r="BF325" s="146"/>
      <c r="BG325" s="146"/>
      <c r="BH325" s="146"/>
      <c r="BI325" s="146"/>
      <c r="BJ325" s="137">
        <v>0.5</v>
      </c>
      <c r="BK325" s="138"/>
      <c r="BL325" s="139"/>
      <c r="BM325" s="143">
        <f t="shared" ref="BM325" si="103">BS325/1000</f>
        <v>2.9020000000000001E-2</v>
      </c>
      <c r="BN325" s="143"/>
      <c r="BO325" s="135">
        <f>(((BM325*1000))*P325)</f>
        <v>4.3529999999999998</v>
      </c>
      <c r="BP325" s="135"/>
      <c r="BQ325" s="114"/>
      <c r="BS325" s="144">
        <v>29.02</v>
      </c>
      <c r="BT325" s="144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/>
      <c r="CM325" s="5"/>
      <c r="CN325" s="5"/>
      <c r="CO325" s="5"/>
      <c r="CP325" s="5"/>
      <c r="CQ325" s="5"/>
      <c r="CR325" s="5"/>
      <c r="CS325" s="5"/>
      <c r="CT325" s="5"/>
      <c r="CU325" s="5"/>
      <c r="CV325" s="5"/>
      <c r="CW325" s="5"/>
      <c r="CX325" s="5"/>
      <c r="CY325" s="5"/>
      <c r="CZ325" s="5"/>
      <c r="DA325" s="5"/>
      <c r="DB325" s="5"/>
      <c r="DC325" s="5"/>
      <c r="DD325" s="5"/>
      <c r="DE325" s="5"/>
      <c r="DF325" s="5"/>
      <c r="DG325" s="5"/>
      <c r="DH325" s="5"/>
      <c r="DI325" s="5"/>
      <c r="DJ325" s="5"/>
      <c r="DK325" s="5"/>
      <c r="DL325" s="5"/>
      <c r="DM325" s="5"/>
      <c r="DN325" s="5"/>
      <c r="DO325" s="5"/>
      <c r="DP325" s="5"/>
      <c r="DQ325" s="5"/>
      <c r="DR325" s="5"/>
      <c r="DS325" s="5"/>
      <c r="DT325" s="5"/>
      <c r="DU325" s="5"/>
      <c r="DV325" s="5"/>
      <c r="DW325" s="5"/>
      <c r="DX325" s="5"/>
      <c r="DY325" s="5"/>
      <c r="DZ325" s="5"/>
      <c r="EA325" s="5"/>
      <c r="EB325" s="5"/>
      <c r="EC325" s="5"/>
      <c r="ED325" s="5"/>
      <c r="EE325" s="5"/>
      <c r="EF325" s="5"/>
      <c r="EG325" s="5"/>
    </row>
    <row r="326" spans="1:137" customFormat="1" ht="15" customHeight="1" x14ac:dyDescent="0.3">
      <c r="A326" s="108"/>
      <c r="B326" s="179"/>
      <c r="C326" s="180"/>
      <c r="D326" s="180"/>
      <c r="E326" s="180"/>
      <c r="F326" s="182"/>
      <c r="G326" s="182"/>
      <c r="H326" s="182"/>
      <c r="I326" s="185"/>
      <c r="J326" s="185"/>
      <c r="K326" s="185"/>
      <c r="L326" s="185"/>
      <c r="M326" s="185"/>
      <c r="N326" s="185"/>
      <c r="O326" s="186"/>
      <c r="P326" s="135"/>
      <c r="Q326" s="135"/>
      <c r="R326" s="135"/>
      <c r="S326" s="135"/>
      <c r="T326" s="135"/>
      <c r="U326" s="158"/>
      <c r="V326" s="159"/>
      <c r="W326" s="159"/>
      <c r="X326" s="160"/>
      <c r="Y326" s="158"/>
      <c r="Z326" s="159"/>
      <c r="AA326" s="159"/>
      <c r="AB326" s="160"/>
      <c r="AC326" s="163"/>
      <c r="AD326" s="164"/>
      <c r="AE326" s="166"/>
      <c r="AF326" s="168"/>
      <c r="AG326" s="170"/>
      <c r="AH326" s="136"/>
      <c r="AI326" s="136"/>
      <c r="AJ326" s="136"/>
      <c r="AK326" s="136"/>
      <c r="AL326" s="136"/>
      <c r="AM326" s="136"/>
      <c r="AN326" s="136"/>
      <c r="AO326" s="136"/>
      <c r="AP326" s="171"/>
      <c r="AQ326" s="172"/>
      <c r="AR326" s="153"/>
      <c r="AS326" s="154"/>
      <c r="AT326" s="173"/>
      <c r="AU326" s="145"/>
      <c r="AV326" s="145"/>
      <c r="AW326" s="145"/>
      <c r="AX326" s="145"/>
      <c r="AY326" s="145"/>
      <c r="AZ326" s="145"/>
      <c r="BA326" s="145"/>
      <c r="BB326" s="145"/>
      <c r="BC326" s="145"/>
      <c r="BD326" s="145"/>
      <c r="BE326" s="146"/>
      <c r="BF326" s="146"/>
      <c r="BG326" s="146"/>
      <c r="BH326" s="146"/>
      <c r="BI326" s="146"/>
      <c r="BJ326" s="140"/>
      <c r="BK326" s="141"/>
      <c r="BL326" s="142"/>
      <c r="BM326" s="143"/>
      <c r="BN326" s="143"/>
      <c r="BO326" s="135"/>
      <c r="BP326" s="135"/>
      <c r="BQ326" s="114"/>
      <c r="BS326" s="144"/>
      <c r="BT326" s="144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/>
      <c r="CM326" s="5"/>
      <c r="CN326" s="5"/>
      <c r="CO326" s="5"/>
      <c r="CP326" s="5"/>
      <c r="CQ326" s="5"/>
      <c r="CR326" s="5"/>
      <c r="CS326" s="5"/>
      <c r="CT326" s="5"/>
      <c r="CU326" s="5"/>
      <c r="CV326" s="5"/>
      <c r="CW326" s="5"/>
      <c r="CX326" s="5"/>
      <c r="CY326" s="5"/>
      <c r="CZ326" s="5"/>
      <c r="DA326" s="5"/>
      <c r="DB326" s="5"/>
      <c r="DC326" s="5"/>
      <c r="DD326" s="5"/>
      <c r="DE326" s="5"/>
      <c r="DF326" s="5"/>
      <c r="DG326" s="5"/>
      <c r="DH326" s="5"/>
      <c r="DI326" s="5"/>
      <c r="DJ326" s="5"/>
      <c r="DK326" s="5"/>
      <c r="DL326" s="5"/>
      <c r="DM326" s="5"/>
      <c r="DN326" s="5"/>
      <c r="DO326" s="5"/>
      <c r="DP326" s="5"/>
      <c r="DQ326" s="5"/>
      <c r="DR326" s="5"/>
      <c r="DS326" s="5"/>
      <c r="DT326" s="5"/>
      <c r="DU326" s="5"/>
      <c r="DV326" s="5"/>
      <c r="DW326" s="5"/>
      <c r="DX326" s="5"/>
      <c r="DY326" s="5"/>
      <c r="DZ326" s="5"/>
      <c r="EA326" s="5"/>
      <c r="EB326" s="5"/>
      <c r="EC326" s="5"/>
      <c r="ED326" s="5"/>
      <c r="EE326" s="5"/>
      <c r="EF326" s="5"/>
      <c r="EG326" s="5"/>
    </row>
    <row r="327" spans="1:137" customFormat="1" ht="15" customHeight="1" x14ac:dyDescent="0.3">
      <c r="A327" s="108"/>
      <c r="B327" s="177"/>
      <c r="C327" s="178"/>
      <c r="D327" s="178"/>
      <c r="E327" s="178"/>
      <c r="F327" s="181" t="s">
        <v>108</v>
      </c>
      <c r="G327" s="181"/>
      <c r="H327" s="181"/>
      <c r="I327" s="183" t="s">
        <v>82</v>
      </c>
      <c r="J327" s="183"/>
      <c r="K327" s="183"/>
      <c r="L327" s="183"/>
      <c r="M327" s="183"/>
      <c r="N327" s="183"/>
      <c r="O327" s="184"/>
      <c r="P327" s="135">
        <v>0.15</v>
      </c>
      <c r="Q327" s="135"/>
      <c r="R327" s="135"/>
      <c r="S327" s="135"/>
      <c r="T327" s="135"/>
      <c r="U327" s="136">
        <v>184052.75349999999</v>
      </c>
      <c r="V327" s="136"/>
      <c r="W327" s="136"/>
      <c r="X327" s="136"/>
      <c r="Y327" s="136">
        <v>7988351.8047000002</v>
      </c>
      <c r="Z327" s="136"/>
      <c r="AA327" s="136"/>
      <c r="AB327" s="136"/>
      <c r="AC327" s="171" t="s">
        <v>15</v>
      </c>
      <c r="AD327" s="172"/>
      <c r="AE327" s="153">
        <v>32</v>
      </c>
      <c r="AF327" s="154" t="s">
        <v>17</v>
      </c>
      <c r="AG327" s="173">
        <v>2.89</v>
      </c>
      <c r="AH327" s="136">
        <v>184060.97140000001</v>
      </c>
      <c r="AI327" s="136"/>
      <c r="AJ327" s="136"/>
      <c r="AK327" s="136"/>
      <c r="AL327" s="136">
        <v>7988352.3450999996</v>
      </c>
      <c r="AM327" s="136"/>
      <c r="AN327" s="136"/>
      <c r="AO327" s="136"/>
      <c r="AP327" s="171" t="s">
        <v>15</v>
      </c>
      <c r="AQ327" s="172"/>
      <c r="AR327" s="153">
        <v>32</v>
      </c>
      <c r="AS327" s="154" t="s">
        <v>17</v>
      </c>
      <c r="AT327" s="173">
        <v>18.45</v>
      </c>
      <c r="AU327" s="145" t="s">
        <v>15</v>
      </c>
      <c r="AV327" s="145"/>
      <c r="AW327" s="145"/>
      <c r="AX327" s="145"/>
      <c r="AY327" s="145" t="s">
        <v>33</v>
      </c>
      <c r="AZ327" s="145"/>
      <c r="BA327" s="145" t="s">
        <v>15</v>
      </c>
      <c r="BB327" s="145"/>
      <c r="BC327" s="145"/>
      <c r="BD327" s="145"/>
      <c r="BE327" s="146" t="s">
        <v>93</v>
      </c>
      <c r="BF327" s="146"/>
      <c r="BG327" s="146"/>
      <c r="BH327" s="146"/>
      <c r="BI327" s="146"/>
      <c r="BJ327" s="137">
        <v>0.5</v>
      </c>
      <c r="BK327" s="138"/>
      <c r="BL327" s="139"/>
      <c r="BM327" s="143">
        <f t="shared" ref="BM327" si="104">BS327/1000</f>
        <v>2.6355400000000001E-2</v>
      </c>
      <c r="BN327" s="143"/>
      <c r="BO327" s="135">
        <f>(((BM327*1000))*P327)</f>
        <v>3.9533099999999997</v>
      </c>
      <c r="BP327" s="135"/>
      <c r="BQ327" s="114"/>
      <c r="BS327" s="144">
        <v>26.355399999999999</v>
      </c>
      <c r="BT327" s="144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  <c r="CR327" s="5"/>
      <c r="CS327" s="5"/>
      <c r="CT327" s="5"/>
      <c r="CU327" s="5"/>
      <c r="CV327" s="5"/>
      <c r="CW327" s="5"/>
      <c r="CX327" s="5"/>
      <c r="CY327" s="5"/>
      <c r="CZ327" s="5"/>
      <c r="DA327" s="5"/>
      <c r="DB327" s="5"/>
      <c r="DC327" s="5"/>
      <c r="DD327" s="5"/>
      <c r="DE327" s="5"/>
      <c r="DF327" s="5"/>
      <c r="DG327" s="5"/>
      <c r="DH327" s="5"/>
      <c r="DI327" s="5"/>
      <c r="DJ327" s="5"/>
      <c r="DK327" s="5"/>
      <c r="DL327" s="5"/>
      <c r="DM327" s="5"/>
      <c r="DN327" s="5"/>
      <c r="DO327" s="5"/>
      <c r="DP327" s="5"/>
      <c r="DQ327" s="5"/>
      <c r="DR327" s="5"/>
      <c r="DS327" s="5"/>
      <c r="DT327" s="5"/>
      <c r="DU327" s="5"/>
      <c r="DV327" s="5"/>
      <c r="DW327" s="5"/>
      <c r="DX327" s="5"/>
      <c r="DY327" s="5"/>
      <c r="DZ327" s="5"/>
      <c r="EA327" s="5"/>
      <c r="EB327" s="5"/>
      <c r="EC327" s="5"/>
      <c r="ED327" s="5"/>
      <c r="EE327" s="5"/>
      <c r="EF327" s="5"/>
      <c r="EG327" s="5"/>
    </row>
    <row r="328" spans="1:137" customFormat="1" ht="15" customHeight="1" x14ac:dyDescent="0.3">
      <c r="A328" s="108"/>
      <c r="B328" s="179"/>
      <c r="C328" s="180"/>
      <c r="D328" s="180"/>
      <c r="E328" s="180"/>
      <c r="F328" s="182"/>
      <c r="G328" s="182"/>
      <c r="H328" s="182"/>
      <c r="I328" s="185"/>
      <c r="J328" s="185"/>
      <c r="K328" s="185"/>
      <c r="L328" s="185"/>
      <c r="M328" s="185"/>
      <c r="N328" s="185"/>
      <c r="O328" s="186"/>
      <c r="P328" s="135"/>
      <c r="Q328" s="135"/>
      <c r="R328" s="135"/>
      <c r="S328" s="135"/>
      <c r="T328" s="135"/>
      <c r="U328" s="136"/>
      <c r="V328" s="136"/>
      <c r="W328" s="136"/>
      <c r="X328" s="136"/>
      <c r="Y328" s="136"/>
      <c r="Z328" s="136"/>
      <c r="AA328" s="136"/>
      <c r="AB328" s="136"/>
      <c r="AC328" s="171"/>
      <c r="AD328" s="172"/>
      <c r="AE328" s="153"/>
      <c r="AF328" s="154"/>
      <c r="AG328" s="173"/>
      <c r="AH328" s="136"/>
      <c r="AI328" s="136"/>
      <c r="AJ328" s="136"/>
      <c r="AK328" s="136"/>
      <c r="AL328" s="136"/>
      <c r="AM328" s="136"/>
      <c r="AN328" s="136"/>
      <c r="AO328" s="136"/>
      <c r="AP328" s="171"/>
      <c r="AQ328" s="172"/>
      <c r="AR328" s="153"/>
      <c r="AS328" s="154"/>
      <c r="AT328" s="173"/>
      <c r="AU328" s="145"/>
      <c r="AV328" s="145"/>
      <c r="AW328" s="145"/>
      <c r="AX328" s="145"/>
      <c r="AY328" s="145"/>
      <c r="AZ328" s="145"/>
      <c r="BA328" s="145"/>
      <c r="BB328" s="145"/>
      <c r="BC328" s="145"/>
      <c r="BD328" s="145"/>
      <c r="BE328" s="146"/>
      <c r="BF328" s="146"/>
      <c r="BG328" s="146"/>
      <c r="BH328" s="146"/>
      <c r="BI328" s="146"/>
      <c r="BJ328" s="140"/>
      <c r="BK328" s="141"/>
      <c r="BL328" s="142"/>
      <c r="BM328" s="143"/>
      <c r="BN328" s="143"/>
      <c r="BO328" s="135"/>
      <c r="BP328" s="135"/>
      <c r="BQ328" s="114"/>
      <c r="BS328" s="144"/>
      <c r="BT328" s="144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  <c r="CO328" s="5"/>
      <c r="CP328" s="5"/>
      <c r="CQ328" s="5"/>
      <c r="CR328" s="5"/>
      <c r="CS328" s="5"/>
      <c r="CT328" s="5"/>
      <c r="CU328" s="5"/>
      <c r="CV328" s="5"/>
      <c r="CW328" s="5"/>
      <c r="CX328" s="5"/>
      <c r="CY328" s="5"/>
      <c r="CZ328" s="5"/>
      <c r="DA328" s="5"/>
      <c r="DB328" s="5"/>
      <c r="DC328" s="5"/>
      <c r="DD328" s="5"/>
      <c r="DE328" s="5"/>
      <c r="DF328" s="5"/>
      <c r="DG328" s="5"/>
      <c r="DH328" s="5"/>
      <c r="DI328" s="5"/>
      <c r="DJ328" s="5"/>
      <c r="DK328" s="5"/>
      <c r="DL328" s="5"/>
      <c r="DM328" s="5"/>
      <c r="DN328" s="5"/>
      <c r="DO328" s="5"/>
      <c r="DP328" s="5"/>
      <c r="DQ328" s="5"/>
      <c r="DR328" s="5"/>
      <c r="DS328" s="5"/>
      <c r="DT328" s="5"/>
      <c r="DU328" s="5"/>
      <c r="DV328" s="5"/>
      <c r="DW328" s="5"/>
      <c r="DX328" s="5"/>
      <c r="DY328" s="5"/>
      <c r="DZ328" s="5"/>
      <c r="EA328" s="5"/>
      <c r="EB328" s="5"/>
      <c r="EC328" s="5"/>
      <c r="ED328" s="5"/>
      <c r="EE328" s="5"/>
      <c r="EF328" s="5"/>
      <c r="EG328" s="5"/>
    </row>
    <row r="329" spans="1:137" customFormat="1" ht="15" customHeight="1" x14ac:dyDescent="0.3">
      <c r="A329" s="108"/>
      <c r="B329" s="177"/>
      <c r="C329" s="178"/>
      <c r="D329" s="178"/>
      <c r="E329" s="178"/>
      <c r="F329" s="181" t="s">
        <v>108</v>
      </c>
      <c r="G329" s="181"/>
      <c r="H329" s="181"/>
      <c r="I329" s="183" t="s">
        <v>139</v>
      </c>
      <c r="J329" s="183"/>
      <c r="K329" s="183"/>
      <c r="L329" s="183"/>
      <c r="M329" s="183"/>
      <c r="N329" s="183"/>
      <c r="O329" s="184"/>
      <c r="P329" s="135">
        <v>0.15</v>
      </c>
      <c r="Q329" s="135"/>
      <c r="R329" s="135"/>
      <c r="S329" s="135"/>
      <c r="T329" s="135"/>
      <c r="U329" s="155">
        <v>184068.58780000001</v>
      </c>
      <c r="V329" s="156"/>
      <c r="W329" s="156"/>
      <c r="X329" s="157"/>
      <c r="Y329" s="155">
        <v>7988364.4513999997</v>
      </c>
      <c r="Z329" s="156"/>
      <c r="AA329" s="156"/>
      <c r="AB329" s="157"/>
      <c r="AC329" s="161" t="s">
        <v>15</v>
      </c>
      <c r="AD329" s="162"/>
      <c r="AE329" s="165">
        <v>33</v>
      </c>
      <c r="AF329" s="167" t="s">
        <v>17</v>
      </c>
      <c r="AG329" s="169">
        <v>6.05</v>
      </c>
      <c r="AH329" s="136">
        <v>184111.4209</v>
      </c>
      <c r="AI329" s="136"/>
      <c r="AJ329" s="136"/>
      <c r="AK329" s="136"/>
      <c r="AL329" s="136">
        <v>7988364.8624</v>
      </c>
      <c r="AM329" s="136"/>
      <c r="AN329" s="136"/>
      <c r="AO329" s="136"/>
      <c r="AP329" s="171" t="s">
        <v>15</v>
      </c>
      <c r="AQ329" s="172"/>
      <c r="AR329" s="153">
        <v>35</v>
      </c>
      <c r="AS329" s="154" t="s">
        <v>17</v>
      </c>
      <c r="AT329" s="173">
        <v>10</v>
      </c>
      <c r="AU329" s="145" t="s">
        <v>15</v>
      </c>
      <c r="AV329" s="145"/>
      <c r="AW329" s="145"/>
      <c r="AX329" s="145"/>
      <c r="AY329" s="145" t="s">
        <v>33</v>
      </c>
      <c r="AZ329" s="145"/>
      <c r="BA329" s="145" t="s">
        <v>15</v>
      </c>
      <c r="BB329" s="145"/>
      <c r="BC329" s="145"/>
      <c r="BD329" s="145"/>
      <c r="BE329" s="146" t="s">
        <v>93</v>
      </c>
      <c r="BF329" s="146"/>
      <c r="BG329" s="146"/>
      <c r="BH329" s="146"/>
      <c r="BI329" s="146"/>
      <c r="BJ329" s="137">
        <v>0.5</v>
      </c>
      <c r="BK329" s="138"/>
      <c r="BL329" s="139"/>
      <c r="BM329" s="143">
        <f t="shared" ref="BM329" si="105">BS329/1000</f>
        <v>4.8828999999999997E-2</v>
      </c>
      <c r="BN329" s="143"/>
      <c r="BO329" s="135">
        <f>(((BM329*1000))*P329)</f>
        <v>7.3243499999999999</v>
      </c>
      <c r="BP329" s="135"/>
      <c r="BQ329" s="114"/>
      <c r="BS329" s="144">
        <v>48.829000000000001</v>
      </c>
      <c r="BT329" s="144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  <c r="CL329" s="5"/>
      <c r="CM329" s="5"/>
      <c r="CN329" s="5"/>
      <c r="CO329" s="5"/>
      <c r="CP329" s="5"/>
      <c r="CQ329" s="5"/>
      <c r="CR329" s="5"/>
      <c r="CS329" s="5"/>
      <c r="CT329" s="5"/>
      <c r="CU329" s="5"/>
      <c r="CV329" s="5"/>
      <c r="CW329" s="5"/>
      <c r="CX329" s="5"/>
      <c r="CY329" s="5"/>
      <c r="CZ329" s="5"/>
      <c r="DA329" s="5"/>
      <c r="DB329" s="5"/>
      <c r="DC329" s="5"/>
      <c r="DD329" s="5"/>
      <c r="DE329" s="5"/>
      <c r="DF329" s="5"/>
      <c r="DG329" s="5"/>
      <c r="DH329" s="5"/>
      <c r="DI329" s="5"/>
      <c r="DJ329" s="5"/>
      <c r="DK329" s="5"/>
      <c r="DL329" s="5"/>
      <c r="DM329" s="5"/>
      <c r="DN329" s="5"/>
      <c r="DO329" s="5"/>
      <c r="DP329" s="5"/>
      <c r="DQ329" s="5"/>
      <c r="DR329" s="5"/>
      <c r="DS329" s="5"/>
      <c r="DT329" s="5"/>
      <c r="DU329" s="5"/>
      <c r="DV329" s="5"/>
      <c r="DW329" s="5"/>
      <c r="DX329" s="5"/>
      <c r="DY329" s="5"/>
      <c r="DZ329" s="5"/>
      <c r="EA329" s="5"/>
      <c r="EB329" s="5"/>
      <c r="EC329" s="5"/>
      <c r="ED329" s="5"/>
      <c r="EE329" s="5"/>
      <c r="EF329" s="5"/>
      <c r="EG329" s="5"/>
    </row>
    <row r="330" spans="1:137" customFormat="1" ht="15" customHeight="1" x14ac:dyDescent="0.3">
      <c r="A330" s="108"/>
      <c r="B330" s="179"/>
      <c r="C330" s="180"/>
      <c r="D330" s="180"/>
      <c r="E330" s="180"/>
      <c r="F330" s="182"/>
      <c r="G330" s="182"/>
      <c r="H330" s="182"/>
      <c r="I330" s="185"/>
      <c r="J330" s="185"/>
      <c r="K330" s="185"/>
      <c r="L330" s="185"/>
      <c r="M330" s="185"/>
      <c r="N330" s="185"/>
      <c r="O330" s="186"/>
      <c r="P330" s="135"/>
      <c r="Q330" s="135"/>
      <c r="R330" s="135"/>
      <c r="S330" s="135"/>
      <c r="T330" s="135"/>
      <c r="U330" s="158"/>
      <c r="V330" s="159"/>
      <c r="W330" s="159"/>
      <c r="X330" s="160"/>
      <c r="Y330" s="158"/>
      <c r="Z330" s="159"/>
      <c r="AA330" s="159"/>
      <c r="AB330" s="160"/>
      <c r="AC330" s="163"/>
      <c r="AD330" s="164"/>
      <c r="AE330" s="166"/>
      <c r="AF330" s="168"/>
      <c r="AG330" s="170"/>
      <c r="AH330" s="136"/>
      <c r="AI330" s="136"/>
      <c r="AJ330" s="136"/>
      <c r="AK330" s="136"/>
      <c r="AL330" s="136"/>
      <c r="AM330" s="136"/>
      <c r="AN330" s="136"/>
      <c r="AO330" s="136"/>
      <c r="AP330" s="171"/>
      <c r="AQ330" s="172"/>
      <c r="AR330" s="153"/>
      <c r="AS330" s="154"/>
      <c r="AT330" s="173"/>
      <c r="AU330" s="145"/>
      <c r="AV330" s="145"/>
      <c r="AW330" s="145"/>
      <c r="AX330" s="145"/>
      <c r="AY330" s="145"/>
      <c r="AZ330" s="145"/>
      <c r="BA330" s="145"/>
      <c r="BB330" s="145"/>
      <c r="BC330" s="145"/>
      <c r="BD330" s="145"/>
      <c r="BE330" s="146"/>
      <c r="BF330" s="146"/>
      <c r="BG330" s="146"/>
      <c r="BH330" s="146"/>
      <c r="BI330" s="146"/>
      <c r="BJ330" s="140"/>
      <c r="BK330" s="141"/>
      <c r="BL330" s="142"/>
      <c r="BM330" s="143"/>
      <c r="BN330" s="143"/>
      <c r="BO330" s="135"/>
      <c r="BP330" s="135"/>
      <c r="BQ330" s="114"/>
      <c r="BS330" s="144"/>
      <c r="BT330" s="144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  <c r="CO330" s="5"/>
      <c r="CP330" s="5"/>
      <c r="CQ330" s="5"/>
      <c r="CR330" s="5"/>
      <c r="CS330" s="5"/>
      <c r="CT330" s="5"/>
      <c r="CU330" s="5"/>
      <c r="CV330" s="5"/>
      <c r="CW330" s="5"/>
      <c r="CX330" s="5"/>
      <c r="CY330" s="5"/>
      <c r="CZ330" s="5"/>
      <c r="DA330" s="5"/>
      <c r="DB330" s="5"/>
      <c r="DC330" s="5"/>
      <c r="DD330" s="5"/>
      <c r="DE330" s="5"/>
      <c r="DF330" s="5"/>
      <c r="DG330" s="5"/>
      <c r="DH330" s="5"/>
      <c r="DI330" s="5"/>
      <c r="DJ330" s="5"/>
      <c r="DK330" s="5"/>
      <c r="DL330" s="5"/>
      <c r="DM330" s="5"/>
      <c r="DN330" s="5"/>
      <c r="DO330" s="5"/>
      <c r="DP330" s="5"/>
      <c r="DQ330" s="5"/>
      <c r="DR330" s="5"/>
      <c r="DS330" s="5"/>
      <c r="DT330" s="5"/>
      <c r="DU330" s="5"/>
      <c r="DV330" s="5"/>
      <c r="DW330" s="5"/>
      <c r="DX330" s="5"/>
      <c r="DY330" s="5"/>
      <c r="DZ330" s="5"/>
      <c r="EA330" s="5"/>
      <c r="EB330" s="5"/>
      <c r="EC330" s="5"/>
      <c r="ED330" s="5"/>
      <c r="EE330" s="5"/>
      <c r="EF330" s="5"/>
      <c r="EG330" s="5"/>
    </row>
    <row r="331" spans="1:137" customFormat="1" ht="15" customHeight="1" x14ac:dyDescent="0.3">
      <c r="A331" s="108"/>
      <c r="B331" s="177"/>
      <c r="C331" s="178"/>
      <c r="D331" s="178"/>
      <c r="E331" s="178"/>
      <c r="F331" s="181" t="s">
        <v>108</v>
      </c>
      <c r="G331" s="181"/>
      <c r="H331" s="181"/>
      <c r="I331" s="183" t="s">
        <v>82</v>
      </c>
      <c r="J331" s="183"/>
      <c r="K331" s="183"/>
      <c r="L331" s="183"/>
      <c r="M331" s="183"/>
      <c r="N331" s="183"/>
      <c r="O331" s="184"/>
      <c r="P331" s="135">
        <v>0.15</v>
      </c>
      <c r="Q331" s="135"/>
      <c r="R331" s="135"/>
      <c r="S331" s="135"/>
      <c r="T331" s="135"/>
      <c r="U331" s="136">
        <v>184068.74309999999</v>
      </c>
      <c r="V331" s="136"/>
      <c r="W331" s="136"/>
      <c r="X331" s="136"/>
      <c r="Y331" s="136">
        <v>7988352.6069</v>
      </c>
      <c r="Z331" s="136"/>
      <c r="AA331" s="136"/>
      <c r="AB331" s="136"/>
      <c r="AC331" s="171" t="s">
        <v>15</v>
      </c>
      <c r="AD331" s="172"/>
      <c r="AE331" s="153">
        <v>33</v>
      </c>
      <c r="AF331" s="154" t="s">
        <v>17</v>
      </c>
      <c r="AG331" s="173">
        <v>6.05</v>
      </c>
      <c r="AH331" s="136">
        <v>184111.51610000001</v>
      </c>
      <c r="AI331" s="136"/>
      <c r="AJ331" s="136"/>
      <c r="AK331" s="136"/>
      <c r="AL331" s="136">
        <v>7988353.1090000002</v>
      </c>
      <c r="AM331" s="136"/>
      <c r="AN331" s="136"/>
      <c r="AO331" s="136"/>
      <c r="AP331" s="171" t="s">
        <v>15</v>
      </c>
      <c r="AQ331" s="172"/>
      <c r="AR331" s="153">
        <v>35</v>
      </c>
      <c r="AS331" s="154" t="s">
        <v>17</v>
      </c>
      <c r="AT331" s="173">
        <v>10</v>
      </c>
      <c r="AU331" s="145" t="s">
        <v>15</v>
      </c>
      <c r="AV331" s="145"/>
      <c r="AW331" s="145"/>
      <c r="AX331" s="145"/>
      <c r="AY331" s="145" t="s">
        <v>33</v>
      </c>
      <c r="AZ331" s="145"/>
      <c r="BA331" s="145" t="s">
        <v>15</v>
      </c>
      <c r="BB331" s="145"/>
      <c r="BC331" s="145"/>
      <c r="BD331" s="145"/>
      <c r="BE331" s="146" t="s">
        <v>93</v>
      </c>
      <c r="BF331" s="146"/>
      <c r="BG331" s="146"/>
      <c r="BH331" s="146"/>
      <c r="BI331" s="146"/>
      <c r="BJ331" s="137">
        <v>0.5</v>
      </c>
      <c r="BK331" s="138"/>
      <c r="BL331" s="139"/>
      <c r="BM331" s="143">
        <f t="shared" ref="BM331" si="106">BS331/1000</f>
        <v>4.8665199999999999E-2</v>
      </c>
      <c r="BN331" s="143"/>
      <c r="BO331" s="135">
        <f>(((BM331*1000))*P331)</f>
        <v>7.2997799999999993</v>
      </c>
      <c r="BP331" s="135"/>
      <c r="BQ331" s="114"/>
      <c r="BS331" s="144">
        <v>48.665199999999999</v>
      </c>
      <c r="BT331" s="144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  <c r="CR331" s="5"/>
      <c r="CS331" s="5"/>
      <c r="CT331" s="5"/>
      <c r="CU331" s="5"/>
      <c r="CV331" s="5"/>
      <c r="CW331" s="5"/>
      <c r="CX331" s="5"/>
      <c r="CY331" s="5"/>
      <c r="CZ331" s="5"/>
      <c r="DA331" s="5"/>
      <c r="DB331" s="5"/>
      <c r="DC331" s="5"/>
      <c r="DD331" s="5"/>
      <c r="DE331" s="5"/>
      <c r="DF331" s="5"/>
      <c r="DG331" s="5"/>
      <c r="DH331" s="5"/>
      <c r="DI331" s="5"/>
      <c r="DJ331" s="5"/>
      <c r="DK331" s="5"/>
      <c r="DL331" s="5"/>
      <c r="DM331" s="5"/>
      <c r="DN331" s="5"/>
      <c r="DO331" s="5"/>
      <c r="DP331" s="5"/>
      <c r="DQ331" s="5"/>
      <c r="DR331" s="5"/>
      <c r="DS331" s="5"/>
      <c r="DT331" s="5"/>
      <c r="DU331" s="5"/>
      <c r="DV331" s="5"/>
      <c r="DW331" s="5"/>
      <c r="DX331" s="5"/>
      <c r="DY331" s="5"/>
      <c r="DZ331" s="5"/>
      <c r="EA331" s="5"/>
      <c r="EB331" s="5"/>
      <c r="EC331" s="5"/>
      <c r="ED331" s="5"/>
      <c r="EE331" s="5"/>
      <c r="EF331" s="5"/>
      <c r="EG331" s="5"/>
    </row>
    <row r="332" spans="1:137" customFormat="1" ht="15" customHeight="1" x14ac:dyDescent="0.3">
      <c r="A332" s="108"/>
      <c r="B332" s="179"/>
      <c r="C332" s="180"/>
      <c r="D332" s="180"/>
      <c r="E332" s="180"/>
      <c r="F332" s="182"/>
      <c r="G332" s="182"/>
      <c r="H332" s="182"/>
      <c r="I332" s="185"/>
      <c r="J332" s="185"/>
      <c r="K332" s="185"/>
      <c r="L332" s="185"/>
      <c r="M332" s="185"/>
      <c r="N332" s="185"/>
      <c r="O332" s="186"/>
      <c r="P332" s="135"/>
      <c r="Q332" s="135"/>
      <c r="R332" s="135"/>
      <c r="S332" s="135"/>
      <c r="T332" s="135"/>
      <c r="U332" s="136"/>
      <c r="V332" s="136"/>
      <c r="W332" s="136"/>
      <c r="X332" s="136"/>
      <c r="Y332" s="136"/>
      <c r="Z332" s="136"/>
      <c r="AA332" s="136"/>
      <c r="AB332" s="136"/>
      <c r="AC332" s="171"/>
      <c r="AD332" s="172"/>
      <c r="AE332" s="153"/>
      <c r="AF332" s="154"/>
      <c r="AG332" s="173"/>
      <c r="AH332" s="136"/>
      <c r="AI332" s="136"/>
      <c r="AJ332" s="136"/>
      <c r="AK332" s="136"/>
      <c r="AL332" s="136"/>
      <c r="AM332" s="136"/>
      <c r="AN332" s="136"/>
      <c r="AO332" s="136"/>
      <c r="AP332" s="171"/>
      <c r="AQ332" s="172"/>
      <c r="AR332" s="153"/>
      <c r="AS332" s="154"/>
      <c r="AT332" s="173"/>
      <c r="AU332" s="145"/>
      <c r="AV332" s="145"/>
      <c r="AW332" s="145"/>
      <c r="AX332" s="145"/>
      <c r="AY332" s="145"/>
      <c r="AZ332" s="145"/>
      <c r="BA332" s="145"/>
      <c r="BB332" s="145"/>
      <c r="BC332" s="145"/>
      <c r="BD332" s="145"/>
      <c r="BE332" s="146"/>
      <c r="BF332" s="146"/>
      <c r="BG332" s="146"/>
      <c r="BH332" s="146"/>
      <c r="BI332" s="146"/>
      <c r="BJ332" s="140"/>
      <c r="BK332" s="141"/>
      <c r="BL332" s="142"/>
      <c r="BM332" s="143"/>
      <c r="BN332" s="143"/>
      <c r="BO332" s="135"/>
      <c r="BP332" s="135"/>
      <c r="BQ332" s="114"/>
      <c r="BS332" s="144"/>
      <c r="BT332" s="144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  <c r="CP332" s="5"/>
      <c r="CQ332" s="5"/>
      <c r="CR332" s="5"/>
      <c r="CS332" s="5"/>
      <c r="CT332" s="5"/>
      <c r="CU332" s="5"/>
      <c r="CV332" s="5"/>
      <c r="CW332" s="5"/>
      <c r="CX332" s="5"/>
      <c r="CY332" s="5"/>
      <c r="CZ332" s="5"/>
      <c r="DA332" s="5"/>
      <c r="DB332" s="5"/>
      <c r="DC332" s="5"/>
      <c r="DD332" s="5"/>
      <c r="DE332" s="5"/>
      <c r="DF332" s="5"/>
      <c r="DG332" s="5"/>
      <c r="DH332" s="5"/>
      <c r="DI332" s="5"/>
      <c r="DJ332" s="5"/>
      <c r="DK332" s="5"/>
      <c r="DL332" s="5"/>
      <c r="DM332" s="5"/>
      <c r="DN332" s="5"/>
      <c r="DO332" s="5"/>
      <c r="DP332" s="5"/>
      <c r="DQ332" s="5"/>
      <c r="DR332" s="5"/>
      <c r="DS332" s="5"/>
      <c r="DT332" s="5"/>
      <c r="DU332" s="5"/>
      <c r="DV332" s="5"/>
      <c r="DW332" s="5"/>
      <c r="DX332" s="5"/>
      <c r="DY332" s="5"/>
      <c r="DZ332" s="5"/>
      <c r="EA332" s="5"/>
      <c r="EB332" s="5"/>
      <c r="EC332" s="5"/>
      <c r="ED332" s="5"/>
      <c r="EE332" s="5"/>
      <c r="EF332" s="5"/>
      <c r="EG332" s="5"/>
    </row>
    <row r="333" spans="1:137" customFormat="1" ht="15" customHeight="1" x14ac:dyDescent="0.3">
      <c r="A333" s="108"/>
      <c r="B333" s="177"/>
      <c r="C333" s="178"/>
      <c r="D333" s="178"/>
      <c r="E333" s="178"/>
      <c r="F333" s="181" t="s">
        <v>108</v>
      </c>
      <c r="G333" s="181"/>
      <c r="H333" s="181"/>
      <c r="I333" s="183" t="s">
        <v>139</v>
      </c>
      <c r="J333" s="183"/>
      <c r="K333" s="183"/>
      <c r="L333" s="183"/>
      <c r="M333" s="183"/>
      <c r="N333" s="183"/>
      <c r="O333" s="184"/>
      <c r="P333" s="135">
        <v>0.15</v>
      </c>
      <c r="Q333" s="135"/>
      <c r="R333" s="135"/>
      <c r="S333" s="135"/>
      <c r="T333" s="135"/>
      <c r="U333" s="155">
        <v>184119.20389999999</v>
      </c>
      <c r="V333" s="156"/>
      <c r="W333" s="156"/>
      <c r="X333" s="157"/>
      <c r="Y333" s="155">
        <v>7988365.0360000003</v>
      </c>
      <c r="Z333" s="156"/>
      <c r="AA333" s="156"/>
      <c r="AB333" s="157"/>
      <c r="AC333" s="161" t="s">
        <v>15</v>
      </c>
      <c r="AD333" s="162"/>
      <c r="AE333" s="153">
        <v>35</v>
      </c>
      <c r="AF333" s="154" t="s">
        <v>17</v>
      </c>
      <c r="AG333" s="173">
        <v>17.77</v>
      </c>
      <c r="AH333" s="136">
        <v>184130.70449999999</v>
      </c>
      <c r="AI333" s="136"/>
      <c r="AJ333" s="136"/>
      <c r="AK333" s="136"/>
      <c r="AL333" s="136">
        <v>7988365.0185000002</v>
      </c>
      <c r="AM333" s="136"/>
      <c r="AN333" s="136"/>
      <c r="AO333" s="136"/>
      <c r="AP333" s="171" t="s">
        <v>15</v>
      </c>
      <c r="AQ333" s="172"/>
      <c r="AR333" s="153">
        <v>36</v>
      </c>
      <c r="AS333" s="154" t="s">
        <v>17</v>
      </c>
      <c r="AT333" s="173">
        <v>18.45</v>
      </c>
      <c r="AU333" s="145" t="s">
        <v>15</v>
      </c>
      <c r="AV333" s="145"/>
      <c r="AW333" s="145"/>
      <c r="AX333" s="145"/>
      <c r="AY333" s="145" t="s">
        <v>33</v>
      </c>
      <c r="AZ333" s="145"/>
      <c r="BA333" s="145" t="s">
        <v>15</v>
      </c>
      <c r="BB333" s="145"/>
      <c r="BC333" s="145"/>
      <c r="BD333" s="145"/>
      <c r="BE333" s="146" t="s">
        <v>93</v>
      </c>
      <c r="BF333" s="146"/>
      <c r="BG333" s="146"/>
      <c r="BH333" s="146"/>
      <c r="BI333" s="146"/>
      <c r="BJ333" s="137">
        <v>0.5</v>
      </c>
      <c r="BK333" s="138"/>
      <c r="BL333" s="139"/>
      <c r="BM333" s="143">
        <f t="shared" ref="BM333" si="107">BS333/1000</f>
        <v>3.0098E-2</v>
      </c>
      <c r="BN333" s="143"/>
      <c r="BO333" s="135">
        <f>(((BM333*1000))*P333)</f>
        <v>4.5146999999999995</v>
      </c>
      <c r="BP333" s="135"/>
      <c r="BQ333" s="114"/>
      <c r="BS333" s="144">
        <v>30.097999999999999</v>
      </c>
      <c r="BT333" s="144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  <c r="CL333" s="5"/>
      <c r="CM333" s="5"/>
      <c r="CN333" s="5"/>
      <c r="CO333" s="5"/>
      <c r="CP333" s="5"/>
      <c r="CQ333" s="5"/>
      <c r="CR333" s="5"/>
      <c r="CS333" s="5"/>
      <c r="CT333" s="5"/>
      <c r="CU333" s="5"/>
      <c r="CV333" s="5"/>
      <c r="CW333" s="5"/>
      <c r="CX333" s="5"/>
      <c r="CY333" s="5"/>
      <c r="CZ333" s="5"/>
      <c r="DA333" s="5"/>
      <c r="DB333" s="5"/>
      <c r="DC333" s="5"/>
      <c r="DD333" s="5"/>
      <c r="DE333" s="5"/>
      <c r="DF333" s="5"/>
      <c r="DG333" s="5"/>
      <c r="DH333" s="5"/>
      <c r="DI333" s="5"/>
      <c r="DJ333" s="5"/>
      <c r="DK333" s="5"/>
      <c r="DL333" s="5"/>
      <c r="DM333" s="5"/>
      <c r="DN333" s="5"/>
      <c r="DO333" s="5"/>
      <c r="DP333" s="5"/>
      <c r="DQ333" s="5"/>
      <c r="DR333" s="5"/>
      <c r="DS333" s="5"/>
      <c r="DT333" s="5"/>
      <c r="DU333" s="5"/>
      <c r="DV333" s="5"/>
      <c r="DW333" s="5"/>
      <c r="DX333" s="5"/>
      <c r="DY333" s="5"/>
      <c r="DZ333" s="5"/>
      <c r="EA333" s="5"/>
      <c r="EB333" s="5"/>
      <c r="EC333" s="5"/>
      <c r="ED333" s="5"/>
      <c r="EE333" s="5"/>
      <c r="EF333" s="5"/>
      <c r="EG333" s="5"/>
    </row>
    <row r="334" spans="1:137" customFormat="1" ht="15" customHeight="1" x14ac:dyDescent="0.3">
      <c r="A334" s="108"/>
      <c r="B334" s="179"/>
      <c r="C334" s="180"/>
      <c r="D334" s="180"/>
      <c r="E334" s="180"/>
      <c r="F334" s="182"/>
      <c r="G334" s="182"/>
      <c r="H334" s="182"/>
      <c r="I334" s="185"/>
      <c r="J334" s="185"/>
      <c r="K334" s="185"/>
      <c r="L334" s="185"/>
      <c r="M334" s="185"/>
      <c r="N334" s="185"/>
      <c r="O334" s="186"/>
      <c r="P334" s="135"/>
      <c r="Q334" s="135"/>
      <c r="R334" s="135"/>
      <c r="S334" s="135"/>
      <c r="T334" s="135"/>
      <c r="U334" s="158"/>
      <c r="V334" s="159"/>
      <c r="W334" s="159"/>
      <c r="X334" s="160"/>
      <c r="Y334" s="158"/>
      <c r="Z334" s="159"/>
      <c r="AA334" s="159"/>
      <c r="AB334" s="160"/>
      <c r="AC334" s="163"/>
      <c r="AD334" s="164"/>
      <c r="AE334" s="153"/>
      <c r="AF334" s="154"/>
      <c r="AG334" s="173"/>
      <c r="AH334" s="136"/>
      <c r="AI334" s="136"/>
      <c r="AJ334" s="136"/>
      <c r="AK334" s="136"/>
      <c r="AL334" s="136"/>
      <c r="AM334" s="136"/>
      <c r="AN334" s="136"/>
      <c r="AO334" s="136"/>
      <c r="AP334" s="171"/>
      <c r="AQ334" s="172"/>
      <c r="AR334" s="153"/>
      <c r="AS334" s="154"/>
      <c r="AT334" s="173"/>
      <c r="AU334" s="145"/>
      <c r="AV334" s="145"/>
      <c r="AW334" s="145"/>
      <c r="AX334" s="145"/>
      <c r="AY334" s="145"/>
      <c r="AZ334" s="145"/>
      <c r="BA334" s="145"/>
      <c r="BB334" s="145"/>
      <c r="BC334" s="145"/>
      <c r="BD334" s="145"/>
      <c r="BE334" s="146"/>
      <c r="BF334" s="146"/>
      <c r="BG334" s="146"/>
      <c r="BH334" s="146"/>
      <c r="BI334" s="146"/>
      <c r="BJ334" s="140"/>
      <c r="BK334" s="141"/>
      <c r="BL334" s="142"/>
      <c r="BM334" s="143"/>
      <c r="BN334" s="143"/>
      <c r="BO334" s="135"/>
      <c r="BP334" s="135"/>
      <c r="BQ334" s="114"/>
      <c r="BS334" s="144"/>
      <c r="BT334" s="144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  <c r="CO334" s="5"/>
      <c r="CP334" s="5"/>
      <c r="CQ334" s="5"/>
      <c r="CR334" s="5"/>
      <c r="CS334" s="5"/>
      <c r="CT334" s="5"/>
      <c r="CU334" s="5"/>
      <c r="CV334" s="5"/>
      <c r="CW334" s="5"/>
      <c r="CX334" s="5"/>
      <c r="CY334" s="5"/>
      <c r="CZ334" s="5"/>
      <c r="DA334" s="5"/>
      <c r="DB334" s="5"/>
      <c r="DC334" s="5"/>
      <c r="DD334" s="5"/>
      <c r="DE334" s="5"/>
      <c r="DF334" s="5"/>
      <c r="DG334" s="5"/>
      <c r="DH334" s="5"/>
      <c r="DI334" s="5"/>
      <c r="DJ334" s="5"/>
      <c r="DK334" s="5"/>
      <c r="DL334" s="5"/>
      <c r="DM334" s="5"/>
      <c r="DN334" s="5"/>
      <c r="DO334" s="5"/>
      <c r="DP334" s="5"/>
      <c r="DQ334" s="5"/>
      <c r="DR334" s="5"/>
      <c r="DS334" s="5"/>
      <c r="DT334" s="5"/>
      <c r="DU334" s="5"/>
      <c r="DV334" s="5"/>
      <c r="DW334" s="5"/>
      <c r="DX334" s="5"/>
      <c r="DY334" s="5"/>
      <c r="DZ334" s="5"/>
      <c r="EA334" s="5"/>
      <c r="EB334" s="5"/>
      <c r="EC334" s="5"/>
      <c r="ED334" s="5"/>
      <c r="EE334" s="5"/>
      <c r="EF334" s="5"/>
      <c r="EG334" s="5"/>
    </row>
    <row r="335" spans="1:137" customFormat="1" ht="15" customHeight="1" x14ac:dyDescent="0.3">
      <c r="A335" s="108"/>
      <c r="B335" s="177"/>
      <c r="C335" s="178"/>
      <c r="D335" s="178"/>
      <c r="E335" s="178"/>
      <c r="F335" s="181" t="s">
        <v>108</v>
      </c>
      <c r="G335" s="181"/>
      <c r="H335" s="181"/>
      <c r="I335" s="183" t="s">
        <v>82</v>
      </c>
      <c r="J335" s="183"/>
      <c r="K335" s="183"/>
      <c r="L335" s="183"/>
      <c r="M335" s="183"/>
      <c r="N335" s="183"/>
      <c r="O335" s="184"/>
      <c r="P335" s="135">
        <v>0.15</v>
      </c>
      <c r="Q335" s="135"/>
      <c r="R335" s="135"/>
      <c r="S335" s="135"/>
      <c r="T335" s="135"/>
      <c r="U335" s="136">
        <v>184119.32680000001</v>
      </c>
      <c r="V335" s="136"/>
      <c r="W335" s="136"/>
      <c r="X335" s="136"/>
      <c r="Y335" s="136">
        <v>7988353.1997999996</v>
      </c>
      <c r="Z335" s="136"/>
      <c r="AA335" s="136"/>
      <c r="AB335" s="136"/>
      <c r="AC335" s="171" t="s">
        <v>15</v>
      </c>
      <c r="AD335" s="172"/>
      <c r="AE335" s="153">
        <v>35</v>
      </c>
      <c r="AF335" s="154" t="s">
        <v>17</v>
      </c>
      <c r="AG335" s="173">
        <v>17.77</v>
      </c>
      <c r="AH335" s="136">
        <v>184129.43160000001</v>
      </c>
      <c r="AI335" s="136"/>
      <c r="AJ335" s="136"/>
      <c r="AK335" s="136"/>
      <c r="AL335" s="136">
        <v>7988352.9627999999</v>
      </c>
      <c r="AM335" s="136"/>
      <c r="AN335" s="136"/>
      <c r="AO335" s="136"/>
      <c r="AP335" s="171" t="s">
        <v>15</v>
      </c>
      <c r="AQ335" s="172"/>
      <c r="AR335" s="153">
        <v>36</v>
      </c>
      <c r="AS335" s="154" t="s">
        <v>17</v>
      </c>
      <c r="AT335" s="173">
        <v>15.71</v>
      </c>
      <c r="AU335" s="145" t="s">
        <v>15</v>
      </c>
      <c r="AV335" s="145"/>
      <c r="AW335" s="145"/>
      <c r="AX335" s="145"/>
      <c r="AY335" s="145" t="s">
        <v>33</v>
      </c>
      <c r="AZ335" s="145"/>
      <c r="BA335" s="145" t="s">
        <v>15</v>
      </c>
      <c r="BB335" s="145"/>
      <c r="BC335" s="145"/>
      <c r="BD335" s="145"/>
      <c r="BE335" s="146" t="s">
        <v>93</v>
      </c>
      <c r="BF335" s="146"/>
      <c r="BG335" s="146"/>
      <c r="BH335" s="146"/>
      <c r="BI335" s="146"/>
      <c r="BJ335" s="137">
        <v>0.5</v>
      </c>
      <c r="BK335" s="138"/>
      <c r="BL335" s="139"/>
      <c r="BM335" s="143">
        <f t="shared" ref="BM335" si="108">BS335/1000</f>
        <v>2.9030799999999999E-2</v>
      </c>
      <c r="BN335" s="143"/>
      <c r="BO335" s="135">
        <f>(((BM335*1000))*P335)</f>
        <v>4.3546199999999997</v>
      </c>
      <c r="BP335" s="135"/>
      <c r="BQ335" s="114"/>
      <c r="BS335" s="144">
        <v>29.030799999999999</v>
      </c>
      <c r="BT335" s="144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  <c r="CS335" s="5"/>
      <c r="CT335" s="5"/>
      <c r="CU335" s="5"/>
      <c r="CV335" s="5"/>
      <c r="CW335" s="5"/>
      <c r="CX335" s="5"/>
      <c r="CY335" s="5"/>
      <c r="CZ335" s="5"/>
      <c r="DA335" s="5"/>
      <c r="DB335" s="5"/>
      <c r="DC335" s="5"/>
      <c r="DD335" s="5"/>
      <c r="DE335" s="5"/>
      <c r="DF335" s="5"/>
      <c r="DG335" s="5"/>
      <c r="DH335" s="5"/>
      <c r="DI335" s="5"/>
      <c r="DJ335" s="5"/>
      <c r="DK335" s="5"/>
      <c r="DL335" s="5"/>
      <c r="DM335" s="5"/>
      <c r="DN335" s="5"/>
      <c r="DO335" s="5"/>
      <c r="DP335" s="5"/>
      <c r="DQ335" s="5"/>
      <c r="DR335" s="5"/>
      <c r="DS335" s="5"/>
      <c r="DT335" s="5"/>
      <c r="DU335" s="5"/>
      <c r="DV335" s="5"/>
      <c r="DW335" s="5"/>
      <c r="DX335" s="5"/>
      <c r="DY335" s="5"/>
      <c r="DZ335" s="5"/>
      <c r="EA335" s="5"/>
      <c r="EB335" s="5"/>
      <c r="EC335" s="5"/>
      <c r="ED335" s="5"/>
      <c r="EE335" s="5"/>
      <c r="EF335" s="5"/>
      <c r="EG335" s="5"/>
    </row>
    <row r="336" spans="1:137" customFormat="1" ht="15" customHeight="1" x14ac:dyDescent="0.3">
      <c r="A336" s="108"/>
      <c r="B336" s="179"/>
      <c r="C336" s="180"/>
      <c r="D336" s="180"/>
      <c r="E336" s="180"/>
      <c r="F336" s="182"/>
      <c r="G336" s="182"/>
      <c r="H336" s="182"/>
      <c r="I336" s="185"/>
      <c r="J336" s="185"/>
      <c r="K336" s="185"/>
      <c r="L336" s="185"/>
      <c r="M336" s="185"/>
      <c r="N336" s="185"/>
      <c r="O336" s="186"/>
      <c r="P336" s="135"/>
      <c r="Q336" s="135"/>
      <c r="R336" s="135"/>
      <c r="S336" s="135"/>
      <c r="T336" s="135"/>
      <c r="U336" s="136"/>
      <c r="V336" s="136"/>
      <c r="W336" s="136"/>
      <c r="X336" s="136"/>
      <c r="Y336" s="136"/>
      <c r="Z336" s="136"/>
      <c r="AA336" s="136"/>
      <c r="AB336" s="136"/>
      <c r="AC336" s="171"/>
      <c r="AD336" s="172"/>
      <c r="AE336" s="153"/>
      <c r="AF336" s="154"/>
      <c r="AG336" s="173"/>
      <c r="AH336" s="136"/>
      <c r="AI336" s="136"/>
      <c r="AJ336" s="136"/>
      <c r="AK336" s="136"/>
      <c r="AL336" s="136"/>
      <c r="AM336" s="136"/>
      <c r="AN336" s="136"/>
      <c r="AO336" s="136"/>
      <c r="AP336" s="171"/>
      <c r="AQ336" s="172"/>
      <c r="AR336" s="153"/>
      <c r="AS336" s="154"/>
      <c r="AT336" s="173"/>
      <c r="AU336" s="145"/>
      <c r="AV336" s="145"/>
      <c r="AW336" s="145"/>
      <c r="AX336" s="145"/>
      <c r="AY336" s="145"/>
      <c r="AZ336" s="145"/>
      <c r="BA336" s="145"/>
      <c r="BB336" s="145"/>
      <c r="BC336" s="145"/>
      <c r="BD336" s="145"/>
      <c r="BE336" s="146"/>
      <c r="BF336" s="146"/>
      <c r="BG336" s="146"/>
      <c r="BH336" s="146"/>
      <c r="BI336" s="146"/>
      <c r="BJ336" s="140"/>
      <c r="BK336" s="141"/>
      <c r="BL336" s="142"/>
      <c r="BM336" s="143"/>
      <c r="BN336" s="143"/>
      <c r="BO336" s="135"/>
      <c r="BP336" s="135"/>
      <c r="BQ336" s="114"/>
      <c r="BS336" s="144"/>
      <c r="BT336" s="144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/>
      <c r="CM336" s="5"/>
      <c r="CN336" s="5"/>
      <c r="CO336" s="5"/>
      <c r="CP336" s="5"/>
      <c r="CQ336" s="5"/>
      <c r="CR336" s="5"/>
      <c r="CS336" s="5"/>
      <c r="CT336" s="5"/>
      <c r="CU336" s="5"/>
      <c r="CV336" s="5"/>
      <c r="CW336" s="5"/>
      <c r="CX336" s="5"/>
      <c r="CY336" s="5"/>
      <c r="CZ336" s="5"/>
      <c r="DA336" s="5"/>
      <c r="DB336" s="5"/>
      <c r="DC336" s="5"/>
      <c r="DD336" s="5"/>
      <c r="DE336" s="5"/>
      <c r="DF336" s="5"/>
      <c r="DG336" s="5"/>
      <c r="DH336" s="5"/>
      <c r="DI336" s="5"/>
      <c r="DJ336" s="5"/>
      <c r="DK336" s="5"/>
      <c r="DL336" s="5"/>
      <c r="DM336" s="5"/>
      <c r="DN336" s="5"/>
      <c r="DO336" s="5"/>
      <c r="DP336" s="5"/>
      <c r="DQ336" s="5"/>
      <c r="DR336" s="5"/>
      <c r="DS336" s="5"/>
      <c r="DT336" s="5"/>
      <c r="DU336" s="5"/>
      <c r="DV336" s="5"/>
      <c r="DW336" s="5"/>
      <c r="DX336" s="5"/>
      <c r="DY336" s="5"/>
      <c r="DZ336" s="5"/>
      <c r="EA336" s="5"/>
      <c r="EB336" s="5"/>
      <c r="EC336" s="5"/>
      <c r="ED336" s="5"/>
      <c r="EE336" s="5"/>
      <c r="EF336" s="5"/>
      <c r="EG336" s="5"/>
    </row>
    <row r="337" spans="1:140" customFormat="1" ht="15" customHeight="1" x14ac:dyDescent="0.3">
      <c r="A337" s="108"/>
      <c r="B337" s="177"/>
      <c r="C337" s="178"/>
      <c r="D337" s="178"/>
      <c r="E337" s="178"/>
      <c r="F337" s="181" t="s">
        <v>108</v>
      </c>
      <c r="G337" s="181"/>
      <c r="H337" s="181"/>
      <c r="I337" s="183" t="s">
        <v>139</v>
      </c>
      <c r="J337" s="183"/>
      <c r="K337" s="183"/>
      <c r="L337" s="183"/>
      <c r="M337" s="183"/>
      <c r="N337" s="183"/>
      <c r="O337" s="184"/>
      <c r="P337" s="135">
        <v>0.15</v>
      </c>
      <c r="Q337" s="135"/>
      <c r="R337" s="135"/>
      <c r="S337" s="135"/>
      <c r="T337" s="135"/>
      <c r="U337" s="155">
        <v>184279.3057</v>
      </c>
      <c r="V337" s="156"/>
      <c r="W337" s="156"/>
      <c r="X337" s="157"/>
      <c r="Y337" s="155">
        <v>7988362.6176000005</v>
      </c>
      <c r="Z337" s="156"/>
      <c r="AA337" s="156"/>
      <c r="AB337" s="157"/>
      <c r="AC337" s="161" t="s">
        <v>15</v>
      </c>
      <c r="AD337" s="162"/>
      <c r="AE337" s="153">
        <v>43</v>
      </c>
      <c r="AF337" s="154" t="s">
        <v>17</v>
      </c>
      <c r="AG337" s="173">
        <v>16.91</v>
      </c>
      <c r="AH337" s="136">
        <v>184332.7622</v>
      </c>
      <c r="AI337" s="136"/>
      <c r="AJ337" s="136"/>
      <c r="AK337" s="136"/>
      <c r="AL337" s="136">
        <v>7988359.1580999997</v>
      </c>
      <c r="AM337" s="136"/>
      <c r="AN337" s="136"/>
      <c r="AO337" s="136"/>
      <c r="AP337" s="171" t="s">
        <v>15</v>
      </c>
      <c r="AQ337" s="172"/>
      <c r="AR337" s="153">
        <v>46</v>
      </c>
      <c r="AS337" s="154" t="s">
        <v>17</v>
      </c>
      <c r="AT337" s="173">
        <v>10.58</v>
      </c>
      <c r="AU337" s="145" t="s">
        <v>15</v>
      </c>
      <c r="AV337" s="145"/>
      <c r="AW337" s="145"/>
      <c r="AX337" s="145"/>
      <c r="AY337" s="145" t="s">
        <v>33</v>
      </c>
      <c r="AZ337" s="145"/>
      <c r="BA337" s="145" t="s">
        <v>15</v>
      </c>
      <c r="BB337" s="145"/>
      <c r="BC337" s="145"/>
      <c r="BD337" s="145"/>
      <c r="BE337" s="146" t="s">
        <v>93</v>
      </c>
      <c r="BF337" s="146"/>
      <c r="BG337" s="146"/>
      <c r="BH337" s="146"/>
      <c r="BI337" s="146"/>
      <c r="BJ337" s="137">
        <v>0.5</v>
      </c>
      <c r="BK337" s="138"/>
      <c r="BL337" s="139"/>
      <c r="BM337" s="143">
        <f t="shared" ref="BM337" si="109">BS337/1000</f>
        <v>5.3568299999999999E-2</v>
      </c>
      <c r="BN337" s="143"/>
      <c r="BO337" s="135">
        <f>(((BM337*1000))*P337)</f>
        <v>8.0352449999999997</v>
      </c>
      <c r="BP337" s="135"/>
      <c r="BQ337" s="114"/>
      <c r="BS337" s="144">
        <v>53.568300000000001</v>
      </c>
      <c r="BT337" s="144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  <c r="CK337" s="5"/>
      <c r="CL337" s="5"/>
      <c r="CM337" s="5"/>
      <c r="CN337" s="5"/>
      <c r="CO337" s="5"/>
      <c r="CP337" s="5"/>
      <c r="CQ337" s="5"/>
      <c r="CR337" s="5"/>
      <c r="CS337" s="5"/>
      <c r="CT337" s="5"/>
      <c r="CU337" s="5"/>
      <c r="CV337" s="5"/>
      <c r="CW337" s="5"/>
      <c r="CX337" s="5"/>
      <c r="CY337" s="5"/>
      <c r="CZ337" s="5"/>
      <c r="DA337" s="5"/>
      <c r="DB337" s="5"/>
      <c r="DC337" s="5"/>
      <c r="DD337" s="5"/>
      <c r="DE337" s="5"/>
      <c r="DF337" s="5"/>
      <c r="DG337" s="5"/>
      <c r="DH337" s="5"/>
      <c r="DI337" s="5"/>
      <c r="DJ337" s="5"/>
      <c r="DK337" s="5"/>
      <c r="DL337" s="5"/>
      <c r="DM337" s="5"/>
      <c r="DN337" s="5"/>
      <c r="DO337" s="5"/>
      <c r="DP337" s="5"/>
      <c r="DQ337" s="5"/>
      <c r="DR337" s="5"/>
      <c r="DS337" s="5"/>
      <c r="DT337" s="5"/>
      <c r="DU337" s="5"/>
      <c r="DV337" s="5"/>
      <c r="DW337" s="5"/>
      <c r="DX337" s="5"/>
      <c r="DY337" s="5"/>
      <c r="DZ337" s="5"/>
      <c r="EA337" s="5"/>
      <c r="EB337" s="5"/>
      <c r="EC337" s="5"/>
      <c r="ED337" s="5"/>
      <c r="EE337" s="5"/>
      <c r="EF337" s="5"/>
      <c r="EG337" s="5"/>
    </row>
    <row r="338" spans="1:140" customFormat="1" ht="15" customHeight="1" x14ac:dyDescent="0.3">
      <c r="A338" s="108"/>
      <c r="B338" s="179"/>
      <c r="C338" s="180"/>
      <c r="D338" s="180"/>
      <c r="E338" s="180"/>
      <c r="F338" s="182"/>
      <c r="G338" s="182"/>
      <c r="H338" s="182"/>
      <c r="I338" s="185"/>
      <c r="J338" s="185"/>
      <c r="K338" s="185"/>
      <c r="L338" s="185"/>
      <c r="M338" s="185"/>
      <c r="N338" s="185"/>
      <c r="O338" s="186"/>
      <c r="P338" s="135"/>
      <c r="Q338" s="135"/>
      <c r="R338" s="135"/>
      <c r="S338" s="135"/>
      <c r="T338" s="135"/>
      <c r="U338" s="158"/>
      <c r="V338" s="159"/>
      <c r="W338" s="159"/>
      <c r="X338" s="160"/>
      <c r="Y338" s="158"/>
      <c r="Z338" s="159"/>
      <c r="AA338" s="159"/>
      <c r="AB338" s="160"/>
      <c r="AC338" s="163"/>
      <c r="AD338" s="164"/>
      <c r="AE338" s="153"/>
      <c r="AF338" s="154"/>
      <c r="AG338" s="173"/>
      <c r="AH338" s="136"/>
      <c r="AI338" s="136"/>
      <c r="AJ338" s="136"/>
      <c r="AK338" s="136"/>
      <c r="AL338" s="136"/>
      <c r="AM338" s="136"/>
      <c r="AN338" s="136"/>
      <c r="AO338" s="136"/>
      <c r="AP338" s="171"/>
      <c r="AQ338" s="172"/>
      <c r="AR338" s="153"/>
      <c r="AS338" s="154"/>
      <c r="AT338" s="173"/>
      <c r="AU338" s="145"/>
      <c r="AV338" s="145"/>
      <c r="AW338" s="145"/>
      <c r="AX338" s="145"/>
      <c r="AY338" s="145"/>
      <c r="AZ338" s="145"/>
      <c r="BA338" s="145"/>
      <c r="BB338" s="145"/>
      <c r="BC338" s="145"/>
      <c r="BD338" s="145"/>
      <c r="BE338" s="146"/>
      <c r="BF338" s="146"/>
      <c r="BG338" s="146"/>
      <c r="BH338" s="146"/>
      <c r="BI338" s="146"/>
      <c r="BJ338" s="140"/>
      <c r="BK338" s="141"/>
      <c r="BL338" s="142"/>
      <c r="BM338" s="143"/>
      <c r="BN338" s="143"/>
      <c r="BO338" s="135"/>
      <c r="BP338" s="135"/>
      <c r="BQ338" s="114"/>
      <c r="BS338" s="144"/>
      <c r="BT338" s="144"/>
      <c r="BU338" s="5"/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  <c r="CL338" s="5"/>
      <c r="CM338" s="5"/>
      <c r="CN338" s="5"/>
      <c r="CO338" s="5"/>
      <c r="CP338" s="5"/>
      <c r="CQ338" s="5"/>
      <c r="CR338" s="5"/>
      <c r="CS338" s="5"/>
      <c r="CT338" s="5"/>
      <c r="CU338" s="5"/>
      <c r="CV338" s="5"/>
      <c r="CW338" s="5"/>
      <c r="CX338" s="5"/>
      <c r="CY338" s="5"/>
      <c r="CZ338" s="5"/>
      <c r="DA338" s="5"/>
      <c r="DB338" s="5"/>
      <c r="DC338" s="5"/>
      <c r="DD338" s="5"/>
      <c r="DE338" s="5"/>
      <c r="DF338" s="5"/>
      <c r="DG338" s="5"/>
      <c r="DH338" s="5"/>
      <c r="DI338" s="5"/>
      <c r="DJ338" s="5"/>
      <c r="DK338" s="5"/>
      <c r="DL338" s="5"/>
      <c r="DM338" s="5"/>
      <c r="DN338" s="5"/>
      <c r="DO338" s="5"/>
      <c r="DP338" s="5"/>
      <c r="DQ338" s="5"/>
      <c r="DR338" s="5"/>
      <c r="DS338" s="5"/>
      <c r="DT338" s="5"/>
      <c r="DU338" s="5"/>
      <c r="DV338" s="5"/>
      <c r="DW338" s="5"/>
      <c r="DX338" s="5"/>
      <c r="DY338" s="5"/>
      <c r="DZ338" s="5"/>
      <c r="EA338" s="5"/>
      <c r="EB338" s="5"/>
      <c r="EC338" s="5"/>
      <c r="ED338" s="5"/>
      <c r="EE338" s="5"/>
      <c r="EF338" s="5"/>
      <c r="EG338" s="5"/>
    </row>
    <row r="339" spans="1:140" customFormat="1" ht="15" customHeight="1" x14ac:dyDescent="0.3">
      <c r="A339" s="108"/>
      <c r="B339" s="177"/>
      <c r="C339" s="178"/>
      <c r="D339" s="178"/>
      <c r="E339" s="178"/>
      <c r="F339" s="181" t="s">
        <v>108</v>
      </c>
      <c r="G339" s="181"/>
      <c r="H339" s="181"/>
      <c r="I339" s="183" t="s">
        <v>82</v>
      </c>
      <c r="J339" s="183"/>
      <c r="K339" s="183"/>
      <c r="L339" s="183"/>
      <c r="M339" s="183"/>
      <c r="N339" s="183"/>
      <c r="O339" s="184"/>
      <c r="P339" s="135">
        <v>0.15</v>
      </c>
      <c r="Q339" s="135"/>
      <c r="R339" s="135"/>
      <c r="S339" s="135"/>
      <c r="T339" s="135"/>
      <c r="U339" s="136">
        <v>184302.4345</v>
      </c>
      <c r="V339" s="136"/>
      <c r="W339" s="136"/>
      <c r="X339" s="136"/>
      <c r="Y339" s="136">
        <v>7988350.5133999996</v>
      </c>
      <c r="Z339" s="136"/>
      <c r="AA339" s="136"/>
      <c r="AB339" s="136"/>
      <c r="AC339" s="171" t="s">
        <v>15</v>
      </c>
      <c r="AD339" s="172"/>
      <c r="AE339" s="153">
        <v>45</v>
      </c>
      <c r="AF339" s="154" t="s">
        <v>17</v>
      </c>
      <c r="AG339" s="173">
        <v>0</v>
      </c>
      <c r="AH339" s="136">
        <v>184355.92019999999</v>
      </c>
      <c r="AI339" s="136"/>
      <c r="AJ339" s="136"/>
      <c r="AK339" s="136"/>
      <c r="AL339" s="136">
        <v>7988351.6429000003</v>
      </c>
      <c r="AM339" s="136"/>
      <c r="AN339" s="136"/>
      <c r="AO339" s="136"/>
      <c r="AP339" s="171" t="s">
        <v>15</v>
      </c>
      <c r="AQ339" s="172"/>
      <c r="AR339" s="153">
        <v>47</v>
      </c>
      <c r="AS339" s="154" t="s">
        <v>17</v>
      </c>
      <c r="AT339" s="173">
        <v>14.01</v>
      </c>
      <c r="AU339" s="145" t="s">
        <v>15</v>
      </c>
      <c r="AV339" s="145"/>
      <c r="AW339" s="145"/>
      <c r="AX339" s="145"/>
      <c r="AY339" s="145" t="s">
        <v>33</v>
      </c>
      <c r="AZ339" s="145"/>
      <c r="BA339" s="145" t="s">
        <v>15</v>
      </c>
      <c r="BB339" s="145"/>
      <c r="BC339" s="145"/>
      <c r="BD339" s="145"/>
      <c r="BE339" s="146" t="s">
        <v>93</v>
      </c>
      <c r="BF339" s="146"/>
      <c r="BG339" s="146"/>
      <c r="BH339" s="146"/>
      <c r="BI339" s="146"/>
      <c r="BJ339" s="137">
        <v>0.5</v>
      </c>
      <c r="BK339" s="138"/>
      <c r="BL339" s="139"/>
      <c r="BM339" s="143">
        <f t="shared" ref="BM339" si="110">BS339/1000</f>
        <v>5.3497599999999999E-2</v>
      </c>
      <c r="BN339" s="143"/>
      <c r="BO339" s="135">
        <f>(((BM339*1000))*P339)</f>
        <v>8.0246399999999998</v>
      </c>
      <c r="BP339" s="135"/>
      <c r="BQ339" s="114"/>
      <c r="BS339" s="144">
        <v>53.497599999999998</v>
      </c>
      <c r="BT339" s="144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  <c r="CH339" s="5"/>
      <c r="CI339" s="5"/>
      <c r="CJ339" s="5"/>
      <c r="CK339" s="5"/>
      <c r="CL339" s="5"/>
      <c r="CM339" s="5"/>
      <c r="CN339" s="5"/>
      <c r="CO339" s="5"/>
      <c r="CP339" s="5"/>
      <c r="CQ339" s="5"/>
      <c r="CR339" s="5"/>
      <c r="CS339" s="5"/>
      <c r="CT339" s="5"/>
      <c r="CU339" s="5"/>
      <c r="CV339" s="5"/>
      <c r="CW339" s="5"/>
      <c r="CX339" s="5"/>
      <c r="CY339" s="5"/>
      <c r="CZ339" s="5"/>
      <c r="DA339" s="5"/>
      <c r="DB339" s="5"/>
      <c r="DC339" s="5"/>
      <c r="DD339" s="5"/>
      <c r="DE339" s="5"/>
      <c r="DF339" s="5"/>
      <c r="DG339" s="5"/>
      <c r="DH339" s="5"/>
      <c r="DI339" s="5"/>
      <c r="DJ339" s="5"/>
      <c r="DK339" s="5"/>
      <c r="DL339" s="5"/>
      <c r="DM339" s="5"/>
      <c r="DN339" s="5"/>
      <c r="DO339" s="5"/>
      <c r="DP339" s="5"/>
      <c r="DQ339" s="5"/>
      <c r="DR339" s="5"/>
      <c r="DS339" s="5"/>
      <c r="DT339" s="5"/>
      <c r="DU339" s="5"/>
      <c r="DV339" s="5"/>
      <c r="DW339" s="5"/>
      <c r="DX339" s="5"/>
      <c r="DY339" s="5"/>
      <c r="DZ339" s="5"/>
      <c r="EA339" s="5"/>
      <c r="EB339" s="5"/>
      <c r="EC339" s="5"/>
      <c r="ED339" s="5"/>
      <c r="EE339" s="5"/>
      <c r="EF339" s="5"/>
      <c r="EG339" s="5"/>
    </row>
    <row r="340" spans="1:140" customFormat="1" ht="15" customHeight="1" x14ac:dyDescent="0.3">
      <c r="A340" s="108"/>
      <c r="B340" s="179"/>
      <c r="C340" s="180"/>
      <c r="D340" s="180"/>
      <c r="E340" s="180"/>
      <c r="F340" s="182"/>
      <c r="G340" s="182"/>
      <c r="H340" s="182"/>
      <c r="I340" s="185"/>
      <c r="J340" s="185"/>
      <c r="K340" s="185"/>
      <c r="L340" s="185"/>
      <c r="M340" s="185"/>
      <c r="N340" s="185"/>
      <c r="O340" s="186"/>
      <c r="P340" s="135"/>
      <c r="Q340" s="135"/>
      <c r="R340" s="135"/>
      <c r="S340" s="135"/>
      <c r="T340" s="135"/>
      <c r="U340" s="136"/>
      <c r="V340" s="136"/>
      <c r="W340" s="136"/>
      <c r="X340" s="136"/>
      <c r="Y340" s="136"/>
      <c r="Z340" s="136"/>
      <c r="AA340" s="136"/>
      <c r="AB340" s="136"/>
      <c r="AC340" s="171"/>
      <c r="AD340" s="172"/>
      <c r="AE340" s="153"/>
      <c r="AF340" s="154"/>
      <c r="AG340" s="173"/>
      <c r="AH340" s="136"/>
      <c r="AI340" s="136"/>
      <c r="AJ340" s="136"/>
      <c r="AK340" s="136"/>
      <c r="AL340" s="136"/>
      <c r="AM340" s="136"/>
      <c r="AN340" s="136"/>
      <c r="AO340" s="136"/>
      <c r="AP340" s="171"/>
      <c r="AQ340" s="172"/>
      <c r="AR340" s="153"/>
      <c r="AS340" s="154"/>
      <c r="AT340" s="173"/>
      <c r="AU340" s="145"/>
      <c r="AV340" s="145"/>
      <c r="AW340" s="145"/>
      <c r="AX340" s="145"/>
      <c r="AY340" s="145"/>
      <c r="AZ340" s="145"/>
      <c r="BA340" s="145"/>
      <c r="BB340" s="145"/>
      <c r="BC340" s="145"/>
      <c r="BD340" s="145"/>
      <c r="BE340" s="146"/>
      <c r="BF340" s="146"/>
      <c r="BG340" s="146"/>
      <c r="BH340" s="146"/>
      <c r="BI340" s="146"/>
      <c r="BJ340" s="140"/>
      <c r="BK340" s="141"/>
      <c r="BL340" s="142"/>
      <c r="BM340" s="143"/>
      <c r="BN340" s="143"/>
      <c r="BO340" s="135"/>
      <c r="BP340" s="135"/>
      <c r="BQ340" s="114"/>
      <c r="BS340" s="144"/>
      <c r="BT340" s="144"/>
      <c r="BU340" s="5"/>
      <c r="BV340" s="5"/>
      <c r="BW340" s="5"/>
      <c r="BX340" s="5"/>
      <c r="BY340" s="5"/>
      <c r="BZ340" s="5"/>
      <c r="CA340" s="5"/>
      <c r="CB340" s="5"/>
      <c r="CC340" s="5"/>
      <c r="CD340" s="5"/>
      <c r="CE340" s="5"/>
      <c r="CF340" s="5"/>
      <c r="CG340" s="5"/>
      <c r="CH340" s="5"/>
      <c r="CI340" s="5"/>
      <c r="CJ340" s="5"/>
      <c r="CK340" s="5"/>
      <c r="CL340" s="5"/>
      <c r="CM340" s="5"/>
      <c r="CN340" s="5"/>
      <c r="CO340" s="5"/>
      <c r="CP340" s="5"/>
      <c r="CQ340" s="5"/>
      <c r="CR340" s="5"/>
      <c r="CS340" s="5"/>
      <c r="CT340" s="5"/>
      <c r="CU340" s="5"/>
      <c r="CV340" s="5"/>
      <c r="CW340" s="5"/>
      <c r="CX340" s="5"/>
      <c r="CY340" s="5"/>
      <c r="CZ340" s="5"/>
      <c r="DA340" s="5"/>
      <c r="DB340" s="5"/>
      <c r="DC340" s="5"/>
      <c r="DD340" s="5"/>
      <c r="DE340" s="5"/>
      <c r="DF340" s="5"/>
      <c r="DG340" s="5"/>
      <c r="DH340" s="5"/>
      <c r="DI340" s="5"/>
      <c r="DJ340" s="5"/>
      <c r="DK340" s="5"/>
      <c r="DL340" s="5"/>
      <c r="DM340" s="5"/>
      <c r="DN340" s="5"/>
      <c r="DO340" s="5"/>
      <c r="DP340" s="5"/>
      <c r="DQ340" s="5"/>
      <c r="DR340" s="5"/>
      <c r="DS340" s="5"/>
      <c r="DT340" s="5"/>
      <c r="DU340" s="5"/>
      <c r="DV340" s="5"/>
      <c r="DW340" s="5"/>
      <c r="DX340" s="5"/>
      <c r="DY340" s="5"/>
      <c r="DZ340" s="5"/>
      <c r="EA340" s="5"/>
      <c r="EB340" s="5"/>
      <c r="EC340" s="5"/>
      <c r="ED340" s="5"/>
      <c r="EE340" s="5"/>
      <c r="EF340" s="5"/>
      <c r="EG340" s="5"/>
    </row>
    <row r="341" spans="1:140" ht="15" customHeight="1" x14ac:dyDescent="0.3">
      <c r="A341" s="108"/>
      <c r="B341" s="177"/>
      <c r="C341" s="178"/>
      <c r="D341" s="178"/>
      <c r="E341" s="178"/>
      <c r="F341" s="181" t="s">
        <v>34</v>
      </c>
      <c r="G341" s="181"/>
      <c r="H341" s="181"/>
      <c r="I341" s="183" t="s">
        <v>81</v>
      </c>
      <c r="J341" s="183"/>
      <c r="K341" s="183"/>
      <c r="L341" s="183"/>
      <c r="M341" s="183"/>
      <c r="N341" s="183"/>
      <c r="O341" s="184"/>
      <c r="P341" s="135">
        <v>0.15</v>
      </c>
      <c r="Q341" s="135"/>
      <c r="R341" s="135"/>
      <c r="S341" s="135"/>
      <c r="T341" s="135"/>
      <c r="U341" s="136">
        <v>183825.83249999999</v>
      </c>
      <c r="V341" s="136"/>
      <c r="W341" s="136"/>
      <c r="X341" s="136"/>
      <c r="Y341" s="136">
        <v>7988349.0690000001</v>
      </c>
      <c r="Z341" s="136"/>
      <c r="AA341" s="136"/>
      <c r="AB341" s="136"/>
      <c r="AC341" s="171" t="s">
        <v>15</v>
      </c>
      <c r="AD341" s="172"/>
      <c r="AE341" s="153">
        <v>21</v>
      </c>
      <c r="AF341" s="154" t="s">
        <v>17</v>
      </c>
      <c r="AG341" s="173">
        <v>3.99</v>
      </c>
      <c r="AH341" s="136">
        <v>184012.09150000001</v>
      </c>
      <c r="AI341" s="136"/>
      <c r="AJ341" s="136"/>
      <c r="AK341" s="136"/>
      <c r="AL341" s="136">
        <v>7988359.9705999997</v>
      </c>
      <c r="AM341" s="136"/>
      <c r="AN341" s="136"/>
      <c r="AO341" s="136"/>
      <c r="AP341" s="171" t="s">
        <v>15</v>
      </c>
      <c r="AQ341" s="172"/>
      <c r="AR341" s="153">
        <v>30</v>
      </c>
      <c r="AS341" s="154" t="s">
        <v>17</v>
      </c>
      <c r="AT341" s="173">
        <v>12.89</v>
      </c>
      <c r="AU341" s="145" t="s">
        <v>15</v>
      </c>
      <c r="AV341" s="145"/>
      <c r="AW341" s="145"/>
      <c r="AX341" s="145"/>
      <c r="AY341" s="145">
        <v>2</v>
      </c>
      <c r="AZ341" s="145"/>
      <c r="BA341" s="145">
        <v>2</v>
      </c>
      <c r="BB341" s="145"/>
      <c r="BC341" s="145"/>
      <c r="BD341" s="145"/>
      <c r="BE341" s="146" t="s">
        <v>93</v>
      </c>
      <c r="BF341" s="146"/>
      <c r="BG341" s="146"/>
      <c r="BH341" s="146"/>
      <c r="BI341" s="146"/>
      <c r="BJ341" s="137">
        <v>0.5</v>
      </c>
      <c r="BK341" s="138"/>
      <c r="BL341" s="139"/>
      <c r="BM341" s="143">
        <f t="shared" ref="BM341" si="111">BS341/1000</f>
        <v>0.18658710000000001</v>
      </c>
      <c r="BN341" s="143"/>
      <c r="BO341" s="135">
        <f t="shared" ref="BO341" si="112">((BM341*1000)*(AY341/(AY341+BA341)))*P341</f>
        <v>13.994032499999999</v>
      </c>
      <c r="BP341" s="135"/>
      <c r="BQ341" s="114"/>
      <c r="BS341" s="144">
        <v>186.58709999999999</v>
      </c>
      <c r="BT341" s="144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</row>
    <row r="342" spans="1:140" ht="15" customHeight="1" x14ac:dyDescent="0.3">
      <c r="A342" s="108"/>
      <c r="B342" s="179"/>
      <c r="C342" s="180"/>
      <c r="D342" s="180"/>
      <c r="E342" s="180"/>
      <c r="F342" s="182"/>
      <c r="G342" s="182"/>
      <c r="H342" s="182"/>
      <c r="I342" s="185"/>
      <c r="J342" s="185"/>
      <c r="K342" s="185"/>
      <c r="L342" s="185"/>
      <c r="M342" s="185"/>
      <c r="N342" s="185"/>
      <c r="O342" s="186"/>
      <c r="P342" s="135"/>
      <c r="Q342" s="135"/>
      <c r="R342" s="135"/>
      <c r="S342" s="135"/>
      <c r="T342" s="135"/>
      <c r="U342" s="136"/>
      <c r="V342" s="136"/>
      <c r="W342" s="136"/>
      <c r="X342" s="136"/>
      <c r="Y342" s="136"/>
      <c r="Z342" s="136"/>
      <c r="AA342" s="136"/>
      <c r="AB342" s="136"/>
      <c r="AC342" s="171"/>
      <c r="AD342" s="172"/>
      <c r="AE342" s="153"/>
      <c r="AF342" s="154"/>
      <c r="AG342" s="173"/>
      <c r="AH342" s="136"/>
      <c r="AI342" s="136"/>
      <c r="AJ342" s="136"/>
      <c r="AK342" s="136"/>
      <c r="AL342" s="136"/>
      <c r="AM342" s="136"/>
      <c r="AN342" s="136"/>
      <c r="AO342" s="136"/>
      <c r="AP342" s="171"/>
      <c r="AQ342" s="172"/>
      <c r="AR342" s="153"/>
      <c r="AS342" s="154"/>
      <c r="AT342" s="173"/>
      <c r="AU342" s="145"/>
      <c r="AV342" s="145"/>
      <c r="AW342" s="145"/>
      <c r="AX342" s="145"/>
      <c r="AY342" s="145"/>
      <c r="AZ342" s="145"/>
      <c r="BA342" s="145"/>
      <c r="BB342" s="145"/>
      <c r="BC342" s="145"/>
      <c r="BD342" s="145"/>
      <c r="BE342" s="146"/>
      <c r="BF342" s="146"/>
      <c r="BG342" s="146"/>
      <c r="BH342" s="146"/>
      <c r="BI342" s="146"/>
      <c r="BJ342" s="140"/>
      <c r="BK342" s="141"/>
      <c r="BL342" s="142"/>
      <c r="BM342" s="143"/>
      <c r="BN342" s="143"/>
      <c r="BO342" s="135"/>
      <c r="BP342" s="135"/>
      <c r="BQ342" s="86"/>
      <c r="BS342" s="144"/>
      <c r="BT342" s="144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</row>
    <row r="343" spans="1:140" ht="15" customHeight="1" x14ac:dyDescent="0.3">
      <c r="A343" s="108"/>
      <c r="B343" s="177"/>
      <c r="C343" s="178"/>
      <c r="D343" s="178"/>
      <c r="E343" s="178"/>
      <c r="F343" s="181" t="s">
        <v>34</v>
      </c>
      <c r="G343" s="181"/>
      <c r="H343" s="181"/>
      <c r="I343" s="183" t="s">
        <v>140</v>
      </c>
      <c r="J343" s="183"/>
      <c r="K343" s="183"/>
      <c r="L343" s="183"/>
      <c r="M343" s="183"/>
      <c r="N343" s="183"/>
      <c r="O343" s="184"/>
      <c r="P343" s="135">
        <v>0.15</v>
      </c>
      <c r="Q343" s="135"/>
      <c r="R343" s="135"/>
      <c r="S343" s="135"/>
      <c r="T343" s="135"/>
      <c r="U343" s="136">
        <v>183850.6133</v>
      </c>
      <c r="V343" s="136"/>
      <c r="W343" s="136"/>
      <c r="X343" s="136"/>
      <c r="Y343" s="136">
        <v>7988343.7273000004</v>
      </c>
      <c r="Z343" s="136"/>
      <c r="AA343" s="136"/>
      <c r="AB343" s="136"/>
      <c r="AC343" s="171" t="s">
        <v>15</v>
      </c>
      <c r="AD343" s="172"/>
      <c r="AE343" s="153">
        <v>22</v>
      </c>
      <c r="AF343" s="154" t="s">
        <v>17</v>
      </c>
      <c r="AG343" s="173">
        <v>8.35</v>
      </c>
      <c r="AH343" s="136">
        <v>184014.88140000001</v>
      </c>
      <c r="AI343" s="136"/>
      <c r="AJ343" s="136"/>
      <c r="AK343" s="136"/>
      <c r="AL343" s="136">
        <v>7988353.0754000004</v>
      </c>
      <c r="AM343" s="136"/>
      <c r="AN343" s="136"/>
      <c r="AO343" s="136"/>
      <c r="AP343" s="171" t="s">
        <v>15</v>
      </c>
      <c r="AQ343" s="172"/>
      <c r="AR343" s="153">
        <v>30</v>
      </c>
      <c r="AS343" s="154" t="s">
        <v>17</v>
      </c>
      <c r="AT343" s="173">
        <v>12.89</v>
      </c>
      <c r="AU343" s="145" t="s">
        <v>15</v>
      </c>
      <c r="AV343" s="145"/>
      <c r="AW343" s="145"/>
      <c r="AX343" s="145"/>
      <c r="AY343" s="145">
        <v>2</v>
      </c>
      <c r="AZ343" s="145"/>
      <c r="BA343" s="145">
        <v>2</v>
      </c>
      <c r="BB343" s="145"/>
      <c r="BC343" s="145"/>
      <c r="BD343" s="145"/>
      <c r="BE343" s="146" t="s">
        <v>93</v>
      </c>
      <c r="BF343" s="146"/>
      <c r="BG343" s="146"/>
      <c r="BH343" s="146"/>
      <c r="BI343" s="146"/>
      <c r="BJ343" s="137">
        <v>0.5</v>
      </c>
      <c r="BK343" s="138"/>
      <c r="BL343" s="139"/>
      <c r="BM343" s="143">
        <f t="shared" ref="BM343" si="113">BS343/1000</f>
        <v>0.16454249999999998</v>
      </c>
      <c r="BN343" s="143"/>
      <c r="BO343" s="135">
        <f t="shared" ref="BO343" si="114">((BM343*1000)*(AY343/(AY343+BA343)))*P343</f>
        <v>12.3406875</v>
      </c>
      <c r="BP343" s="135"/>
      <c r="BQ343" s="114"/>
      <c r="BS343" s="144">
        <v>164.54249999999999</v>
      </c>
      <c r="BT343" s="144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</row>
    <row r="344" spans="1:140" ht="15" customHeight="1" x14ac:dyDescent="0.3">
      <c r="A344" s="108"/>
      <c r="B344" s="179"/>
      <c r="C344" s="180"/>
      <c r="D344" s="180"/>
      <c r="E344" s="180"/>
      <c r="F344" s="182"/>
      <c r="G344" s="182"/>
      <c r="H344" s="182"/>
      <c r="I344" s="185"/>
      <c r="J344" s="185"/>
      <c r="K344" s="185"/>
      <c r="L344" s="185"/>
      <c r="M344" s="185"/>
      <c r="N344" s="185"/>
      <c r="O344" s="186"/>
      <c r="P344" s="135"/>
      <c r="Q344" s="135"/>
      <c r="R344" s="135"/>
      <c r="S344" s="135"/>
      <c r="T344" s="135"/>
      <c r="U344" s="136"/>
      <c r="V344" s="136"/>
      <c r="W344" s="136"/>
      <c r="X344" s="136"/>
      <c r="Y344" s="136"/>
      <c r="Z344" s="136"/>
      <c r="AA344" s="136"/>
      <c r="AB344" s="136"/>
      <c r="AC344" s="171"/>
      <c r="AD344" s="172"/>
      <c r="AE344" s="153"/>
      <c r="AF344" s="154"/>
      <c r="AG344" s="173"/>
      <c r="AH344" s="136"/>
      <c r="AI344" s="136"/>
      <c r="AJ344" s="136"/>
      <c r="AK344" s="136"/>
      <c r="AL344" s="136"/>
      <c r="AM344" s="136"/>
      <c r="AN344" s="136"/>
      <c r="AO344" s="136"/>
      <c r="AP344" s="171"/>
      <c r="AQ344" s="172"/>
      <c r="AR344" s="153"/>
      <c r="AS344" s="154"/>
      <c r="AT344" s="173"/>
      <c r="AU344" s="145"/>
      <c r="AV344" s="145"/>
      <c r="AW344" s="145"/>
      <c r="AX344" s="145"/>
      <c r="AY344" s="145"/>
      <c r="AZ344" s="145"/>
      <c r="BA344" s="145"/>
      <c r="BB344" s="145"/>
      <c r="BC344" s="145"/>
      <c r="BD344" s="145"/>
      <c r="BE344" s="146"/>
      <c r="BF344" s="146"/>
      <c r="BG344" s="146"/>
      <c r="BH344" s="146"/>
      <c r="BI344" s="146"/>
      <c r="BJ344" s="140"/>
      <c r="BK344" s="141"/>
      <c r="BL344" s="142"/>
      <c r="BM344" s="143"/>
      <c r="BN344" s="143"/>
      <c r="BO344" s="135"/>
      <c r="BP344" s="135"/>
      <c r="BQ344" s="86"/>
      <c r="BS344" s="144"/>
      <c r="BT344" s="1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</row>
    <row r="345" spans="1:140" ht="15" customHeight="1" x14ac:dyDescent="0.3">
      <c r="A345" s="108"/>
      <c r="B345" s="177"/>
      <c r="C345" s="178"/>
      <c r="D345" s="178"/>
      <c r="E345" s="178"/>
      <c r="F345" s="181" t="s">
        <v>34</v>
      </c>
      <c r="G345" s="181"/>
      <c r="H345" s="181"/>
      <c r="I345" s="183" t="s">
        <v>81</v>
      </c>
      <c r="J345" s="183"/>
      <c r="K345" s="183"/>
      <c r="L345" s="183"/>
      <c r="M345" s="183"/>
      <c r="N345" s="183"/>
      <c r="O345" s="184"/>
      <c r="P345" s="135">
        <v>0.15</v>
      </c>
      <c r="Q345" s="135"/>
      <c r="R345" s="135"/>
      <c r="S345" s="135"/>
      <c r="T345" s="135"/>
      <c r="U345" s="155">
        <v>184168.78640000001</v>
      </c>
      <c r="V345" s="156"/>
      <c r="W345" s="156"/>
      <c r="X345" s="157"/>
      <c r="Y345" s="155">
        <v>7988362.4934</v>
      </c>
      <c r="Z345" s="156"/>
      <c r="AA345" s="156"/>
      <c r="AB345" s="157"/>
      <c r="AC345" s="161" t="s">
        <v>15</v>
      </c>
      <c r="AD345" s="162"/>
      <c r="AE345" s="165">
        <v>38</v>
      </c>
      <c r="AF345" s="167" t="s">
        <v>17</v>
      </c>
      <c r="AG345" s="169">
        <v>7.02</v>
      </c>
      <c r="AH345" s="136">
        <v>184332.7622</v>
      </c>
      <c r="AI345" s="136"/>
      <c r="AJ345" s="136"/>
      <c r="AK345" s="136"/>
      <c r="AL345" s="136">
        <v>7988359.1580999997</v>
      </c>
      <c r="AM345" s="136"/>
      <c r="AN345" s="136"/>
      <c r="AO345" s="136"/>
      <c r="AP345" s="171" t="s">
        <v>15</v>
      </c>
      <c r="AQ345" s="172"/>
      <c r="AR345" s="153">
        <v>46</v>
      </c>
      <c r="AS345" s="154" t="s">
        <v>17</v>
      </c>
      <c r="AT345" s="173">
        <v>10.58</v>
      </c>
      <c r="AU345" s="145" t="s">
        <v>15</v>
      </c>
      <c r="AV345" s="145"/>
      <c r="AW345" s="145"/>
      <c r="AX345" s="145"/>
      <c r="AY345" s="145">
        <v>2</v>
      </c>
      <c r="AZ345" s="145"/>
      <c r="BA345" s="145">
        <v>2</v>
      </c>
      <c r="BB345" s="145"/>
      <c r="BC345" s="145"/>
      <c r="BD345" s="145"/>
      <c r="BE345" s="146" t="s">
        <v>93</v>
      </c>
      <c r="BF345" s="146"/>
      <c r="BG345" s="146"/>
      <c r="BH345" s="146"/>
      <c r="BI345" s="146"/>
      <c r="BJ345" s="137">
        <v>0.5</v>
      </c>
      <c r="BK345" s="138"/>
      <c r="BL345" s="139"/>
      <c r="BM345" s="143">
        <f t="shared" ref="BM345" si="115">BS345/1000</f>
        <v>0.16400690000000001</v>
      </c>
      <c r="BN345" s="143"/>
      <c r="BO345" s="135">
        <f t="shared" ref="BO345" si="116">((BM345*1000)*(AY345/(AY345+BA345)))*P345</f>
        <v>12.3005175</v>
      </c>
      <c r="BP345" s="135"/>
      <c r="BQ345" s="114"/>
      <c r="BS345" s="144">
        <v>164.0069</v>
      </c>
      <c r="BT345" s="144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</row>
    <row r="346" spans="1:140" ht="15" customHeight="1" x14ac:dyDescent="0.3">
      <c r="A346" s="108"/>
      <c r="B346" s="179"/>
      <c r="C346" s="180"/>
      <c r="D346" s="180"/>
      <c r="E346" s="180"/>
      <c r="F346" s="182"/>
      <c r="G346" s="182"/>
      <c r="H346" s="182"/>
      <c r="I346" s="185"/>
      <c r="J346" s="185"/>
      <c r="K346" s="185"/>
      <c r="L346" s="185"/>
      <c r="M346" s="185"/>
      <c r="N346" s="185"/>
      <c r="O346" s="186"/>
      <c r="P346" s="135"/>
      <c r="Q346" s="135"/>
      <c r="R346" s="135"/>
      <c r="S346" s="135"/>
      <c r="T346" s="135"/>
      <c r="U346" s="158"/>
      <c r="V346" s="159"/>
      <c r="W346" s="159"/>
      <c r="X346" s="160"/>
      <c r="Y346" s="158"/>
      <c r="Z346" s="159"/>
      <c r="AA346" s="159"/>
      <c r="AB346" s="160"/>
      <c r="AC346" s="163"/>
      <c r="AD346" s="164"/>
      <c r="AE346" s="166"/>
      <c r="AF346" s="168"/>
      <c r="AG346" s="170"/>
      <c r="AH346" s="136"/>
      <c r="AI346" s="136"/>
      <c r="AJ346" s="136"/>
      <c r="AK346" s="136"/>
      <c r="AL346" s="136"/>
      <c r="AM346" s="136"/>
      <c r="AN346" s="136"/>
      <c r="AO346" s="136"/>
      <c r="AP346" s="171"/>
      <c r="AQ346" s="172"/>
      <c r="AR346" s="153"/>
      <c r="AS346" s="154"/>
      <c r="AT346" s="173"/>
      <c r="AU346" s="145"/>
      <c r="AV346" s="145"/>
      <c r="AW346" s="145"/>
      <c r="AX346" s="145"/>
      <c r="AY346" s="145"/>
      <c r="AZ346" s="145"/>
      <c r="BA346" s="145"/>
      <c r="BB346" s="145"/>
      <c r="BC346" s="145"/>
      <c r="BD346" s="145"/>
      <c r="BE346" s="146"/>
      <c r="BF346" s="146"/>
      <c r="BG346" s="146"/>
      <c r="BH346" s="146"/>
      <c r="BI346" s="146"/>
      <c r="BJ346" s="140"/>
      <c r="BK346" s="141"/>
      <c r="BL346" s="142"/>
      <c r="BM346" s="143"/>
      <c r="BN346" s="143"/>
      <c r="BO346" s="135"/>
      <c r="BP346" s="135"/>
      <c r="BQ346" s="86"/>
      <c r="BS346" s="144"/>
      <c r="BT346" s="144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</row>
    <row r="347" spans="1:140" ht="15" customHeight="1" x14ac:dyDescent="0.3">
      <c r="A347" s="108"/>
      <c r="B347" s="177"/>
      <c r="C347" s="178"/>
      <c r="D347" s="178"/>
      <c r="E347" s="178"/>
      <c r="F347" s="181" t="s">
        <v>34</v>
      </c>
      <c r="G347" s="181"/>
      <c r="H347" s="181"/>
      <c r="I347" s="183" t="s">
        <v>140</v>
      </c>
      <c r="J347" s="183"/>
      <c r="K347" s="183"/>
      <c r="L347" s="183"/>
      <c r="M347" s="183"/>
      <c r="N347" s="183"/>
      <c r="O347" s="184"/>
      <c r="P347" s="135">
        <v>0.15</v>
      </c>
      <c r="Q347" s="135"/>
      <c r="R347" s="135"/>
      <c r="S347" s="135"/>
      <c r="T347" s="135"/>
      <c r="U347" s="155">
        <v>184167.6684</v>
      </c>
      <c r="V347" s="156"/>
      <c r="W347" s="156"/>
      <c r="X347" s="157"/>
      <c r="Y347" s="155">
        <v>7988355.5184000004</v>
      </c>
      <c r="Z347" s="156"/>
      <c r="AA347" s="156"/>
      <c r="AB347" s="157"/>
      <c r="AC347" s="161" t="s">
        <v>15</v>
      </c>
      <c r="AD347" s="162"/>
      <c r="AE347" s="165">
        <v>38</v>
      </c>
      <c r="AF347" s="167" t="s">
        <v>17</v>
      </c>
      <c r="AG347" s="169">
        <v>5.72</v>
      </c>
      <c r="AH347" s="136">
        <v>184355.92019999999</v>
      </c>
      <c r="AI347" s="136"/>
      <c r="AJ347" s="136"/>
      <c r="AK347" s="136"/>
      <c r="AL347" s="136">
        <v>7988351.6429000003</v>
      </c>
      <c r="AM347" s="136"/>
      <c r="AN347" s="136"/>
      <c r="AO347" s="136"/>
      <c r="AP347" s="171" t="s">
        <v>15</v>
      </c>
      <c r="AQ347" s="172"/>
      <c r="AR347" s="153">
        <v>47</v>
      </c>
      <c r="AS347" s="154" t="s">
        <v>17</v>
      </c>
      <c r="AT347" s="173">
        <v>14.01</v>
      </c>
      <c r="AU347" s="145" t="s">
        <v>15</v>
      </c>
      <c r="AV347" s="145"/>
      <c r="AW347" s="145"/>
      <c r="AX347" s="145"/>
      <c r="AY347" s="145">
        <v>2</v>
      </c>
      <c r="AZ347" s="145"/>
      <c r="BA347" s="145">
        <v>2</v>
      </c>
      <c r="BB347" s="145"/>
      <c r="BC347" s="145"/>
      <c r="BD347" s="145"/>
      <c r="BE347" s="146" t="s">
        <v>93</v>
      </c>
      <c r="BF347" s="146"/>
      <c r="BG347" s="146"/>
      <c r="BH347" s="146"/>
      <c r="BI347" s="146"/>
      <c r="BJ347" s="137">
        <v>0.5</v>
      </c>
      <c r="BK347" s="138"/>
      <c r="BL347" s="139"/>
      <c r="BM347" s="143">
        <f t="shared" ref="BM347" si="117">BS347/1000</f>
        <v>0.18829190000000001</v>
      </c>
      <c r="BN347" s="143"/>
      <c r="BO347" s="135">
        <f t="shared" ref="BO347" si="118">((BM347*1000)*(AY347/(AY347+BA347)))*P347</f>
        <v>14.1218925</v>
      </c>
      <c r="BP347" s="135"/>
      <c r="BQ347" s="114"/>
      <c r="BS347" s="144">
        <v>188.2919</v>
      </c>
      <c r="BT347" s="144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</row>
    <row r="348" spans="1:140" ht="15" customHeight="1" x14ac:dyDescent="0.3">
      <c r="A348" s="108"/>
      <c r="B348" s="179"/>
      <c r="C348" s="180"/>
      <c r="D348" s="180"/>
      <c r="E348" s="180"/>
      <c r="F348" s="182"/>
      <c r="G348" s="182"/>
      <c r="H348" s="182"/>
      <c r="I348" s="185"/>
      <c r="J348" s="185"/>
      <c r="K348" s="185"/>
      <c r="L348" s="185"/>
      <c r="M348" s="185"/>
      <c r="N348" s="185"/>
      <c r="O348" s="186"/>
      <c r="P348" s="135"/>
      <c r="Q348" s="135"/>
      <c r="R348" s="135"/>
      <c r="S348" s="135"/>
      <c r="T348" s="135"/>
      <c r="U348" s="158"/>
      <c r="V348" s="159"/>
      <c r="W348" s="159"/>
      <c r="X348" s="160"/>
      <c r="Y348" s="158"/>
      <c r="Z348" s="159"/>
      <c r="AA348" s="159"/>
      <c r="AB348" s="160"/>
      <c r="AC348" s="163"/>
      <c r="AD348" s="164"/>
      <c r="AE348" s="166"/>
      <c r="AF348" s="168"/>
      <c r="AG348" s="170"/>
      <c r="AH348" s="136"/>
      <c r="AI348" s="136"/>
      <c r="AJ348" s="136"/>
      <c r="AK348" s="136"/>
      <c r="AL348" s="136"/>
      <c r="AM348" s="136"/>
      <c r="AN348" s="136"/>
      <c r="AO348" s="136"/>
      <c r="AP348" s="171"/>
      <c r="AQ348" s="172"/>
      <c r="AR348" s="153"/>
      <c r="AS348" s="154"/>
      <c r="AT348" s="173"/>
      <c r="AU348" s="145"/>
      <c r="AV348" s="145"/>
      <c r="AW348" s="145"/>
      <c r="AX348" s="145"/>
      <c r="AY348" s="145"/>
      <c r="AZ348" s="145"/>
      <c r="BA348" s="145"/>
      <c r="BB348" s="145"/>
      <c r="BC348" s="145"/>
      <c r="BD348" s="145"/>
      <c r="BE348" s="146"/>
      <c r="BF348" s="146"/>
      <c r="BG348" s="146"/>
      <c r="BH348" s="146"/>
      <c r="BI348" s="146"/>
      <c r="BJ348" s="140"/>
      <c r="BK348" s="141"/>
      <c r="BL348" s="142"/>
      <c r="BM348" s="143"/>
      <c r="BN348" s="143"/>
      <c r="BO348" s="135"/>
      <c r="BP348" s="135"/>
      <c r="BQ348" s="86"/>
      <c r="BS348" s="144"/>
      <c r="BT348" s="144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</row>
    <row r="349" spans="1:140" ht="15" customHeight="1" x14ac:dyDescent="0.3">
      <c r="A349" s="108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 s="84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</row>
    <row r="350" spans="1:140" ht="15" customHeight="1" x14ac:dyDescent="0.3">
      <c r="A350" s="108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 s="84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</row>
    <row r="351" spans="1:140" ht="15" customHeight="1" x14ac:dyDescent="0.3">
      <c r="A351" s="108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 s="84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</row>
    <row r="352" spans="1:140" ht="15" customHeight="1" x14ac:dyDescent="0.3">
      <c r="A352" s="108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 s="84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</row>
    <row r="353" spans="1:140" ht="15" customHeight="1" x14ac:dyDescent="0.3">
      <c r="A353" s="108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 s="84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</row>
    <row r="354" spans="1:140" ht="15" customHeight="1" x14ac:dyDescent="0.3">
      <c r="A354" s="108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 s="8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</row>
    <row r="355" spans="1:140" ht="15" customHeight="1" x14ac:dyDescent="0.3">
      <c r="A355" s="108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 s="84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</row>
    <row r="356" spans="1:140" ht="15" customHeight="1" x14ac:dyDescent="0.3">
      <c r="A356" s="108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 s="84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</row>
    <row r="357" spans="1:140" ht="15" customHeight="1" x14ac:dyDescent="0.3">
      <c r="A357" s="108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 s="84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</row>
    <row r="358" spans="1:140" ht="15" customHeight="1" x14ac:dyDescent="0.3">
      <c r="A358" s="10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 s="84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</row>
    <row r="359" spans="1:140" ht="15" customHeight="1" x14ac:dyDescent="0.3">
      <c r="A359" s="108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 s="84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</row>
    <row r="360" spans="1:140" ht="15" customHeight="1" x14ac:dyDescent="0.3">
      <c r="A360" s="108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 s="86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</row>
    <row r="361" spans="1:140" ht="15" customHeight="1" x14ac:dyDescent="0.3">
      <c r="A361" s="108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 s="86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</row>
    <row r="362" spans="1:140" ht="15" customHeight="1" x14ac:dyDescent="0.3">
      <c r="A362" s="108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 s="86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</row>
    <row r="363" spans="1:140" ht="15" customHeight="1" x14ac:dyDescent="0.3">
      <c r="A363" s="108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 s="114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</row>
    <row r="364" spans="1:140" ht="15" customHeight="1" x14ac:dyDescent="0.3">
      <c r="A364" s="108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 s="11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</row>
    <row r="365" spans="1:140" ht="15" customHeight="1" x14ac:dyDescent="0.3">
      <c r="A365" s="108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 s="114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</row>
    <row r="366" spans="1:140" ht="15" customHeight="1" x14ac:dyDescent="0.3">
      <c r="A366" s="108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 s="114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</row>
    <row r="367" spans="1:140" ht="15" customHeight="1" x14ac:dyDescent="0.3">
      <c r="A367" s="108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 s="114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</row>
    <row r="368" spans="1:140" ht="15" customHeight="1" x14ac:dyDescent="0.3">
      <c r="A368" s="10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 s="114"/>
      <c r="BV368"/>
      <c r="BW368"/>
      <c r="BX368"/>
      <c r="BY368"/>
    </row>
    <row r="369" spans="1:69" ht="15" customHeight="1" x14ac:dyDescent="0.3">
      <c r="A369" s="108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 s="114"/>
    </row>
    <row r="370" spans="1:69" ht="15" customHeight="1" x14ac:dyDescent="0.3">
      <c r="A370" s="108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 s="114"/>
    </row>
    <row r="371" spans="1:69" ht="15" customHeight="1" x14ac:dyDescent="0.3">
      <c r="A371" s="108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 s="114"/>
    </row>
    <row r="372" spans="1:69" ht="15" customHeight="1" x14ac:dyDescent="0.3">
      <c r="A372" s="108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 s="114"/>
    </row>
    <row r="373" spans="1:69" ht="15" customHeight="1" x14ac:dyDescent="0.3">
      <c r="A373" s="108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 s="114"/>
    </row>
    <row r="374" spans="1:69" ht="15" customHeight="1" x14ac:dyDescent="0.3">
      <c r="A374" s="108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 s="114"/>
    </row>
    <row r="375" spans="1:69" ht="15" customHeight="1" x14ac:dyDescent="0.3">
      <c r="A375" s="108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 s="114"/>
    </row>
    <row r="376" spans="1:69" ht="15" customHeight="1" x14ac:dyDescent="0.3">
      <c r="A376" s="108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 s="114"/>
    </row>
    <row r="377" spans="1:69" ht="15" customHeight="1" x14ac:dyDescent="0.3">
      <c r="A377" s="108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 s="114"/>
    </row>
    <row r="378" spans="1:69" ht="15" customHeight="1" x14ac:dyDescent="0.3">
      <c r="A378" s="10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 s="114"/>
    </row>
    <row r="379" spans="1:69" ht="15" customHeight="1" x14ac:dyDescent="0.3">
      <c r="A379" s="108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 s="109"/>
    </row>
    <row r="380" spans="1:69" ht="15" customHeight="1" x14ac:dyDescent="0.3">
      <c r="A380" s="108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115"/>
      <c r="X380" s="115"/>
      <c r="Y380" s="115"/>
      <c r="Z380" s="3"/>
      <c r="AA380" s="3"/>
      <c r="AB380" s="3"/>
      <c r="AC380" s="3"/>
      <c r="AD380" s="3"/>
      <c r="AE380" s="115"/>
      <c r="AF380" s="115"/>
      <c r="AG380" s="115"/>
      <c r="AH380" s="115"/>
      <c r="AI380" s="115"/>
      <c r="AJ380" s="115"/>
      <c r="AK380" s="115"/>
      <c r="AL380" s="3"/>
      <c r="AM380" s="3"/>
      <c r="AN380" s="3"/>
      <c r="AO380" s="3"/>
      <c r="AP380" s="3"/>
      <c r="AQ380" s="3"/>
      <c r="AR380" s="115"/>
      <c r="AS380" s="115"/>
      <c r="AT380" s="115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109"/>
    </row>
    <row r="381" spans="1:69" ht="8.1" customHeight="1" x14ac:dyDescent="0.25">
      <c r="A381" s="188"/>
      <c r="B381" s="188"/>
      <c r="C381" s="188"/>
      <c r="D381" s="188"/>
      <c r="E381" s="188"/>
      <c r="F381" s="188"/>
      <c r="G381" s="188"/>
      <c r="H381" s="188"/>
      <c r="I381" s="188"/>
      <c r="J381" s="188"/>
      <c r="K381" s="188"/>
      <c r="L381" s="189"/>
      <c r="M381" s="189"/>
      <c r="N381" s="189"/>
      <c r="O381" s="189"/>
      <c r="P381" s="74" t="s">
        <v>0</v>
      </c>
      <c r="Q381" s="61"/>
      <c r="R381" s="61"/>
      <c r="S381" s="61"/>
      <c r="T381" s="61"/>
      <c r="U381" s="9"/>
      <c r="V381" s="9"/>
      <c r="W381" s="10"/>
      <c r="X381" s="10"/>
      <c r="Y381" s="10"/>
      <c r="Z381" s="9"/>
      <c r="AA381" s="34"/>
      <c r="AB381" s="34"/>
      <c r="AC381" s="34"/>
      <c r="AD381" s="35"/>
      <c r="AE381" s="63"/>
      <c r="AF381" s="259"/>
      <c r="AG381" s="260"/>
      <c r="AH381" s="260"/>
      <c r="AI381" s="260"/>
      <c r="AJ381" s="260"/>
      <c r="AK381" s="260"/>
      <c r="AL381" s="260"/>
      <c r="AM381" s="260"/>
      <c r="AN381" s="260"/>
      <c r="AO381" s="260"/>
      <c r="AP381" s="260"/>
      <c r="AQ381" s="260"/>
      <c r="AR381" s="260"/>
      <c r="AS381" s="260"/>
      <c r="AT381" s="260"/>
      <c r="AU381" s="261"/>
      <c r="AV381" s="268" t="s">
        <v>252</v>
      </c>
      <c r="AW381" s="269"/>
      <c r="AX381" s="269"/>
      <c r="AY381" s="269"/>
      <c r="AZ381" s="269"/>
      <c r="BA381" s="269"/>
      <c r="BB381" s="269"/>
      <c r="BC381" s="269"/>
      <c r="BD381" s="269"/>
      <c r="BE381" s="269"/>
      <c r="BF381" s="269"/>
      <c r="BG381" s="269"/>
      <c r="BH381" s="269"/>
      <c r="BI381" s="269"/>
      <c r="BJ381" s="269"/>
      <c r="BK381" s="269"/>
      <c r="BL381" s="269"/>
      <c r="BM381" s="269"/>
      <c r="BN381" s="269"/>
      <c r="BO381" s="269"/>
      <c r="BP381" s="269"/>
      <c r="BQ381" s="270"/>
    </row>
    <row r="382" spans="1:69" ht="8.1" customHeight="1" x14ac:dyDescent="0.25">
      <c r="A382" s="188"/>
      <c r="B382" s="188"/>
      <c r="C382" s="188"/>
      <c r="D382" s="188"/>
      <c r="E382" s="188"/>
      <c r="F382" s="188"/>
      <c r="G382" s="188"/>
      <c r="H382" s="188"/>
      <c r="I382" s="188"/>
      <c r="J382" s="188"/>
      <c r="K382" s="188"/>
      <c r="L382" s="189"/>
      <c r="M382" s="189"/>
      <c r="N382" s="189"/>
      <c r="O382" s="189"/>
      <c r="P382" s="100"/>
      <c r="Q382" s="100"/>
      <c r="R382" s="100"/>
      <c r="S382" s="100"/>
      <c r="T382" s="100"/>
      <c r="U382" s="88"/>
      <c r="V382" s="88"/>
      <c r="W382" s="87"/>
      <c r="X382" s="87"/>
      <c r="Y382" s="87"/>
      <c r="Z382" s="88"/>
      <c r="AA382" s="1"/>
      <c r="AB382" s="1"/>
      <c r="AC382" s="1"/>
      <c r="AD382" s="101"/>
      <c r="AE382" s="64"/>
      <c r="AF382" s="262"/>
      <c r="AG382" s="263"/>
      <c r="AH382" s="263"/>
      <c r="AI382" s="263"/>
      <c r="AJ382" s="263"/>
      <c r="AK382" s="263"/>
      <c r="AL382" s="263"/>
      <c r="AM382" s="263"/>
      <c r="AN382" s="263"/>
      <c r="AO382" s="263"/>
      <c r="AP382" s="263"/>
      <c r="AQ382" s="263"/>
      <c r="AR382" s="263"/>
      <c r="AS382" s="263"/>
      <c r="AT382" s="263"/>
      <c r="AU382" s="264"/>
      <c r="AV382" s="271"/>
      <c r="AW382" s="272"/>
      <c r="AX382" s="272"/>
      <c r="AY382" s="272"/>
      <c r="AZ382" s="272"/>
      <c r="BA382" s="272"/>
      <c r="BB382" s="272"/>
      <c r="BC382" s="272"/>
      <c r="BD382" s="272"/>
      <c r="BE382" s="272"/>
      <c r="BF382" s="272"/>
      <c r="BG382" s="272"/>
      <c r="BH382" s="272"/>
      <c r="BI382" s="272"/>
      <c r="BJ382" s="272"/>
      <c r="BK382" s="272"/>
      <c r="BL382" s="272"/>
      <c r="BM382" s="272"/>
      <c r="BN382" s="272"/>
      <c r="BO382" s="272"/>
      <c r="BP382" s="272"/>
      <c r="BQ382" s="273"/>
    </row>
    <row r="383" spans="1:69" ht="8.1" customHeight="1" x14ac:dyDescent="0.25">
      <c r="A383" s="188"/>
      <c r="B383" s="188"/>
      <c r="C383" s="188"/>
      <c r="D383" s="188"/>
      <c r="E383" s="188"/>
      <c r="F383" s="188"/>
      <c r="G383" s="188"/>
      <c r="H383" s="188"/>
      <c r="I383" s="188"/>
      <c r="J383" s="188"/>
      <c r="K383" s="188"/>
      <c r="L383" s="189"/>
      <c r="M383" s="189"/>
      <c r="N383" s="189"/>
      <c r="O383" s="189"/>
      <c r="P383" s="87"/>
      <c r="Q383" s="87"/>
      <c r="R383" s="87"/>
      <c r="S383" s="87"/>
      <c r="T383" s="87"/>
      <c r="U383" s="88"/>
      <c r="V383" s="88"/>
      <c r="W383" s="87"/>
      <c r="X383" s="87"/>
      <c r="Y383" s="87"/>
      <c r="Z383" s="88"/>
      <c r="AA383" s="1"/>
      <c r="AB383" s="1"/>
      <c r="AC383" s="1"/>
      <c r="AD383" s="101"/>
      <c r="AE383" s="64"/>
      <c r="AF383" s="262"/>
      <c r="AG383" s="263"/>
      <c r="AH383" s="263"/>
      <c r="AI383" s="263"/>
      <c r="AJ383" s="263"/>
      <c r="AK383" s="263"/>
      <c r="AL383" s="263"/>
      <c r="AM383" s="263"/>
      <c r="AN383" s="263"/>
      <c r="AO383" s="263"/>
      <c r="AP383" s="263"/>
      <c r="AQ383" s="263"/>
      <c r="AR383" s="263"/>
      <c r="AS383" s="263"/>
      <c r="AT383" s="263"/>
      <c r="AU383" s="264"/>
      <c r="AV383" s="274" t="s">
        <v>257</v>
      </c>
      <c r="AW383" s="275"/>
      <c r="AX383" s="275"/>
      <c r="AY383" s="275"/>
      <c r="AZ383" s="275"/>
      <c r="BA383" s="275"/>
      <c r="BB383" s="275"/>
      <c r="BC383" s="275"/>
      <c r="BD383" s="275"/>
      <c r="BE383" s="275"/>
      <c r="BF383" s="275"/>
      <c r="BG383" s="275"/>
      <c r="BH383" s="275"/>
      <c r="BI383" s="275"/>
      <c r="BJ383" s="275"/>
      <c r="BK383" s="275"/>
      <c r="BL383" s="275"/>
      <c r="BM383" s="275"/>
      <c r="BN383" s="275"/>
      <c r="BO383" s="275"/>
      <c r="BP383" s="275"/>
      <c r="BQ383" s="276"/>
    </row>
    <row r="384" spans="1:69" ht="8.1" customHeight="1" x14ac:dyDescent="0.25">
      <c r="A384" s="188"/>
      <c r="B384" s="188"/>
      <c r="C384" s="188"/>
      <c r="D384" s="188"/>
      <c r="E384" s="188"/>
      <c r="F384" s="188"/>
      <c r="G384" s="188"/>
      <c r="H384" s="188"/>
      <c r="I384" s="188"/>
      <c r="J384" s="188"/>
      <c r="K384" s="188"/>
      <c r="L384" s="189"/>
      <c r="M384" s="189"/>
      <c r="N384" s="189"/>
      <c r="O384" s="189"/>
      <c r="P384" s="87"/>
      <c r="Q384" s="87"/>
      <c r="R384" s="87"/>
      <c r="S384" s="87"/>
      <c r="T384" s="87"/>
      <c r="U384" s="88"/>
      <c r="V384" s="88"/>
      <c r="W384" s="87"/>
      <c r="X384" s="87"/>
      <c r="Y384" s="87"/>
      <c r="Z384" s="88"/>
      <c r="AA384" s="1"/>
      <c r="AB384" s="1"/>
      <c r="AC384" s="1"/>
      <c r="AD384" s="101"/>
      <c r="AE384" s="64"/>
      <c r="AF384" s="262"/>
      <c r="AG384" s="263"/>
      <c r="AH384" s="263"/>
      <c r="AI384" s="263"/>
      <c r="AJ384" s="263"/>
      <c r="AK384" s="263"/>
      <c r="AL384" s="263"/>
      <c r="AM384" s="263"/>
      <c r="AN384" s="263"/>
      <c r="AO384" s="263"/>
      <c r="AP384" s="263"/>
      <c r="AQ384" s="263"/>
      <c r="AR384" s="263"/>
      <c r="AS384" s="263"/>
      <c r="AT384" s="263"/>
      <c r="AU384" s="264"/>
      <c r="AV384" s="277"/>
      <c r="AW384" s="278"/>
      <c r="AX384" s="278"/>
      <c r="AY384" s="278"/>
      <c r="AZ384" s="278"/>
      <c r="BA384" s="278"/>
      <c r="BB384" s="278"/>
      <c r="BC384" s="278"/>
      <c r="BD384" s="278"/>
      <c r="BE384" s="278"/>
      <c r="BF384" s="278"/>
      <c r="BG384" s="278"/>
      <c r="BH384" s="278"/>
      <c r="BI384" s="278"/>
      <c r="BJ384" s="278"/>
      <c r="BK384" s="278"/>
      <c r="BL384" s="278"/>
      <c r="BM384" s="278"/>
      <c r="BN384" s="278"/>
      <c r="BO384" s="278"/>
      <c r="BP384" s="278"/>
      <c r="BQ384" s="279"/>
    </row>
    <row r="385" spans="1:69" ht="8.1" customHeight="1" x14ac:dyDescent="0.2">
      <c r="A385" s="188"/>
      <c r="B385" s="188"/>
      <c r="C385" s="188"/>
      <c r="D385" s="188"/>
      <c r="E385" s="188"/>
      <c r="F385" s="188"/>
      <c r="G385" s="188"/>
      <c r="H385" s="188"/>
      <c r="I385" s="188"/>
      <c r="J385" s="188"/>
      <c r="K385" s="188"/>
      <c r="L385" s="189"/>
      <c r="M385" s="189"/>
      <c r="N385" s="189"/>
      <c r="O385" s="189"/>
      <c r="P385" s="87"/>
      <c r="Q385" s="87"/>
      <c r="R385" s="87"/>
      <c r="S385" s="87"/>
      <c r="T385" s="87"/>
      <c r="U385" s="88"/>
      <c r="V385" s="88"/>
      <c r="W385" s="87"/>
      <c r="X385" s="87"/>
      <c r="Y385" s="87"/>
      <c r="Z385" s="88"/>
      <c r="AA385" s="1"/>
      <c r="AB385" s="1"/>
      <c r="AC385" s="1"/>
      <c r="AD385" s="88"/>
      <c r="AE385" s="65"/>
      <c r="AF385" s="262"/>
      <c r="AG385" s="263"/>
      <c r="AH385" s="263"/>
      <c r="AI385" s="263"/>
      <c r="AJ385" s="263"/>
      <c r="AK385" s="263"/>
      <c r="AL385" s="263"/>
      <c r="AM385" s="263"/>
      <c r="AN385" s="263"/>
      <c r="AO385" s="263"/>
      <c r="AP385" s="263"/>
      <c r="AQ385" s="263"/>
      <c r="AR385" s="263"/>
      <c r="AS385" s="263"/>
      <c r="AT385" s="263"/>
      <c r="AU385" s="264"/>
      <c r="AV385" s="190" t="s">
        <v>253</v>
      </c>
      <c r="AW385" s="190"/>
      <c r="AX385" s="190"/>
      <c r="AY385" s="190"/>
      <c r="AZ385" s="190"/>
      <c r="BA385" s="190"/>
      <c r="BB385" s="190"/>
      <c r="BC385" s="190"/>
      <c r="BD385" s="249" t="s">
        <v>254</v>
      </c>
      <c r="BE385" s="249"/>
      <c r="BF385" s="249"/>
      <c r="BG385" s="249"/>
      <c r="BH385" s="249"/>
      <c r="BI385" s="249"/>
      <c r="BJ385" s="249"/>
      <c r="BK385" s="249"/>
      <c r="BL385" s="249"/>
      <c r="BM385" s="249"/>
      <c r="BN385" s="249"/>
      <c r="BO385" s="249"/>
      <c r="BP385" s="249"/>
      <c r="BQ385" s="250"/>
    </row>
    <row r="386" spans="1:69" ht="8.1" customHeight="1" x14ac:dyDescent="0.2">
      <c r="A386" s="188"/>
      <c r="B386" s="188"/>
      <c r="C386" s="188"/>
      <c r="D386" s="188"/>
      <c r="E386" s="188"/>
      <c r="F386" s="188"/>
      <c r="G386" s="188"/>
      <c r="H386" s="188"/>
      <c r="I386" s="188"/>
      <c r="J386" s="188"/>
      <c r="K386" s="188"/>
      <c r="L386" s="189"/>
      <c r="M386" s="189"/>
      <c r="N386" s="189"/>
      <c r="O386" s="189"/>
      <c r="P386" s="87"/>
      <c r="Q386" s="87"/>
      <c r="R386" s="87"/>
      <c r="S386" s="87"/>
      <c r="T386" s="87"/>
      <c r="U386" s="88"/>
      <c r="V386" s="88"/>
      <c r="W386" s="87"/>
      <c r="X386" s="87"/>
      <c r="Y386" s="87"/>
      <c r="Z386" s="88"/>
      <c r="AA386" s="1"/>
      <c r="AB386" s="1"/>
      <c r="AC386" s="1"/>
      <c r="AD386" s="88"/>
      <c r="AE386" s="65"/>
      <c r="AF386" s="262"/>
      <c r="AG386" s="263"/>
      <c r="AH386" s="263"/>
      <c r="AI386" s="263"/>
      <c r="AJ386" s="263"/>
      <c r="AK386" s="263"/>
      <c r="AL386" s="263"/>
      <c r="AM386" s="263"/>
      <c r="AN386" s="263"/>
      <c r="AO386" s="263"/>
      <c r="AP386" s="263"/>
      <c r="AQ386" s="263"/>
      <c r="AR386" s="263"/>
      <c r="AS386" s="263"/>
      <c r="AT386" s="263"/>
      <c r="AU386" s="264"/>
      <c r="AV386" s="190"/>
      <c r="AW386" s="190"/>
      <c r="AX386" s="190"/>
      <c r="AY386" s="190"/>
      <c r="AZ386" s="190"/>
      <c r="BA386" s="190"/>
      <c r="BB386" s="190"/>
      <c r="BC386" s="190"/>
      <c r="BD386" s="251"/>
      <c r="BE386" s="251"/>
      <c r="BF386" s="251"/>
      <c r="BG386" s="251"/>
      <c r="BH386" s="251"/>
      <c r="BI386" s="251"/>
      <c r="BJ386" s="251"/>
      <c r="BK386" s="251"/>
      <c r="BL386" s="251"/>
      <c r="BM386" s="251"/>
      <c r="BN386" s="251"/>
      <c r="BO386" s="251"/>
      <c r="BP386" s="251"/>
      <c r="BQ386" s="252"/>
    </row>
    <row r="387" spans="1:69" ht="8.1" customHeight="1" x14ac:dyDescent="0.2">
      <c r="A387" s="188"/>
      <c r="B387" s="188"/>
      <c r="C387" s="188"/>
      <c r="D387" s="188"/>
      <c r="E387" s="188"/>
      <c r="F387" s="188"/>
      <c r="G387" s="188"/>
      <c r="H387" s="188"/>
      <c r="I387" s="188"/>
      <c r="J387" s="188"/>
      <c r="K387" s="188"/>
      <c r="L387" s="189"/>
      <c r="M387" s="189"/>
      <c r="N387" s="189"/>
      <c r="O387" s="189"/>
      <c r="P387" s="87"/>
      <c r="Q387" s="87"/>
      <c r="R387" s="87"/>
      <c r="S387" s="87"/>
      <c r="T387" s="87"/>
      <c r="U387" s="88"/>
      <c r="V387" s="88"/>
      <c r="W387" s="87"/>
      <c r="X387" s="87"/>
      <c r="Y387" s="87"/>
      <c r="Z387" s="88"/>
      <c r="AA387" s="1"/>
      <c r="AB387" s="1"/>
      <c r="AC387" s="1"/>
      <c r="AD387" s="88"/>
      <c r="AE387" s="65"/>
      <c r="AF387" s="262"/>
      <c r="AG387" s="263"/>
      <c r="AH387" s="263"/>
      <c r="AI387" s="263"/>
      <c r="AJ387" s="263"/>
      <c r="AK387" s="263"/>
      <c r="AL387" s="263"/>
      <c r="AM387" s="263"/>
      <c r="AN387" s="263"/>
      <c r="AO387" s="263"/>
      <c r="AP387" s="263"/>
      <c r="AQ387" s="263"/>
      <c r="AR387" s="263"/>
      <c r="AS387" s="263"/>
      <c r="AT387" s="263"/>
      <c r="AU387" s="264"/>
      <c r="AV387" s="190" t="s">
        <v>255</v>
      </c>
      <c r="AW387" s="190"/>
      <c r="AX387" s="190"/>
      <c r="AY387" s="190"/>
      <c r="AZ387" s="190"/>
      <c r="BA387" s="190"/>
      <c r="BB387" s="190"/>
      <c r="BC387" s="190"/>
      <c r="BD387" s="249" t="s">
        <v>256</v>
      </c>
      <c r="BE387" s="249"/>
      <c r="BF387" s="249"/>
      <c r="BG387" s="249"/>
      <c r="BH387" s="249"/>
      <c r="BI387" s="249"/>
      <c r="BJ387" s="249"/>
      <c r="BK387" s="249"/>
      <c r="BL387" s="249"/>
      <c r="BM387" s="249"/>
      <c r="BN387" s="249"/>
      <c r="BO387" s="249"/>
      <c r="BP387" s="249"/>
      <c r="BQ387" s="250"/>
    </row>
    <row r="388" spans="1:69" ht="8.1" customHeight="1" x14ac:dyDescent="0.2">
      <c r="A388" s="188"/>
      <c r="B388" s="188"/>
      <c r="C388" s="188"/>
      <c r="D388" s="188"/>
      <c r="E388" s="188"/>
      <c r="F388" s="188"/>
      <c r="G388" s="188"/>
      <c r="H388" s="188"/>
      <c r="I388" s="188"/>
      <c r="J388" s="188"/>
      <c r="K388" s="188"/>
      <c r="L388" s="189"/>
      <c r="M388" s="189"/>
      <c r="N388" s="189"/>
      <c r="O388" s="189"/>
      <c r="P388" s="87"/>
      <c r="Q388" s="87"/>
      <c r="R388" s="87"/>
      <c r="S388" s="87"/>
      <c r="T388" s="87"/>
      <c r="U388" s="88"/>
      <c r="V388" s="88"/>
      <c r="W388" s="87"/>
      <c r="X388" s="87"/>
      <c r="Y388" s="87"/>
      <c r="Z388" s="88"/>
      <c r="AA388" s="1"/>
      <c r="AB388" s="1"/>
      <c r="AC388" s="1"/>
      <c r="AD388" s="88"/>
      <c r="AE388" s="65"/>
      <c r="AF388" s="262"/>
      <c r="AG388" s="263"/>
      <c r="AH388" s="263"/>
      <c r="AI388" s="263"/>
      <c r="AJ388" s="263"/>
      <c r="AK388" s="263"/>
      <c r="AL388" s="263"/>
      <c r="AM388" s="263"/>
      <c r="AN388" s="263"/>
      <c r="AO388" s="263"/>
      <c r="AP388" s="263"/>
      <c r="AQ388" s="263"/>
      <c r="AR388" s="263"/>
      <c r="AS388" s="263"/>
      <c r="AT388" s="263"/>
      <c r="AU388" s="264"/>
      <c r="AV388" s="190"/>
      <c r="AW388" s="190"/>
      <c r="AX388" s="190"/>
      <c r="AY388" s="190"/>
      <c r="AZ388" s="190"/>
      <c r="BA388" s="190"/>
      <c r="BB388" s="190"/>
      <c r="BC388" s="190"/>
      <c r="BD388" s="251"/>
      <c r="BE388" s="251"/>
      <c r="BF388" s="251"/>
      <c r="BG388" s="251"/>
      <c r="BH388" s="251"/>
      <c r="BI388" s="251"/>
      <c r="BJ388" s="251"/>
      <c r="BK388" s="251"/>
      <c r="BL388" s="251"/>
      <c r="BM388" s="251"/>
      <c r="BN388" s="251"/>
      <c r="BO388" s="251"/>
      <c r="BP388" s="251"/>
      <c r="BQ388" s="252"/>
    </row>
    <row r="389" spans="1:69" ht="8.1" customHeight="1" x14ac:dyDescent="0.2">
      <c r="A389" s="188"/>
      <c r="B389" s="188"/>
      <c r="C389" s="188"/>
      <c r="D389" s="188"/>
      <c r="E389" s="188"/>
      <c r="F389" s="188"/>
      <c r="G389" s="188"/>
      <c r="H389" s="188"/>
      <c r="I389" s="188"/>
      <c r="J389" s="188"/>
      <c r="K389" s="188"/>
      <c r="L389" s="189"/>
      <c r="M389" s="189"/>
      <c r="N389" s="189"/>
      <c r="O389" s="189"/>
      <c r="P389" s="87"/>
      <c r="Q389" s="87"/>
      <c r="R389" s="87"/>
      <c r="S389" s="87"/>
      <c r="T389" s="87"/>
      <c r="U389" s="88"/>
      <c r="V389" s="88"/>
      <c r="W389" s="87"/>
      <c r="X389" s="87"/>
      <c r="Y389" s="87"/>
      <c r="Z389" s="88"/>
      <c r="AA389" s="88"/>
      <c r="AB389" s="88"/>
      <c r="AC389" s="102"/>
      <c r="AD389" s="103"/>
      <c r="AE389" s="66"/>
      <c r="AF389" s="262"/>
      <c r="AG389" s="263"/>
      <c r="AH389" s="263"/>
      <c r="AI389" s="263"/>
      <c r="AJ389" s="263"/>
      <c r="AK389" s="263"/>
      <c r="AL389" s="263"/>
      <c r="AM389" s="263"/>
      <c r="AN389" s="263"/>
      <c r="AO389" s="263"/>
      <c r="AP389" s="263"/>
      <c r="AQ389" s="263"/>
      <c r="AR389" s="263"/>
      <c r="AS389" s="263"/>
      <c r="AT389" s="263"/>
      <c r="AU389" s="264"/>
      <c r="AV389" s="253" t="s">
        <v>258</v>
      </c>
      <c r="AW389" s="254"/>
      <c r="AX389" s="254"/>
      <c r="AY389" s="254"/>
      <c r="AZ389" s="254"/>
      <c r="BA389" s="254"/>
      <c r="BB389" s="254"/>
      <c r="BC389" s="254"/>
      <c r="BD389" s="254"/>
      <c r="BE389" s="254"/>
      <c r="BF389" s="254"/>
      <c r="BG389" s="254"/>
      <c r="BH389" s="254"/>
      <c r="BI389" s="254"/>
      <c r="BJ389" s="254"/>
      <c r="BK389" s="254"/>
      <c r="BL389" s="254"/>
      <c r="BM389" s="254"/>
      <c r="BN389" s="254"/>
      <c r="BO389" s="254"/>
      <c r="BP389" s="254"/>
      <c r="BQ389" s="255"/>
    </row>
    <row r="390" spans="1:69" ht="8.1" customHeight="1" x14ac:dyDescent="0.3">
      <c r="A390" s="188">
        <v>1</v>
      </c>
      <c r="B390" s="188"/>
      <c r="C390" s="188" t="s">
        <v>95</v>
      </c>
      <c r="D390" s="188"/>
      <c r="E390" s="188"/>
      <c r="F390" s="188"/>
      <c r="G390" s="188"/>
      <c r="H390" s="188"/>
      <c r="I390" s="188"/>
      <c r="J390" s="188"/>
      <c r="K390" s="188"/>
      <c r="L390" s="189">
        <v>45986</v>
      </c>
      <c r="M390" s="189"/>
      <c r="N390" s="189"/>
      <c r="O390" s="189"/>
      <c r="P390"/>
      <c r="Q390" s="87"/>
      <c r="R390" s="87"/>
      <c r="S390" s="87"/>
      <c r="T390" s="87"/>
      <c r="U390" s="88"/>
      <c r="V390" s="88"/>
      <c r="W390" s="87"/>
      <c r="X390" s="87"/>
      <c r="Y390" s="87"/>
      <c r="Z390" s="88"/>
      <c r="AA390" s="88"/>
      <c r="AB390" s="88"/>
      <c r="AC390" s="102"/>
      <c r="AD390" s="103"/>
      <c r="AE390" s="66"/>
      <c r="AF390" s="262"/>
      <c r="AG390" s="263"/>
      <c r="AH390" s="263"/>
      <c r="AI390" s="263"/>
      <c r="AJ390" s="263"/>
      <c r="AK390" s="263"/>
      <c r="AL390" s="263"/>
      <c r="AM390" s="263"/>
      <c r="AN390" s="263"/>
      <c r="AO390" s="263"/>
      <c r="AP390" s="263"/>
      <c r="AQ390" s="263"/>
      <c r="AR390" s="263"/>
      <c r="AS390" s="263"/>
      <c r="AT390" s="263"/>
      <c r="AU390" s="264"/>
      <c r="AV390" s="256"/>
      <c r="AW390" s="257"/>
      <c r="AX390" s="257"/>
      <c r="AY390" s="257"/>
      <c r="AZ390" s="257"/>
      <c r="BA390" s="257"/>
      <c r="BB390" s="257"/>
      <c r="BC390" s="257"/>
      <c r="BD390" s="257"/>
      <c r="BE390" s="257"/>
      <c r="BF390" s="257"/>
      <c r="BG390" s="257"/>
      <c r="BH390" s="257"/>
      <c r="BI390" s="257"/>
      <c r="BJ390" s="257"/>
      <c r="BK390" s="257"/>
      <c r="BL390" s="257"/>
      <c r="BM390" s="257"/>
      <c r="BN390" s="257"/>
      <c r="BO390" s="257"/>
      <c r="BP390" s="257"/>
      <c r="BQ390" s="258"/>
    </row>
    <row r="391" spans="1:69" ht="8.1" customHeight="1" x14ac:dyDescent="0.3">
      <c r="A391" s="188" t="s">
        <v>259</v>
      </c>
      <c r="B391" s="188"/>
      <c r="C391" s="188" t="s">
        <v>19</v>
      </c>
      <c r="D391" s="188"/>
      <c r="E391" s="188"/>
      <c r="F391" s="188"/>
      <c r="G391" s="188"/>
      <c r="H391" s="188"/>
      <c r="I391" s="188"/>
      <c r="J391" s="188"/>
      <c r="K391" s="188"/>
      <c r="L391" s="247"/>
      <c r="M391" s="247"/>
      <c r="N391" s="247"/>
      <c r="O391" s="247"/>
      <c r="P391"/>
      <c r="Q391" s="87"/>
      <c r="R391" s="87"/>
      <c r="S391" s="87"/>
      <c r="T391" s="87"/>
      <c r="U391" s="88"/>
      <c r="V391" s="88"/>
      <c r="W391" s="87"/>
      <c r="X391" s="87"/>
      <c r="Y391" s="87"/>
      <c r="Z391" s="88"/>
      <c r="AA391" s="88"/>
      <c r="AB391" s="88"/>
      <c r="AC391" s="88"/>
      <c r="AD391" s="88"/>
      <c r="AE391" s="65"/>
      <c r="AF391" s="262"/>
      <c r="AG391" s="263"/>
      <c r="AH391" s="263"/>
      <c r="AI391" s="263"/>
      <c r="AJ391" s="263"/>
      <c r="AK391" s="263"/>
      <c r="AL391" s="263"/>
      <c r="AM391" s="263"/>
      <c r="AN391" s="263"/>
      <c r="AO391" s="263"/>
      <c r="AP391" s="263"/>
      <c r="AQ391" s="263"/>
      <c r="AR391" s="263"/>
      <c r="AS391" s="263"/>
      <c r="AT391" s="263"/>
      <c r="AU391" s="264"/>
      <c r="AV391" s="253" t="s">
        <v>308</v>
      </c>
      <c r="AW391" s="254"/>
      <c r="AX391" s="254"/>
      <c r="AY391" s="254"/>
      <c r="AZ391" s="254"/>
      <c r="BA391" s="254"/>
      <c r="BB391" s="254"/>
      <c r="BC391" s="254"/>
      <c r="BD391" s="255"/>
      <c r="BE391" s="253" t="s">
        <v>309</v>
      </c>
      <c r="BF391" s="254"/>
      <c r="BG391" s="254"/>
      <c r="BH391" s="254"/>
      <c r="BI391" s="254"/>
      <c r="BJ391" s="254"/>
      <c r="BK391" s="255"/>
      <c r="BL391" s="253" t="s">
        <v>340</v>
      </c>
      <c r="BM391" s="254"/>
      <c r="BN391" s="254"/>
      <c r="BO391" s="254"/>
      <c r="BP391" s="254"/>
      <c r="BQ391" s="255"/>
    </row>
    <row r="392" spans="1:69" ht="8.1" customHeight="1" x14ac:dyDescent="0.3">
      <c r="A392" s="188" t="s">
        <v>96</v>
      </c>
      <c r="B392" s="188"/>
      <c r="C392" s="188"/>
      <c r="D392" s="188"/>
      <c r="E392" s="188"/>
      <c r="F392" s="188"/>
      <c r="G392" s="188"/>
      <c r="H392" s="188"/>
      <c r="I392" s="188"/>
      <c r="J392" s="188"/>
      <c r="K392" s="188"/>
      <c r="L392" s="188"/>
      <c r="M392" s="188"/>
      <c r="N392" s="188"/>
      <c r="O392" s="188"/>
      <c r="P392" s="67"/>
      <c r="Q392" s="68"/>
      <c r="R392" s="68"/>
      <c r="S392" s="68"/>
      <c r="T392" s="68"/>
      <c r="U392" s="69"/>
      <c r="V392" s="69"/>
      <c r="W392" s="68"/>
      <c r="X392" s="68"/>
      <c r="Y392" s="68"/>
      <c r="Z392" s="69"/>
      <c r="AA392" s="69"/>
      <c r="AB392" s="69"/>
      <c r="AC392" s="69"/>
      <c r="AD392" s="69"/>
      <c r="AE392" s="70"/>
      <c r="AF392" s="265"/>
      <c r="AG392" s="266"/>
      <c r="AH392" s="266"/>
      <c r="AI392" s="266"/>
      <c r="AJ392" s="266"/>
      <c r="AK392" s="266"/>
      <c r="AL392" s="266"/>
      <c r="AM392" s="266"/>
      <c r="AN392" s="266"/>
      <c r="AO392" s="266"/>
      <c r="AP392" s="266"/>
      <c r="AQ392" s="266"/>
      <c r="AR392" s="266"/>
      <c r="AS392" s="266"/>
      <c r="AT392" s="266"/>
      <c r="AU392" s="267"/>
      <c r="AV392" s="256"/>
      <c r="AW392" s="257"/>
      <c r="AX392" s="257"/>
      <c r="AY392" s="257"/>
      <c r="AZ392" s="257"/>
      <c r="BA392" s="257"/>
      <c r="BB392" s="257"/>
      <c r="BC392" s="257"/>
      <c r="BD392" s="258"/>
      <c r="BE392" s="256"/>
      <c r="BF392" s="257"/>
      <c r="BG392" s="257"/>
      <c r="BH392" s="257"/>
      <c r="BI392" s="257"/>
      <c r="BJ392" s="257"/>
      <c r="BK392" s="258"/>
      <c r="BL392" s="256"/>
      <c r="BM392" s="257"/>
      <c r="BN392" s="257"/>
      <c r="BO392" s="257"/>
      <c r="BP392" s="257"/>
      <c r="BQ392" s="258"/>
    </row>
    <row r="393" spans="1:69" ht="15" customHeight="1" x14ac:dyDescent="0.3"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</row>
  </sheetData>
  <autoFilter ref="F1:F393" xr:uid="{00000000-0001-0000-0000-000000000000}"/>
  <mergeCells count="3376">
    <mergeCell ref="A390:B390"/>
    <mergeCell ref="C390:K390"/>
    <mergeCell ref="L390:O390"/>
    <mergeCell ref="A391:B391"/>
    <mergeCell ref="C391:K391"/>
    <mergeCell ref="L391:O391"/>
    <mergeCell ref="A392:O392"/>
    <mergeCell ref="A314:O314"/>
    <mergeCell ref="A381:B381"/>
    <mergeCell ref="C381:K381"/>
    <mergeCell ref="L381:O381"/>
    <mergeCell ref="A382:B382"/>
    <mergeCell ref="C382:K382"/>
    <mergeCell ref="L382:O382"/>
    <mergeCell ref="A383:B383"/>
    <mergeCell ref="C383:K383"/>
    <mergeCell ref="L383:O383"/>
    <mergeCell ref="A384:B384"/>
    <mergeCell ref="C384:K384"/>
    <mergeCell ref="L384:O384"/>
    <mergeCell ref="A385:B385"/>
    <mergeCell ref="C385:K385"/>
    <mergeCell ref="L385:O385"/>
    <mergeCell ref="B329:E330"/>
    <mergeCell ref="F329:H330"/>
    <mergeCell ref="I329:O330"/>
    <mergeCell ref="B327:E328"/>
    <mergeCell ref="F327:H328"/>
    <mergeCell ref="B331:E332"/>
    <mergeCell ref="F331:H332"/>
    <mergeCell ref="I331:O332"/>
    <mergeCell ref="I327:O328"/>
    <mergeCell ref="AV385:BC386"/>
    <mergeCell ref="A386:B386"/>
    <mergeCell ref="C386:K386"/>
    <mergeCell ref="L386:O386"/>
    <mergeCell ref="A309:B309"/>
    <mergeCell ref="C309:K309"/>
    <mergeCell ref="L309:O309"/>
    <mergeCell ref="AV309:BC310"/>
    <mergeCell ref="BD309:BQ310"/>
    <mergeCell ref="A310:B310"/>
    <mergeCell ref="C310:K310"/>
    <mergeCell ref="L310:O310"/>
    <mergeCell ref="A311:B311"/>
    <mergeCell ref="C311:K311"/>
    <mergeCell ref="L311:O311"/>
    <mergeCell ref="A312:B312"/>
    <mergeCell ref="C312:K312"/>
    <mergeCell ref="L312:O312"/>
    <mergeCell ref="A313:B313"/>
    <mergeCell ref="C313:K313"/>
    <mergeCell ref="L313:O313"/>
    <mergeCell ref="AV311:BQ312"/>
    <mergeCell ref="AV313:BD314"/>
    <mergeCell ref="BE313:BK314"/>
    <mergeCell ref="BL313:BQ314"/>
    <mergeCell ref="AH320:AK320"/>
    <mergeCell ref="AL320:AO320"/>
    <mergeCell ref="P329:T330"/>
    <mergeCell ref="U329:X330"/>
    <mergeCell ref="L233:O233"/>
    <mergeCell ref="A234:B234"/>
    <mergeCell ref="C234:K234"/>
    <mergeCell ref="L234:O234"/>
    <mergeCell ref="AV233:BQ234"/>
    <mergeCell ref="A304:B304"/>
    <mergeCell ref="C304:K304"/>
    <mergeCell ref="L304:O304"/>
    <mergeCell ref="AF258:AF259"/>
    <mergeCell ref="AG258:AG259"/>
    <mergeCell ref="BO255:BP257"/>
    <mergeCell ref="AY256:AZ257"/>
    <mergeCell ref="BA256:BD257"/>
    <mergeCell ref="A235:B235"/>
    <mergeCell ref="F251:H252"/>
    <mergeCell ref="I251:O252"/>
    <mergeCell ref="P251:T252"/>
    <mergeCell ref="U251:X252"/>
    <mergeCell ref="Y251:AB252"/>
    <mergeCell ref="AC251:AD252"/>
    <mergeCell ref="AE251:AE252"/>
    <mergeCell ref="AF251:AF252"/>
    <mergeCell ref="AU240:AX242"/>
    <mergeCell ref="AY240:BD240"/>
    <mergeCell ref="AC241:AD242"/>
    <mergeCell ref="AE241:AG242"/>
    <mergeCell ref="AH241:AO241"/>
    <mergeCell ref="AP241:AQ242"/>
    <mergeCell ref="AR241:AT242"/>
    <mergeCell ref="AY241:AZ242"/>
    <mergeCell ref="BA241:BD242"/>
    <mergeCell ref="AH242:AK242"/>
    <mergeCell ref="B160:E162"/>
    <mergeCell ref="F160:H162"/>
    <mergeCell ref="I160:O162"/>
    <mergeCell ref="P160:T162"/>
    <mergeCell ref="U160:AG160"/>
    <mergeCell ref="AH160:AT160"/>
    <mergeCell ref="AU160:AX162"/>
    <mergeCell ref="AY160:BD160"/>
    <mergeCell ref="B165:E166"/>
    <mergeCell ref="F165:H166"/>
    <mergeCell ref="I165:O166"/>
    <mergeCell ref="P165:T166"/>
    <mergeCell ref="U165:X166"/>
    <mergeCell ref="Y165:AB166"/>
    <mergeCell ref="AC165:AD166"/>
    <mergeCell ref="BD229:BQ230"/>
    <mergeCell ref="A230:B230"/>
    <mergeCell ref="C230:K230"/>
    <mergeCell ref="L230:O230"/>
    <mergeCell ref="AY163:AZ164"/>
    <mergeCell ref="BA163:BD164"/>
    <mergeCell ref="BE163:BI164"/>
    <mergeCell ref="BJ163:BL164"/>
    <mergeCell ref="BM163:BN164"/>
    <mergeCell ref="BO163:BP164"/>
    <mergeCell ref="B163:E164"/>
    <mergeCell ref="BE160:BI162"/>
    <mergeCell ref="BJ160:BL162"/>
    <mergeCell ref="BM160:BN162"/>
    <mergeCell ref="BO160:BP162"/>
    <mergeCell ref="U161:AB161"/>
    <mergeCell ref="AC161:AD162"/>
    <mergeCell ref="A153:B153"/>
    <mergeCell ref="C153:K153"/>
    <mergeCell ref="L153:O153"/>
    <mergeCell ref="A154:B154"/>
    <mergeCell ref="C154:K154"/>
    <mergeCell ref="L154:O154"/>
    <mergeCell ref="A155:B155"/>
    <mergeCell ref="C155:K155"/>
    <mergeCell ref="L155:O155"/>
    <mergeCell ref="AV155:BD156"/>
    <mergeCell ref="BE155:BK156"/>
    <mergeCell ref="BL155:BQ156"/>
    <mergeCell ref="AF145:AU156"/>
    <mergeCell ref="AV145:BQ146"/>
    <mergeCell ref="AV147:BQ148"/>
    <mergeCell ref="AV153:BQ154"/>
    <mergeCell ref="A156:O156"/>
    <mergeCell ref="L149:O149"/>
    <mergeCell ref="AV149:BC150"/>
    <mergeCell ref="BD149:BQ150"/>
    <mergeCell ref="A150:B150"/>
    <mergeCell ref="C150:K150"/>
    <mergeCell ref="L150:O150"/>
    <mergeCell ref="A76:B76"/>
    <mergeCell ref="A77:B77"/>
    <mergeCell ref="C76:K76"/>
    <mergeCell ref="L76:O76"/>
    <mergeCell ref="C77:K77"/>
    <mergeCell ref="BJ140:BL141"/>
    <mergeCell ref="BM140:BN141"/>
    <mergeCell ref="BO140:BP141"/>
    <mergeCell ref="B138:E139"/>
    <mergeCell ref="F138:H139"/>
    <mergeCell ref="A151:B151"/>
    <mergeCell ref="C151:K151"/>
    <mergeCell ref="L151:O151"/>
    <mergeCell ref="AV151:BC152"/>
    <mergeCell ref="BD151:BQ152"/>
    <mergeCell ref="A152:B152"/>
    <mergeCell ref="C152:K152"/>
    <mergeCell ref="L152:O152"/>
    <mergeCell ref="A145:B145"/>
    <mergeCell ref="C145:K145"/>
    <mergeCell ref="L145:O145"/>
    <mergeCell ref="A146:B146"/>
    <mergeCell ref="C146:K146"/>
    <mergeCell ref="L146:O146"/>
    <mergeCell ref="A147:B147"/>
    <mergeCell ref="C147:K147"/>
    <mergeCell ref="L147:O147"/>
    <mergeCell ref="A148:B148"/>
    <mergeCell ref="C148:K148"/>
    <mergeCell ref="L148:O148"/>
    <mergeCell ref="A149:B149"/>
    <mergeCell ref="C149:K149"/>
    <mergeCell ref="C67:K67"/>
    <mergeCell ref="L67:O67"/>
    <mergeCell ref="C68:K68"/>
    <mergeCell ref="L68:O68"/>
    <mergeCell ref="C69:K69"/>
    <mergeCell ref="L69:O69"/>
    <mergeCell ref="C70:K70"/>
    <mergeCell ref="L70:O70"/>
    <mergeCell ref="C71:K71"/>
    <mergeCell ref="L71:O71"/>
    <mergeCell ref="C72:K72"/>
    <mergeCell ref="L72:O72"/>
    <mergeCell ref="C73:K73"/>
    <mergeCell ref="L73:O73"/>
    <mergeCell ref="C74:K74"/>
    <mergeCell ref="L74:O74"/>
    <mergeCell ref="C75:K75"/>
    <mergeCell ref="L75:O75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BJ138:BL139"/>
    <mergeCell ref="BM138:BN139"/>
    <mergeCell ref="BO138:BP139"/>
    <mergeCell ref="B140:E141"/>
    <mergeCell ref="F140:H141"/>
    <mergeCell ref="I140:O141"/>
    <mergeCell ref="P140:T141"/>
    <mergeCell ref="U140:X141"/>
    <mergeCell ref="Y140:AB141"/>
    <mergeCell ref="AC140:AD141"/>
    <mergeCell ref="AE140:AE141"/>
    <mergeCell ref="AF140:AF141"/>
    <mergeCell ref="AG140:AG141"/>
    <mergeCell ref="AH140:AK141"/>
    <mergeCell ref="AL140:AO141"/>
    <mergeCell ref="AP140:AQ141"/>
    <mergeCell ref="AR140:AR141"/>
    <mergeCell ref="AS140:AS141"/>
    <mergeCell ref="AT140:AT141"/>
    <mergeCell ref="AU140:AX141"/>
    <mergeCell ref="AY140:AZ141"/>
    <mergeCell ref="BA140:BD141"/>
    <mergeCell ref="BE140:BI141"/>
    <mergeCell ref="I138:O139"/>
    <mergeCell ref="P138:T139"/>
    <mergeCell ref="U138:X139"/>
    <mergeCell ref="Y138:AB139"/>
    <mergeCell ref="AC138:AD139"/>
    <mergeCell ref="AE138:AE139"/>
    <mergeCell ref="AF138:AF139"/>
    <mergeCell ref="AG138:AG139"/>
    <mergeCell ref="AH138:AK139"/>
    <mergeCell ref="AL138:AO139"/>
    <mergeCell ref="AP138:AQ139"/>
    <mergeCell ref="AR138:AR139"/>
    <mergeCell ref="AS138:AS139"/>
    <mergeCell ref="AT138:AT139"/>
    <mergeCell ref="AU138:AX139"/>
    <mergeCell ref="BA134:BD135"/>
    <mergeCell ref="BE134:BI135"/>
    <mergeCell ref="AC134:AD135"/>
    <mergeCell ref="AE134:AE135"/>
    <mergeCell ref="AF134:AF135"/>
    <mergeCell ref="AG134:AG135"/>
    <mergeCell ref="AH134:AK135"/>
    <mergeCell ref="AL134:AO135"/>
    <mergeCell ref="AP134:AQ135"/>
    <mergeCell ref="AR134:AR135"/>
    <mergeCell ref="AS134:AS135"/>
    <mergeCell ref="AT134:AT135"/>
    <mergeCell ref="AU134:AX135"/>
    <mergeCell ref="BJ134:BL135"/>
    <mergeCell ref="BM134:BN135"/>
    <mergeCell ref="BO134:BP135"/>
    <mergeCell ref="B136:E137"/>
    <mergeCell ref="F136:H137"/>
    <mergeCell ref="I136:O137"/>
    <mergeCell ref="P136:T137"/>
    <mergeCell ref="U136:X137"/>
    <mergeCell ref="Y136:AB137"/>
    <mergeCell ref="AC136:AD137"/>
    <mergeCell ref="AE136:AE137"/>
    <mergeCell ref="AF136:AF137"/>
    <mergeCell ref="AG136:AG137"/>
    <mergeCell ref="AH136:AK137"/>
    <mergeCell ref="AL136:AO137"/>
    <mergeCell ref="AP136:AQ137"/>
    <mergeCell ref="AR136:AR137"/>
    <mergeCell ref="AS136:AS137"/>
    <mergeCell ref="AT136:AT137"/>
    <mergeCell ref="AU136:AX137"/>
    <mergeCell ref="AY136:AZ137"/>
    <mergeCell ref="BA136:BD137"/>
    <mergeCell ref="BE136:BI137"/>
    <mergeCell ref="BJ136:BL137"/>
    <mergeCell ref="BM136:BN137"/>
    <mergeCell ref="BO136:BP137"/>
    <mergeCell ref="B134:E135"/>
    <mergeCell ref="F134:H135"/>
    <mergeCell ref="I134:O135"/>
    <mergeCell ref="P134:T135"/>
    <mergeCell ref="U134:X135"/>
    <mergeCell ref="Y134:AB135"/>
    <mergeCell ref="BM130:BN131"/>
    <mergeCell ref="BO130:BP131"/>
    <mergeCell ref="B132:E133"/>
    <mergeCell ref="F132:H133"/>
    <mergeCell ref="I132:O133"/>
    <mergeCell ref="P132:T133"/>
    <mergeCell ref="U132:X133"/>
    <mergeCell ref="Y132:AB133"/>
    <mergeCell ref="AC132:AD133"/>
    <mergeCell ref="AE132:AE133"/>
    <mergeCell ref="AF132:AF133"/>
    <mergeCell ref="AG132:AG133"/>
    <mergeCell ref="AH132:AK133"/>
    <mergeCell ref="AL132:AO133"/>
    <mergeCell ref="AP132:AQ133"/>
    <mergeCell ref="AR132:AR133"/>
    <mergeCell ref="AS132:AS133"/>
    <mergeCell ref="AT132:AT133"/>
    <mergeCell ref="AU132:AX133"/>
    <mergeCell ref="AY132:AZ133"/>
    <mergeCell ref="BA132:BD133"/>
    <mergeCell ref="BE132:BI133"/>
    <mergeCell ref="BJ132:BL133"/>
    <mergeCell ref="BM132:BN133"/>
    <mergeCell ref="BO132:BP133"/>
    <mergeCell ref="BJ128:BL129"/>
    <mergeCell ref="BM128:BN129"/>
    <mergeCell ref="BO128:BP129"/>
    <mergeCell ref="BS128:BT129"/>
    <mergeCell ref="BS130:BT131"/>
    <mergeCell ref="BS132:BT133"/>
    <mergeCell ref="BS134:BT135"/>
    <mergeCell ref="BS136:BT137"/>
    <mergeCell ref="BS138:BT139"/>
    <mergeCell ref="BS140:BT141"/>
    <mergeCell ref="BS142:BT143"/>
    <mergeCell ref="B130:E131"/>
    <mergeCell ref="F130:H131"/>
    <mergeCell ref="I130:O131"/>
    <mergeCell ref="P130:T131"/>
    <mergeCell ref="U130:X131"/>
    <mergeCell ref="Y130:AB131"/>
    <mergeCell ref="AC130:AD131"/>
    <mergeCell ref="AE130:AE131"/>
    <mergeCell ref="AF130:AF131"/>
    <mergeCell ref="AG130:AG131"/>
    <mergeCell ref="AH130:AK131"/>
    <mergeCell ref="AL130:AO131"/>
    <mergeCell ref="AP130:AQ131"/>
    <mergeCell ref="AR130:AR131"/>
    <mergeCell ref="AS130:AS131"/>
    <mergeCell ref="AT130:AT131"/>
    <mergeCell ref="AU130:AX131"/>
    <mergeCell ref="AY130:AZ131"/>
    <mergeCell ref="BA130:BD131"/>
    <mergeCell ref="BE130:BI131"/>
    <mergeCell ref="BJ130:BL131"/>
    <mergeCell ref="B128:E129"/>
    <mergeCell ref="F128:H129"/>
    <mergeCell ref="I128:O129"/>
    <mergeCell ref="P128:T129"/>
    <mergeCell ref="U128:X129"/>
    <mergeCell ref="Y128:AB129"/>
    <mergeCell ref="AC128:AD129"/>
    <mergeCell ref="AE128:AE129"/>
    <mergeCell ref="AF128:AF129"/>
    <mergeCell ref="AG128:AG129"/>
    <mergeCell ref="AH128:AK129"/>
    <mergeCell ref="AL128:AO129"/>
    <mergeCell ref="AP128:AQ129"/>
    <mergeCell ref="AR128:AR129"/>
    <mergeCell ref="AS128:AS129"/>
    <mergeCell ref="AT128:AT129"/>
    <mergeCell ref="AU128:AX129"/>
    <mergeCell ref="BE124:BI125"/>
    <mergeCell ref="BJ124:BL125"/>
    <mergeCell ref="BM124:BN125"/>
    <mergeCell ref="BO124:BP125"/>
    <mergeCell ref="BS124:BT125"/>
    <mergeCell ref="B126:E127"/>
    <mergeCell ref="F126:H127"/>
    <mergeCell ref="I126:O127"/>
    <mergeCell ref="P126:T127"/>
    <mergeCell ref="U126:X127"/>
    <mergeCell ref="Y126:AB127"/>
    <mergeCell ref="AC126:AD127"/>
    <mergeCell ref="AE126:AE127"/>
    <mergeCell ref="AF126:AF127"/>
    <mergeCell ref="AG126:AG127"/>
    <mergeCell ref="AH126:AK127"/>
    <mergeCell ref="AL126:AO127"/>
    <mergeCell ref="AP126:AQ127"/>
    <mergeCell ref="AR126:AR127"/>
    <mergeCell ref="AS126:AS127"/>
    <mergeCell ref="AT126:AT127"/>
    <mergeCell ref="AU126:AX127"/>
    <mergeCell ref="AY126:AZ127"/>
    <mergeCell ref="BA126:BD127"/>
    <mergeCell ref="BE126:BI127"/>
    <mergeCell ref="BJ126:BL127"/>
    <mergeCell ref="BM126:BN127"/>
    <mergeCell ref="BO126:BP127"/>
    <mergeCell ref="BS126:BT127"/>
    <mergeCell ref="B124:E125"/>
    <mergeCell ref="F124:H125"/>
    <mergeCell ref="I124:O125"/>
    <mergeCell ref="P124:T125"/>
    <mergeCell ref="U124:X125"/>
    <mergeCell ref="Y124:AB125"/>
    <mergeCell ref="AC124:AD125"/>
    <mergeCell ref="AE124:AE125"/>
    <mergeCell ref="AF124:AF125"/>
    <mergeCell ref="AG124:AG125"/>
    <mergeCell ref="AH124:AK125"/>
    <mergeCell ref="AL124:AO125"/>
    <mergeCell ref="AP124:AQ125"/>
    <mergeCell ref="AR124:AR125"/>
    <mergeCell ref="AS124:AS125"/>
    <mergeCell ref="AT124:AT125"/>
    <mergeCell ref="AU124:AX125"/>
    <mergeCell ref="BA110:BD111"/>
    <mergeCell ref="U111:X111"/>
    <mergeCell ref="Y111:AB111"/>
    <mergeCell ref="AH111:AK111"/>
    <mergeCell ref="AL111:AO111"/>
    <mergeCell ref="P116:T117"/>
    <mergeCell ref="U116:X117"/>
    <mergeCell ref="Y116:AB117"/>
    <mergeCell ref="AC116:AD117"/>
    <mergeCell ref="AE116:AE117"/>
    <mergeCell ref="AF116:AF117"/>
    <mergeCell ref="AG116:AG117"/>
    <mergeCell ref="AH116:AK117"/>
    <mergeCell ref="AL116:AO117"/>
    <mergeCell ref="AP116:AQ117"/>
    <mergeCell ref="AR116:AR117"/>
    <mergeCell ref="AS116:AS117"/>
    <mergeCell ref="BW112:BW113"/>
    <mergeCell ref="BW114:BW115"/>
    <mergeCell ref="B122:E123"/>
    <mergeCell ref="F122:H123"/>
    <mergeCell ref="I122:O123"/>
    <mergeCell ref="P122:T123"/>
    <mergeCell ref="U122:X123"/>
    <mergeCell ref="Y122:AB123"/>
    <mergeCell ref="AC122:AD123"/>
    <mergeCell ref="AE122:AE123"/>
    <mergeCell ref="AF122:AF123"/>
    <mergeCell ref="AG122:AG123"/>
    <mergeCell ref="AH122:AK123"/>
    <mergeCell ref="AL122:AO123"/>
    <mergeCell ref="AP122:AQ123"/>
    <mergeCell ref="AR122:AR123"/>
    <mergeCell ref="AS122:AS123"/>
    <mergeCell ref="AT122:AT123"/>
    <mergeCell ref="AU122:AX123"/>
    <mergeCell ref="AY122:AZ123"/>
    <mergeCell ref="BA122:BD123"/>
    <mergeCell ref="BE122:BI123"/>
    <mergeCell ref="BJ122:BL123"/>
    <mergeCell ref="BM122:BN123"/>
    <mergeCell ref="BO122:BP123"/>
    <mergeCell ref="BS122:BT123"/>
    <mergeCell ref="BJ118:BL119"/>
    <mergeCell ref="BM118:BN119"/>
    <mergeCell ref="BO118:BP119"/>
    <mergeCell ref="BS118:BT119"/>
    <mergeCell ref="F116:H117"/>
    <mergeCell ref="I116:O117"/>
    <mergeCell ref="BS87:BT88"/>
    <mergeCell ref="BW87:BW88"/>
    <mergeCell ref="BS91:BT92"/>
    <mergeCell ref="BS97:BT98"/>
    <mergeCell ref="BS99:BT100"/>
    <mergeCell ref="BS101:BT102"/>
    <mergeCell ref="BS103:BT104"/>
    <mergeCell ref="BS105:BT106"/>
    <mergeCell ref="B107:BP108"/>
    <mergeCell ref="B109:E111"/>
    <mergeCell ref="F109:H111"/>
    <mergeCell ref="I109:O111"/>
    <mergeCell ref="P109:T111"/>
    <mergeCell ref="U109:AG109"/>
    <mergeCell ref="AH109:AT109"/>
    <mergeCell ref="AU109:AX111"/>
    <mergeCell ref="AY109:BD109"/>
    <mergeCell ref="BE109:BI111"/>
    <mergeCell ref="BJ109:BL111"/>
    <mergeCell ref="BM109:BN111"/>
    <mergeCell ref="BO109:BP111"/>
    <mergeCell ref="U110:AB110"/>
    <mergeCell ref="AC110:AD111"/>
    <mergeCell ref="AE110:AG111"/>
    <mergeCell ref="AH110:AO110"/>
    <mergeCell ref="AP110:AQ111"/>
    <mergeCell ref="AR110:AT111"/>
    <mergeCell ref="AY110:AZ111"/>
    <mergeCell ref="BS89:BT90"/>
    <mergeCell ref="B87:E88"/>
    <mergeCell ref="F87:H88"/>
    <mergeCell ref="I87:O88"/>
    <mergeCell ref="BW85:BW86"/>
    <mergeCell ref="B85:E86"/>
    <mergeCell ref="F85:H86"/>
    <mergeCell ref="I85:O86"/>
    <mergeCell ref="P85:T86"/>
    <mergeCell ref="U85:X86"/>
    <mergeCell ref="Y85:AB86"/>
    <mergeCell ref="AC85:AD86"/>
    <mergeCell ref="AE85:AE86"/>
    <mergeCell ref="AF85:AF86"/>
    <mergeCell ref="AG85:AG86"/>
    <mergeCell ref="AH85:AK86"/>
    <mergeCell ref="AL85:AO86"/>
    <mergeCell ref="AP85:AQ86"/>
    <mergeCell ref="AR85:AR86"/>
    <mergeCell ref="AS85:AS86"/>
    <mergeCell ref="AT85:AT86"/>
    <mergeCell ref="AU85:AX86"/>
    <mergeCell ref="AY85:AZ86"/>
    <mergeCell ref="BA85:BD86"/>
    <mergeCell ref="BE85:BI86"/>
    <mergeCell ref="BJ85:BL86"/>
    <mergeCell ref="BM85:BN86"/>
    <mergeCell ref="BO85:BP86"/>
    <mergeCell ref="BS85:BT86"/>
    <mergeCell ref="BS58:BT59"/>
    <mergeCell ref="P56:T57"/>
    <mergeCell ref="U56:X57"/>
    <mergeCell ref="Y56:AB57"/>
    <mergeCell ref="AC56:AD57"/>
    <mergeCell ref="AE60:AE61"/>
    <mergeCell ref="AF60:AF61"/>
    <mergeCell ref="AG60:AG61"/>
    <mergeCell ref="AH60:AK61"/>
    <mergeCell ref="AL60:AO61"/>
    <mergeCell ref="AP60:AQ61"/>
    <mergeCell ref="AR60:AR61"/>
    <mergeCell ref="AS60:AS61"/>
    <mergeCell ref="AT60:AT61"/>
    <mergeCell ref="AU60:AX61"/>
    <mergeCell ref="AY60:AZ61"/>
    <mergeCell ref="BA60:BD61"/>
    <mergeCell ref="BE60:BI61"/>
    <mergeCell ref="BJ60:BL61"/>
    <mergeCell ref="BM60:BN61"/>
    <mergeCell ref="BO60:BP61"/>
    <mergeCell ref="BS60:BT61"/>
    <mergeCell ref="U60:X61"/>
    <mergeCell ref="AT58:AT59"/>
    <mergeCell ref="AU58:AX59"/>
    <mergeCell ref="BS114:BT115"/>
    <mergeCell ref="BJ112:BL113"/>
    <mergeCell ref="BM112:BN113"/>
    <mergeCell ref="BO112:BP113"/>
    <mergeCell ref="BS112:BT113"/>
    <mergeCell ref="BS95:BT96"/>
    <mergeCell ref="AY116:AZ117"/>
    <mergeCell ref="AY120:AZ121"/>
    <mergeCell ref="BA120:BD121"/>
    <mergeCell ref="BE120:BI121"/>
    <mergeCell ref="Y60:AB61"/>
    <mergeCell ref="AC60:AD61"/>
    <mergeCell ref="B58:E59"/>
    <mergeCell ref="F58:H59"/>
    <mergeCell ref="I58:O59"/>
    <mergeCell ref="P58:T59"/>
    <mergeCell ref="U58:X59"/>
    <mergeCell ref="Y58:AB59"/>
    <mergeCell ref="AC58:AD59"/>
    <mergeCell ref="AE58:AE59"/>
    <mergeCell ref="AF58:AF59"/>
    <mergeCell ref="AG58:AG59"/>
    <mergeCell ref="AH58:AK59"/>
    <mergeCell ref="AL58:AO59"/>
    <mergeCell ref="AP58:AQ59"/>
    <mergeCell ref="AR58:AR59"/>
    <mergeCell ref="AS58:AS59"/>
    <mergeCell ref="B60:E61"/>
    <mergeCell ref="F60:H61"/>
    <mergeCell ref="I60:O61"/>
    <mergeCell ref="P60:T61"/>
    <mergeCell ref="P87:T88"/>
    <mergeCell ref="BJ120:BL121"/>
    <mergeCell ref="BM120:BN121"/>
    <mergeCell ref="BO120:BP121"/>
    <mergeCell ref="BS120:BT121"/>
    <mergeCell ref="AS120:AS121"/>
    <mergeCell ref="AT120:AT121"/>
    <mergeCell ref="AU120:AX121"/>
    <mergeCell ref="BA116:BD117"/>
    <mergeCell ref="BE116:BI117"/>
    <mergeCell ref="BJ116:BL117"/>
    <mergeCell ref="BM116:BN117"/>
    <mergeCell ref="BO116:BP117"/>
    <mergeCell ref="BS116:BT117"/>
    <mergeCell ref="AS118:AS119"/>
    <mergeCell ref="AT118:AT119"/>
    <mergeCell ref="AU118:AX119"/>
    <mergeCell ref="AY118:AZ119"/>
    <mergeCell ref="BA118:BD119"/>
    <mergeCell ref="BE118:BI119"/>
    <mergeCell ref="BS50:BT51"/>
    <mergeCell ref="AE56:AE57"/>
    <mergeCell ref="AF56:AF57"/>
    <mergeCell ref="AG56:AG57"/>
    <mergeCell ref="AH56:AK57"/>
    <mergeCell ref="AL56:AO57"/>
    <mergeCell ref="AP56:AQ57"/>
    <mergeCell ref="AR56:AR57"/>
    <mergeCell ref="AS56:AS57"/>
    <mergeCell ref="AT56:AT57"/>
    <mergeCell ref="AU56:AX57"/>
    <mergeCell ref="AY56:AZ57"/>
    <mergeCell ref="BA56:BD57"/>
    <mergeCell ref="BE56:BI57"/>
    <mergeCell ref="BJ56:BL57"/>
    <mergeCell ref="BM56:BN57"/>
    <mergeCell ref="BO56:BP57"/>
    <mergeCell ref="BS56:BT57"/>
    <mergeCell ref="AF52:AF53"/>
    <mergeCell ref="AG52:AG53"/>
    <mergeCell ref="AH52:AK53"/>
    <mergeCell ref="AL52:AO53"/>
    <mergeCell ref="AP52:AQ53"/>
    <mergeCell ref="AR52:AR53"/>
    <mergeCell ref="BS52:BT53"/>
    <mergeCell ref="B116:E117"/>
    <mergeCell ref="BW46:BW47"/>
    <mergeCell ref="B54:E55"/>
    <mergeCell ref="F54:H55"/>
    <mergeCell ref="I54:O55"/>
    <mergeCell ref="P54:T55"/>
    <mergeCell ref="U54:X55"/>
    <mergeCell ref="Y54:AB55"/>
    <mergeCell ref="AC54:AD55"/>
    <mergeCell ref="AE54:AE55"/>
    <mergeCell ref="AF54:AF55"/>
    <mergeCell ref="AG54:AG55"/>
    <mergeCell ref="AH54:AK55"/>
    <mergeCell ref="AL54:AO55"/>
    <mergeCell ref="AP54:AQ55"/>
    <mergeCell ref="AR54:AR55"/>
    <mergeCell ref="AS54:AS55"/>
    <mergeCell ref="AT54:AT55"/>
    <mergeCell ref="AU54:AX55"/>
    <mergeCell ref="AY54:AZ55"/>
    <mergeCell ref="BA54:BD55"/>
    <mergeCell ref="BE54:BI55"/>
    <mergeCell ref="BJ54:BL55"/>
    <mergeCell ref="BM54:BN55"/>
    <mergeCell ref="BO54:BP55"/>
    <mergeCell ref="BS54:BT55"/>
    <mergeCell ref="AY50:AZ51"/>
    <mergeCell ref="BA50:BD51"/>
    <mergeCell ref="BE50:BI51"/>
    <mergeCell ref="BJ50:BL51"/>
    <mergeCell ref="BM50:BN51"/>
    <mergeCell ref="BO50:BP51"/>
    <mergeCell ref="B112:E113"/>
    <mergeCell ref="F112:H113"/>
    <mergeCell ref="B56:E57"/>
    <mergeCell ref="F56:H57"/>
    <mergeCell ref="I56:O57"/>
    <mergeCell ref="B120:E121"/>
    <mergeCell ref="F120:H121"/>
    <mergeCell ref="I120:O121"/>
    <mergeCell ref="P120:T121"/>
    <mergeCell ref="U120:X121"/>
    <mergeCell ref="Y120:AB121"/>
    <mergeCell ref="AC120:AD121"/>
    <mergeCell ref="AE120:AE121"/>
    <mergeCell ref="AF120:AF121"/>
    <mergeCell ref="AG120:AG121"/>
    <mergeCell ref="AH120:AK121"/>
    <mergeCell ref="AL120:AO121"/>
    <mergeCell ref="B93:E94"/>
    <mergeCell ref="F93:H94"/>
    <mergeCell ref="I93:O94"/>
    <mergeCell ref="P93:T94"/>
    <mergeCell ref="I112:O113"/>
    <mergeCell ref="P112:T113"/>
    <mergeCell ref="U112:X113"/>
    <mergeCell ref="Y112:AB113"/>
    <mergeCell ref="AC112:AD113"/>
    <mergeCell ref="AE112:AE113"/>
    <mergeCell ref="AF112:AF113"/>
    <mergeCell ref="AG112:AG113"/>
    <mergeCell ref="AH112:AK113"/>
    <mergeCell ref="AL112:AO113"/>
    <mergeCell ref="AE93:AE94"/>
    <mergeCell ref="B118:E119"/>
    <mergeCell ref="F118:H119"/>
    <mergeCell ref="I118:O119"/>
    <mergeCell ref="P118:T119"/>
    <mergeCell ref="U118:X119"/>
    <mergeCell ref="Y118:AB119"/>
    <mergeCell ref="AC118:AD119"/>
    <mergeCell ref="AE118:AE119"/>
    <mergeCell ref="AF118:AF119"/>
    <mergeCell ref="AG118:AG119"/>
    <mergeCell ref="AH118:AK119"/>
    <mergeCell ref="AL118:AO119"/>
    <mergeCell ref="AU93:AX94"/>
    <mergeCell ref="AP97:AQ98"/>
    <mergeCell ref="AR97:AR98"/>
    <mergeCell ref="AT116:AT117"/>
    <mergeCell ref="AU116:AX117"/>
    <mergeCell ref="B114:E115"/>
    <mergeCell ref="F114:H115"/>
    <mergeCell ref="I114:O115"/>
    <mergeCell ref="P114:T115"/>
    <mergeCell ref="U114:X115"/>
    <mergeCell ref="Y114:AB115"/>
    <mergeCell ref="AC114:AD115"/>
    <mergeCell ref="AE114:AE115"/>
    <mergeCell ref="AF114:AF115"/>
    <mergeCell ref="AG114:AG115"/>
    <mergeCell ref="AH114:AK115"/>
    <mergeCell ref="AU114:AX115"/>
    <mergeCell ref="AU103:AX104"/>
    <mergeCell ref="AL114:AO115"/>
    <mergeCell ref="AP114:AQ115"/>
    <mergeCell ref="BE114:BI115"/>
    <mergeCell ref="BJ114:BL115"/>
    <mergeCell ref="BM114:BN115"/>
    <mergeCell ref="BO114:BP115"/>
    <mergeCell ref="BJ52:BL53"/>
    <mergeCell ref="BM52:BN53"/>
    <mergeCell ref="BO52:BP53"/>
    <mergeCell ref="BE95:BI96"/>
    <mergeCell ref="BJ95:BL96"/>
    <mergeCell ref="BM95:BN96"/>
    <mergeCell ref="BO95:BP96"/>
    <mergeCell ref="BA95:BD96"/>
    <mergeCell ref="AY87:AZ88"/>
    <mergeCell ref="BA87:BD88"/>
    <mergeCell ref="BE87:BI88"/>
    <mergeCell ref="BJ87:BL88"/>
    <mergeCell ref="BM87:BN88"/>
    <mergeCell ref="BO87:BP88"/>
    <mergeCell ref="AY93:AZ94"/>
    <mergeCell ref="AY112:AZ113"/>
    <mergeCell ref="BA112:BD113"/>
    <mergeCell ref="BE112:BI113"/>
    <mergeCell ref="AY58:AZ59"/>
    <mergeCell ref="BA58:BD59"/>
    <mergeCell ref="BE58:BI59"/>
    <mergeCell ref="BJ58:BL59"/>
    <mergeCell ref="BM58:BN59"/>
    <mergeCell ref="BO58:BP59"/>
    <mergeCell ref="BA93:BD94"/>
    <mergeCell ref="BE93:BI94"/>
    <mergeCell ref="BD71:BQ72"/>
    <mergeCell ref="BD73:BQ74"/>
    <mergeCell ref="BJ93:BL94"/>
    <mergeCell ref="BM93:BN94"/>
    <mergeCell ref="BO93:BP94"/>
    <mergeCell ref="BS93:BT94"/>
    <mergeCell ref="B95:E96"/>
    <mergeCell ref="F95:H96"/>
    <mergeCell ref="I95:O96"/>
    <mergeCell ref="P95:T96"/>
    <mergeCell ref="U95:X96"/>
    <mergeCell ref="Y95:AB96"/>
    <mergeCell ref="AC95:AD96"/>
    <mergeCell ref="AE95:AE96"/>
    <mergeCell ref="AF95:AF96"/>
    <mergeCell ref="AG95:AG96"/>
    <mergeCell ref="AH95:AK96"/>
    <mergeCell ref="AL95:AO96"/>
    <mergeCell ref="AP95:AQ96"/>
    <mergeCell ref="AR95:AR96"/>
    <mergeCell ref="AS95:AS96"/>
    <mergeCell ref="AT95:AT96"/>
    <mergeCell ref="AU95:AX96"/>
    <mergeCell ref="AY95:AZ96"/>
    <mergeCell ref="AF93:AF94"/>
    <mergeCell ref="AG93:AG94"/>
    <mergeCell ref="AH93:AK94"/>
    <mergeCell ref="AL93:AO94"/>
    <mergeCell ref="AP93:AQ94"/>
    <mergeCell ref="AR93:AR94"/>
    <mergeCell ref="AS93:AS94"/>
    <mergeCell ref="AT93:AT94"/>
    <mergeCell ref="B50:E51"/>
    <mergeCell ref="F50:H51"/>
    <mergeCell ref="I50:O51"/>
    <mergeCell ref="P50:T51"/>
    <mergeCell ref="U50:X51"/>
    <mergeCell ref="Y50:AB51"/>
    <mergeCell ref="AC50:AD51"/>
    <mergeCell ref="AE50:AE51"/>
    <mergeCell ref="AF50:AF51"/>
    <mergeCell ref="AG50:AG51"/>
    <mergeCell ref="AH50:AK51"/>
    <mergeCell ref="AL50:AO51"/>
    <mergeCell ref="AP50:AQ51"/>
    <mergeCell ref="AR50:AR51"/>
    <mergeCell ref="AS50:AS51"/>
    <mergeCell ref="AT50:AT51"/>
    <mergeCell ref="AU50:AX51"/>
    <mergeCell ref="B52:E53"/>
    <mergeCell ref="F52:H53"/>
    <mergeCell ref="I52:O53"/>
    <mergeCell ref="P52:T53"/>
    <mergeCell ref="U52:X53"/>
    <mergeCell ref="Y52:AB53"/>
    <mergeCell ref="AP87:AQ88"/>
    <mergeCell ref="B89:E90"/>
    <mergeCell ref="F89:H90"/>
    <mergeCell ref="I89:O90"/>
    <mergeCell ref="U93:X94"/>
    <mergeCell ref="Y93:AB94"/>
    <mergeCell ref="AC93:AD94"/>
    <mergeCell ref="BM20:BN21"/>
    <mergeCell ref="BO20:BP21"/>
    <mergeCell ref="BE18:BI19"/>
    <mergeCell ref="B35:BP36"/>
    <mergeCell ref="B37:E39"/>
    <mergeCell ref="F37:H39"/>
    <mergeCell ref="I37:O39"/>
    <mergeCell ref="P37:T39"/>
    <mergeCell ref="BO33:BP34"/>
    <mergeCell ref="BM29:BN30"/>
    <mergeCell ref="BO29:BP30"/>
    <mergeCell ref="AC52:AD53"/>
    <mergeCell ref="AE52:AE53"/>
    <mergeCell ref="AS52:AS53"/>
    <mergeCell ref="AT52:AT53"/>
    <mergeCell ref="AU52:AX53"/>
    <mergeCell ref="AY52:AZ53"/>
    <mergeCell ref="BA52:BD53"/>
    <mergeCell ref="BE52:BI53"/>
    <mergeCell ref="B48:E49"/>
    <mergeCell ref="F48:H49"/>
    <mergeCell ref="I48:O49"/>
    <mergeCell ref="P48:T49"/>
    <mergeCell ref="U48:X49"/>
    <mergeCell ref="Y48:AB49"/>
    <mergeCell ref="AC48:AD49"/>
    <mergeCell ref="AY48:AZ49"/>
    <mergeCell ref="BA48:BD49"/>
    <mergeCell ref="BE48:BI49"/>
    <mergeCell ref="BJ48:BL49"/>
    <mergeCell ref="BM48:BN49"/>
    <mergeCell ref="BO48:BP49"/>
    <mergeCell ref="P46:T47"/>
    <mergeCell ref="U46:X47"/>
    <mergeCell ref="Y46:AB47"/>
    <mergeCell ref="AC46:AD47"/>
    <mergeCell ref="BS48:BT49"/>
    <mergeCell ref="BW44:BW45"/>
    <mergeCell ref="BW40:BW41"/>
    <mergeCell ref="BW42:BW43"/>
    <mergeCell ref="BS44:BT45"/>
    <mergeCell ref="BS40:BT41"/>
    <mergeCell ref="BS42:BT43"/>
    <mergeCell ref="BS46:BT47"/>
    <mergeCell ref="AE48:AE49"/>
    <mergeCell ref="AF48:AF49"/>
    <mergeCell ref="AG48:AG49"/>
    <mergeCell ref="AH48:AK49"/>
    <mergeCell ref="AL48:AO49"/>
    <mergeCell ref="AP48:AQ49"/>
    <mergeCell ref="AR48:AR49"/>
    <mergeCell ref="AS48:AS49"/>
    <mergeCell ref="AT48:AT49"/>
    <mergeCell ref="AU48:AX49"/>
    <mergeCell ref="AE46:AE47"/>
    <mergeCell ref="AF46:AF47"/>
    <mergeCell ref="AG46:AG47"/>
    <mergeCell ref="AH46:AK47"/>
    <mergeCell ref="AL46:AO47"/>
    <mergeCell ref="AP46:AQ47"/>
    <mergeCell ref="AR46:AR47"/>
    <mergeCell ref="AS46:AS47"/>
    <mergeCell ref="AT46:AT47"/>
    <mergeCell ref="AU46:AX47"/>
    <mergeCell ref="AY44:AZ45"/>
    <mergeCell ref="BA44:BD45"/>
    <mergeCell ref="AY46:AZ47"/>
    <mergeCell ref="BA46:BD47"/>
    <mergeCell ref="B40:E41"/>
    <mergeCell ref="F40:H41"/>
    <mergeCell ref="I40:O41"/>
    <mergeCell ref="AC40:AD41"/>
    <mergeCell ref="AE40:AE41"/>
    <mergeCell ref="AF40:AF41"/>
    <mergeCell ref="B46:E47"/>
    <mergeCell ref="F46:H47"/>
    <mergeCell ref="BE44:BI45"/>
    <mergeCell ref="BJ44:BL45"/>
    <mergeCell ref="BM44:BN45"/>
    <mergeCell ref="BO44:BP45"/>
    <mergeCell ref="BO37:BP39"/>
    <mergeCell ref="AH40:AK41"/>
    <mergeCell ref="AL40:AO41"/>
    <mergeCell ref="AP40:AQ41"/>
    <mergeCell ref="AR40:AR41"/>
    <mergeCell ref="AS40:AS41"/>
    <mergeCell ref="AT40:AT41"/>
    <mergeCell ref="AU40:AX41"/>
    <mergeCell ref="BM37:BN39"/>
    <mergeCell ref="AR38:AT39"/>
    <mergeCell ref="U39:X39"/>
    <mergeCell ref="Y39:AB39"/>
    <mergeCell ref="AH39:AK39"/>
    <mergeCell ref="AL39:AO39"/>
    <mergeCell ref="BE46:BI47"/>
    <mergeCell ref="BJ46:BL47"/>
    <mergeCell ref="BM46:BN47"/>
    <mergeCell ref="BO46:BP47"/>
    <mergeCell ref="U37:AG37"/>
    <mergeCell ref="AH37:AT37"/>
    <mergeCell ref="BS7:BT8"/>
    <mergeCell ref="BS9:BT10"/>
    <mergeCell ref="BS11:BT12"/>
    <mergeCell ref="AY42:AZ43"/>
    <mergeCell ref="BA42:BD43"/>
    <mergeCell ref="BE42:BI43"/>
    <mergeCell ref="BJ42:BL43"/>
    <mergeCell ref="BM42:BN43"/>
    <mergeCell ref="BO42:BP43"/>
    <mergeCell ref="BS29:BT30"/>
    <mergeCell ref="BS31:BT32"/>
    <mergeCell ref="BS33:BT34"/>
    <mergeCell ref="BS18:BT19"/>
    <mergeCell ref="BS20:BT21"/>
    <mergeCell ref="BS22:BT23"/>
    <mergeCell ref="BE20:BI21"/>
    <mergeCell ref="BJ20:BL21"/>
    <mergeCell ref="BE26:BI28"/>
    <mergeCell ref="BJ26:BL28"/>
    <mergeCell ref="BM26:BN28"/>
    <mergeCell ref="BO26:BP28"/>
    <mergeCell ref="BO9:BP10"/>
    <mergeCell ref="BJ7:BL8"/>
    <mergeCell ref="BE29:BI30"/>
    <mergeCell ref="BJ29:BL30"/>
    <mergeCell ref="BM31:BN32"/>
    <mergeCell ref="AY38:AZ39"/>
    <mergeCell ref="BA38:BD39"/>
    <mergeCell ref="BJ31:BL32"/>
    <mergeCell ref="AU26:AX28"/>
    <mergeCell ref="AY26:BD26"/>
    <mergeCell ref="U42:X43"/>
    <mergeCell ref="Y42:AB43"/>
    <mergeCell ref="AC42:AD43"/>
    <mergeCell ref="AE42:AE43"/>
    <mergeCell ref="AF42:AF43"/>
    <mergeCell ref="AG42:AG43"/>
    <mergeCell ref="AH42:AK43"/>
    <mergeCell ref="AL42:AO43"/>
    <mergeCell ref="AP42:AQ43"/>
    <mergeCell ref="AR42:AR43"/>
    <mergeCell ref="AS42:AS43"/>
    <mergeCell ref="AT42:AT43"/>
    <mergeCell ref="AU42:AX43"/>
    <mergeCell ref="AG40:AG41"/>
    <mergeCell ref="AF44:AF45"/>
    <mergeCell ref="AG44:AG45"/>
    <mergeCell ref="AH44:AK45"/>
    <mergeCell ref="AL44:AO45"/>
    <mergeCell ref="AP44:AQ45"/>
    <mergeCell ref="AR44:AR45"/>
    <mergeCell ref="AS44:AS45"/>
    <mergeCell ref="AT44:AT45"/>
    <mergeCell ref="AU44:AX45"/>
    <mergeCell ref="U27:AB27"/>
    <mergeCell ref="AE27:AG28"/>
    <mergeCell ref="AH27:AO27"/>
    <mergeCell ref="AR27:AT28"/>
    <mergeCell ref="U28:X28"/>
    <mergeCell ref="Y28:AB28"/>
    <mergeCell ref="AH28:AK28"/>
    <mergeCell ref="AL28:AO28"/>
    <mergeCell ref="B22:E23"/>
    <mergeCell ref="F22:H23"/>
    <mergeCell ref="I22:O23"/>
    <mergeCell ref="P22:T23"/>
    <mergeCell ref="U22:X23"/>
    <mergeCell ref="Y22:AB23"/>
    <mergeCell ref="AC22:AD23"/>
    <mergeCell ref="AC27:AD28"/>
    <mergeCell ref="BA27:BD28"/>
    <mergeCell ref="B26:E28"/>
    <mergeCell ref="F26:H28"/>
    <mergeCell ref="I26:O28"/>
    <mergeCell ref="P26:T28"/>
    <mergeCell ref="U26:AG26"/>
    <mergeCell ref="AU18:AX19"/>
    <mergeCell ref="AY18:AZ19"/>
    <mergeCell ref="AE22:AE23"/>
    <mergeCell ref="AF22:AF23"/>
    <mergeCell ref="AG22:AG23"/>
    <mergeCell ref="AH22:AK23"/>
    <mergeCell ref="AL22:AO23"/>
    <mergeCell ref="AP22:AQ23"/>
    <mergeCell ref="AR22:AR23"/>
    <mergeCell ref="AS22:AS23"/>
    <mergeCell ref="B20:E21"/>
    <mergeCell ref="F20:H21"/>
    <mergeCell ref="I20:O21"/>
    <mergeCell ref="P20:T21"/>
    <mergeCell ref="U20:X21"/>
    <mergeCell ref="Y20:AB21"/>
    <mergeCell ref="AC20:AD21"/>
    <mergeCell ref="AE20:AE21"/>
    <mergeCell ref="AF20:AF21"/>
    <mergeCell ref="AG20:AG21"/>
    <mergeCell ref="AH20:AK21"/>
    <mergeCell ref="AL20:AO21"/>
    <mergeCell ref="AP20:AQ21"/>
    <mergeCell ref="AR20:AR21"/>
    <mergeCell ref="AS20:AS21"/>
    <mergeCell ref="AT20:AT21"/>
    <mergeCell ref="AU20:AX21"/>
    <mergeCell ref="U18:X19"/>
    <mergeCell ref="Y18:AB19"/>
    <mergeCell ref="AC18:AD19"/>
    <mergeCell ref="AE18:AE19"/>
    <mergeCell ref="AF18:AF19"/>
    <mergeCell ref="AG18:AG19"/>
    <mergeCell ref="AH18:AK19"/>
    <mergeCell ref="AL18:AO19"/>
    <mergeCell ref="AP18:AQ19"/>
    <mergeCell ref="AR18:AR19"/>
    <mergeCell ref="AS18:AS19"/>
    <mergeCell ref="AT18:AT19"/>
    <mergeCell ref="AH26:AT26"/>
    <mergeCell ref="AU11:AX12"/>
    <mergeCell ref="AY11:AZ12"/>
    <mergeCell ref="BA11:BD12"/>
    <mergeCell ref="BE11:BI12"/>
    <mergeCell ref="BJ11:BL12"/>
    <mergeCell ref="I91:O92"/>
    <mergeCell ref="P91:T92"/>
    <mergeCell ref="U91:X92"/>
    <mergeCell ref="Y91:AB92"/>
    <mergeCell ref="I11:O12"/>
    <mergeCell ref="P11:T12"/>
    <mergeCell ref="AH89:AK90"/>
    <mergeCell ref="AL89:AO90"/>
    <mergeCell ref="AP89:AQ90"/>
    <mergeCell ref="AR89:AR90"/>
    <mergeCell ref="AS89:AS90"/>
    <mergeCell ref="AT89:AT90"/>
    <mergeCell ref="AU89:AX90"/>
    <mergeCell ref="AY89:AZ90"/>
    <mergeCell ref="BA89:BD90"/>
    <mergeCell ref="U87:X88"/>
    <mergeCell ref="Y87:AB88"/>
    <mergeCell ref="AT29:AT30"/>
    <mergeCell ref="AU29:AX30"/>
    <mergeCell ref="AT11:AT12"/>
    <mergeCell ref="AT33:AT34"/>
    <mergeCell ref="AY33:AZ34"/>
    <mergeCell ref="BA33:BD34"/>
    <mergeCell ref="AY27:AZ28"/>
    <mergeCell ref="AY29:AZ30"/>
    <mergeCell ref="BA29:BD30"/>
    <mergeCell ref="BW8:BY9"/>
    <mergeCell ref="CB8:CD9"/>
    <mergeCell ref="AR87:AR88"/>
    <mergeCell ref="AS87:AS88"/>
    <mergeCell ref="AT87:AT88"/>
    <mergeCell ref="AU87:AX88"/>
    <mergeCell ref="AP91:AQ92"/>
    <mergeCell ref="AR91:AR92"/>
    <mergeCell ref="AS91:AS92"/>
    <mergeCell ref="AT91:AT92"/>
    <mergeCell ref="AU91:AX92"/>
    <mergeCell ref="AY91:AZ92"/>
    <mergeCell ref="BA91:BD92"/>
    <mergeCell ref="BJ18:BL19"/>
    <mergeCell ref="BM18:BN19"/>
    <mergeCell ref="BO18:BP19"/>
    <mergeCell ref="AY20:AZ21"/>
    <mergeCell ref="BA20:BD21"/>
    <mergeCell ref="BE22:BI23"/>
    <mergeCell ref="BJ22:BL23"/>
    <mergeCell ref="BM22:BN23"/>
    <mergeCell ref="BO22:BP23"/>
    <mergeCell ref="B24:BP25"/>
    <mergeCell ref="BJ9:BL10"/>
    <mergeCell ref="BM9:BN10"/>
    <mergeCell ref="AY7:AZ8"/>
    <mergeCell ref="BA7:BD8"/>
    <mergeCell ref="BE7:BI8"/>
    <mergeCell ref="BM7:BN8"/>
    <mergeCell ref="BO7:BP8"/>
    <mergeCell ref="B11:E12"/>
    <mergeCell ref="F11:H12"/>
    <mergeCell ref="CG8:CI9"/>
    <mergeCell ref="CL8:CN9"/>
    <mergeCell ref="BM15:BN17"/>
    <mergeCell ref="BO15:BP17"/>
    <mergeCell ref="U16:AB16"/>
    <mergeCell ref="AC16:AD17"/>
    <mergeCell ref="AE16:AG17"/>
    <mergeCell ref="AH16:AO16"/>
    <mergeCell ref="AP16:AQ17"/>
    <mergeCell ref="AR16:AT17"/>
    <mergeCell ref="AY16:AZ17"/>
    <mergeCell ref="BA16:BD17"/>
    <mergeCell ref="U17:X17"/>
    <mergeCell ref="Y17:AB17"/>
    <mergeCell ref="AH17:AK17"/>
    <mergeCell ref="AL17:AO17"/>
    <mergeCell ref="B18:E19"/>
    <mergeCell ref="F18:H19"/>
    <mergeCell ref="I18:O19"/>
    <mergeCell ref="P18:T19"/>
    <mergeCell ref="BM11:BN12"/>
    <mergeCell ref="U11:X12"/>
    <mergeCell ref="Y11:AB12"/>
    <mergeCell ref="AC11:AD12"/>
    <mergeCell ref="AE11:AE12"/>
    <mergeCell ref="AF11:AF12"/>
    <mergeCell ref="AG11:AG12"/>
    <mergeCell ref="AH11:AK12"/>
    <mergeCell ref="AL11:AO12"/>
    <mergeCell ref="AP11:AQ12"/>
    <mergeCell ref="AR11:AR12"/>
    <mergeCell ref="AS11:AS12"/>
    <mergeCell ref="B91:E92"/>
    <mergeCell ref="F91:H92"/>
    <mergeCell ref="AF303:AU314"/>
    <mergeCell ref="AV303:BQ304"/>
    <mergeCell ref="AC91:AD92"/>
    <mergeCell ref="AE91:AE92"/>
    <mergeCell ref="BE91:BI92"/>
    <mergeCell ref="BJ91:BL92"/>
    <mergeCell ref="BM91:BN92"/>
    <mergeCell ref="BO91:BP92"/>
    <mergeCell ref="AF91:AF92"/>
    <mergeCell ref="AG91:AG92"/>
    <mergeCell ref="AH91:AK92"/>
    <mergeCell ref="AL91:AO92"/>
    <mergeCell ref="AT22:AT23"/>
    <mergeCell ref="AU22:AX23"/>
    <mergeCell ref="BA18:BD19"/>
    <mergeCell ref="AY22:AZ23"/>
    <mergeCell ref="BA22:BD23"/>
    <mergeCell ref="BJ82:BL84"/>
    <mergeCell ref="BM82:BN84"/>
    <mergeCell ref="BO82:BP84"/>
    <mergeCell ref="U83:AB83"/>
    <mergeCell ref="AC83:AD84"/>
    <mergeCell ref="AE83:AG84"/>
    <mergeCell ref="AH83:AO83"/>
    <mergeCell ref="AP83:AQ84"/>
    <mergeCell ref="U84:X84"/>
    <mergeCell ref="AF89:AF90"/>
    <mergeCell ref="AG89:AG90"/>
    <mergeCell ref="AR33:AR34"/>
    <mergeCell ref="AS33:AS34"/>
    <mergeCell ref="AP29:AQ30"/>
    <mergeCell ref="BO11:BP12"/>
    <mergeCell ref="B7:E8"/>
    <mergeCell ref="F7:H8"/>
    <mergeCell ref="I7:O8"/>
    <mergeCell ref="P7:T8"/>
    <mergeCell ref="U7:X8"/>
    <mergeCell ref="Y7:AB8"/>
    <mergeCell ref="AC7:AD8"/>
    <mergeCell ref="AE7:AE8"/>
    <mergeCell ref="AF7:AF8"/>
    <mergeCell ref="AG7:AG8"/>
    <mergeCell ref="AH7:AK8"/>
    <mergeCell ref="AL7:AO8"/>
    <mergeCell ref="AP7:AQ8"/>
    <mergeCell ref="AR7:AR8"/>
    <mergeCell ref="AS7:AS8"/>
    <mergeCell ref="AT7:AT8"/>
    <mergeCell ref="AU7:AX8"/>
    <mergeCell ref="B9:E10"/>
    <mergeCell ref="AT9:AT10"/>
    <mergeCell ref="AE29:AE30"/>
    <mergeCell ref="AF29:AF30"/>
    <mergeCell ref="AG29:AG30"/>
    <mergeCell ref="BA9:BD10"/>
    <mergeCell ref="BE9:BI10"/>
    <mergeCell ref="B15:E17"/>
    <mergeCell ref="BE15:BI17"/>
    <mergeCell ref="BJ15:BL17"/>
    <mergeCell ref="U29:X30"/>
    <mergeCell ref="Y29:AB30"/>
    <mergeCell ref="AC29:AD30"/>
    <mergeCell ref="AU37:AX39"/>
    <mergeCell ref="AY37:BD37"/>
    <mergeCell ref="BE37:BI39"/>
    <mergeCell ref="BJ37:BL39"/>
    <mergeCell ref="U38:AB38"/>
    <mergeCell ref="AU31:AX32"/>
    <mergeCell ref="AF33:AF34"/>
    <mergeCell ref="AC38:AD39"/>
    <mergeCell ref="AE38:AG39"/>
    <mergeCell ref="AH38:AO38"/>
    <mergeCell ref="AP38:AQ39"/>
    <mergeCell ref="Y31:AB32"/>
    <mergeCell ref="AC31:AD32"/>
    <mergeCell ref="AE31:AE32"/>
    <mergeCell ref="AF31:AF32"/>
    <mergeCell ref="AG31:AG32"/>
    <mergeCell ref="AH31:AK32"/>
    <mergeCell ref="I31:O32"/>
    <mergeCell ref="P31:T32"/>
    <mergeCell ref="AC87:AD88"/>
    <mergeCell ref="AE87:AE88"/>
    <mergeCell ref="AF87:AF88"/>
    <mergeCell ref="AG87:AG88"/>
    <mergeCell ref="L77:O77"/>
    <mergeCell ref="A78:O78"/>
    <mergeCell ref="AV69:BQ70"/>
    <mergeCell ref="BE33:BI34"/>
    <mergeCell ref="BJ33:BL34"/>
    <mergeCell ref="BO31:BP32"/>
    <mergeCell ref="AY40:AZ41"/>
    <mergeCell ref="BA40:BD41"/>
    <mergeCell ref="BE40:BI41"/>
    <mergeCell ref="P40:T41"/>
    <mergeCell ref="U40:X41"/>
    <mergeCell ref="Y40:AB41"/>
    <mergeCell ref="BJ40:BL41"/>
    <mergeCell ref="BM40:BN41"/>
    <mergeCell ref="BO40:BP41"/>
    <mergeCell ref="B42:E43"/>
    <mergeCell ref="F42:H43"/>
    <mergeCell ref="I42:O43"/>
    <mergeCell ref="P42:T43"/>
    <mergeCell ref="B31:E32"/>
    <mergeCell ref="U31:X32"/>
    <mergeCell ref="B33:E34"/>
    <mergeCell ref="Y84:AB84"/>
    <mergeCell ref="F31:H32"/>
    <mergeCell ref="B80:BP81"/>
    <mergeCell ref="B82:E84"/>
    <mergeCell ref="F82:H84"/>
    <mergeCell ref="I82:O84"/>
    <mergeCell ref="F9:H10"/>
    <mergeCell ref="I9:O10"/>
    <mergeCell ref="P9:T10"/>
    <mergeCell ref="U9:X10"/>
    <mergeCell ref="Y9:AB10"/>
    <mergeCell ref="AC9:AD10"/>
    <mergeCell ref="AE9:AE10"/>
    <mergeCell ref="AF9:AF10"/>
    <mergeCell ref="AG9:AG10"/>
    <mergeCell ref="AH9:AK10"/>
    <mergeCell ref="AL9:AO10"/>
    <mergeCell ref="AP9:AQ10"/>
    <mergeCell ref="AR9:AR10"/>
    <mergeCell ref="AS9:AS10"/>
    <mergeCell ref="AY9:AZ10"/>
    <mergeCell ref="AU9:AX10"/>
    <mergeCell ref="F15:H17"/>
    <mergeCell ref="I15:O17"/>
    <mergeCell ref="AG33:AG34"/>
    <mergeCell ref="AL31:AO32"/>
    <mergeCell ref="P15:T17"/>
    <mergeCell ref="U15:AG15"/>
    <mergeCell ref="AH15:AT15"/>
    <mergeCell ref="AH29:AK30"/>
    <mergeCell ref="AL29:AO30"/>
    <mergeCell ref="AR29:AR30"/>
    <mergeCell ref="AS29:AS30"/>
    <mergeCell ref="B13:BP14"/>
    <mergeCell ref="AU15:AX17"/>
    <mergeCell ref="AY15:BD15"/>
    <mergeCell ref="B2:BP3"/>
    <mergeCell ref="B4:E6"/>
    <mergeCell ref="F4:H6"/>
    <mergeCell ref="I4:O6"/>
    <mergeCell ref="P4:T6"/>
    <mergeCell ref="AE5:AG6"/>
    <mergeCell ref="AH5:AO5"/>
    <mergeCell ref="AP5:AQ6"/>
    <mergeCell ref="AR5:AT6"/>
    <mergeCell ref="U6:X6"/>
    <mergeCell ref="Y6:AB6"/>
    <mergeCell ref="AH6:AK6"/>
    <mergeCell ref="AL6:AO6"/>
    <mergeCell ref="AU4:AX6"/>
    <mergeCell ref="AY4:BD4"/>
    <mergeCell ref="U5:AB5"/>
    <mergeCell ref="AC5:AD6"/>
    <mergeCell ref="BJ4:BL6"/>
    <mergeCell ref="BE4:BI6"/>
    <mergeCell ref="BM4:BN6"/>
    <mergeCell ref="BO4:BP6"/>
    <mergeCell ref="AY5:AZ6"/>
    <mergeCell ref="BA5:BD6"/>
    <mergeCell ref="U4:AG4"/>
    <mergeCell ref="AH4:AT4"/>
    <mergeCell ref="BA83:BD84"/>
    <mergeCell ref="AH84:AK84"/>
    <mergeCell ref="AL84:AO84"/>
    <mergeCell ref="AP27:AQ28"/>
    <mergeCell ref="BJ97:BL98"/>
    <mergeCell ref="BM97:BN98"/>
    <mergeCell ref="BO97:BP98"/>
    <mergeCell ref="AV77:BD78"/>
    <mergeCell ref="BE77:BK78"/>
    <mergeCell ref="BL77:BQ78"/>
    <mergeCell ref="AF67:AU78"/>
    <mergeCell ref="AV67:BQ68"/>
    <mergeCell ref="BM33:BN34"/>
    <mergeCell ref="Y33:AB34"/>
    <mergeCell ref="AC33:AD34"/>
    <mergeCell ref="U33:X34"/>
    <mergeCell ref="AE33:AE34"/>
    <mergeCell ref="BE89:BI90"/>
    <mergeCell ref="BJ89:BL90"/>
    <mergeCell ref="BM89:BN90"/>
    <mergeCell ref="BO89:BP90"/>
    <mergeCell ref="AC97:AD98"/>
    <mergeCell ref="AE97:AE98"/>
    <mergeCell ref="AF97:AF98"/>
    <mergeCell ref="BE82:BI84"/>
    <mergeCell ref="AP31:AQ32"/>
    <mergeCell ref="AR31:AR32"/>
    <mergeCell ref="AS31:AS32"/>
    <mergeCell ref="AT31:AT32"/>
    <mergeCell ref="AY31:AZ32"/>
    <mergeCell ref="BA31:BD32"/>
    <mergeCell ref="BE31:BI32"/>
    <mergeCell ref="B29:E30"/>
    <mergeCell ref="F29:H30"/>
    <mergeCell ref="I29:O30"/>
    <mergeCell ref="P29:T30"/>
    <mergeCell ref="AY97:AZ98"/>
    <mergeCell ref="BA97:BD98"/>
    <mergeCell ref="BE97:BI98"/>
    <mergeCell ref="B101:E102"/>
    <mergeCell ref="F101:H102"/>
    <mergeCell ref="I101:O102"/>
    <mergeCell ref="AU33:AX34"/>
    <mergeCell ref="AV75:BQ76"/>
    <mergeCell ref="AR83:AT84"/>
    <mergeCell ref="AY83:AZ84"/>
    <mergeCell ref="AG97:AG98"/>
    <mergeCell ref="AH97:AK98"/>
    <mergeCell ref="AL97:AO98"/>
    <mergeCell ref="AS97:AS98"/>
    <mergeCell ref="AT97:AT98"/>
    <mergeCell ref="AU97:AX98"/>
    <mergeCell ref="B99:E100"/>
    <mergeCell ref="F99:H100"/>
    <mergeCell ref="I99:O100"/>
    <mergeCell ref="I44:O45"/>
    <mergeCell ref="P44:T45"/>
    <mergeCell ref="U44:X45"/>
    <mergeCell ref="F33:H34"/>
    <mergeCell ref="I33:O34"/>
    <mergeCell ref="P33:T34"/>
    <mergeCell ref="AH33:AK34"/>
    <mergeCell ref="AL33:AO34"/>
    <mergeCell ref="AP33:AQ34"/>
    <mergeCell ref="P99:T100"/>
    <mergeCell ref="B44:E45"/>
    <mergeCell ref="F44:H45"/>
    <mergeCell ref="AC99:AD100"/>
    <mergeCell ref="AE99:AE100"/>
    <mergeCell ref="AF99:AF100"/>
    <mergeCell ref="AG99:AG100"/>
    <mergeCell ref="AH99:AK100"/>
    <mergeCell ref="AL99:AO100"/>
    <mergeCell ref="AP99:AQ100"/>
    <mergeCell ref="AR99:AR100"/>
    <mergeCell ref="AS99:AS100"/>
    <mergeCell ref="AT99:AT100"/>
    <mergeCell ref="AU99:AX100"/>
    <mergeCell ref="P89:T90"/>
    <mergeCell ref="U89:X90"/>
    <mergeCell ref="Y89:AB90"/>
    <mergeCell ref="AC89:AD90"/>
    <mergeCell ref="AE89:AE90"/>
    <mergeCell ref="P82:T84"/>
    <mergeCell ref="U82:AG82"/>
    <mergeCell ref="AH82:AT82"/>
    <mergeCell ref="AU82:AX84"/>
    <mergeCell ref="U99:X100"/>
    <mergeCell ref="Y99:AB100"/>
    <mergeCell ref="AV71:BC72"/>
    <mergeCell ref="AV73:BC74"/>
    <mergeCell ref="AH87:AK88"/>
    <mergeCell ref="AL87:AO88"/>
    <mergeCell ref="AY82:BD82"/>
    <mergeCell ref="AE44:AE45"/>
    <mergeCell ref="I46:O47"/>
    <mergeCell ref="B103:E104"/>
    <mergeCell ref="F103:H104"/>
    <mergeCell ref="I103:O104"/>
    <mergeCell ref="P103:T104"/>
    <mergeCell ref="U103:X104"/>
    <mergeCell ref="Y103:AB104"/>
    <mergeCell ref="AC103:AD104"/>
    <mergeCell ref="AE103:AE104"/>
    <mergeCell ref="AF103:AF104"/>
    <mergeCell ref="AG103:AG104"/>
    <mergeCell ref="AH103:AK104"/>
    <mergeCell ref="AL103:AO104"/>
    <mergeCell ref="AP103:AQ104"/>
    <mergeCell ref="AR103:AR104"/>
    <mergeCell ref="AS103:AS104"/>
    <mergeCell ref="Y44:AB45"/>
    <mergeCell ref="AC44:AD45"/>
    <mergeCell ref="B97:E98"/>
    <mergeCell ref="F97:H98"/>
    <mergeCell ref="I97:O98"/>
    <mergeCell ref="P97:T98"/>
    <mergeCell ref="U97:X98"/>
    <mergeCell ref="Y97:AB98"/>
    <mergeCell ref="AC101:AD102"/>
    <mergeCell ref="AE101:AE102"/>
    <mergeCell ref="AF101:AF102"/>
    <mergeCell ref="AG101:AG102"/>
    <mergeCell ref="AH101:AK102"/>
    <mergeCell ref="AL101:AO102"/>
    <mergeCell ref="AP101:AQ102"/>
    <mergeCell ref="AR101:AR102"/>
    <mergeCell ref="AS101:AS102"/>
    <mergeCell ref="AY101:AZ102"/>
    <mergeCell ref="BA101:BD102"/>
    <mergeCell ref="BE101:BI102"/>
    <mergeCell ref="BJ101:BL102"/>
    <mergeCell ref="BM101:BN102"/>
    <mergeCell ref="BO101:BP102"/>
    <mergeCell ref="AY103:AZ104"/>
    <mergeCell ref="BA103:BD104"/>
    <mergeCell ref="BE103:BI104"/>
    <mergeCell ref="BJ103:BL104"/>
    <mergeCell ref="BM103:BN104"/>
    <mergeCell ref="BO103:BP104"/>
    <mergeCell ref="AT103:AT104"/>
    <mergeCell ref="AY99:AZ100"/>
    <mergeCell ref="BA99:BD100"/>
    <mergeCell ref="BE99:BI100"/>
    <mergeCell ref="BJ99:BL100"/>
    <mergeCell ref="BM99:BN100"/>
    <mergeCell ref="BO99:BP100"/>
    <mergeCell ref="AT101:AT102"/>
    <mergeCell ref="AU101:AX102"/>
    <mergeCell ref="BE128:BI129"/>
    <mergeCell ref="AY134:AZ135"/>
    <mergeCell ref="AY138:AZ139"/>
    <mergeCell ref="BA138:BD139"/>
    <mergeCell ref="BE138:BI139"/>
    <mergeCell ref="B158:BP159"/>
    <mergeCell ref="P101:T102"/>
    <mergeCell ref="U101:X102"/>
    <mergeCell ref="Y101:AB102"/>
    <mergeCell ref="BJ105:BL106"/>
    <mergeCell ref="BM105:BN106"/>
    <mergeCell ref="BO105:BP106"/>
    <mergeCell ref="B105:E106"/>
    <mergeCell ref="F105:H106"/>
    <mergeCell ref="I105:O106"/>
    <mergeCell ref="P105:T106"/>
    <mergeCell ref="U105:X106"/>
    <mergeCell ref="Y105:AB106"/>
    <mergeCell ref="AY105:AZ106"/>
    <mergeCell ref="BA105:BD106"/>
    <mergeCell ref="BE105:BI106"/>
    <mergeCell ref="AC105:AD106"/>
    <mergeCell ref="AE105:AE106"/>
    <mergeCell ref="AF105:AF106"/>
    <mergeCell ref="AG105:AG106"/>
    <mergeCell ref="AH105:AK106"/>
    <mergeCell ref="AL105:AO106"/>
    <mergeCell ref="AP105:AQ106"/>
    <mergeCell ref="AR105:AR106"/>
    <mergeCell ref="AS105:AS106"/>
    <mergeCell ref="AT105:AT106"/>
    <mergeCell ref="AU105:AX106"/>
    <mergeCell ref="AE161:AG162"/>
    <mergeCell ref="AH161:AO161"/>
    <mergeCell ref="AP161:AQ162"/>
    <mergeCell ref="AR161:AT162"/>
    <mergeCell ref="AY161:AZ162"/>
    <mergeCell ref="BA161:BD162"/>
    <mergeCell ref="U162:X162"/>
    <mergeCell ref="Y162:AB162"/>
    <mergeCell ref="AH162:AK162"/>
    <mergeCell ref="AL162:AO162"/>
    <mergeCell ref="AP112:AQ113"/>
    <mergeCell ref="AR112:AR113"/>
    <mergeCell ref="AS112:AS113"/>
    <mergeCell ref="AT112:AT113"/>
    <mergeCell ref="AU112:AX113"/>
    <mergeCell ref="AR114:AR115"/>
    <mergeCell ref="AS114:AS115"/>
    <mergeCell ref="AT114:AT115"/>
    <mergeCell ref="AY124:AZ125"/>
    <mergeCell ref="AY128:AZ129"/>
    <mergeCell ref="BA128:BD129"/>
    <mergeCell ref="AY114:AZ115"/>
    <mergeCell ref="BA114:BD115"/>
    <mergeCell ref="AP120:AQ121"/>
    <mergeCell ref="AR120:AR121"/>
    <mergeCell ref="AP118:AQ119"/>
    <mergeCell ref="AR118:AR119"/>
    <mergeCell ref="BA124:BD125"/>
    <mergeCell ref="F163:H164"/>
    <mergeCell ref="I163:O164"/>
    <mergeCell ref="P163:T164"/>
    <mergeCell ref="U163:X164"/>
    <mergeCell ref="Y163:AB164"/>
    <mergeCell ref="AC163:AD164"/>
    <mergeCell ref="AE163:AE164"/>
    <mergeCell ref="AF163:AF164"/>
    <mergeCell ref="AG163:AG164"/>
    <mergeCell ref="AH163:AK164"/>
    <mergeCell ref="AL163:AO164"/>
    <mergeCell ref="AP163:AQ164"/>
    <mergeCell ref="AR163:AR164"/>
    <mergeCell ref="AS163:AS164"/>
    <mergeCell ref="AT163:AT164"/>
    <mergeCell ref="AU163:AX164"/>
    <mergeCell ref="BE165:BI166"/>
    <mergeCell ref="BE169:BI170"/>
    <mergeCell ref="BJ165:BL166"/>
    <mergeCell ref="BM165:BN166"/>
    <mergeCell ref="BO165:BP166"/>
    <mergeCell ref="B167:E168"/>
    <mergeCell ref="F167:H168"/>
    <mergeCell ref="I167:O168"/>
    <mergeCell ref="P167:T168"/>
    <mergeCell ref="U167:X168"/>
    <mergeCell ref="Y167:AB168"/>
    <mergeCell ref="AC167:AD168"/>
    <mergeCell ref="AE167:AE168"/>
    <mergeCell ref="AF167:AF168"/>
    <mergeCell ref="AG167:AG168"/>
    <mergeCell ref="AH167:AK168"/>
    <mergeCell ref="AL167:AO168"/>
    <mergeCell ref="AP167:AQ168"/>
    <mergeCell ref="AR167:AR168"/>
    <mergeCell ref="AS167:AS168"/>
    <mergeCell ref="AT167:AT168"/>
    <mergeCell ref="AU167:AX168"/>
    <mergeCell ref="AY167:AZ168"/>
    <mergeCell ref="BA167:BD168"/>
    <mergeCell ref="BE167:BI168"/>
    <mergeCell ref="BJ167:BL168"/>
    <mergeCell ref="BM167:BN168"/>
    <mergeCell ref="BO167:BP168"/>
    <mergeCell ref="AE165:AE166"/>
    <mergeCell ref="AF165:AF166"/>
    <mergeCell ref="I169:O170"/>
    <mergeCell ref="P169:T170"/>
    <mergeCell ref="U169:X170"/>
    <mergeCell ref="Y169:AB170"/>
    <mergeCell ref="AC169:AD170"/>
    <mergeCell ref="AE169:AE170"/>
    <mergeCell ref="AF169:AF170"/>
    <mergeCell ref="AG169:AG170"/>
    <mergeCell ref="AH169:AK170"/>
    <mergeCell ref="AL169:AO170"/>
    <mergeCell ref="AP169:AQ170"/>
    <mergeCell ref="AR169:AR170"/>
    <mergeCell ref="AS169:AS170"/>
    <mergeCell ref="AT169:AT170"/>
    <mergeCell ref="AU169:AX170"/>
    <mergeCell ref="AY165:AZ166"/>
    <mergeCell ref="BA165:BD166"/>
    <mergeCell ref="AG165:AG166"/>
    <mergeCell ref="AH165:AK166"/>
    <mergeCell ref="AL165:AO166"/>
    <mergeCell ref="AP165:AQ166"/>
    <mergeCell ref="AR165:AR166"/>
    <mergeCell ref="AS165:AS166"/>
    <mergeCell ref="AT165:AT166"/>
    <mergeCell ref="AU165:AX166"/>
    <mergeCell ref="AY169:AZ170"/>
    <mergeCell ref="BA169:BD170"/>
    <mergeCell ref="BE175:BI176"/>
    <mergeCell ref="BJ175:BL176"/>
    <mergeCell ref="BM175:BN176"/>
    <mergeCell ref="BO175:BP176"/>
    <mergeCell ref="BJ169:BL170"/>
    <mergeCell ref="BM169:BN170"/>
    <mergeCell ref="BO169:BP170"/>
    <mergeCell ref="B171:E172"/>
    <mergeCell ref="F171:H172"/>
    <mergeCell ref="I171:O172"/>
    <mergeCell ref="P171:T172"/>
    <mergeCell ref="U171:X172"/>
    <mergeCell ref="Y171:AB172"/>
    <mergeCell ref="AC171:AD172"/>
    <mergeCell ref="AE171:AE172"/>
    <mergeCell ref="AF171:AF172"/>
    <mergeCell ref="AG171:AG172"/>
    <mergeCell ref="AH171:AK172"/>
    <mergeCell ref="AL171:AO172"/>
    <mergeCell ref="AP171:AQ172"/>
    <mergeCell ref="AR171:AR172"/>
    <mergeCell ref="AS171:AS172"/>
    <mergeCell ref="AT171:AT172"/>
    <mergeCell ref="AU171:AX172"/>
    <mergeCell ref="AY171:AZ172"/>
    <mergeCell ref="BA171:BD172"/>
    <mergeCell ref="BE171:BI172"/>
    <mergeCell ref="BJ171:BL172"/>
    <mergeCell ref="BM171:BN172"/>
    <mergeCell ref="BO171:BP172"/>
    <mergeCell ref="B169:E170"/>
    <mergeCell ref="F169:H170"/>
    <mergeCell ref="AR177:AR178"/>
    <mergeCell ref="AS177:AS178"/>
    <mergeCell ref="AT177:AT178"/>
    <mergeCell ref="AU177:AX178"/>
    <mergeCell ref="AY173:AZ174"/>
    <mergeCell ref="BA173:BD174"/>
    <mergeCell ref="BE173:BI174"/>
    <mergeCell ref="BJ173:BL174"/>
    <mergeCell ref="BM173:BN174"/>
    <mergeCell ref="BO173:BP174"/>
    <mergeCell ref="AY177:AZ178"/>
    <mergeCell ref="BA177:BD178"/>
    <mergeCell ref="BE177:BI178"/>
    <mergeCell ref="B173:E174"/>
    <mergeCell ref="F173:H174"/>
    <mergeCell ref="I173:O174"/>
    <mergeCell ref="P173:T174"/>
    <mergeCell ref="U173:X174"/>
    <mergeCell ref="Y173:AB174"/>
    <mergeCell ref="AC173:AD174"/>
    <mergeCell ref="AE173:AE174"/>
    <mergeCell ref="AF173:AF174"/>
    <mergeCell ref="AG173:AG174"/>
    <mergeCell ref="AH173:AK174"/>
    <mergeCell ref="AL173:AO174"/>
    <mergeCell ref="AP173:AQ174"/>
    <mergeCell ref="AR173:AR174"/>
    <mergeCell ref="AS173:AS174"/>
    <mergeCell ref="AT173:AT174"/>
    <mergeCell ref="AU173:AX174"/>
    <mergeCell ref="AY175:AZ176"/>
    <mergeCell ref="BA175:BD176"/>
    <mergeCell ref="B185:E186"/>
    <mergeCell ref="F185:H186"/>
    <mergeCell ref="I185:O186"/>
    <mergeCell ref="P185:T186"/>
    <mergeCell ref="U185:X186"/>
    <mergeCell ref="Y185:AB186"/>
    <mergeCell ref="AC185:AD186"/>
    <mergeCell ref="AE185:AE186"/>
    <mergeCell ref="AF185:AF186"/>
    <mergeCell ref="AG185:AG186"/>
    <mergeCell ref="AH185:AK186"/>
    <mergeCell ref="AL185:AO186"/>
    <mergeCell ref="AP185:AQ186"/>
    <mergeCell ref="AR185:AR186"/>
    <mergeCell ref="AP181:AQ182"/>
    <mergeCell ref="AR181:AR182"/>
    <mergeCell ref="AS181:AS182"/>
    <mergeCell ref="P181:T182"/>
    <mergeCell ref="U181:X182"/>
    <mergeCell ref="Y181:AB182"/>
    <mergeCell ref="AC181:AD182"/>
    <mergeCell ref="AE181:AE182"/>
    <mergeCell ref="B175:E176"/>
    <mergeCell ref="F175:H176"/>
    <mergeCell ref="I175:O176"/>
    <mergeCell ref="P175:T176"/>
    <mergeCell ref="U175:X176"/>
    <mergeCell ref="Y175:AB176"/>
    <mergeCell ref="AC175:AD176"/>
    <mergeCell ref="AE175:AE176"/>
    <mergeCell ref="AF175:AF176"/>
    <mergeCell ref="AG175:AG176"/>
    <mergeCell ref="AH175:AK176"/>
    <mergeCell ref="AL175:AO176"/>
    <mergeCell ref="B177:E178"/>
    <mergeCell ref="F177:H178"/>
    <mergeCell ref="I177:O178"/>
    <mergeCell ref="P177:T178"/>
    <mergeCell ref="U177:X178"/>
    <mergeCell ref="Y177:AB178"/>
    <mergeCell ref="AC177:AD178"/>
    <mergeCell ref="AE177:AE178"/>
    <mergeCell ref="AF177:AF178"/>
    <mergeCell ref="AG177:AG178"/>
    <mergeCell ref="AH177:AK178"/>
    <mergeCell ref="AL177:AO178"/>
    <mergeCell ref="AT175:AT176"/>
    <mergeCell ref="AU175:AX176"/>
    <mergeCell ref="BJ177:BL178"/>
    <mergeCell ref="BM177:BN178"/>
    <mergeCell ref="BO177:BP178"/>
    <mergeCell ref="B179:E180"/>
    <mergeCell ref="F179:H180"/>
    <mergeCell ref="I179:O180"/>
    <mergeCell ref="P179:T180"/>
    <mergeCell ref="U179:X180"/>
    <mergeCell ref="Y179:AB180"/>
    <mergeCell ref="AC179:AD180"/>
    <mergeCell ref="AE179:AE180"/>
    <mergeCell ref="AF179:AF180"/>
    <mergeCell ref="AG179:AG180"/>
    <mergeCell ref="AH179:AK180"/>
    <mergeCell ref="AL179:AO180"/>
    <mergeCell ref="AP179:AQ180"/>
    <mergeCell ref="AR179:AR180"/>
    <mergeCell ref="AS179:AS180"/>
    <mergeCell ref="AT179:AT180"/>
    <mergeCell ref="AU179:AX180"/>
    <mergeCell ref="AY179:AZ180"/>
    <mergeCell ref="BA179:BD180"/>
    <mergeCell ref="BE179:BI180"/>
    <mergeCell ref="BJ179:BL180"/>
    <mergeCell ref="BM179:BN180"/>
    <mergeCell ref="BO179:BP180"/>
    <mergeCell ref="AP175:AQ176"/>
    <mergeCell ref="AR175:AR176"/>
    <mergeCell ref="AS175:AS176"/>
    <mergeCell ref="AP177:AQ178"/>
    <mergeCell ref="BM181:BN182"/>
    <mergeCell ref="BO181:BP182"/>
    <mergeCell ref="B183:E184"/>
    <mergeCell ref="F183:H184"/>
    <mergeCell ref="I183:O184"/>
    <mergeCell ref="P183:T184"/>
    <mergeCell ref="U183:X184"/>
    <mergeCell ref="Y183:AB184"/>
    <mergeCell ref="AC183:AD184"/>
    <mergeCell ref="AE183:AE184"/>
    <mergeCell ref="AF183:AF184"/>
    <mergeCell ref="AG183:AG184"/>
    <mergeCell ref="AH183:AK184"/>
    <mergeCell ref="AL183:AO184"/>
    <mergeCell ref="AP183:AQ184"/>
    <mergeCell ref="AR183:AR184"/>
    <mergeCell ref="AS183:AS184"/>
    <mergeCell ref="AT183:AT184"/>
    <mergeCell ref="AU183:AX184"/>
    <mergeCell ref="AY183:AZ184"/>
    <mergeCell ref="BA183:BD184"/>
    <mergeCell ref="BE183:BI184"/>
    <mergeCell ref="BJ183:BL184"/>
    <mergeCell ref="BM183:BN184"/>
    <mergeCell ref="BO183:BP184"/>
    <mergeCell ref="AF181:AF182"/>
    <mergeCell ref="AG181:AG182"/>
    <mergeCell ref="AH181:AK182"/>
    <mergeCell ref="AL181:AO182"/>
    <mergeCell ref="B181:E182"/>
    <mergeCell ref="F181:H182"/>
    <mergeCell ref="I181:O182"/>
    <mergeCell ref="Y189:AB190"/>
    <mergeCell ref="AC189:AD190"/>
    <mergeCell ref="AE189:AE190"/>
    <mergeCell ref="AF189:AF190"/>
    <mergeCell ref="AG189:AG190"/>
    <mergeCell ref="AH189:AK190"/>
    <mergeCell ref="AL189:AO190"/>
    <mergeCell ref="AP189:AQ190"/>
    <mergeCell ref="AR189:AR190"/>
    <mergeCell ref="AS189:AS190"/>
    <mergeCell ref="AT189:AT190"/>
    <mergeCell ref="AU189:AX190"/>
    <mergeCell ref="AT185:AT186"/>
    <mergeCell ref="AU185:AX186"/>
    <mergeCell ref="BE185:BI186"/>
    <mergeCell ref="BJ185:BL186"/>
    <mergeCell ref="AY181:AZ182"/>
    <mergeCell ref="BA181:BD182"/>
    <mergeCell ref="BE181:BI182"/>
    <mergeCell ref="BJ181:BL182"/>
    <mergeCell ref="AS185:AS186"/>
    <mergeCell ref="AT181:AT182"/>
    <mergeCell ref="AU181:AX182"/>
    <mergeCell ref="AY186:AZ186"/>
    <mergeCell ref="BA185:BD185"/>
    <mergeCell ref="BA186:BD186"/>
    <mergeCell ref="AY190:AZ190"/>
    <mergeCell ref="BA190:BD190"/>
    <mergeCell ref="AY185:AZ185"/>
    <mergeCell ref="AY187:AZ187"/>
    <mergeCell ref="BA187:BD187"/>
    <mergeCell ref="AY188:AZ188"/>
    <mergeCell ref="B193:E194"/>
    <mergeCell ref="F193:H194"/>
    <mergeCell ref="I193:O194"/>
    <mergeCell ref="P193:T194"/>
    <mergeCell ref="U193:X194"/>
    <mergeCell ref="Y193:AB194"/>
    <mergeCell ref="BE189:BI190"/>
    <mergeCell ref="BJ189:BL190"/>
    <mergeCell ref="B191:E192"/>
    <mergeCell ref="F191:H192"/>
    <mergeCell ref="I191:O192"/>
    <mergeCell ref="P191:T192"/>
    <mergeCell ref="U191:X192"/>
    <mergeCell ref="Y191:AB192"/>
    <mergeCell ref="AC191:AD192"/>
    <mergeCell ref="AE191:AE192"/>
    <mergeCell ref="AF191:AF192"/>
    <mergeCell ref="AG191:AG192"/>
    <mergeCell ref="AH191:AK192"/>
    <mergeCell ref="AL191:AO192"/>
    <mergeCell ref="AP191:AQ192"/>
    <mergeCell ref="AR191:AR192"/>
    <mergeCell ref="AS191:AS192"/>
    <mergeCell ref="AT191:AT192"/>
    <mergeCell ref="AU191:AX192"/>
    <mergeCell ref="BE191:BI192"/>
    <mergeCell ref="BJ191:BL192"/>
    <mergeCell ref="B189:E190"/>
    <mergeCell ref="F189:H190"/>
    <mergeCell ref="I189:O190"/>
    <mergeCell ref="P189:T190"/>
    <mergeCell ref="U189:X190"/>
    <mergeCell ref="B195:E196"/>
    <mergeCell ref="F195:H196"/>
    <mergeCell ref="I195:O196"/>
    <mergeCell ref="P195:T196"/>
    <mergeCell ref="U195:X196"/>
    <mergeCell ref="Y195:AB196"/>
    <mergeCell ref="AC195:AD196"/>
    <mergeCell ref="AE195:AE196"/>
    <mergeCell ref="AF195:AF196"/>
    <mergeCell ref="AG195:AG196"/>
    <mergeCell ref="AH195:AK196"/>
    <mergeCell ref="AL195:AO196"/>
    <mergeCell ref="AP195:AQ196"/>
    <mergeCell ref="AR195:AR196"/>
    <mergeCell ref="AS195:AS196"/>
    <mergeCell ref="AT195:AT196"/>
    <mergeCell ref="AU195:AX196"/>
    <mergeCell ref="I197:O198"/>
    <mergeCell ref="P197:T198"/>
    <mergeCell ref="U197:X198"/>
    <mergeCell ref="Y197:AB198"/>
    <mergeCell ref="AC197:AD198"/>
    <mergeCell ref="AE197:AE198"/>
    <mergeCell ref="AF197:AF198"/>
    <mergeCell ref="AG197:AG198"/>
    <mergeCell ref="AH197:AK198"/>
    <mergeCell ref="AL197:AO198"/>
    <mergeCell ref="AP197:AQ198"/>
    <mergeCell ref="AR197:AR198"/>
    <mergeCell ref="AS197:AS198"/>
    <mergeCell ref="AT197:AT198"/>
    <mergeCell ref="AU197:AX198"/>
    <mergeCell ref="AC193:AD194"/>
    <mergeCell ref="AE193:AE194"/>
    <mergeCell ref="AF193:AF194"/>
    <mergeCell ref="AG193:AG194"/>
    <mergeCell ref="AH193:AK194"/>
    <mergeCell ref="AL193:AO194"/>
    <mergeCell ref="AP193:AQ194"/>
    <mergeCell ref="AR193:AR194"/>
    <mergeCell ref="AS193:AS194"/>
    <mergeCell ref="AT193:AT194"/>
    <mergeCell ref="AU193:AX194"/>
    <mergeCell ref="P205:T206"/>
    <mergeCell ref="AP205:AQ206"/>
    <mergeCell ref="AR205:AR206"/>
    <mergeCell ref="B201:E202"/>
    <mergeCell ref="F201:H202"/>
    <mergeCell ref="I201:O202"/>
    <mergeCell ref="P201:T202"/>
    <mergeCell ref="U201:X202"/>
    <mergeCell ref="Y201:AB202"/>
    <mergeCell ref="AC201:AD202"/>
    <mergeCell ref="BJ197:BL198"/>
    <mergeCell ref="B199:E200"/>
    <mergeCell ref="F199:H200"/>
    <mergeCell ref="I199:O200"/>
    <mergeCell ref="P199:T200"/>
    <mergeCell ref="U199:X200"/>
    <mergeCell ref="Y199:AB200"/>
    <mergeCell ref="AC199:AD200"/>
    <mergeCell ref="AE199:AE200"/>
    <mergeCell ref="AF199:AF200"/>
    <mergeCell ref="AG199:AG200"/>
    <mergeCell ref="AH199:AK200"/>
    <mergeCell ref="AL199:AO200"/>
    <mergeCell ref="AP199:AQ200"/>
    <mergeCell ref="AR199:AR200"/>
    <mergeCell ref="AS199:AS200"/>
    <mergeCell ref="AT199:AT200"/>
    <mergeCell ref="AU199:AX200"/>
    <mergeCell ref="BE199:BI200"/>
    <mergeCell ref="BJ199:BL200"/>
    <mergeCell ref="B197:E198"/>
    <mergeCell ref="F197:H198"/>
    <mergeCell ref="AG205:AG206"/>
    <mergeCell ref="AH205:AK206"/>
    <mergeCell ref="AL205:AO206"/>
    <mergeCell ref="BA205:BD206"/>
    <mergeCell ref="BE205:BI206"/>
    <mergeCell ref="BJ205:BL206"/>
    <mergeCell ref="AY204:AZ204"/>
    <mergeCell ref="BA204:BD204"/>
    <mergeCell ref="BE203:BI204"/>
    <mergeCell ref="BJ203:BL204"/>
    <mergeCell ref="AY203:AZ203"/>
    <mergeCell ref="BA203:BD203"/>
    <mergeCell ref="B203:E204"/>
    <mergeCell ref="F203:H204"/>
    <mergeCell ref="I203:O204"/>
    <mergeCell ref="P203:T204"/>
    <mergeCell ref="U203:X204"/>
    <mergeCell ref="Y203:AB204"/>
    <mergeCell ref="AC203:AD204"/>
    <mergeCell ref="AE203:AE204"/>
    <mergeCell ref="AF203:AF204"/>
    <mergeCell ref="AG203:AG204"/>
    <mergeCell ref="AH203:AK204"/>
    <mergeCell ref="AL203:AO204"/>
    <mergeCell ref="AP203:AQ204"/>
    <mergeCell ref="AR203:AR204"/>
    <mergeCell ref="AS203:AS204"/>
    <mergeCell ref="AT203:AT204"/>
    <mergeCell ref="AU203:AX204"/>
    <mergeCell ref="B205:E206"/>
    <mergeCell ref="F205:H206"/>
    <mergeCell ref="I205:O206"/>
    <mergeCell ref="I207:O208"/>
    <mergeCell ref="AC207:AD208"/>
    <mergeCell ref="AE207:AE208"/>
    <mergeCell ref="AF207:AF208"/>
    <mergeCell ref="AG207:AG208"/>
    <mergeCell ref="AH207:AK208"/>
    <mergeCell ref="AL207:AO208"/>
    <mergeCell ref="AP207:AQ208"/>
    <mergeCell ref="AR207:AR208"/>
    <mergeCell ref="AS207:AS208"/>
    <mergeCell ref="AT207:AT208"/>
    <mergeCell ref="AU207:AX208"/>
    <mergeCell ref="AY207:AZ208"/>
    <mergeCell ref="AE201:AE202"/>
    <mergeCell ref="AF201:AF202"/>
    <mergeCell ref="AG201:AG202"/>
    <mergeCell ref="AH201:AK202"/>
    <mergeCell ref="AL201:AO202"/>
    <mergeCell ref="AP201:AQ202"/>
    <mergeCell ref="AR201:AR202"/>
    <mergeCell ref="AS201:AS202"/>
    <mergeCell ref="AT201:AT202"/>
    <mergeCell ref="AU201:AX202"/>
    <mergeCell ref="AS205:AS206"/>
    <mergeCell ref="AT205:AT206"/>
    <mergeCell ref="AU205:AX206"/>
    <mergeCell ref="AY201:AZ201"/>
    <mergeCell ref="U205:X206"/>
    <mergeCell ref="Y205:AB206"/>
    <mergeCell ref="AC205:AD206"/>
    <mergeCell ref="AE205:AE206"/>
    <mergeCell ref="AF205:AF206"/>
    <mergeCell ref="U223:X224"/>
    <mergeCell ref="BA207:BD208"/>
    <mergeCell ref="BE207:BI208"/>
    <mergeCell ref="BJ207:BL208"/>
    <mergeCell ref="AT209:AT210"/>
    <mergeCell ref="AU209:AX210"/>
    <mergeCell ref="AY209:AZ210"/>
    <mergeCell ref="BA209:BD210"/>
    <mergeCell ref="BE209:BI210"/>
    <mergeCell ref="BJ209:BL210"/>
    <mergeCell ref="BM209:BN210"/>
    <mergeCell ref="BO209:BP210"/>
    <mergeCell ref="B187:E188"/>
    <mergeCell ref="F187:H188"/>
    <mergeCell ref="I187:O188"/>
    <mergeCell ref="P187:T188"/>
    <mergeCell ref="U187:X188"/>
    <mergeCell ref="Y187:AB188"/>
    <mergeCell ref="AC187:AD188"/>
    <mergeCell ref="AE187:AE188"/>
    <mergeCell ref="AF187:AF188"/>
    <mergeCell ref="AG187:AG188"/>
    <mergeCell ref="AH187:AK188"/>
    <mergeCell ref="AL187:AO188"/>
    <mergeCell ref="AP187:AQ188"/>
    <mergeCell ref="AR187:AR188"/>
    <mergeCell ref="AS187:AS188"/>
    <mergeCell ref="AT187:AT188"/>
    <mergeCell ref="AU187:AX188"/>
    <mergeCell ref="AY205:AZ206"/>
    <mergeCell ref="B207:E208"/>
    <mergeCell ref="F207:H208"/>
    <mergeCell ref="AH215:AK216"/>
    <mergeCell ref="P207:T208"/>
    <mergeCell ref="B335:E336"/>
    <mergeCell ref="F335:H336"/>
    <mergeCell ref="I335:O336"/>
    <mergeCell ref="P335:T336"/>
    <mergeCell ref="U335:X336"/>
    <mergeCell ref="Y335:AB336"/>
    <mergeCell ref="AC335:AD336"/>
    <mergeCell ref="AE335:AE336"/>
    <mergeCell ref="AF335:AF336"/>
    <mergeCell ref="AG335:AG336"/>
    <mergeCell ref="AH335:AK336"/>
    <mergeCell ref="AL335:AO336"/>
    <mergeCell ref="AH209:AK210"/>
    <mergeCell ref="AL209:AO210"/>
    <mergeCell ref="B245:E246"/>
    <mergeCell ref="F245:H246"/>
    <mergeCell ref="AC256:AD257"/>
    <mergeCell ref="AE256:AG257"/>
    <mergeCell ref="AH256:AO256"/>
    <mergeCell ref="U320:X320"/>
    <mergeCell ref="Y320:AB320"/>
    <mergeCell ref="B219:E220"/>
    <mergeCell ref="F219:H220"/>
    <mergeCell ref="I219:O220"/>
    <mergeCell ref="P219:T220"/>
    <mergeCell ref="U219:X220"/>
    <mergeCell ref="U207:X208"/>
    <mergeCell ref="Y207:AB208"/>
    <mergeCell ref="Y219:AB220"/>
    <mergeCell ref="P223:T224"/>
    <mergeCell ref="L389:O389"/>
    <mergeCell ref="AP209:AQ210"/>
    <mergeCell ref="AR209:AR210"/>
    <mergeCell ref="AS209:AS210"/>
    <mergeCell ref="AF225:AU236"/>
    <mergeCell ref="P215:T216"/>
    <mergeCell ref="U215:X216"/>
    <mergeCell ref="Y215:AB216"/>
    <mergeCell ref="AL215:AO216"/>
    <mergeCell ref="AP215:AQ216"/>
    <mergeCell ref="AR215:AR216"/>
    <mergeCell ref="AS215:AS216"/>
    <mergeCell ref="AT215:AT216"/>
    <mergeCell ref="AU215:AX216"/>
    <mergeCell ref="AG223:AG224"/>
    <mergeCell ref="AH223:AK224"/>
    <mergeCell ref="AL223:AO224"/>
    <mergeCell ref="AP223:AQ224"/>
    <mergeCell ref="AR223:AR224"/>
    <mergeCell ref="AS223:AS224"/>
    <mergeCell ref="AT223:AT224"/>
    <mergeCell ref="AU223:AX224"/>
    <mergeCell ref="Y223:AB224"/>
    <mergeCell ref="AV227:BQ228"/>
    <mergeCell ref="BE235:BK236"/>
    <mergeCell ref="BL235:BQ236"/>
    <mergeCell ref="AV235:BD236"/>
    <mergeCell ref="AV225:BQ226"/>
    <mergeCell ref="AC215:AD216"/>
    <mergeCell ref="AE215:AE216"/>
    <mergeCell ref="AF215:AF216"/>
    <mergeCell ref="AG215:AG216"/>
    <mergeCell ref="U241:AB241"/>
    <mergeCell ref="AV389:BQ390"/>
    <mergeCell ref="AV391:BD392"/>
    <mergeCell ref="BE391:BK392"/>
    <mergeCell ref="BL391:BQ392"/>
    <mergeCell ref="AF381:AU392"/>
    <mergeCell ref="AV381:BQ382"/>
    <mergeCell ref="AV383:BQ384"/>
    <mergeCell ref="BM339:BN340"/>
    <mergeCell ref="BO339:BP340"/>
    <mergeCell ref="BJ339:BL340"/>
    <mergeCell ref="BO343:BP344"/>
    <mergeCell ref="BM341:BN342"/>
    <mergeCell ref="B343:E344"/>
    <mergeCell ref="F343:H344"/>
    <mergeCell ref="I343:O344"/>
    <mergeCell ref="P343:T344"/>
    <mergeCell ref="U343:X344"/>
    <mergeCell ref="Y343:AB344"/>
    <mergeCell ref="AC343:AD344"/>
    <mergeCell ref="AE343:AE344"/>
    <mergeCell ref="AF343:AF344"/>
    <mergeCell ref="AG343:AG344"/>
    <mergeCell ref="AH343:AK344"/>
    <mergeCell ref="BD385:BQ386"/>
    <mergeCell ref="A387:B387"/>
    <mergeCell ref="C387:K387"/>
    <mergeCell ref="L387:O387"/>
    <mergeCell ref="AV387:BC388"/>
    <mergeCell ref="L388:O388"/>
    <mergeCell ref="A389:B389"/>
    <mergeCell ref="C389:K389"/>
    <mergeCell ref="AG247:AG248"/>
    <mergeCell ref="AH247:AK248"/>
    <mergeCell ref="AL247:AO248"/>
    <mergeCell ref="BD387:BQ388"/>
    <mergeCell ref="A388:B388"/>
    <mergeCell ref="C388:K388"/>
    <mergeCell ref="F258:H259"/>
    <mergeCell ref="I258:O259"/>
    <mergeCell ref="P258:T259"/>
    <mergeCell ref="U258:X259"/>
    <mergeCell ref="Y258:AB259"/>
    <mergeCell ref="U256:AB256"/>
    <mergeCell ref="B240:E242"/>
    <mergeCell ref="F240:H242"/>
    <mergeCell ref="I240:O242"/>
    <mergeCell ref="P240:T242"/>
    <mergeCell ref="U240:AG240"/>
    <mergeCell ref="AH240:AT240"/>
    <mergeCell ref="P249:T250"/>
    <mergeCell ref="Y249:AB250"/>
    <mergeCell ref="AC249:AD250"/>
    <mergeCell ref="AE249:AE250"/>
    <mergeCell ref="AF249:AF250"/>
    <mergeCell ref="AG249:AG250"/>
    <mergeCell ref="AH249:AK250"/>
    <mergeCell ref="AL249:AO250"/>
    <mergeCell ref="AP249:AQ250"/>
    <mergeCell ref="AR249:AR250"/>
    <mergeCell ref="AS249:AS250"/>
    <mergeCell ref="AT249:AT250"/>
    <mergeCell ref="BE240:BI242"/>
    <mergeCell ref="BJ240:BL242"/>
    <mergeCell ref="AE213:AE214"/>
    <mergeCell ref="AF213:AF214"/>
    <mergeCell ref="AG213:AG214"/>
    <mergeCell ref="AL242:AO242"/>
    <mergeCell ref="AP256:AQ257"/>
    <mergeCell ref="AR256:AT257"/>
    <mergeCell ref="AH257:AK257"/>
    <mergeCell ref="AL257:AO257"/>
    <mergeCell ref="AY249:AZ250"/>
    <mergeCell ref="B253:BP254"/>
    <mergeCell ref="B255:E257"/>
    <mergeCell ref="F255:H257"/>
    <mergeCell ref="I255:O257"/>
    <mergeCell ref="P255:T257"/>
    <mergeCell ref="U255:AG255"/>
    <mergeCell ref="AH255:AT255"/>
    <mergeCell ref="AU255:AX257"/>
    <mergeCell ref="AY255:BD255"/>
    <mergeCell ref="BE255:BI257"/>
    <mergeCell ref="BJ255:BL257"/>
    <mergeCell ref="BM255:BN257"/>
    <mergeCell ref="B251:E252"/>
    <mergeCell ref="BJ245:BL246"/>
    <mergeCell ref="BM245:BN246"/>
    <mergeCell ref="AP245:AQ246"/>
    <mergeCell ref="AR245:AR246"/>
    <mergeCell ref="AS245:AS246"/>
    <mergeCell ref="AT245:AT246"/>
    <mergeCell ref="Y247:AB248"/>
    <mergeCell ref="AC247:AD248"/>
    <mergeCell ref="AE247:AE248"/>
    <mergeCell ref="AF247:AF248"/>
    <mergeCell ref="AL211:AO212"/>
    <mergeCell ref="AP211:AQ212"/>
    <mergeCell ref="AR211:AR212"/>
    <mergeCell ref="AS211:AS212"/>
    <mergeCell ref="AT211:AT212"/>
    <mergeCell ref="AU211:AX212"/>
    <mergeCell ref="AR213:AR214"/>
    <mergeCell ref="AS213:AS214"/>
    <mergeCell ref="AT213:AT214"/>
    <mergeCell ref="AU213:AX214"/>
    <mergeCell ref="AY213:AZ214"/>
    <mergeCell ref="BA213:BD214"/>
    <mergeCell ref="AY211:AZ212"/>
    <mergeCell ref="BA211:BD212"/>
    <mergeCell ref="BE211:BI212"/>
    <mergeCell ref="BM240:BN242"/>
    <mergeCell ref="BO240:BP242"/>
    <mergeCell ref="AL219:AO220"/>
    <mergeCell ref="AP219:AQ220"/>
    <mergeCell ref="AR219:AR220"/>
    <mergeCell ref="AS219:AS220"/>
    <mergeCell ref="AT219:AT220"/>
    <mergeCell ref="AU219:AX220"/>
    <mergeCell ref="BJ318:BL320"/>
    <mergeCell ref="BM318:BN320"/>
    <mergeCell ref="AC223:AD224"/>
    <mergeCell ref="AE223:AE224"/>
    <mergeCell ref="AF223:AF224"/>
    <mergeCell ref="AY296:AZ297"/>
    <mergeCell ref="BA296:BD297"/>
    <mergeCell ref="BE296:BI297"/>
    <mergeCell ref="AY300:AZ301"/>
    <mergeCell ref="BE286:BI287"/>
    <mergeCell ref="AY290:AZ291"/>
    <mergeCell ref="BA290:BD291"/>
    <mergeCell ref="BE290:BI291"/>
    <mergeCell ref="AY280:AZ281"/>
    <mergeCell ref="BA280:BD281"/>
    <mergeCell ref="BE280:BI281"/>
    <mergeCell ref="AY292:AZ293"/>
    <mergeCell ref="BE272:BI273"/>
    <mergeCell ref="AC258:AD259"/>
    <mergeCell ref="AE258:AE259"/>
    <mergeCell ref="AV229:BC230"/>
    <mergeCell ref="AV231:BC232"/>
    <mergeCell ref="BD231:BQ232"/>
    <mergeCell ref="BD307:BQ308"/>
    <mergeCell ref="BE223:BI224"/>
    <mergeCell ref="BJ223:BL224"/>
    <mergeCell ref="BM223:BN224"/>
    <mergeCell ref="BO223:BP224"/>
    <mergeCell ref="AY215:AZ216"/>
    <mergeCell ref="BA215:BD216"/>
    <mergeCell ref="BE215:BI216"/>
    <mergeCell ref="U242:X242"/>
    <mergeCell ref="Y242:AB242"/>
    <mergeCell ref="U257:X257"/>
    <mergeCell ref="Y257:AB257"/>
    <mergeCell ref="U249:X250"/>
    <mergeCell ref="AG245:AG246"/>
    <mergeCell ref="AY245:AZ246"/>
    <mergeCell ref="B238:BP239"/>
    <mergeCell ref="BO245:BP246"/>
    <mergeCell ref="B247:E248"/>
    <mergeCell ref="F247:H248"/>
    <mergeCell ref="I247:O248"/>
    <mergeCell ref="P247:T248"/>
    <mergeCell ref="U247:X248"/>
    <mergeCell ref="AY219:AZ220"/>
    <mergeCell ref="BA219:BD220"/>
    <mergeCell ref="BE219:BI220"/>
    <mergeCell ref="BJ219:BL220"/>
    <mergeCell ref="BM219:BN220"/>
    <mergeCell ref="BO219:BP220"/>
    <mergeCell ref="AC219:AD220"/>
    <mergeCell ref="AE219:AE220"/>
    <mergeCell ref="AF219:AF220"/>
    <mergeCell ref="AG219:AG220"/>
    <mergeCell ref="AH219:AK220"/>
    <mergeCell ref="B223:E224"/>
    <mergeCell ref="F223:H224"/>
    <mergeCell ref="I223:O224"/>
    <mergeCell ref="BA245:BD246"/>
    <mergeCell ref="C235:K235"/>
    <mergeCell ref="L235:O235"/>
    <mergeCell ref="A236:O236"/>
    <mergeCell ref="A225:B225"/>
    <mergeCell ref="C225:K225"/>
    <mergeCell ref="L225:O225"/>
    <mergeCell ref="A226:B226"/>
    <mergeCell ref="C226:K226"/>
    <mergeCell ref="L226:O226"/>
    <mergeCell ref="A227:B227"/>
    <mergeCell ref="C227:K227"/>
    <mergeCell ref="L227:O227"/>
    <mergeCell ref="A228:B228"/>
    <mergeCell ref="AY223:AZ224"/>
    <mergeCell ref="BA223:BD224"/>
    <mergeCell ref="C228:K228"/>
    <mergeCell ref="L228:O228"/>
    <mergeCell ref="A229:B229"/>
    <mergeCell ref="C229:K229"/>
    <mergeCell ref="L229:O229"/>
    <mergeCell ref="A231:B231"/>
    <mergeCell ref="C231:K231"/>
    <mergeCell ref="L231:O231"/>
    <mergeCell ref="A232:B232"/>
    <mergeCell ref="C232:K232"/>
    <mergeCell ref="L232:O232"/>
    <mergeCell ref="A233:B233"/>
    <mergeCell ref="C233:K233"/>
    <mergeCell ref="AH245:AK246"/>
    <mergeCell ref="AL245:AO246"/>
    <mergeCell ref="AE245:AE246"/>
    <mergeCell ref="AF245:AF246"/>
    <mergeCell ref="BA329:BD330"/>
    <mergeCell ref="BE329:BI330"/>
    <mergeCell ref="BO341:BP342"/>
    <mergeCell ref="BA249:BD250"/>
    <mergeCell ref="BE249:BI250"/>
    <mergeCell ref="BJ249:BL250"/>
    <mergeCell ref="BM249:BN250"/>
    <mergeCell ref="BO249:BP250"/>
    <mergeCell ref="AG251:AG252"/>
    <mergeCell ref="AH251:AK252"/>
    <mergeCell ref="AL251:AO252"/>
    <mergeCell ref="AP251:AQ252"/>
    <mergeCell ref="AR251:AR252"/>
    <mergeCell ref="AS251:AS252"/>
    <mergeCell ref="AT251:AT252"/>
    <mergeCell ref="AU251:AX252"/>
    <mergeCell ref="AY251:AZ252"/>
    <mergeCell ref="BA251:BD252"/>
    <mergeCell ref="AP247:AQ248"/>
    <mergeCell ref="AR247:AR248"/>
    <mergeCell ref="AS247:AS248"/>
    <mergeCell ref="AT247:AT248"/>
    <mergeCell ref="AU247:AX248"/>
    <mergeCell ref="AY247:AZ248"/>
    <mergeCell ref="BA247:BD248"/>
    <mergeCell ref="BE247:BI248"/>
    <mergeCell ref="BJ247:BL248"/>
    <mergeCell ref="AY331:AZ332"/>
    <mergeCell ref="AY258:AZ259"/>
    <mergeCell ref="BA258:BD259"/>
    <mergeCell ref="AY339:AZ340"/>
    <mergeCell ref="BA339:BD340"/>
    <mergeCell ref="BM251:BN252"/>
    <mergeCell ref="BE339:BI340"/>
    <mergeCell ref="AP339:AQ340"/>
    <mergeCell ref="AR339:AR340"/>
    <mergeCell ref="AS339:AS340"/>
    <mergeCell ref="AT339:AT340"/>
    <mergeCell ref="AU339:AX340"/>
    <mergeCell ref="BJ272:BL273"/>
    <mergeCell ref="BM272:BN273"/>
    <mergeCell ref="BM276:BN277"/>
    <mergeCell ref="BM280:BN281"/>
    <mergeCell ref="BA292:BD293"/>
    <mergeCell ref="BE292:BI293"/>
    <mergeCell ref="BJ292:BL293"/>
    <mergeCell ref="BM292:BN293"/>
    <mergeCell ref="BA268:BD269"/>
    <mergeCell ref="BE268:BI269"/>
    <mergeCell ref="BJ268:BL269"/>
    <mergeCell ref="BE258:BI259"/>
    <mergeCell ref="BJ258:BL259"/>
    <mergeCell ref="BM258:BN259"/>
    <mergeCell ref="AY262:AZ263"/>
    <mergeCell ref="BA262:BD263"/>
    <mergeCell ref="BE262:BI263"/>
    <mergeCell ref="BJ262:BL263"/>
    <mergeCell ref="BM262:BN263"/>
    <mergeCell ref="AY268:AZ269"/>
    <mergeCell ref="AV305:BQ306"/>
    <mergeCell ref="AC327:AD328"/>
    <mergeCell ref="AE327:AE328"/>
    <mergeCell ref="AF327:AF328"/>
    <mergeCell ref="AG327:AG328"/>
    <mergeCell ref="AH327:AK328"/>
    <mergeCell ref="AL327:AO328"/>
    <mergeCell ref="AP327:AQ328"/>
    <mergeCell ref="AC331:AD332"/>
    <mergeCell ref="BE321:BI322"/>
    <mergeCell ref="BJ321:BL322"/>
    <mergeCell ref="BM321:BN322"/>
    <mergeCell ref="BO321:BP322"/>
    <mergeCell ref="AR331:AR332"/>
    <mergeCell ref="AS331:AS332"/>
    <mergeCell ref="BM247:BN248"/>
    <mergeCell ref="AH329:AK330"/>
    <mergeCell ref="AL329:AO330"/>
    <mergeCell ref="AP329:AQ330"/>
    <mergeCell ref="AR329:AR330"/>
    <mergeCell ref="AS329:AS330"/>
    <mergeCell ref="AT329:AT330"/>
    <mergeCell ref="AU329:AX330"/>
    <mergeCell ref="AY329:AZ330"/>
    <mergeCell ref="BE251:BI252"/>
    <mergeCell ref="BJ251:BL252"/>
    <mergeCell ref="AR327:AR328"/>
    <mergeCell ref="AS327:AS328"/>
    <mergeCell ref="AT327:AT328"/>
    <mergeCell ref="AU327:AX328"/>
    <mergeCell ref="BO247:BP248"/>
    <mergeCell ref="BO251:BP252"/>
    <mergeCell ref="BO262:BP263"/>
    <mergeCell ref="AE337:AE338"/>
    <mergeCell ref="AF337:AF338"/>
    <mergeCell ref="AG337:AG338"/>
    <mergeCell ref="AH337:AK338"/>
    <mergeCell ref="AL337:AO338"/>
    <mergeCell ref="AP337:AQ338"/>
    <mergeCell ref="AT331:AT332"/>
    <mergeCell ref="AU331:AX332"/>
    <mergeCell ref="BE331:BI332"/>
    <mergeCell ref="BJ331:BL332"/>
    <mergeCell ref="AE331:AE332"/>
    <mergeCell ref="AF331:AF332"/>
    <mergeCell ref="AG331:AG332"/>
    <mergeCell ref="AH331:AK332"/>
    <mergeCell ref="AL331:AO332"/>
    <mergeCell ref="AP331:AQ332"/>
    <mergeCell ref="BM268:BN269"/>
    <mergeCell ref="BE318:BI320"/>
    <mergeCell ref="BJ327:BL328"/>
    <mergeCell ref="BM327:BN328"/>
    <mergeCell ref="BJ329:BL330"/>
    <mergeCell ref="BM329:BN330"/>
    <mergeCell ref="BA327:BD328"/>
    <mergeCell ref="BE327:BI328"/>
    <mergeCell ref="BA331:BD332"/>
    <mergeCell ref="AY327:AZ328"/>
    <mergeCell ref="AR337:AR338"/>
    <mergeCell ref="AS337:AS338"/>
    <mergeCell ref="AT337:AT338"/>
    <mergeCell ref="AU337:AX338"/>
    <mergeCell ref="AP335:AQ336"/>
    <mergeCell ref="BO337:BP338"/>
    <mergeCell ref="AY337:AZ338"/>
    <mergeCell ref="BA337:BD338"/>
    <mergeCell ref="BE337:BI338"/>
    <mergeCell ref="BM331:BN332"/>
    <mergeCell ref="BO331:BP332"/>
    <mergeCell ref="AY333:AZ334"/>
    <mergeCell ref="BO258:BP259"/>
    <mergeCell ref="AF262:AF263"/>
    <mergeCell ref="BA333:BD334"/>
    <mergeCell ref="BE333:BI334"/>
    <mergeCell ref="BJ333:BL334"/>
    <mergeCell ref="BM333:BN334"/>
    <mergeCell ref="BO333:BP334"/>
    <mergeCell ref="BO268:BP269"/>
    <mergeCell ref="BO318:BP320"/>
    <mergeCell ref="BO327:BP328"/>
    <mergeCell ref="BO329:BP330"/>
    <mergeCell ref="B339:E340"/>
    <mergeCell ref="F339:H340"/>
    <mergeCell ref="I339:O340"/>
    <mergeCell ref="P339:T340"/>
    <mergeCell ref="U339:X340"/>
    <mergeCell ref="Y339:AB340"/>
    <mergeCell ref="AC339:AD340"/>
    <mergeCell ref="AE339:AE340"/>
    <mergeCell ref="AF339:AF340"/>
    <mergeCell ref="AG339:AG340"/>
    <mergeCell ref="AH339:AK340"/>
    <mergeCell ref="AL339:AO340"/>
    <mergeCell ref="B337:E338"/>
    <mergeCell ref="F337:H338"/>
    <mergeCell ref="I337:O338"/>
    <mergeCell ref="P331:T332"/>
    <mergeCell ref="U331:X332"/>
    <mergeCell ref="B333:E334"/>
    <mergeCell ref="U337:X338"/>
    <mergeCell ref="Y337:AB338"/>
    <mergeCell ref="AC337:AD338"/>
    <mergeCell ref="F333:H334"/>
    <mergeCell ref="I333:O334"/>
    <mergeCell ref="P333:T334"/>
    <mergeCell ref="U333:X334"/>
    <mergeCell ref="Y333:AB334"/>
    <mergeCell ref="AC333:AD334"/>
    <mergeCell ref="AE333:AE334"/>
    <mergeCell ref="AF333:AF334"/>
    <mergeCell ref="AG333:AG334"/>
    <mergeCell ref="AH333:AK334"/>
    <mergeCell ref="AL333:AO334"/>
    <mergeCell ref="AL343:AO344"/>
    <mergeCell ref="AP343:AQ344"/>
    <mergeCell ref="AR343:AR344"/>
    <mergeCell ref="AS343:AS344"/>
    <mergeCell ref="AT343:AT344"/>
    <mergeCell ref="AU343:AX344"/>
    <mergeCell ref="AY343:AZ344"/>
    <mergeCell ref="BA343:BD344"/>
    <mergeCell ref="BE343:BI344"/>
    <mergeCell ref="BJ343:BL344"/>
    <mergeCell ref="BM343:BN344"/>
    <mergeCell ref="B341:E342"/>
    <mergeCell ref="F341:H342"/>
    <mergeCell ref="I341:O342"/>
    <mergeCell ref="P341:T342"/>
    <mergeCell ref="U341:X342"/>
    <mergeCell ref="Y341:AB342"/>
    <mergeCell ref="AC341:AD342"/>
    <mergeCell ref="AE341:AE342"/>
    <mergeCell ref="AF341:AF342"/>
    <mergeCell ref="AG341:AG342"/>
    <mergeCell ref="AH341:AK342"/>
    <mergeCell ref="AL341:AO342"/>
    <mergeCell ref="AP341:AQ342"/>
    <mergeCell ref="AR341:AR342"/>
    <mergeCell ref="AS341:AS342"/>
    <mergeCell ref="AT341:AT342"/>
    <mergeCell ref="AU341:AX342"/>
    <mergeCell ref="AY341:AZ342"/>
    <mergeCell ref="BA341:BD342"/>
    <mergeCell ref="BE341:BI342"/>
    <mergeCell ref="BJ341:BL342"/>
    <mergeCell ref="AY345:AZ346"/>
    <mergeCell ref="BA345:BD346"/>
    <mergeCell ref="BE345:BI346"/>
    <mergeCell ref="BJ345:BL346"/>
    <mergeCell ref="BM345:BN346"/>
    <mergeCell ref="BO345:BP346"/>
    <mergeCell ref="BJ347:BL348"/>
    <mergeCell ref="BM347:BN348"/>
    <mergeCell ref="BO347:BP348"/>
    <mergeCell ref="B345:E346"/>
    <mergeCell ref="F345:H346"/>
    <mergeCell ref="I345:O346"/>
    <mergeCell ref="P345:T346"/>
    <mergeCell ref="U345:X346"/>
    <mergeCell ref="Y345:AB346"/>
    <mergeCell ref="AC345:AD346"/>
    <mergeCell ref="AE345:AE346"/>
    <mergeCell ref="AF345:AF346"/>
    <mergeCell ref="AG345:AG346"/>
    <mergeCell ref="AH345:AK346"/>
    <mergeCell ref="AL345:AO346"/>
    <mergeCell ref="AP345:AQ346"/>
    <mergeCell ref="AR345:AR346"/>
    <mergeCell ref="AS345:AS346"/>
    <mergeCell ref="AT345:AT346"/>
    <mergeCell ref="AU345:AX346"/>
    <mergeCell ref="AY347:AZ348"/>
    <mergeCell ref="BA347:BD348"/>
    <mergeCell ref="BE347:BI348"/>
    <mergeCell ref="AC347:AD348"/>
    <mergeCell ref="AE347:AE348"/>
    <mergeCell ref="AF347:AF348"/>
    <mergeCell ref="AG347:AG348"/>
    <mergeCell ref="AH347:AK348"/>
    <mergeCell ref="AL347:AO348"/>
    <mergeCell ref="AP347:AQ348"/>
    <mergeCell ref="AR347:AR348"/>
    <mergeCell ref="AS347:AS348"/>
    <mergeCell ref="AT347:AT348"/>
    <mergeCell ref="AU347:AX348"/>
    <mergeCell ref="B347:E348"/>
    <mergeCell ref="F347:H348"/>
    <mergeCell ref="I347:O348"/>
    <mergeCell ref="P347:T348"/>
    <mergeCell ref="U347:X348"/>
    <mergeCell ref="Y347:AB348"/>
    <mergeCell ref="B272:E273"/>
    <mergeCell ref="F272:H273"/>
    <mergeCell ref="AU245:AX246"/>
    <mergeCell ref="AH258:AK259"/>
    <mergeCell ref="AL258:AO259"/>
    <mergeCell ref="AP258:AQ259"/>
    <mergeCell ref="AR258:AR259"/>
    <mergeCell ref="AS258:AS259"/>
    <mergeCell ref="AT258:AT259"/>
    <mergeCell ref="AU258:AX259"/>
    <mergeCell ref="B262:E263"/>
    <mergeCell ref="F262:H263"/>
    <mergeCell ref="I262:O263"/>
    <mergeCell ref="P262:T263"/>
    <mergeCell ref="U262:X263"/>
    <mergeCell ref="Y262:AB263"/>
    <mergeCell ref="AC262:AD263"/>
    <mergeCell ref="AE262:AE263"/>
    <mergeCell ref="B249:E250"/>
    <mergeCell ref="F249:H250"/>
    <mergeCell ref="I249:O250"/>
    <mergeCell ref="I245:O246"/>
    <mergeCell ref="AU249:AX250"/>
    <mergeCell ref="AG262:AG263"/>
    <mergeCell ref="AH262:AK263"/>
    <mergeCell ref="AL262:AO263"/>
    <mergeCell ref="AP262:AQ263"/>
    <mergeCell ref="AR262:AR263"/>
    <mergeCell ref="AS262:AS263"/>
    <mergeCell ref="AT262:AT263"/>
    <mergeCell ref="AU262:AX263"/>
    <mergeCell ref="B266:E267"/>
    <mergeCell ref="BE245:BI246"/>
    <mergeCell ref="BS163:BT164"/>
    <mergeCell ref="BS165:BT166"/>
    <mergeCell ref="BS167:BT168"/>
    <mergeCell ref="BS169:BT170"/>
    <mergeCell ref="BS171:BT172"/>
    <mergeCell ref="BS173:BT174"/>
    <mergeCell ref="BS175:BT176"/>
    <mergeCell ref="BS177:BT178"/>
    <mergeCell ref="BS179:BT180"/>
    <mergeCell ref="BS181:BT182"/>
    <mergeCell ref="BS183:BT184"/>
    <mergeCell ref="BS185:BT186"/>
    <mergeCell ref="BS187:BT188"/>
    <mergeCell ref="BS189:BT190"/>
    <mergeCell ref="BS191:BT192"/>
    <mergeCell ref="BS193:BT194"/>
    <mergeCell ref="BS195:BT196"/>
    <mergeCell ref="BS197:BT198"/>
    <mergeCell ref="BS199:BT200"/>
    <mergeCell ref="BS203:BT204"/>
    <mergeCell ref="BS205:BT206"/>
    <mergeCell ref="BS207:BT208"/>
    <mergeCell ref="BS209:BT210"/>
    <mergeCell ref="BM185:BN185"/>
    <mergeCell ref="BO186:BP186"/>
    <mergeCell ref="BM186:BN186"/>
    <mergeCell ref="BO185:BP185"/>
    <mergeCell ref="BE187:BI188"/>
    <mergeCell ref="BJ187:BL188"/>
    <mergeCell ref="BM187:BN187"/>
    <mergeCell ref="BO187:BP187"/>
    <mergeCell ref="BA188:BD188"/>
    <mergeCell ref="BM188:BN188"/>
    <mergeCell ref="BO188:BP188"/>
    <mergeCell ref="BA201:BD201"/>
    <mergeCell ref="BM201:BN201"/>
    <mergeCell ref="BO201:BP201"/>
    <mergeCell ref="BS201:BT202"/>
    <mergeCell ref="BM203:BN203"/>
    <mergeCell ref="BO203:BP203"/>
    <mergeCell ref="AY189:AZ189"/>
    <mergeCell ref="BA189:BD189"/>
    <mergeCell ref="BM189:BN189"/>
    <mergeCell ref="BO189:BP189"/>
    <mergeCell ref="BM190:BN190"/>
    <mergeCell ref="BO190:BP190"/>
    <mergeCell ref="AY191:AZ191"/>
    <mergeCell ref="BA191:BD191"/>
    <mergeCell ref="BM191:BN191"/>
    <mergeCell ref="BO191:BP191"/>
    <mergeCell ref="AY192:AZ192"/>
    <mergeCell ref="BA192:BD192"/>
    <mergeCell ref="BM192:BN192"/>
    <mergeCell ref="BO192:BP192"/>
    <mergeCell ref="AY193:AZ193"/>
    <mergeCell ref="BA193:BD193"/>
    <mergeCell ref="BM193:BN193"/>
    <mergeCell ref="BO193:BP193"/>
    <mergeCell ref="AY194:AZ194"/>
    <mergeCell ref="BA194:BD194"/>
    <mergeCell ref="BM194:BN194"/>
    <mergeCell ref="BO194:BP194"/>
    <mergeCell ref="BJ193:BL194"/>
    <mergeCell ref="BE193:BI194"/>
    <mergeCell ref="BO198:BP198"/>
    <mergeCell ref="AY199:AZ199"/>
    <mergeCell ref="BA199:BD199"/>
    <mergeCell ref="BM199:BN199"/>
    <mergeCell ref="BO199:BP199"/>
    <mergeCell ref="BJ195:BL196"/>
    <mergeCell ref="AY200:AZ200"/>
    <mergeCell ref="BA200:BD200"/>
    <mergeCell ref="BM200:BN200"/>
    <mergeCell ref="BO200:BP200"/>
    <mergeCell ref="BE197:BI198"/>
    <mergeCell ref="AY195:AZ195"/>
    <mergeCell ref="BA195:BD195"/>
    <mergeCell ref="BE195:BI196"/>
    <mergeCell ref="AY202:AZ202"/>
    <mergeCell ref="BA202:BD202"/>
    <mergeCell ref="BM202:BN202"/>
    <mergeCell ref="BO202:BP202"/>
    <mergeCell ref="BM195:BN195"/>
    <mergeCell ref="BO195:BP195"/>
    <mergeCell ref="AY196:AZ196"/>
    <mergeCell ref="BA196:BD196"/>
    <mergeCell ref="BM196:BN196"/>
    <mergeCell ref="BO196:BP196"/>
    <mergeCell ref="AY197:AZ197"/>
    <mergeCell ref="BA197:BD197"/>
    <mergeCell ref="BM197:BN197"/>
    <mergeCell ref="BO197:BP197"/>
    <mergeCell ref="AY198:AZ198"/>
    <mergeCell ref="BA198:BD198"/>
    <mergeCell ref="BM198:BN198"/>
    <mergeCell ref="BE201:BI202"/>
    <mergeCell ref="BJ201:BL202"/>
    <mergeCell ref="BJ211:BL212"/>
    <mergeCell ref="BM211:BN212"/>
    <mergeCell ref="BO211:BP212"/>
    <mergeCell ref="BE213:BI214"/>
    <mergeCell ref="BJ213:BL214"/>
    <mergeCell ref="BM213:BN214"/>
    <mergeCell ref="BE217:BI218"/>
    <mergeCell ref="BJ217:BL218"/>
    <mergeCell ref="BM217:BN218"/>
    <mergeCell ref="BO217:BP218"/>
    <mergeCell ref="BS217:BT218"/>
    <mergeCell ref="BS219:BT220"/>
    <mergeCell ref="BM204:BN204"/>
    <mergeCell ref="BO204:BP204"/>
    <mergeCell ref="BM207:BN208"/>
    <mergeCell ref="BO213:BP214"/>
    <mergeCell ref="BO207:BP208"/>
    <mergeCell ref="BJ215:BL216"/>
    <mergeCell ref="BM215:BN216"/>
    <mergeCell ref="BO215:BP216"/>
    <mergeCell ref="BM205:BN206"/>
    <mergeCell ref="BO205:BP206"/>
    <mergeCell ref="B209:E210"/>
    <mergeCell ref="F209:H210"/>
    <mergeCell ref="I209:O210"/>
    <mergeCell ref="P209:T210"/>
    <mergeCell ref="U209:X210"/>
    <mergeCell ref="Y209:AB210"/>
    <mergeCell ref="AC209:AD210"/>
    <mergeCell ref="AE209:AE210"/>
    <mergeCell ref="AF209:AF210"/>
    <mergeCell ref="AG209:AG210"/>
    <mergeCell ref="BS211:BT212"/>
    <mergeCell ref="B213:E214"/>
    <mergeCell ref="F213:H214"/>
    <mergeCell ref="I213:O214"/>
    <mergeCell ref="P213:T214"/>
    <mergeCell ref="U213:X214"/>
    <mergeCell ref="Y213:AB214"/>
    <mergeCell ref="AC213:AD214"/>
    <mergeCell ref="AH213:AK214"/>
    <mergeCell ref="AL213:AO214"/>
    <mergeCell ref="AP213:AQ214"/>
    <mergeCell ref="B211:E212"/>
    <mergeCell ref="F211:H212"/>
    <mergeCell ref="I211:O212"/>
    <mergeCell ref="P211:T212"/>
    <mergeCell ref="U211:X212"/>
    <mergeCell ref="Y211:AB212"/>
    <mergeCell ref="AC211:AD212"/>
    <mergeCell ref="AE211:AE212"/>
    <mergeCell ref="AF211:AF212"/>
    <mergeCell ref="AG211:AG212"/>
    <mergeCell ref="AH211:AK212"/>
    <mergeCell ref="AY221:AZ222"/>
    <mergeCell ref="BA221:BD222"/>
    <mergeCell ref="BE221:BI222"/>
    <mergeCell ref="BJ221:BL222"/>
    <mergeCell ref="BM221:BN222"/>
    <mergeCell ref="BO221:BP222"/>
    <mergeCell ref="BS221:BT222"/>
    <mergeCell ref="BS213:BT214"/>
    <mergeCell ref="B215:E216"/>
    <mergeCell ref="F215:H216"/>
    <mergeCell ref="I215:O216"/>
    <mergeCell ref="BS215:BT216"/>
    <mergeCell ref="BS223:BT224"/>
    <mergeCell ref="B217:E218"/>
    <mergeCell ref="F217:H218"/>
    <mergeCell ref="I217:O218"/>
    <mergeCell ref="P217:T218"/>
    <mergeCell ref="U217:X218"/>
    <mergeCell ref="Y217:AB218"/>
    <mergeCell ref="AC217:AD218"/>
    <mergeCell ref="AE217:AE218"/>
    <mergeCell ref="AF217:AF218"/>
    <mergeCell ref="AG217:AG218"/>
    <mergeCell ref="AH217:AK218"/>
    <mergeCell ref="AL217:AO218"/>
    <mergeCell ref="AP217:AQ218"/>
    <mergeCell ref="AR217:AR218"/>
    <mergeCell ref="AS217:AS218"/>
    <mergeCell ref="AT217:AT218"/>
    <mergeCell ref="AU217:AX218"/>
    <mergeCell ref="AY217:AZ218"/>
    <mergeCell ref="BA217:BD218"/>
    <mergeCell ref="B221:E222"/>
    <mergeCell ref="F221:H222"/>
    <mergeCell ref="I221:O222"/>
    <mergeCell ref="P221:T222"/>
    <mergeCell ref="U221:X222"/>
    <mergeCell ref="Y221:AB222"/>
    <mergeCell ref="AC221:AD222"/>
    <mergeCell ref="AE221:AE222"/>
    <mergeCell ref="AF221:AF222"/>
    <mergeCell ref="AG221:AG222"/>
    <mergeCell ref="AH221:AK222"/>
    <mergeCell ref="AL221:AO222"/>
    <mergeCell ref="AP221:AQ222"/>
    <mergeCell ref="AR221:AR222"/>
    <mergeCell ref="AS221:AS222"/>
    <mergeCell ref="AT221:AT222"/>
    <mergeCell ref="AU221:AX222"/>
    <mergeCell ref="BS247:BT248"/>
    <mergeCell ref="BS249:BT250"/>
    <mergeCell ref="BS251:BT252"/>
    <mergeCell ref="B243:E244"/>
    <mergeCell ref="F243:H244"/>
    <mergeCell ref="I243:O244"/>
    <mergeCell ref="P243:T244"/>
    <mergeCell ref="U243:X244"/>
    <mergeCell ref="Y243:AB244"/>
    <mergeCell ref="AC243:AD244"/>
    <mergeCell ref="AE243:AE244"/>
    <mergeCell ref="AF243:AF244"/>
    <mergeCell ref="AG243:AG244"/>
    <mergeCell ref="AH243:AK244"/>
    <mergeCell ref="AL243:AO244"/>
    <mergeCell ref="AP243:AQ244"/>
    <mergeCell ref="AR243:AR244"/>
    <mergeCell ref="AS243:AS244"/>
    <mergeCell ref="AT243:AT244"/>
    <mergeCell ref="AU243:AX244"/>
    <mergeCell ref="AY243:AZ244"/>
    <mergeCell ref="BA243:BD244"/>
    <mergeCell ref="BE243:BI244"/>
    <mergeCell ref="BJ243:BL244"/>
    <mergeCell ref="BM243:BN244"/>
    <mergeCell ref="BO243:BP244"/>
    <mergeCell ref="BS243:BT244"/>
    <mergeCell ref="BS245:BT246"/>
    <mergeCell ref="P245:T246"/>
    <mergeCell ref="U245:X246"/>
    <mergeCell ref="Y245:AB246"/>
    <mergeCell ref="AC245:AD246"/>
    <mergeCell ref="BS258:BT259"/>
    <mergeCell ref="B260:E261"/>
    <mergeCell ref="F260:H261"/>
    <mergeCell ref="I260:O261"/>
    <mergeCell ref="P260:T261"/>
    <mergeCell ref="U260:X261"/>
    <mergeCell ref="Y260:AB261"/>
    <mergeCell ref="AC260:AD261"/>
    <mergeCell ref="AE260:AE261"/>
    <mergeCell ref="AF260:AF261"/>
    <mergeCell ref="AG260:AG261"/>
    <mergeCell ref="AH260:AK261"/>
    <mergeCell ref="AL260:AO261"/>
    <mergeCell ref="AP260:AQ261"/>
    <mergeCell ref="AR260:AR261"/>
    <mergeCell ref="AS260:AS261"/>
    <mergeCell ref="AT260:AT261"/>
    <mergeCell ref="AU260:AX261"/>
    <mergeCell ref="AY260:AZ261"/>
    <mergeCell ref="BA260:BD261"/>
    <mergeCell ref="BE260:BI261"/>
    <mergeCell ref="BJ260:BL261"/>
    <mergeCell ref="BM260:BN261"/>
    <mergeCell ref="BO260:BP261"/>
    <mergeCell ref="BS260:BT261"/>
    <mergeCell ref="B258:E259"/>
    <mergeCell ref="AG266:AG267"/>
    <mergeCell ref="AH266:AK267"/>
    <mergeCell ref="AL266:AO267"/>
    <mergeCell ref="AP266:AQ267"/>
    <mergeCell ref="AR266:AR267"/>
    <mergeCell ref="AS266:AS267"/>
    <mergeCell ref="AT266:AT267"/>
    <mergeCell ref="AU266:AX267"/>
    <mergeCell ref="AU268:AX269"/>
    <mergeCell ref="BS262:BT263"/>
    <mergeCell ref="B264:E265"/>
    <mergeCell ref="F264:H265"/>
    <mergeCell ref="I264:O265"/>
    <mergeCell ref="P264:T265"/>
    <mergeCell ref="U264:X265"/>
    <mergeCell ref="Y264:AB265"/>
    <mergeCell ref="AC264:AD265"/>
    <mergeCell ref="AE264:AE265"/>
    <mergeCell ref="AF264:AF265"/>
    <mergeCell ref="AG264:AG265"/>
    <mergeCell ref="AH264:AK265"/>
    <mergeCell ref="AL264:AO265"/>
    <mergeCell ref="AP264:AQ265"/>
    <mergeCell ref="AR264:AR265"/>
    <mergeCell ref="AS264:AS265"/>
    <mergeCell ref="AT264:AT265"/>
    <mergeCell ref="AU264:AX265"/>
    <mergeCell ref="AY264:AZ264"/>
    <mergeCell ref="BA264:BD264"/>
    <mergeCell ref="BE264:BI265"/>
    <mergeCell ref="BJ264:BL265"/>
    <mergeCell ref="BM264:BN264"/>
    <mergeCell ref="BO264:BP264"/>
    <mergeCell ref="BS264:BT265"/>
    <mergeCell ref="AY265:AZ265"/>
    <mergeCell ref="BA265:BD265"/>
    <mergeCell ref="BM265:BN265"/>
    <mergeCell ref="BO265:BP265"/>
    <mergeCell ref="AY266:AZ266"/>
    <mergeCell ref="BA266:BD266"/>
    <mergeCell ref="BE266:BI267"/>
    <mergeCell ref="BJ266:BL267"/>
    <mergeCell ref="AU270:AX271"/>
    <mergeCell ref="AY270:AZ271"/>
    <mergeCell ref="BA270:BD271"/>
    <mergeCell ref="BE270:BI271"/>
    <mergeCell ref="BJ270:BL271"/>
    <mergeCell ref="BM270:BN271"/>
    <mergeCell ref="BO270:BP271"/>
    <mergeCell ref="BS270:BT271"/>
    <mergeCell ref="BM266:BN266"/>
    <mergeCell ref="BO266:BP266"/>
    <mergeCell ref="BS266:BT267"/>
    <mergeCell ref="AY267:AZ267"/>
    <mergeCell ref="BA267:BD267"/>
    <mergeCell ref="BM267:BN267"/>
    <mergeCell ref="BO267:BP267"/>
    <mergeCell ref="B268:E269"/>
    <mergeCell ref="F268:H269"/>
    <mergeCell ref="I268:O269"/>
    <mergeCell ref="P268:T269"/>
    <mergeCell ref="U268:X269"/>
    <mergeCell ref="Y268:AB269"/>
    <mergeCell ref="AC268:AD269"/>
    <mergeCell ref="AE268:AE269"/>
    <mergeCell ref="AF268:AF269"/>
    <mergeCell ref="AG268:AG269"/>
    <mergeCell ref="AH268:AK269"/>
    <mergeCell ref="AL268:AO269"/>
    <mergeCell ref="AP268:AQ269"/>
    <mergeCell ref="AR268:AR269"/>
    <mergeCell ref="AS268:AS269"/>
    <mergeCell ref="AT268:AT269"/>
    <mergeCell ref="BS268:BT269"/>
    <mergeCell ref="F266:H267"/>
    <mergeCell ref="I266:O267"/>
    <mergeCell ref="P266:T267"/>
    <mergeCell ref="U266:X267"/>
    <mergeCell ref="Y266:AB267"/>
    <mergeCell ref="AC266:AD267"/>
    <mergeCell ref="AE266:AE267"/>
    <mergeCell ref="AF266:AF267"/>
    <mergeCell ref="AC272:AD273"/>
    <mergeCell ref="AE272:AE273"/>
    <mergeCell ref="AF272:AF273"/>
    <mergeCell ref="AG272:AG273"/>
    <mergeCell ref="AH272:AK273"/>
    <mergeCell ref="AL272:AO273"/>
    <mergeCell ref="AP272:AQ273"/>
    <mergeCell ref="AR272:AR273"/>
    <mergeCell ref="AS272:AS273"/>
    <mergeCell ref="AT272:AT273"/>
    <mergeCell ref="AU272:AX273"/>
    <mergeCell ref="AY272:AZ273"/>
    <mergeCell ref="BA272:BD273"/>
    <mergeCell ref="BW268:BW269"/>
    <mergeCell ref="B270:E271"/>
    <mergeCell ref="F270:H271"/>
    <mergeCell ref="I270:O271"/>
    <mergeCell ref="P270:T271"/>
    <mergeCell ref="U270:X271"/>
    <mergeCell ref="Y270:AB271"/>
    <mergeCell ref="AC270:AD271"/>
    <mergeCell ref="AE270:AE271"/>
    <mergeCell ref="AF270:AF271"/>
    <mergeCell ref="AG270:AG271"/>
    <mergeCell ref="AH270:AK271"/>
    <mergeCell ref="AL270:AO271"/>
    <mergeCell ref="AP270:AQ271"/>
    <mergeCell ref="AR270:AR271"/>
    <mergeCell ref="AS270:AS271"/>
    <mergeCell ref="AT270:AT271"/>
    <mergeCell ref="BW270:BW271"/>
    <mergeCell ref="BO272:BP273"/>
    <mergeCell ref="BS272:BT273"/>
    <mergeCell ref="BW272:BW273"/>
    <mergeCell ref="B274:E275"/>
    <mergeCell ref="F274:H275"/>
    <mergeCell ref="I274:O275"/>
    <mergeCell ref="P274:T275"/>
    <mergeCell ref="U274:X275"/>
    <mergeCell ref="Y274:AB275"/>
    <mergeCell ref="AC274:AD275"/>
    <mergeCell ref="AE274:AE275"/>
    <mergeCell ref="AF274:AF275"/>
    <mergeCell ref="AG274:AG275"/>
    <mergeCell ref="AH274:AK275"/>
    <mergeCell ref="AL274:AO275"/>
    <mergeCell ref="AP274:AQ275"/>
    <mergeCell ref="AR274:AR275"/>
    <mergeCell ref="AS274:AS275"/>
    <mergeCell ref="AT274:AT275"/>
    <mergeCell ref="AU274:AX275"/>
    <mergeCell ref="AY274:AZ275"/>
    <mergeCell ref="BA274:BD275"/>
    <mergeCell ref="BE274:BI275"/>
    <mergeCell ref="BJ274:BL275"/>
    <mergeCell ref="BM274:BN275"/>
    <mergeCell ref="BO274:BP275"/>
    <mergeCell ref="BS274:BT275"/>
    <mergeCell ref="BW274:BW275"/>
    <mergeCell ref="I272:O273"/>
    <mergeCell ref="P272:T273"/>
    <mergeCell ref="U272:X273"/>
    <mergeCell ref="Y272:AB273"/>
    <mergeCell ref="BO276:BP277"/>
    <mergeCell ref="BS276:BT277"/>
    <mergeCell ref="B278:E279"/>
    <mergeCell ref="F278:H279"/>
    <mergeCell ref="I278:O279"/>
    <mergeCell ref="P278:T279"/>
    <mergeCell ref="U278:X279"/>
    <mergeCell ref="Y278:AB279"/>
    <mergeCell ref="AC278:AD279"/>
    <mergeCell ref="AE278:AE279"/>
    <mergeCell ref="AF278:AF279"/>
    <mergeCell ref="AG278:AG279"/>
    <mergeCell ref="AH278:AK279"/>
    <mergeCell ref="AL278:AO279"/>
    <mergeCell ref="AP278:AQ279"/>
    <mergeCell ref="AR278:AR279"/>
    <mergeCell ref="AS278:AS279"/>
    <mergeCell ref="AT278:AT279"/>
    <mergeCell ref="AU278:AX279"/>
    <mergeCell ref="AY278:AZ279"/>
    <mergeCell ref="BA278:BD279"/>
    <mergeCell ref="BE278:BI279"/>
    <mergeCell ref="BJ278:BL279"/>
    <mergeCell ref="BM278:BN279"/>
    <mergeCell ref="BO278:BP279"/>
    <mergeCell ref="BS278:BT279"/>
    <mergeCell ref="B276:E277"/>
    <mergeCell ref="F276:H277"/>
    <mergeCell ref="I276:O277"/>
    <mergeCell ref="P276:T277"/>
    <mergeCell ref="U276:X277"/>
    <mergeCell ref="AC280:AD281"/>
    <mergeCell ref="AE280:AE281"/>
    <mergeCell ref="AF280:AF281"/>
    <mergeCell ref="AG280:AG281"/>
    <mergeCell ref="AH280:AK281"/>
    <mergeCell ref="AL280:AO281"/>
    <mergeCell ref="AP280:AQ281"/>
    <mergeCell ref="AR280:AR281"/>
    <mergeCell ref="AS280:AS281"/>
    <mergeCell ref="AT280:AT281"/>
    <mergeCell ref="AU280:AX281"/>
    <mergeCell ref="AY276:AZ277"/>
    <mergeCell ref="BA276:BD277"/>
    <mergeCell ref="BE276:BI277"/>
    <mergeCell ref="BJ276:BL277"/>
    <mergeCell ref="Y276:AB277"/>
    <mergeCell ref="AC276:AD277"/>
    <mergeCell ref="AE276:AE277"/>
    <mergeCell ref="AF276:AF277"/>
    <mergeCell ref="AG276:AG277"/>
    <mergeCell ref="AH276:AK277"/>
    <mergeCell ref="AL276:AO277"/>
    <mergeCell ref="AP276:AQ277"/>
    <mergeCell ref="AR276:AR277"/>
    <mergeCell ref="AS276:AS277"/>
    <mergeCell ref="AT276:AT277"/>
    <mergeCell ref="AU276:AX277"/>
    <mergeCell ref="BJ280:BL281"/>
    <mergeCell ref="BO280:BP281"/>
    <mergeCell ref="BS280:BT281"/>
    <mergeCell ref="B282:E283"/>
    <mergeCell ref="F282:H283"/>
    <mergeCell ref="I282:O283"/>
    <mergeCell ref="P282:T283"/>
    <mergeCell ref="U282:X283"/>
    <mergeCell ref="Y282:AB283"/>
    <mergeCell ref="AC282:AD283"/>
    <mergeCell ref="AE282:AE283"/>
    <mergeCell ref="AF282:AF283"/>
    <mergeCell ref="AG282:AG283"/>
    <mergeCell ref="AH282:AK283"/>
    <mergeCell ref="AL282:AO283"/>
    <mergeCell ref="AP282:AQ283"/>
    <mergeCell ref="AR282:AR283"/>
    <mergeCell ref="AS282:AS283"/>
    <mergeCell ref="AT282:AT283"/>
    <mergeCell ref="AU282:AX283"/>
    <mergeCell ref="AY282:AZ283"/>
    <mergeCell ref="BA282:BD283"/>
    <mergeCell ref="BE282:BI283"/>
    <mergeCell ref="BJ282:BL283"/>
    <mergeCell ref="BM282:BN283"/>
    <mergeCell ref="BO282:BP283"/>
    <mergeCell ref="BS282:BT283"/>
    <mergeCell ref="B280:E281"/>
    <mergeCell ref="F280:H281"/>
    <mergeCell ref="I280:O281"/>
    <mergeCell ref="P280:T281"/>
    <mergeCell ref="U280:X281"/>
    <mergeCell ref="Y280:AB281"/>
    <mergeCell ref="B292:E293"/>
    <mergeCell ref="F292:H293"/>
    <mergeCell ref="I292:O293"/>
    <mergeCell ref="P292:T293"/>
    <mergeCell ref="U292:X293"/>
    <mergeCell ref="Y292:AB293"/>
    <mergeCell ref="AC292:AD293"/>
    <mergeCell ref="AE292:AE293"/>
    <mergeCell ref="AF292:AF293"/>
    <mergeCell ref="AG292:AG293"/>
    <mergeCell ref="AH292:AK293"/>
    <mergeCell ref="AL292:AO293"/>
    <mergeCell ref="AP292:AQ293"/>
    <mergeCell ref="AR292:AR293"/>
    <mergeCell ref="AS292:AS293"/>
    <mergeCell ref="AT292:AT293"/>
    <mergeCell ref="AU292:AX293"/>
    <mergeCell ref="BO292:BP293"/>
    <mergeCell ref="BS292:BT293"/>
    <mergeCell ref="B284:E285"/>
    <mergeCell ref="F284:H285"/>
    <mergeCell ref="I284:O285"/>
    <mergeCell ref="P284:T285"/>
    <mergeCell ref="U284:X285"/>
    <mergeCell ref="Y284:AB285"/>
    <mergeCell ref="AC284:AD285"/>
    <mergeCell ref="AE284:AE285"/>
    <mergeCell ref="AF284:AF285"/>
    <mergeCell ref="AG284:AG285"/>
    <mergeCell ref="AH284:AK285"/>
    <mergeCell ref="AL284:AO285"/>
    <mergeCell ref="AP284:AQ285"/>
    <mergeCell ref="AR284:AR285"/>
    <mergeCell ref="AS284:AS285"/>
    <mergeCell ref="AT284:AT285"/>
    <mergeCell ref="AU284:AX285"/>
    <mergeCell ref="AY284:AZ285"/>
    <mergeCell ref="BA284:BD285"/>
    <mergeCell ref="BE284:BI285"/>
    <mergeCell ref="BJ284:BL285"/>
    <mergeCell ref="BM284:BN285"/>
    <mergeCell ref="BO284:BP285"/>
    <mergeCell ref="BS284:BT285"/>
    <mergeCell ref="B286:E287"/>
    <mergeCell ref="F286:H287"/>
    <mergeCell ref="I286:O287"/>
    <mergeCell ref="P286:T287"/>
    <mergeCell ref="U286:X287"/>
    <mergeCell ref="Y286:AB287"/>
    <mergeCell ref="AH286:AK287"/>
    <mergeCell ref="AL286:AO287"/>
    <mergeCell ref="AP286:AQ287"/>
    <mergeCell ref="AR286:AR287"/>
    <mergeCell ref="AS286:AS287"/>
    <mergeCell ref="AT286:AT287"/>
    <mergeCell ref="AU286:AX287"/>
    <mergeCell ref="AY286:AZ287"/>
    <mergeCell ref="BA286:BD287"/>
    <mergeCell ref="B288:E289"/>
    <mergeCell ref="F288:H289"/>
    <mergeCell ref="I288:O289"/>
    <mergeCell ref="P288:T289"/>
    <mergeCell ref="U288:X289"/>
    <mergeCell ref="Y288:AB289"/>
    <mergeCell ref="AC288:AD289"/>
    <mergeCell ref="AE288:AE289"/>
    <mergeCell ref="AF288:AF289"/>
    <mergeCell ref="AG288:AG289"/>
    <mergeCell ref="AH288:AK289"/>
    <mergeCell ref="AL288:AO289"/>
    <mergeCell ref="AP288:AQ289"/>
    <mergeCell ref="AR288:AR289"/>
    <mergeCell ref="AS288:AS289"/>
    <mergeCell ref="AT288:AT289"/>
    <mergeCell ref="AU288:AX289"/>
    <mergeCell ref="U290:X291"/>
    <mergeCell ref="Y290:AB291"/>
    <mergeCell ref="AC290:AD291"/>
    <mergeCell ref="AE290:AE291"/>
    <mergeCell ref="AF290:AF291"/>
    <mergeCell ref="AG290:AG291"/>
    <mergeCell ref="AH290:AK291"/>
    <mergeCell ref="AL290:AO291"/>
    <mergeCell ref="AP290:AQ291"/>
    <mergeCell ref="AR290:AR291"/>
    <mergeCell ref="AS290:AS291"/>
    <mergeCell ref="AT290:AT291"/>
    <mergeCell ref="AU290:AX291"/>
    <mergeCell ref="BJ286:BL287"/>
    <mergeCell ref="BM286:BN287"/>
    <mergeCell ref="BO286:BP287"/>
    <mergeCell ref="BS286:BT287"/>
    <mergeCell ref="AY288:AZ289"/>
    <mergeCell ref="BA288:BD289"/>
    <mergeCell ref="BE288:BI289"/>
    <mergeCell ref="BJ288:BL289"/>
    <mergeCell ref="BM288:BN289"/>
    <mergeCell ref="BO288:BP289"/>
    <mergeCell ref="BS288:BT289"/>
    <mergeCell ref="BJ290:BL291"/>
    <mergeCell ref="BM290:BN291"/>
    <mergeCell ref="BO290:BP291"/>
    <mergeCell ref="BS290:BT291"/>
    <mergeCell ref="AC286:AD287"/>
    <mergeCell ref="AE286:AE287"/>
    <mergeCell ref="AF286:AF287"/>
    <mergeCell ref="AG286:AG287"/>
    <mergeCell ref="B294:E295"/>
    <mergeCell ref="F294:H295"/>
    <mergeCell ref="I294:O295"/>
    <mergeCell ref="P294:T295"/>
    <mergeCell ref="U294:X295"/>
    <mergeCell ref="Y294:AB295"/>
    <mergeCell ref="AC294:AD295"/>
    <mergeCell ref="AE294:AE295"/>
    <mergeCell ref="AF294:AF295"/>
    <mergeCell ref="AG294:AG295"/>
    <mergeCell ref="AH294:AK295"/>
    <mergeCell ref="AL294:AO295"/>
    <mergeCell ref="AP294:AQ295"/>
    <mergeCell ref="AR294:AR295"/>
    <mergeCell ref="AS294:AS295"/>
    <mergeCell ref="AT294:AT295"/>
    <mergeCell ref="AU294:AX295"/>
    <mergeCell ref="AY294:AZ295"/>
    <mergeCell ref="BA294:BD295"/>
    <mergeCell ref="BE294:BI295"/>
    <mergeCell ref="BJ294:BL295"/>
    <mergeCell ref="BM294:BN295"/>
    <mergeCell ref="BO294:BP295"/>
    <mergeCell ref="BS294:BT295"/>
    <mergeCell ref="B290:E291"/>
    <mergeCell ref="F290:H291"/>
    <mergeCell ref="I290:O291"/>
    <mergeCell ref="P290:T291"/>
    <mergeCell ref="BO296:BP297"/>
    <mergeCell ref="BS296:BT297"/>
    <mergeCell ref="B298:E299"/>
    <mergeCell ref="F298:H299"/>
    <mergeCell ref="I298:O299"/>
    <mergeCell ref="P298:T299"/>
    <mergeCell ref="U298:X299"/>
    <mergeCell ref="Y298:AB299"/>
    <mergeCell ref="AC298:AD299"/>
    <mergeCell ref="AE298:AE299"/>
    <mergeCell ref="AF298:AF299"/>
    <mergeCell ref="AG298:AG299"/>
    <mergeCell ref="AH298:AK299"/>
    <mergeCell ref="AL298:AO299"/>
    <mergeCell ref="AP298:AQ299"/>
    <mergeCell ref="AR298:AR299"/>
    <mergeCell ref="AS298:AS299"/>
    <mergeCell ref="AT298:AT299"/>
    <mergeCell ref="AU298:AX299"/>
    <mergeCell ref="AY298:AZ299"/>
    <mergeCell ref="BA298:BD299"/>
    <mergeCell ref="BE298:BI299"/>
    <mergeCell ref="BJ298:BL299"/>
    <mergeCell ref="BM298:BN299"/>
    <mergeCell ref="BO298:BP299"/>
    <mergeCell ref="BS298:BT299"/>
    <mergeCell ref="B296:E297"/>
    <mergeCell ref="F296:H297"/>
    <mergeCell ref="I296:O297"/>
    <mergeCell ref="P296:T297"/>
    <mergeCell ref="U296:X297"/>
    <mergeCell ref="Y296:AB297"/>
    <mergeCell ref="I300:O301"/>
    <mergeCell ref="P300:T301"/>
    <mergeCell ref="U300:X301"/>
    <mergeCell ref="Y300:AB301"/>
    <mergeCell ref="AC300:AD301"/>
    <mergeCell ref="AE300:AE301"/>
    <mergeCell ref="AF300:AF301"/>
    <mergeCell ref="AG300:AG301"/>
    <mergeCell ref="AH300:AK301"/>
    <mergeCell ref="AL300:AO301"/>
    <mergeCell ref="AP300:AQ301"/>
    <mergeCell ref="AR300:AR301"/>
    <mergeCell ref="AS300:AS301"/>
    <mergeCell ref="AT300:AT301"/>
    <mergeCell ref="AU300:AX301"/>
    <mergeCell ref="BJ296:BL297"/>
    <mergeCell ref="BM296:BN297"/>
    <mergeCell ref="AC296:AD297"/>
    <mergeCell ref="AE296:AE297"/>
    <mergeCell ref="AF296:AF297"/>
    <mergeCell ref="AG296:AG297"/>
    <mergeCell ref="BE300:BI301"/>
    <mergeCell ref="BJ300:BL301"/>
    <mergeCell ref="BM300:BN301"/>
    <mergeCell ref="BO300:BP301"/>
    <mergeCell ref="BS300:BT301"/>
    <mergeCell ref="B321:E322"/>
    <mergeCell ref="F321:H322"/>
    <mergeCell ref="I321:O322"/>
    <mergeCell ref="P321:T322"/>
    <mergeCell ref="U321:X322"/>
    <mergeCell ref="Y321:AB322"/>
    <mergeCell ref="AC321:AD322"/>
    <mergeCell ref="AE321:AE322"/>
    <mergeCell ref="AF321:AF322"/>
    <mergeCell ref="AG321:AG322"/>
    <mergeCell ref="AH321:AK322"/>
    <mergeCell ref="AL321:AO322"/>
    <mergeCell ref="AP321:AQ322"/>
    <mergeCell ref="AR321:AR322"/>
    <mergeCell ref="AS321:AS322"/>
    <mergeCell ref="AT321:AT322"/>
    <mergeCell ref="AU321:AX322"/>
    <mergeCell ref="AY321:AZ322"/>
    <mergeCell ref="BA321:BD322"/>
    <mergeCell ref="B316:BP317"/>
    <mergeCell ref="AC319:AD320"/>
    <mergeCell ref="AE319:AG320"/>
    <mergeCell ref="AH319:AO319"/>
    <mergeCell ref="AP319:AQ320"/>
    <mergeCell ref="AR319:AT320"/>
    <mergeCell ref="AY319:AZ320"/>
    <mergeCell ref="AH318:AT318"/>
    <mergeCell ref="I325:O326"/>
    <mergeCell ref="AH296:AK297"/>
    <mergeCell ref="AL296:AO297"/>
    <mergeCell ref="AP296:AQ297"/>
    <mergeCell ref="AR296:AR297"/>
    <mergeCell ref="AS296:AS297"/>
    <mergeCell ref="AT296:AT297"/>
    <mergeCell ref="AU296:AX297"/>
    <mergeCell ref="A305:B305"/>
    <mergeCell ref="C305:K305"/>
    <mergeCell ref="L305:O305"/>
    <mergeCell ref="A306:B306"/>
    <mergeCell ref="C306:K306"/>
    <mergeCell ref="L306:O306"/>
    <mergeCell ref="A307:B307"/>
    <mergeCell ref="C307:K307"/>
    <mergeCell ref="L307:O307"/>
    <mergeCell ref="AV307:BC308"/>
    <mergeCell ref="B318:E320"/>
    <mergeCell ref="F318:H320"/>
    <mergeCell ref="I318:O320"/>
    <mergeCell ref="P318:T320"/>
    <mergeCell ref="U318:AG318"/>
    <mergeCell ref="BA300:BD301"/>
    <mergeCell ref="AU318:AX320"/>
    <mergeCell ref="AY318:BD318"/>
    <mergeCell ref="BA319:BD320"/>
    <mergeCell ref="A308:B308"/>
    <mergeCell ref="C308:K308"/>
    <mergeCell ref="L308:O308"/>
    <mergeCell ref="BS321:BT322"/>
    <mergeCell ref="B300:E301"/>
    <mergeCell ref="F300:H301"/>
    <mergeCell ref="BS325:BT326"/>
    <mergeCell ref="B323:E324"/>
    <mergeCell ref="F323:H324"/>
    <mergeCell ref="I323:O324"/>
    <mergeCell ref="P323:T324"/>
    <mergeCell ref="U323:X324"/>
    <mergeCell ref="Y323:AB324"/>
    <mergeCell ref="AC323:AD324"/>
    <mergeCell ref="AE323:AE324"/>
    <mergeCell ref="AF323:AF324"/>
    <mergeCell ref="AG323:AG324"/>
    <mergeCell ref="AH323:AK324"/>
    <mergeCell ref="AL323:AO324"/>
    <mergeCell ref="AP323:AQ324"/>
    <mergeCell ref="AR323:AR324"/>
    <mergeCell ref="BA325:BD326"/>
    <mergeCell ref="BE325:BI326"/>
    <mergeCell ref="BJ325:BL326"/>
    <mergeCell ref="BM325:BN326"/>
    <mergeCell ref="BO325:BP326"/>
    <mergeCell ref="AS323:AS324"/>
    <mergeCell ref="AT323:AT324"/>
    <mergeCell ref="AU323:AX324"/>
    <mergeCell ref="U319:AB319"/>
    <mergeCell ref="A303:B303"/>
    <mergeCell ref="C303:K303"/>
    <mergeCell ref="L303:O303"/>
    <mergeCell ref="B325:E326"/>
    <mergeCell ref="F325:H326"/>
    <mergeCell ref="CQ8:CS9"/>
    <mergeCell ref="CV8:CX9"/>
    <mergeCell ref="DA8:DC9"/>
    <mergeCell ref="DF8:DH9"/>
    <mergeCell ref="BS339:BT340"/>
    <mergeCell ref="BS341:BT342"/>
    <mergeCell ref="BS343:BT344"/>
    <mergeCell ref="BS345:BT346"/>
    <mergeCell ref="BS347:BT348"/>
    <mergeCell ref="BS327:BT328"/>
    <mergeCell ref="BS329:BT330"/>
    <mergeCell ref="BS331:BT332"/>
    <mergeCell ref="BS333:BT334"/>
    <mergeCell ref="BS335:BT336"/>
    <mergeCell ref="AR335:AR336"/>
    <mergeCell ref="AS335:AS336"/>
    <mergeCell ref="P325:T326"/>
    <mergeCell ref="U325:X326"/>
    <mergeCell ref="Y325:AB326"/>
    <mergeCell ref="AC325:AD326"/>
    <mergeCell ref="AE325:AE326"/>
    <mergeCell ref="AF325:AF326"/>
    <mergeCell ref="AG325:AG326"/>
    <mergeCell ref="AH325:AK326"/>
    <mergeCell ref="AL325:AO326"/>
    <mergeCell ref="AP325:AQ326"/>
    <mergeCell ref="AR325:AR326"/>
    <mergeCell ref="AS325:AS326"/>
    <mergeCell ref="AT325:AT326"/>
    <mergeCell ref="AU325:AX326"/>
    <mergeCell ref="AT335:AT336"/>
    <mergeCell ref="AU335:AX336"/>
    <mergeCell ref="P327:T328"/>
    <mergeCell ref="U327:X328"/>
    <mergeCell ref="Y327:AB328"/>
    <mergeCell ref="Y331:AB332"/>
    <mergeCell ref="BJ337:BL338"/>
    <mergeCell ref="BM337:BN338"/>
    <mergeCell ref="BS337:BT338"/>
    <mergeCell ref="AY323:AZ324"/>
    <mergeCell ref="BA323:BD324"/>
    <mergeCell ref="BE323:BI324"/>
    <mergeCell ref="BJ323:BL324"/>
    <mergeCell ref="BM323:BN324"/>
    <mergeCell ref="BO323:BP324"/>
    <mergeCell ref="BS323:BT324"/>
    <mergeCell ref="AY325:AZ326"/>
    <mergeCell ref="AY335:AZ336"/>
    <mergeCell ref="BA335:BD336"/>
    <mergeCell ref="BE335:BI336"/>
    <mergeCell ref="BJ335:BL336"/>
    <mergeCell ref="BM335:BN336"/>
    <mergeCell ref="BO335:BP336"/>
    <mergeCell ref="Y329:AB330"/>
    <mergeCell ref="AC329:AD330"/>
    <mergeCell ref="AE329:AE330"/>
    <mergeCell ref="AF329:AF330"/>
    <mergeCell ref="AG329:AG330"/>
    <mergeCell ref="AP333:AQ334"/>
    <mergeCell ref="AR333:AR334"/>
    <mergeCell ref="AS333:AS334"/>
    <mergeCell ref="AT333:AT334"/>
    <mergeCell ref="AU333:AX334"/>
    <mergeCell ref="P337:T338"/>
  </mergeCells>
  <printOptions horizontalCentered="1" verticalCentered="1"/>
  <pageMargins left="0.59055118110236227" right="0.19685039370078741" top="0.19685039370078741" bottom="0.19685039370078741" header="0" footer="0"/>
  <pageSetup paperSize="8" scale="71" orientation="landscape" r:id="rId1"/>
  <rowBreaks count="4" manualBreakCount="4">
    <brk id="78" max="68" man="1"/>
    <brk id="156" max="68" man="1"/>
    <brk id="236" max="68" man="1"/>
    <brk id="314" max="68" man="1"/>
  </rowBreaks>
  <drawing r:id="rId2"/>
  <legacyDrawing r:id="rId3"/>
  <oleObjects>
    <mc:AlternateContent xmlns:mc="http://schemas.openxmlformats.org/markup-compatibility/2006">
      <mc:Choice Requires="x14">
        <oleObject progId="AutoCADLT.Drawing.23" shapeId="1295" r:id="rId4">
          <objectPr defaultSize="0" autoPict="0" r:id="rId5">
            <anchor moveWithCells="1">
              <from>
                <xdr:col>1</xdr:col>
                <xdr:colOff>182880</xdr:colOff>
                <xdr:row>6</xdr:row>
                <xdr:rowOff>22860</xdr:rowOff>
              </from>
              <to>
                <xdr:col>4</xdr:col>
                <xdr:colOff>106680</xdr:colOff>
                <xdr:row>7</xdr:row>
                <xdr:rowOff>182880</xdr:rowOff>
              </to>
            </anchor>
          </objectPr>
        </oleObject>
      </mc:Choice>
      <mc:Fallback>
        <oleObject progId="AutoCADLT.Drawing.23" shapeId="1295" r:id="rId4"/>
      </mc:Fallback>
    </mc:AlternateContent>
    <mc:AlternateContent xmlns:mc="http://schemas.openxmlformats.org/markup-compatibility/2006">
      <mc:Choice Requires="x14">
        <oleObject progId="AutoCADLT.Drawing.23" shapeId="1296" r:id="rId6">
          <objectPr defaultSize="0" autoPict="0" r:id="rId7">
            <anchor moveWithCells="1">
              <from>
                <xdr:col>1</xdr:col>
                <xdr:colOff>175260</xdr:colOff>
                <xdr:row>8</xdr:row>
                <xdr:rowOff>30480</xdr:rowOff>
              </from>
              <to>
                <xdr:col>4</xdr:col>
                <xdr:colOff>106680</xdr:colOff>
                <xdr:row>9</xdr:row>
                <xdr:rowOff>182880</xdr:rowOff>
              </to>
            </anchor>
          </objectPr>
        </oleObject>
      </mc:Choice>
      <mc:Fallback>
        <oleObject progId="AutoCADLT.Drawing.23" shapeId="1296" r:id="rId6"/>
      </mc:Fallback>
    </mc:AlternateContent>
    <mc:AlternateContent xmlns:mc="http://schemas.openxmlformats.org/markup-compatibility/2006">
      <mc:Choice Requires="x14">
        <oleObject progId="AutoCADLT.Drawing.23" shapeId="1297" r:id="rId8">
          <objectPr defaultSize="0" autoPict="0" r:id="rId7">
            <anchor moveWithCells="1">
              <from>
                <xdr:col>1</xdr:col>
                <xdr:colOff>175260</xdr:colOff>
                <xdr:row>10</xdr:row>
                <xdr:rowOff>30480</xdr:rowOff>
              </from>
              <to>
                <xdr:col>4</xdr:col>
                <xdr:colOff>106680</xdr:colOff>
                <xdr:row>11</xdr:row>
                <xdr:rowOff>182880</xdr:rowOff>
              </to>
            </anchor>
          </objectPr>
        </oleObject>
      </mc:Choice>
      <mc:Fallback>
        <oleObject progId="AutoCADLT.Drawing.23" shapeId="1297" r:id="rId8"/>
      </mc:Fallback>
    </mc:AlternateContent>
    <mc:AlternateContent xmlns:mc="http://schemas.openxmlformats.org/markup-compatibility/2006">
      <mc:Choice Requires="x14">
        <oleObject progId="AutoCADLT.Drawing.23" shapeId="1298" r:id="rId9">
          <objectPr defaultSize="0" autoPict="0" r:id="rId5">
            <anchor moveWithCells="1">
              <from>
                <xdr:col>1</xdr:col>
                <xdr:colOff>182880</xdr:colOff>
                <xdr:row>17</xdr:row>
                <xdr:rowOff>22860</xdr:rowOff>
              </from>
              <to>
                <xdr:col>4</xdr:col>
                <xdr:colOff>106680</xdr:colOff>
                <xdr:row>18</xdr:row>
                <xdr:rowOff>182880</xdr:rowOff>
              </to>
            </anchor>
          </objectPr>
        </oleObject>
      </mc:Choice>
      <mc:Fallback>
        <oleObject progId="AutoCADLT.Drawing.23" shapeId="1298" r:id="rId9"/>
      </mc:Fallback>
    </mc:AlternateContent>
    <mc:AlternateContent xmlns:mc="http://schemas.openxmlformats.org/markup-compatibility/2006">
      <mc:Choice Requires="x14">
        <oleObject progId="AutoCADLT.Drawing.23" shapeId="1299" r:id="rId10">
          <objectPr defaultSize="0" autoPict="0" r:id="rId7">
            <anchor moveWithCells="1">
              <from>
                <xdr:col>1</xdr:col>
                <xdr:colOff>175260</xdr:colOff>
                <xdr:row>19</xdr:row>
                <xdr:rowOff>30480</xdr:rowOff>
              </from>
              <to>
                <xdr:col>4</xdr:col>
                <xdr:colOff>106680</xdr:colOff>
                <xdr:row>20</xdr:row>
                <xdr:rowOff>182880</xdr:rowOff>
              </to>
            </anchor>
          </objectPr>
        </oleObject>
      </mc:Choice>
      <mc:Fallback>
        <oleObject progId="AutoCADLT.Drawing.23" shapeId="1299" r:id="rId10"/>
      </mc:Fallback>
    </mc:AlternateContent>
    <mc:AlternateContent xmlns:mc="http://schemas.openxmlformats.org/markup-compatibility/2006">
      <mc:Choice Requires="x14">
        <oleObject progId="AutoCADLT.Drawing.23" shapeId="1300" r:id="rId11">
          <objectPr defaultSize="0" autoPict="0" r:id="rId7">
            <anchor moveWithCells="1">
              <from>
                <xdr:col>1</xdr:col>
                <xdr:colOff>175260</xdr:colOff>
                <xdr:row>21</xdr:row>
                <xdr:rowOff>30480</xdr:rowOff>
              </from>
              <to>
                <xdr:col>4</xdr:col>
                <xdr:colOff>106680</xdr:colOff>
                <xdr:row>22</xdr:row>
                <xdr:rowOff>182880</xdr:rowOff>
              </to>
            </anchor>
          </objectPr>
        </oleObject>
      </mc:Choice>
      <mc:Fallback>
        <oleObject progId="AutoCADLT.Drawing.23" shapeId="1300" r:id="rId11"/>
      </mc:Fallback>
    </mc:AlternateContent>
    <mc:AlternateContent xmlns:mc="http://schemas.openxmlformats.org/markup-compatibility/2006">
      <mc:Choice Requires="x14">
        <oleObject progId="AutoCADLT.Drawing.23" shapeId="1301" r:id="rId12">
          <objectPr defaultSize="0" autoPict="0" r:id="rId5">
            <anchor moveWithCells="1">
              <from>
                <xdr:col>1</xdr:col>
                <xdr:colOff>182880</xdr:colOff>
                <xdr:row>28</xdr:row>
                <xdr:rowOff>22860</xdr:rowOff>
              </from>
              <to>
                <xdr:col>4</xdr:col>
                <xdr:colOff>106680</xdr:colOff>
                <xdr:row>29</xdr:row>
                <xdr:rowOff>182880</xdr:rowOff>
              </to>
            </anchor>
          </objectPr>
        </oleObject>
      </mc:Choice>
      <mc:Fallback>
        <oleObject progId="AutoCADLT.Drawing.23" shapeId="1301" r:id="rId12"/>
      </mc:Fallback>
    </mc:AlternateContent>
    <mc:AlternateContent xmlns:mc="http://schemas.openxmlformats.org/markup-compatibility/2006">
      <mc:Choice Requires="x14">
        <oleObject progId="AutoCADLT.Drawing.23" shapeId="1302" r:id="rId13">
          <objectPr defaultSize="0" autoPict="0" r:id="rId7">
            <anchor moveWithCells="1">
              <from>
                <xdr:col>1</xdr:col>
                <xdr:colOff>175260</xdr:colOff>
                <xdr:row>30</xdr:row>
                <xdr:rowOff>30480</xdr:rowOff>
              </from>
              <to>
                <xdr:col>4</xdr:col>
                <xdr:colOff>106680</xdr:colOff>
                <xdr:row>31</xdr:row>
                <xdr:rowOff>182880</xdr:rowOff>
              </to>
            </anchor>
          </objectPr>
        </oleObject>
      </mc:Choice>
      <mc:Fallback>
        <oleObject progId="AutoCADLT.Drawing.23" shapeId="1302" r:id="rId13"/>
      </mc:Fallback>
    </mc:AlternateContent>
    <mc:AlternateContent xmlns:mc="http://schemas.openxmlformats.org/markup-compatibility/2006">
      <mc:Choice Requires="x14">
        <oleObject progId="AutoCADLT.Drawing.23" shapeId="1303" r:id="rId14">
          <objectPr defaultSize="0" autoPict="0" r:id="rId7">
            <anchor moveWithCells="1">
              <from>
                <xdr:col>1</xdr:col>
                <xdr:colOff>175260</xdr:colOff>
                <xdr:row>32</xdr:row>
                <xdr:rowOff>30480</xdr:rowOff>
              </from>
              <to>
                <xdr:col>4</xdr:col>
                <xdr:colOff>106680</xdr:colOff>
                <xdr:row>33</xdr:row>
                <xdr:rowOff>182880</xdr:rowOff>
              </to>
            </anchor>
          </objectPr>
        </oleObject>
      </mc:Choice>
      <mc:Fallback>
        <oleObject progId="AutoCADLT.Drawing.23" shapeId="1303" r:id="rId14"/>
      </mc:Fallback>
    </mc:AlternateContent>
    <mc:AlternateContent xmlns:mc="http://schemas.openxmlformats.org/markup-compatibility/2006">
      <mc:Choice Requires="x14">
        <oleObject progId="AutoCADLT.Drawing.23" shapeId="1312" r:id="rId15">
          <objectPr defaultSize="0" autoPict="0" r:id="rId5">
            <anchor moveWithCells="1">
              <from>
                <xdr:col>1</xdr:col>
                <xdr:colOff>182880</xdr:colOff>
                <xdr:row>92</xdr:row>
                <xdr:rowOff>22860</xdr:rowOff>
              </from>
              <to>
                <xdr:col>4</xdr:col>
                <xdr:colOff>106680</xdr:colOff>
                <xdr:row>93</xdr:row>
                <xdr:rowOff>182880</xdr:rowOff>
              </to>
            </anchor>
          </objectPr>
        </oleObject>
      </mc:Choice>
      <mc:Fallback>
        <oleObject progId="AutoCADLT.Drawing.23" shapeId="1312" r:id="rId15"/>
      </mc:Fallback>
    </mc:AlternateContent>
    <mc:AlternateContent xmlns:mc="http://schemas.openxmlformats.org/markup-compatibility/2006">
      <mc:Choice Requires="x14">
        <oleObject progId="AutoCADLT.Drawing.23" shapeId="1313" r:id="rId16">
          <objectPr defaultSize="0" autoPict="0" r:id="rId7">
            <anchor moveWithCells="1">
              <from>
                <xdr:col>1</xdr:col>
                <xdr:colOff>175260</xdr:colOff>
                <xdr:row>94</xdr:row>
                <xdr:rowOff>30480</xdr:rowOff>
              </from>
              <to>
                <xdr:col>4</xdr:col>
                <xdr:colOff>106680</xdr:colOff>
                <xdr:row>95</xdr:row>
                <xdr:rowOff>182880</xdr:rowOff>
              </to>
            </anchor>
          </objectPr>
        </oleObject>
      </mc:Choice>
      <mc:Fallback>
        <oleObject progId="AutoCADLT.Drawing.23" shapeId="1313" r:id="rId16"/>
      </mc:Fallback>
    </mc:AlternateContent>
    <mc:AlternateContent xmlns:mc="http://schemas.openxmlformats.org/markup-compatibility/2006">
      <mc:Choice Requires="x14">
        <oleObject progId="AutoCADLT.Drawing.23" shapeId="1315" r:id="rId17">
          <objectPr defaultSize="0" autoPict="0" r:id="rId7">
            <anchor moveWithCells="1">
              <from>
                <xdr:col>1</xdr:col>
                <xdr:colOff>175260</xdr:colOff>
                <xdr:row>92</xdr:row>
                <xdr:rowOff>30480</xdr:rowOff>
              </from>
              <to>
                <xdr:col>4</xdr:col>
                <xdr:colOff>106680</xdr:colOff>
                <xdr:row>93</xdr:row>
                <xdr:rowOff>182880</xdr:rowOff>
              </to>
            </anchor>
          </objectPr>
        </oleObject>
      </mc:Choice>
      <mc:Fallback>
        <oleObject progId="AutoCADLT.Drawing.23" shapeId="1315" r:id="rId17"/>
      </mc:Fallback>
    </mc:AlternateContent>
    <mc:AlternateContent xmlns:mc="http://schemas.openxmlformats.org/markup-compatibility/2006">
      <mc:Choice Requires="x14">
        <oleObject progId="AutoCADLT.Drawing.23" shapeId="1320" r:id="rId18">
          <objectPr defaultSize="0" autoPict="0" r:id="rId5">
            <anchor moveWithCells="1">
              <from>
                <xdr:col>1</xdr:col>
                <xdr:colOff>182880</xdr:colOff>
                <xdr:row>47</xdr:row>
                <xdr:rowOff>22860</xdr:rowOff>
              </from>
              <to>
                <xdr:col>4</xdr:col>
                <xdr:colOff>106680</xdr:colOff>
                <xdr:row>48</xdr:row>
                <xdr:rowOff>182880</xdr:rowOff>
              </to>
            </anchor>
          </objectPr>
        </oleObject>
      </mc:Choice>
      <mc:Fallback>
        <oleObject progId="AutoCADLT.Drawing.23" shapeId="1320" r:id="rId18"/>
      </mc:Fallback>
    </mc:AlternateContent>
    <mc:AlternateContent xmlns:mc="http://schemas.openxmlformats.org/markup-compatibility/2006">
      <mc:Choice Requires="x14">
        <oleObject progId="AutoCADLT.Drawing.23" shapeId="1321" r:id="rId19">
          <objectPr defaultSize="0" autoPict="0" r:id="rId7">
            <anchor moveWithCells="1">
              <from>
                <xdr:col>1</xdr:col>
                <xdr:colOff>175260</xdr:colOff>
                <xdr:row>49</xdr:row>
                <xdr:rowOff>30480</xdr:rowOff>
              </from>
              <to>
                <xdr:col>4</xdr:col>
                <xdr:colOff>106680</xdr:colOff>
                <xdr:row>50</xdr:row>
                <xdr:rowOff>182880</xdr:rowOff>
              </to>
            </anchor>
          </objectPr>
        </oleObject>
      </mc:Choice>
      <mc:Fallback>
        <oleObject progId="AutoCADLT.Drawing.23" shapeId="1321" r:id="rId19"/>
      </mc:Fallback>
    </mc:AlternateContent>
    <mc:AlternateContent xmlns:mc="http://schemas.openxmlformats.org/markup-compatibility/2006">
      <mc:Choice Requires="x14">
        <oleObject progId="AutoCADLT.Drawing.23" shapeId="1322" r:id="rId20">
          <objectPr defaultSize="0" autoPict="0" r:id="rId7">
            <anchor moveWithCells="1">
              <from>
                <xdr:col>1</xdr:col>
                <xdr:colOff>175260</xdr:colOff>
                <xdr:row>51</xdr:row>
                <xdr:rowOff>30480</xdr:rowOff>
              </from>
              <to>
                <xdr:col>4</xdr:col>
                <xdr:colOff>106680</xdr:colOff>
                <xdr:row>52</xdr:row>
                <xdr:rowOff>182880</xdr:rowOff>
              </to>
            </anchor>
          </objectPr>
        </oleObject>
      </mc:Choice>
      <mc:Fallback>
        <oleObject progId="AutoCADLT.Drawing.23" shapeId="1322" r:id="rId20"/>
      </mc:Fallback>
    </mc:AlternateContent>
    <mc:AlternateContent xmlns:mc="http://schemas.openxmlformats.org/markup-compatibility/2006">
      <mc:Choice Requires="x14">
        <oleObject progId="AutoCADLT.Drawing.23" shapeId="1323" r:id="rId21">
          <objectPr defaultSize="0" autoPict="0" r:id="rId7">
            <anchor moveWithCells="1">
              <from>
                <xdr:col>1</xdr:col>
                <xdr:colOff>175260</xdr:colOff>
                <xdr:row>47</xdr:row>
                <xdr:rowOff>30480</xdr:rowOff>
              </from>
              <to>
                <xdr:col>4</xdr:col>
                <xdr:colOff>106680</xdr:colOff>
                <xdr:row>48</xdr:row>
                <xdr:rowOff>182880</xdr:rowOff>
              </to>
            </anchor>
          </objectPr>
        </oleObject>
      </mc:Choice>
      <mc:Fallback>
        <oleObject progId="AutoCADLT.Drawing.23" shapeId="1323" r:id="rId21"/>
      </mc:Fallback>
    </mc:AlternateContent>
    <mc:AlternateContent xmlns:mc="http://schemas.openxmlformats.org/markup-compatibility/2006">
      <mc:Choice Requires="x14">
        <oleObject progId="AutoCADLT.Drawing.23" shapeId="1324" r:id="rId22">
          <objectPr defaultSize="0" autoPict="0" r:id="rId7">
            <anchor moveWithCells="1">
              <from>
                <xdr:col>1</xdr:col>
                <xdr:colOff>175260</xdr:colOff>
                <xdr:row>53</xdr:row>
                <xdr:rowOff>30480</xdr:rowOff>
              </from>
              <to>
                <xdr:col>4</xdr:col>
                <xdr:colOff>106680</xdr:colOff>
                <xdr:row>54</xdr:row>
                <xdr:rowOff>182880</xdr:rowOff>
              </to>
            </anchor>
          </objectPr>
        </oleObject>
      </mc:Choice>
      <mc:Fallback>
        <oleObject progId="AutoCADLT.Drawing.23" shapeId="1324" r:id="rId22"/>
      </mc:Fallback>
    </mc:AlternateContent>
    <mc:AlternateContent xmlns:mc="http://schemas.openxmlformats.org/markup-compatibility/2006">
      <mc:Choice Requires="x14">
        <oleObject progId="AutoCADLT.Drawing.23" shapeId="1325" r:id="rId23">
          <objectPr defaultSize="0" autoPict="0" r:id="rId7">
            <anchor moveWithCells="1">
              <from>
                <xdr:col>1</xdr:col>
                <xdr:colOff>175260</xdr:colOff>
                <xdr:row>55</xdr:row>
                <xdr:rowOff>30480</xdr:rowOff>
              </from>
              <to>
                <xdr:col>4</xdr:col>
                <xdr:colOff>106680</xdr:colOff>
                <xdr:row>56</xdr:row>
                <xdr:rowOff>182880</xdr:rowOff>
              </to>
            </anchor>
          </objectPr>
        </oleObject>
      </mc:Choice>
      <mc:Fallback>
        <oleObject progId="AutoCADLT.Drawing.23" shapeId="1325" r:id="rId23"/>
      </mc:Fallback>
    </mc:AlternateContent>
    <mc:AlternateContent xmlns:mc="http://schemas.openxmlformats.org/markup-compatibility/2006">
      <mc:Choice Requires="x14">
        <oleObject progId="AutoCADLT.Drawing.23" shapeId="1326" r:id="rId24">
          <objectPr defaultSize="0" autoPict="0" r:id="rId7">
            <anchor moveWithCells="1">
              <from>
                <xdr:col>1</xdr:col>
                <xdr:colOff>175260</xdr:colOff>
                <xdr:row>57</xdr:row>
                <xdr:rowOff>30480</xdr:rowOff>
              </from>
              <to>
                <xdr:col>4</xdr:col>
                <xdr:colOff>106680</xdr:colOff>
                <xdr:row>58</xdr:row>
                <xdr:rowOff>182880</xdr:rowOff>
              </to>
            </anchor>
          </objectPr>
        </oleObject>
      </mc:Choice>
      <mc:Fallback>
        <oleObject progId="AutoCADLT.Drawing.23" shapeId="1326" r:id="rId24"/>
      </mc:Fallback>
    </mc:AlternateContent>
    <mc:AlternateContent xmlns:mc="http://schemas.openxmlformats.org/markup-compatibility/2006">
      <mc:Choice Requires="x14">
        <oleObject progId="AutoCADLT.Drawing.23" shapeId="1327" r:id="rId25">
          <objectPr defaultSize="0" autoPict="0" r:id="rId7">
            <anchor moveWithCells="1">
              <from>
                <xdr:col>1</xdr:col>
                <xdr:colOff>175260</xdr:colOff>
                <xdr:row>59</xdr:row>
                <xdr:rowOff>30480</xdr:rowOff>
              </from>
              <to>
                <xdr:col>4</xdr:col>
                <xdr:colOff>106680</xdr:colOff>
                <xdr:row>60</xdr:row>
                <xdr:rowOff>182880</xdr:rowOff>
              </to>
            </anchor>
          </objectPr>
        </oleObject>
      </mc:Choice>
      <mc:Fallback>
        <oleObject progId="AutoCADLT.Drawing.23" shapeId="1327" r:id="rId25"/>
      </mc:Fallback>
    </mc:AlternateContent>
    <mc:AlternateContent xmlns:mc="http://schemas.openxmlformats.org/markup-compatibility/2006">
      <mc:Choice Requires="x14">
        <oleObject progId="AutoCADLT.Drawing.23" shapeId="1328" r:id="rId26">
          <objectPr defaultSize="0" autoPict="0" r:id="rId5">
            <anchor moveWithCells="1">
              <from>
                <xdr:col>1</xdr:col>
                <xdr:colOff>182880</xdr:colOff>
                <xdr:row>96</xdr:row>
                <xdr:rowOff>22860</xdr:rowOff>
              </from>
              <to>
                <xdr:col>4</xdr:col>
                <xdr:colOff>106680</xdr:colOff>
                <xdr:row>97</xdr:row>
                <xdr:rowOff>182880</xdr:rowOff>
              </to>
            </anchor>
          </objectPr>
        </oleObject>
      </mc:Choice>
      <mc:Fallback>
        <oleObject progId="AutoCADLT.Drawing.23" shapeId="1328" r:id="rId26"/>
      </mc:Fallback>
    </mc:AlternateContent>
    <mc:AlternateContent xmlns:mc="http://schemas.openxmlformats.org/markup-compatibility/2006">
      <mc:Choice Requires="x14">
        <oleObject progId="AutoCADLT.Drawing.23" shapeId="1329" r:id="rId27">
          <objectPr defaultSize="0" autoPict="0" r:id="rId7">
            <anchor moveWithCells="1">
              <from>
                <xdr:col>1</xdr:col>
                <xdr:colOff>175260</xdr:colOff>
                <xdr:row>96</xdr:row>
                <xdr:rowOff>30480</xdr:rowOff>
              </from>
              <to>
                <xdr:col>4</xdr:col>
                <xdr:colOff>106680</xdr:colOff>
                <xdr:row>97</xdr:row>
                <xdr:rowOff>182880</xdr:rowOff>
              </to>
            </anchor>
          </objectPr>
        </oleObject>
      </mc:Choice>
      <mc:Fallback>
        <oleObject progId="AutoCADLT.Drawing.23" shapeId="1329" r:id="rId27"/>
      </mc:Fallback>
    </mc:AlternateContent>
    <mc:AlternateContent xmlns:mc="http://schemas.openxmlformats.org/markup-compatibility/2006">
      <mc:Choice Requires="x14">
        <oleObject progId="AutoCADLT.Drawing.23" shapeId="1330" r:id="rId28">
          <objectPr defaultSize="0" autoPict="0" r:id="rId5">
            <anchor moveWithCells="1">
              <from>
                <xdr:col>1</xdr:col>
                <xdr:colOff>182880</xdr:colOff>
                <xdr:row>98</xdr:row>
                <xdr:rowOff>22860</xdr:rowOff>
              </from>
              <to>
                <xdr:col>4</xdr:col>
                <xdr:colOff>106680</xdr:colOff>
                <xdr:row>99</xdr:row>
                <xdr:rowOff>182880</xdr:rowOff>
              </to>
            </anchor>
          </objectPr>
        </oleObject>
      </mc:Choice>
      <mc:Fallback>
        <oleObject progId="AutoCADLT.Drawing.23" shapeId="1330" r:id="rId28"/>
      </mc:Fallback>
    </mc:AlternateContent>
    <mc:AlternateContent xmlns:mc="http://schemas.openxmlformats.org/markup-compatibility/2006">
      <mc:Choice Requires="x14">
        <oleObject progId="AutoCADLT.Drawing.23" shapeId="1331" r:id="rId29">
          <objectPr defaultSize="0" autoPict="0" r:id="rId7">
            <anchor moveWithCells="1">
              <from>
                <xdr:col>1</xdr:col>
                <xdr:colOff>175260</xdr:colOff>
                <xdr:row>98</xdr:row>
                <xdr:rowOff>30480</xdr:rowOff>
              </from>
              <to>
                <xdr:col>4</xdr:col>
                <xdr:colOff>106680</xdr:colOff>
                <xdr:row>99</xdr:row>
                <xdr:rowOff>182880</xdr:rowOff>
              </to>
            </anchor>
          </objectPr>
        </oleObject>
      </mc:Choice>
      <mc:Fallback>
        <oleObject progId="AutoCADLT.Drawing.23" shapeId="1331" r:id="rId29"/>
      </mc:Fallback>
    </mc:AlternateContent>
    <mc:AlternateContent xmlns:mc="http://schemas.openxmlformats.org/markup-compatibility/2006">
      <mc:Choice Requires="x14">
        <oleObject progId="AutoCADLT.Drawing.23" shapeId="1332" r:id="rId30">
          <objectPr defaultSize="0" autoPict="0" r:id="rId7">
            <anchor moveWithCells="1">
              <from>
                <xdr:col>1</xdr:col>
                <xdr:colOff>175260</xdr:colOff>
                <xdr:row>100</xdr:row>
                <xdr:rowOff>30480</xdr:rowOff>
              </from>
              <to>
                <xdr:col>4</xdr:col>
                <xdr:colOff>106680</xdr:colOff>
                <xdr:row>101</xdr:row>
                <xdr:rowOff>182880</xdr:rowOff>
              </to>
            </anchor>
          </objectPr>
        </oleObject>
      </mc:Choice>
      <mc:Fallback>
        <oleObject progId="AutoCADLT.Drawing.23" shapeId="1332" r:id="rId30"/>
      </mc:Fallback>
    </mc:AlternateContent>
    <mc:AlternateContent xmlns:mc="http://schemas.openxmlformats.org/markup-compatibility/2006">
      <mc:Choice Requires="x14">
        <oleObject progId="AutoCADLT.Drawing.23" shapeId="1333" r:id="rId31">
          <objectPr defaultSize="0" autoPict="0" r:id="rId7">
            <anchor moveWithCells="1">
              <from>
                <xdr:col>1</xdr:col>
                <xdr:colOff>175260</xdr:colOff>
                <xdr:row>102</xdr:row>
                <xdr:rowOff>30480</xdr:rowOff>
              </from>
              <to>
                <xdr:col>4</xdr:col>
                <xdr:colOff>106680</xdr:colOff>
                <xdr:row>103</xdr:row>
                <xdr:rowOff>182880</xdr:rowOff>
              </to>
            </anchor>
          </objectPr>
        </oleObject>
      </mc:Choice>
      <mc:Fallback>
        <oleObject progId="AutoCADLT.Drawing.23" shapeId="1333" r:id="rId31"/>
      </mc:Fallback>
    </mc:AlternateContent>
    <mc:AlternateContent xmlns:mc="http://schemas.openxmlformats.org/markup-compatibility/2006">
      <mc:Choice Requires="x14">
        <oleObject progId="AutoCADLT.Drawing.23" shapeId="1334" r:id="rId32">
          <objectPr defaultSize="0" autoPict="0" r:id="rId7">
            <anchor moveWithCells="1">
              <from>
                <xdr:col>1</xdr:col>
                <xdr:colOff>175260</xdr:colOff>
                <xdr:row>104</xdr:row>
                <xdr:rowOff>30480</xdr:rowOff>
              </from>
              <to>
                <xdr:col>4</xdr:col>
                <xdr:colOff>106680</xdr:colOff>
                <xdr:row>105</xdr:row>
                <xdr:rowOff>182880</xdr:rowOff>
              </to>
            </anchor>
          </objectPr>
        </oleObject>
      </mc:Choice>
      <mc:Fallback>
        <oleObject progId="AutoCADLT.Drawing.23" shapeId="1334" r:id="rId32"/>
      </mc:Fallback>
    </mc:AlternateContent>
    <mc:AlternateContent xmlns:mc="http://schemas.openxmlformats.org/markup-compatibility/2006">
      <mc:Choice Requires="x14">
        <oleObject progId="AutoCADLT.Drawing.23" shapeId="1335" r:id="rId33">
          <objectPr defaultSize="0" autoPict="0" r:id="rId7">
            <anchor moveWithCells="1">
              <from>
                <xdr:col>1</xdr:col>
                <xdr:colOff>175260</xdr:colOff>
                <xdr:row>121</xdr:row>
                <xdr:rowOff>30480</xdr:rowOff>
              </from>
              <to>
                <xdr:col>4</xdr:col>
                <xdr:colOff>106680</xdr:colOff>
                <xdr:row>122</xdr:row>
                <xdr:rowOff>182880</xdr:rowOff>
              </to>
            </anchor>
          </objectPr>
        </oleObject>
      </mc:Choice>
      <mc:Fallback>
        <oleObject progId="AutoCADLT.Drawing.23" shapeId="1335" r:id="rId33"/>
      </mc:Fallback>
    </mc:AlternateContent>
    <mc:AlternateContent xmlns:mc="http://schemas.openxmlformats.org/markup-compatibility/2006">
      <mc:Choice Requires="x14">
        <oleObject progId="AutoCADLT.Drawing.23" shapeId="1336" r:id="rId34">
          <objectPr defaultSize="0" autoPict="0" r:id="rId7">
            <anchor moveWithCells="1">
              <from>
                <xdr:col>1</xdr:col>
                <xdr:colOff>175260</xdr:colOff>
                <xdr:row>123</xdr:row>
                <xdr:rowOff>30480</xdr:rowOff>
              </from>
              <to>
                <xdr:col>4</xdr:col>
                <xdr:colOff>106680</xdr:colOff>
                <xdr:row>124</xdr:row>
                <xdr:rowOff>182880</xdr:rowOff>
              </to>
            </anchor>
          </objectPr>
        </oleObject>
      </mc:Choice>
      <mc:Fallback>
        <oleObject progId="AutoCADLT.Drawing.23" shapeId="1336" r:id="rId34"/>
      </mc:Fallback>
    </mc:AlternateContent>
    <mc:AlternateContent xmlns:mc="http://schemas.openxmlformats.org/markup-compatibility/2006">
      <mc:Choice Requires="x14">
        <oleObject progId="AutoCADLT.Drawing.23" shapeId="1337" r:id="rId35">
          <objectPr defaultSize="0" autoPict="0" r:id="rId7">
            <anchor moveWithCells="1">
              <from>
                <xdr:col>1</xdr:col>
                <xdr:colOff>175260</xdr:colOff>
                <xdr:row>123</xdr:row>
                <xdr:rowOff>30480</xdr:rowOff>
              </from>
              <to>
                <xdr:col>4</xdr:col>
                <xdr:colOff>106680</xdr:colOff>
                <xdr:row>124</xdr:row>
                <xdr:rowOff>182880</xdr:rowOff>
              </to>
            </anchor>
          </objectPr>
        </oleObject>
      </mc:Choice>
      <mc:Fallback>
        <oleObject progId="AutoCADLT.Drawing.23" shapeId="1337" r:id="rId35"/>
      </mc:Fallback>
    </mc:AlternateContent>
    <mc:AlternateContent xmlns:mc="http://schemas.openxmlformats.org/markup-compatibility/2006">
      <mc:Choice Requires="x14">
        <oleObject progId="AutoCADLT.Drawing.23" shapeId="1338" r:id="rId36">
          <objectPr defaultSize="0" autoPict="0" r:id="rId7">
            <anchor moveWithCells="1">
              <from>
                <xdr:col>1</xdr:col>
                <xdr:colOff>175260</xdr:colOff>
                <xdr:row>125</xdr:row>
                <xdr:rowOff>30480</xdr:rowOff>
              </from>
              <to>
                <xdr:col>4</xdr:col>
                <xdr:colOff>106680</xdr:colOff>
                <xdr:row>126</xdr:row>
                <xdr:rowOff>182880</xdr:rowOff>
              </to>
            </anchor>
          </objectPr>
        </oleObject>
      </mc:Choice>
      <mc:Fallback>
        <oleObject progId="AutoCADLT.Drawing.23" shapeId="1338" r:id="rId36"/>
      </mc:Fallback>
    </mc:AlternateContent>
    <mc:AlternateContent xmlns:mc="http://schemas.openxmlformats.org/markup-compatibility/2006">
      <mc:Choice Requires="x14">
        <oleObject progId="AutoCADLT.Drawing.23" shapeId="1339" r:id="rId37">
          <objectPr defaultSize="0" autoPict="0" r:id="rId7">
            <anchor moveWithCells="1">
              <from>
                <xdr:col>1</xdr:col>
                <xdr:colOff>175260</xdr:colOff>
                <xdr:row>125</xdr:row>
                <xdr:rowOff>30480</xdr:rowOff>
              </from>
              <to>
                <xdr:col>4</xdr:col>
                <xdr:colOff>106680</xdr:colOff>
                <xdr:row>126</xdr:row>
                <xdr:rowOff>182880</xdr:rowOff>
              </to>
            </anchor>
          </objectPr>
        </oleObject>
      </mc:Choice>
      <mc:Fallback>
        <oleObject progId="AutoCADLT.Drawing.23" shapeId="1339" r:id="rId37"/>
      </mc:Fallback>
    </mc:AlternateContent>
    <mc:AlternateContent xmlns:mc="http://schemas.openxmlformats.org/markup-compatibility/2006">
      <mc:Choice Requires="x14">
        <oleObject progId="AutoCADLT.Drawing.23" shapeId="1341" r:id="rId38">
          <objectPr defaultSize="0" autoPict="0" r:id="rId5">
            <anchor moveWithCells="1">
              <from>
                <xdr:col>1</xdr:col>
                <xdr:colOff>182880</xdr:colOff>
                <xdr:row>172</xdr:row>
                <xdr:rowOff>22860</xdr:rowOff>
              </from>
              <to>
                <xdr:col>4</xdr:col>
                <xdr:colOff>106680</xdr:colOff>
                <xdr:row>173</xdr:row>
                <xdr:rowOff>182880</xdr:rowOff>
              </to>
            </anchor>
          </objectPr>
        </oleObject>
      </mc:Choice>
      <mc:Fallback>
        <oleObject progId="AutoCADLT.Drawing.23" shapeId="1341" r:id="rId38"/>
      </mc:Fallback>
    </mc:AlternateContent>
    <mc:AlternateContent xmlns:mc="http://schemas.openxmlformats.org/markup-compatibility/2006">
      <mc:Choice Requires="x14">
        <oleObject progId="AutoCADLT.Drawing.23" shapeId="1342" r:id="rId39">
          <objectPr defaultSize="0" autoPict="0" r:id="rId5">
            <anchor moveWithCells="1">
              <from>
                <xdr:col>1</xdr:col>
                <xdr:colOff>182880</xdr:colOff>
                <xdr:row>174</xdr:row>
                <xdr:rowOff>22860</xdr:rowOff>
              </from>
              <to>
                <xdr:col>4</xdr:col>
                <xdr:colOff>106680</xdr:colOff>
                <xdr:row>175</xdr:row>
                <xdr:rowOff>182880</xdr:rowOff>
              </to>
            </anchor>
          </objectPr>
        </oleObject>
      </mc:Choice>
      <mc:Fallback>
        <oleObject progId="AutoCADLT.Drawing.23" shapeId="1342" r:id="rId39"/>
      </mc:Fallback>
    </mc:AlternateContent>
    <mc:AlternateContent xmlns:mc="http://schemas.openxmlformats.org/markup-compatibility/2006">
      <mc:Choice Requires="x14">
        <oleObject progId="AutoCADLT.Drawing.23" shapeId="1343" r:id="rId40">
          <objectPr defaultSize="0" autoPict="0" r:id="rId5">
            <anchor moveWithCells="1">
              <from>
                <xdr:col>1</xdr:col>
                <xdr:colOff>182880</xdr:colOff>
                <xdr:row>176</xdr:row>
                <xdr:rowOff>22860</xdr:rowOff>
              </from>
              <to>
                <xdr:col>4</xdr:col>
                <xdr:colOff>106680</xdr:colOff>
                <xdr:row>177</xdr:row>
                <xdr:rowOff>182880</xdr:rowOff>
              </to>
            </anchor>
          </objectPr>
        </oleObject>
      </mc:Choice>
      <mc:Fallback>
        <oleObject progId="AutoCADLT.Drawing.23" shapeId="1343" r:id="rId40"/>
      </mc:Fallback>
    </mc:AlternateContent>
    <mc:AlternateContent xmlns:mc="http://schemas.openxmlformats.org/markup-compatibility/2006">
      <mc:Choice Requires="x14">
        <oleObject progId="AutoCADLT.Drawing.23" shapeId="1344" r:id="rId41">
          <objectPr defaultSize="0" autoPict="0" r:id="rId5">
            <anchor moveWithCells="1">
              <from>
                <xdr:col>1</xdr:col>
                <xdr:colOff>182880</xdr:colOff>
                <xdr:row>178</xdr:row>
                <xdr:rowOff>22860</xdr:rowOff>
              </from>
              <to>
                <xdr:col>4</xdr:col>
                <xdr:colOff>106680</xdr:colOff>
                <xdr:row>179</xdr:row>
                <xdr:rowOff>182880</xdr:rowOff>
              </to>
            </anchor>
          </objectPr>
        </oleObject>
      </mc:Choice>
      <mc:Fallback>
        <oleObject progId="AutoCADLT.Drawing.23" shapeId="1344" r:id="rId41"/>
      </mc:Fallback>
    </mc:AlternateContent>
    <mc:AlternateContent xmlns:mc="http://schemas.openxmlformats.org/markup-compatibility/2006">
      <mc:Choice Requires="x14">
        <oleObject progId="AutoCADLT.Drawing.23" shapeId="1345" r:id="rId42">
          <objectPr defaultSize="0" autoPict="0" r:id="rId5">
            <anchor moveWithCells="1">
              <from>
                <xdr:col>1</xdr:col>
                <xdr:colOff>182880</xdr:colOff>
                <xdr:row>180</xdr:row>
                <xdr:rowOff>22860</xdr:rowOff>
              </from>
              <to>
                <xdr:col>4</xdr:col>
                <xdr:colOff>106680</xdr:colOff>
                <xdr:row>181</xdr:row>
                <xdr:rowOff>182880</xdr:rowOff>
              </to>
            </anchor>
          </objectPr>
        </oleObject>
      </mc:Choice>
      <mc:Fallback>
        <oleObject progId="AutoCADLT.Drawing.23" shapeId="1345" r:id="rId42"/>
      </mc:Fallback>
    </mc:AlternateContent>
    <mc:AlternateContent xmlns:mc="http://schemas.openxmlformats.org/markup-compatibility/2006">
      <mc:Choice Requires="x14">
        <oleObject progId="AutoCADLT.Drawing.23" shapeId="1346" r:id="rId43">
          <objectPr defaultSize="0" autoPict="0" r:id="rId5">
            <anchor moveWithCells="1">
              <from>
                <xdr:col>1</xdr:col>
                <xdr:colOff>182880</xdr:colOff>
                <xdr:row>182</xdr:row>
                <xdr:rowOff>22860</xdr:rowOff>
              </from>
              <to>
                <xdr:col>4</xdr:col>
                <xdr:colOff>106680</xdr:colOff>
                <xdr:row>183</xdr:row>
                <xdr:rowOff>182880</xdr:rowOff>
              </to>
            </anchor>
          </objectPr>
        </oleObject>
      </mc:Choice>
      <mc:Fallback>
        <oleObject progId="AutoCADLT.Drawing.23" shapeId="1346" r:id="rId43"/>
      </mc:Fallback>
    </mc:AlternateContent>
    <mc:AlternateContent xmlns:mc="http://schemas.openxmlformats.org/markup-compatibility/2006">
      <mc:Choice Requires="x14">
        <oleObject progId="AutoCADLT.Drawing.23" shapeId="1348" r:id="rId44">
          <objectPr defaultSize="0" autoPict="0" r:id="rId45">
            <anchor moveWithCells="1">
              <from>
                <xdr:col>1</xdr:col>
                <xdr:colOff>144780</xdr:colOff>
                <xdr:row>184</xdr:row>
                <xdr:rowOff>30480</xdr:rowOff>
              </from>
              <to>
                <xdr:col>4</xdr:col>
                <xdr:colOff>106680</xdr:colOff>
                <xdr:row>185</xdr:row>
                <xdr:rowOff>175260</xdr:rowOff>
              </to>
            </anchor>
          </objectPr>
        </oleObject>
      </mc:Choice>
      <mc:Fallback>
        <oleObject progId="AutoCADLT.Drawing.23" shapeId="1348" r:id="rId44"/>
      </mc:Fallback>
    </mc:AlternateContent>
    <mc:AlternateContent xmlns:mc="http://schemas.openxmlformats.org/markup-compatibility/2006">
      <mc:Choice Requires="x14">
        <oleObject progId="AutoCADLT.Drawing.23" shapeId="1349" r:id="rId46">
          <objectPr defaultSize="0" autoPict="0" r:id="rId45">
            <anchor moveWithCells="1">
              <from>
                <xdr:col>1</xdr:col>
                <xdr:colOff>144780</xdr:colOff>
                <xdr:row>186</xdr:row>
                <xdr:rowOff>30480</xdr:rowOff>
              </from>
              <to>
                <xdr:col>4</xdr:col>
                <xdr:colOff>106680</xdr:colOff>
                <xdr:row>187</xdr:row>
                <xdr:rowOff>175260</xdr:rowOff>
              </to>
            </anchor>
          </objectPr>
        </oleObject>
      </mc:Choice>
      <mc:Fallback>
        <oleObject progId="AutoCADLT.Drawing.23" shapeId="1349" r:id="rId46"/>
      </mc:Fallback>
    </mc:AlternateContent>
    <mc:AlternateContent xmlns:mc="http://schemas.openxmlformats.org/markup-compatibility/2006">
      <mc:Choice Requires="x14">
        <oleObject progId="AutoCADLT.Drawing.23" shapeId="1350" r:id="rId47">
          <objectPr defaultSize="0" autoPict="0" r:id="rId45">
            <anchor moveWithCells="1">
              <from>
                <xdr:col>1</xdr:col>
                <xdr:colOff>144780</xdr:colOff>
                <xdr:row>188</xdr:row>
                <xdr:rowOff>30480</xdr:rowOff>
              </from>
              <to>
                <xdr:col>4</xdr:col>
                <xdr:colOff>106680</xdr:colOff>
                <xdr:row>189</xdr:row>
                <xdr:rowOff>175260</xdr:rowOff>
              </to>
            </anchor>
          </objectPr>
        </oleObject>
      </mc:Choice>
      <mc:Fallback>
        <oleObject progId="AutoCADLT.Drawing.23" shapeId="1350" r:id="rId47"/>
      </mc:Fallback>
    </mc:AlternateContent>
    <mc:AlternateContent xmlns:mc="http://schemas.openxmlformats.org/markup-compatibility/2006">
      <mc:Choice Requires="x14">
        <oleObject progId="AutoCADLT.Drawing.23" shapeId="1351" r:id="rId48">
          <objectPr defaultSize="0" autoPict="0" r:id="rId45">
            <anchor moveWithCells="1">
              <from>
                <xdr:col>1</xdr:col>
                <xdr:colOff>144780</xdr:colOff>
                <xdr:row>190</xdr:row>
                <xdr:rowOff>30480</xdr:rowOff>
              </from>
              <to>
                <xdr:col>4</xdr:col>
                <xdr:colOff>106680</xdr:colOff>
                <xdr:row>191</xdr:row>
                <xdr:rowOff>175260</xdr:rowOff>
              </to>
            </anchor>
          </objectPr>
        </oleObject>
      </mc:Choice>
      <mc:Fallback>
        <oleObject progId="AutoCADLT.Drawing.23" shapeId="1351" r:id="rId48"/>
      </mc:Fallback>
    </mc:AlternateContent>
    <mc:AlternateContent xmlns:mc="http://schemas.openxmlformats.org/markup-compatibility/2006">
      <mc:Choice Requires="x14">
        <oleObject progId="AutoCADLT.Drawing.23" shapeId="1352" r:id="rId49">
          <objectPr defaultSize="0" autoPict="0" r:id="rId45">
            <anchor moveWithCells="1">
              <from>
                <xdr:col>1</xdr:col>
                <xdr:colOff>144780</xdr:colOff>
                <xdr:row>192</xdr:row>
                <xdr:rowOff>30480</xdr:rowOff>
              </from>
              <to>
                <xdr:col>4</xdr:col>
                <xdr:colOff>106680</xdr:colOff>
                <xdr:row>193</xdr:row>
                <xdr:rowOff>175260</xdr:rowOff>
              </to>
            </anchor>
          </objectPr>
        </oleObject>
      </mc:Choice>
      <mc:Fallback>
        <oleObject progId="AutoCADLT.Drawing.23" shapeId="1352" r:id="rId49"/>
      </mc:Fallback>
    </mc:AlternateContent>
    <mc:AlternateContent xmlns:mc="http://schemas.openxmlformats.org/markup-compatibility/2006">
      <mc:Choice Requires="x14">
        <oleObject progId="AutoCADLT.Drawing.23" shapeId="1353" r:id="rId50">
          <objectPr defaultSize="0" autoPict="0" r:id="rId45">
            <anchor moveWithCells="1">
              <from>
                <xdr:col>1</xdr:col>
                <xdr:colOff>144780</xdr:colOff>
                <xdr:row>194</xdr:row>
                <xdr:rowOff>30480</xdr:rowOff>
              </from>
              <to>
                <xdr:col>4</xdr:col>
                <xdr:colOff>106680</xdr:colOff>
                <xdr:row>195</xdr:row>
                <xdr:rowOff>175260</xdr:rowOff>
              </to>
            </anchor>
          </objectPr>
        </oleObject>
      </mc:Choice>
      <mc:Fallback>
        <oleObject progId="AutoCADLT.Drawing.23" shapeId="1353" r:id="rId50"/>
      </mc:Fallback>
    </mc:AlternateContent>
    <mc:AlternateContent xmlns:mc="http://schemas.openxmlformats.org/markup-compatibility/2006">
      <mc:Choice Requires="x14">
        <oleObject progId="AutoCADLT.Drawing.23" shapeId="1354" r:id="rId51">
          <objectPr defaultSize="0" autoPict="0" r:id="rId45">
            <anchor moveWithCells="1">
              <from>
                <xdr:col>1</xdr:col>
                <xdr:colOff>144780</xdr:colOff>
                <xdr:row>196</xdr:row>
                <xdr:rowOff>30480</xdr:rowOff>
              </from>
              <to>
                <xdr:col>4</xdr:col>
                <xdr:colOff>106680</xdr:colOff>
                <xdr:row>197</xdr:row>
                <xdr:rowOff>175260</xdr:rowOff>
              </to>
            </anchor>
          </objectPr>
        </oleObject>
      </mc:Choice>
      <mc:Fallback>
        <oleObject progId="AutoCADLT.Drawing.23" shapeId="1354" r:id="rId51"/>
      </mc:Fallback>
    </mc:AlternateContent>
    <mc:AlternateContent xmlns:mc="http://schemas.openxmlformats.org/markup-compatibility/2006">
      <mc:Choice Requires="x14">
        <oleObject progId="AutoCADLT.Drawing.23" shapeId="1355" r:id="rId52">
          <objectPr defaultSize="0" autoPict="0" r:id="rId45">
            <anchor moveWithCells="1">
              <from>
                <xdr:col>1</xdr:col>
                <xdr:colOff>144780</xdr:colOff>
                <xdr:row>198</xdr:row>
                <xdr:rowOff>30480</xdr:rowOff>
              </from>
              <to>
                <xdr:col>4</xdr:col>
                <xdr:colOff>106680</xdr:colOff>
                <xdr:row>199</xdr:row>
                <xdr:rowOff>175260</xdr:rowOff>
              </to>
            </anchor>
          </objectPr>
        </oleObject>
      </mc:Choice>
      <mc:Fallback>
        <oleObject progId="AutoCADLT.Drawing.23" shapeId="1355" r:id="rId52"/>
      </mc:Fallback>
    </mc:AlternateContent>
    <mc:AlternateContent xmlns:mc="http://schemas.openxmlformats.org/markup-compatibility/2006">
      <mc:Choice Requires="x14">
        <oleObject progId="AutoCADLT.Drawing.23" shapeId="1356" r:id="rId53">
          <objectPr defaultSize="0" autoPict="0" r:id="rId45">
            <anchor moveWithCells="1">
              <from>
                <xdr:col>1</xdr:col>
                <xdr:colOff>144780</xdr:colOff>
                <xdr:row>200</xdr:row>
                <xdr:rowOff>30480</xdr:rowOff>
              </from>
              <to>
                <xdr:col>4</xdr:col>
                <xdr:colOff>106680</xdr:colOff>
                <xdr:row>201</xdr:row>
                <xdr:rowOff>175260</xdr:rowOff>
              </to>
            </anchor>
          </objectPr>
        </oleObject>
      </mc:Choice>
      <mc:Fallback>
        <oleObject progId="AutoCADLT.Drawing.23" shapeId="1356" r:id="rId53"/>
      </mc:Fallback>
    </mc:AlternateContent>
    <mc:AlternateContent xmlns:mc="http://schemas.openxmlformats.org/markup-compatibility/2006">
      <mc:Choice Requires="x14">
        <oleObject progId="AutoCADLT.Drawing.23" shapeId="1357" r:id="rId54">
          <objectPr defaultSize="0" autoPict="0" r:id="rId45">
            <anchor moveWithCells="1">
              <from>
                <xdr:col>1</xdr:col>
                <xdr:colOff>144780</xdr:colOff>
                <xdr:row>202</xdr:row>
                <xdr:rowOff>30480</xdr:rowOff>
              </from>
              <to>
                <xdr:col>4</xdr:col>
                <xdr:colOff>106680</xdr:colOff>
                <xdr:row>203</xdr:row>
                <xdr:rowOff>175260</xdr:rowOff>
              </to>
            </anchor>
          </objectPr>
        </oleObject>
      </mc:Choice>
      <mc:Fallback>
        <oleObject progId="AutoCADLT.Drawing.23" shapeId="1357" r:id="rId54"/>
      </mc:Fallback>
    </mc:AlternateContent>
    <mc:AlternateContent xmlns:mc="http://schemas.openxmlformats.org/markup-compatibility/2006">
      <mc:Choice Requires="x14">
        <oleObject progId="AutoCADLT.Drawing.23" shapeId="1358" r:id="rId55">
          <objectPr defaultSize="0" autoPict="0" r:id="rId7">
            <anchor moveWithCells="1">
              <from>
                <xdr:col>1</xdr:col>
                <xdr:colOff>175260</xdr:colOff>
                <xdr:row>204</xdr:row>
                <xdr:rowOff>30480</xdr:rowOff>
              </from>
              <to>
                <xdr:col>4</xdr:col>
                <xdr:colOff>106680</xdr:colOff>
                <xdr:row>205</xdr:row>
                <xdr:rowOff>182880</xdr:rowOff>
              </to>
            </anchor>
          </objectPr>
        </oleObject>
      </mc:Choice>
      <mc:Fallback>
        <oleObject progId="AutoCADLT.Drawing.23" shapeId="1358" r:id="rId55"/>
      </mc:Fallback>
    </mc:AlternateContent>
    <mc:AlternateContent xmlns:mc="http://schemas.openxmlformats.org/markup-compatibility/2006">
      <mc:Choice Requires="x14">
        <oleObject progId="AutoCADLT.Drawing.23" shapeId="1359" r:id="rId56">
          <objectPr defaultSize="0" autoPict="0" r:id="rId7">
            <anchor moveWithCells="1">
              <from>
                <xdr:col>1</xdr:col>
                <xdr:colOff>175260</xdr:colOff>
                <xdr:row>206</xdr:row>
                <xdr:rowOff>30480</xdr:rowOff>
              </from>
              <to>
                <xdr:col>4</xdr:col>
                <xdr:colOff>106680</xdr:colOff>
                <xdr:row>207</xdr:row>
                <xdr:rowOff>182880</xdr:rowOff>
              </to>
            </anchor>
          </objectPr>
        </oleObject>
      </mc:Choice>
      <mc:Fallback>
        <oleObject progId="AutoCADLT.Drawing.23" shapeId="1359" r:id="rId56"/>
      </mc:Fallback>
    </mc:AlternateContent>
    <mc:AlternateContent xmlns:mc="http://schemas.openxmlformats.org/markup-compatibility/2006">
      <mc:Choice Requires="x14">
        <oleObject progId="AutoCADLT.Drawing.23" shapeId="1360" r:id="rId57">
          <objectPr defaultSize="0" autoPict="0" r:id="rId7">
            <anchor moveWithCells="1">
              <from>
                <xdr:col>1</xdr:col>
                <xdr:colOff>175260</xdr:colOff>
                <xdr:row>208</xdr:row>
                <xdr:rowOff>30480</xdr:rowOff>
              </from>
              <to>
                <xdr:col>4</xdr:col>
                <xdr:colOff>106680</xdr:colOff>
                <xdr:row>209</xdr:row>
                <xdr:rowOff>182880</xdr:rowOff>
              </to>
            </anchor>
          </objectPr>
        </oleObject>
      </mc:Choice>
      <mc:Fallback>
        <oleObject progId="AutoCADLT.Drawing.23" shapeId="1360" r:id="rId57"/>
      </mc:Fallback>
    </mc:AlternateContent>
    <mc:AlternateContent xmlns:mc="http://schemas.openxmlformats.org/markup-compatibility/2006">
      <mc:Choice Requires="x14">
        <oleObject progId="AutoCADLT.Drawing.23" shapeId="1361" r:id="rId58">
          <objectPr defaultSize="0" autoPict="0" r:id="rId7">
            <anchor moveWithCells="1">
              <from>
                <xdr:col>1</xdr:col>
                <xdr:colOff>175260</xdr:colOff>
                <xdr:row>210</xdr:row>
                <xdr:rowOff>30480</xdr:rowOff>
              </from>
              <to>
                <xdr:col>4</xdr:col>
                <xdr:colOff>106680</xdr:colOff>
                <xdr:row>211</xdr:row>
                <xdr:rowOff>182880</xdr:rowOff>
              </to>
            </anchor>
          </objectPr>
        </oleObject>
      </mc:Choice>
      <mc:Fallback>
        <oleObject progId="AutoCADLT.Drawing.23" shapeId="1361" r:id="rId58"/>
      </mc:Fallback>
    </mc:AlternateContent>
    <mc:AlternateContent xmlns:mc="http://schemas.openxmlformats.org/markup-compatibility/2006">
      <mc:Choice Requires="x14">
        <oleObject progId="AutoCADLT.Drawing.23" shapeId="1362" r:id="rId59">
          <objectPr defaultSize="0" autoPict="0" r:id="rId7">
            <anchor moveWithCells="1">
              <from>
                <xdr:col>1</xdr:col>
                <xdr:colOff>175260</xdr:colOff>
                <xdr:row>212</xdr:row>
                <xdr:rowOff>30480</xdr:rowOff>
              </from>
              <to>
                <xdr:col>4</xdr:col>
                <xdr:colOff>106680</xdr:colOff>
                <xdr:row>213</xdr:row>
                <xdr:rowOff>182880</xdr:rowOff>
              </to>
            </anchor>
          </objectPr>
        </oleObject>
      </mc:Choice>
      <mc:Fallback>
        <oleObject progId="AutoCADLT.Drawing.23" shapeId="1362" r:id="rId59"/>
      </mc:Fallback>
    </mc:AlternateContent>
    <mc:AlternateContent xmlns:mc="http://schemas.openxmlformats.org/markup-compatibility/2006">
      <mc:Choice Requires="x14">
        <oleObject progId="AutoCADLT.Drawing.23" shapeId="1363" r:id="rId60">
          <objectPr defaultSize="0" autoPict="0" r:id="rId7">
            <anchor moveWithCells="1">
              <from>
                <xdr:col>1</xdr:col>
                <xdr:colOff>175260</xdr:colOff>
                <xdr:row>214</xdr:row>
                <xdr:rowOff>30480</xdr:rowOff>
              </from>
              <to>
                <xdr:col>4</xdr:col>
                <xdr:colOff>106680</xdr:colOff>
                <xdr:row>215</xdr:row>
                <xdr:rowOff>182880</xdr:rowOff>
              </to>
            </anchor>
          </objectPr>
        </oleObject>
      </mc:Choice>
      <mc:Fallback>
        <oleObject progId="AutoCADLT.Drawing.23" shapeId="1363" r:id="rId60"/>
      </mc:Fallback>
    </mc:AlternateContent>
    <mc:AlternateContent xmlns:mc="http://schemas.openxmlformats.org/markup-compatibility/2006">
      <mc:Choice Requires="x14">
        <oleObject progId="AutoCADLT.Drawing.23" shapeId="1364" r:id="rId61">
          <objectPr defaultSize="0" autoPict="0" r:id="rId7">
            <anchor moveWithCells="1">
              <from>
                <xdr:col>1</xdr:col>
                <xdr:colOff>175260</xdr:colOff>
                <xdr:row>216</xdr:row>
                <xdr:rowOff>30480</xdr:rowOff>
              </from>
              <to>
                <xdr:col>4</xdr:col>
                <xdr:colOff>106680</xdr:colOff>
                <xdr:row>217</xdr:row>
                <xdr:rowOff>182880</xdr:rowOff>
              </to>
            </anchor>
          </objectPr>
        </oleObject>
      </mc:Choice>
      <mc:Fallback>
        <oleObject progId="AutoCADLT.Drawing.23" shapeId="1364" r:id="rId61"/>
      </mc:Fallback>
    </mc:AlternateContent>
    <mc:AlternateContent xmlns:mc="http://schemas.openxmlformats.org/markup-compatibility/2006">
      <mc:Choice Requires="x14">
        <oleObject progId="AutoCADLT.Drawing.23" shapeId="1365" r:id="rId62">
          <objectPr defaultSize="0" autoPict="0" r:id="rId7">
            <anchor moveWithCells="1">
              <from>
                <xdr:col>1</xdr:col>
                <xdr:colOff>175260</xdr:colOff>
                <xdr:row>218</xdr:row>
                <xdr:rowOff>30480</xdr:rowOff>
              </from>
              <to>
                <xdr:col>4</xdr:col>
                <xdr:colOff>106680</xdr:colOff>
                <xdr:row>219</xdr:row>
                <xdr:rowOff>182880</xdr:rowOff>
              </to>
            </anchor>
          </objectPr>
        </oleObject>
      </mc:Choice>
      <mc:Fallback>
        <oleObject progId="AutoCADLT.Drawing.23" shapeId="1365" r:id="rId62"/>
      </mc:Fallback>
    </mc:AlternateContent>
    <mc:AlternateContent xmlns:mc="http://schemas.openxmlformats.org/markup-compatibility/2006">
      <mc:Choice Requires="x14">
        <oleObject progId="AutoCADLT.Drawing.23" shapeId="1366" r:id="rId63">
          <objectPr defaultSize="0" autoPict="0" r:id="rId7">
            <anchor moveWithCells="1">
              <from>
                <xdr:col>1</xdr:col>
                <xdr:colOff>175260</xdr:colOff>
                <xdr:row>220</xdr:row>
                <xdr:rowOff>30480</xdr:rowOff>
              </from>
              <to>
                <xdr:col>4</xdr:col>
                <xdr:colOff>106680</xdr:colOff>
                <xdr:row>221</xdr:row>
                <xdr:rowOff>182880</xdr:rowOff>
              </to>
            </anchor>
          </objectPr>
        </oleObject>
      </mc:Choice>
      <mc:Fallback>
        <oleObject progId="AutoCADLT.Drawing.23" shapeId="1366" r:id="rId63"/>
      </mc:Fallback>
    </mc:AlternateContent>
    <mc:AlternateContent xmlns:mc="http://schemas.openxmlformats.org/markup-compatibility/2006">
      <mc:Choice Requires="x14">
        <oleObject progId="AutoCADLT.Drawing.23" shapeId="1367" r:id="rId64">
          <objectPr defaultSize="0" autoPict="0" r:id="rId7">
            <anchor moveWithCells="1">
              <from>
                <xdr:col>1</xdr:col>
                <xdr:colOff>175260</xdr:colOff>
                <xdr:row>222</xdr:row>
                <xdr:rowOff>30480</xdr:rowOff>
              </from>
              <to>
                <xdr:col>4</xdr:col>
                <xdr:colOff>106680</xdr:colOff>
                <xdr:row>223</xdr:row>
                <xdr:rowOff>182880</xdr:rowOff>
              </to>
            </anchor>
          </objectPr>
        </oleObject>
      </mc:Choice>
      <mc:Fallback>
        <oleObject progId="AutoCADLT.Drawing.23" shapeId="1367" r:id="rId64"/>
      </mc:Fallback>
    </mc:AlternateContent>
    <mc:AlternateContent xmlns:mc="http://schemas.openxmlformats.org/markup-compatibility/2006">
      <mc:Choice Requires="x14">
        <oleObject progId="AutoCADLT.Drawing.23" shapeId="1368" r:id="rId65">
          <objectPr defaultSize="0" autoPict="0" r:id="rId5">
            <anchor moveWithCells="1">
              <from>
                <xdr:col>1</xdr:col>
                <xdr:colOff>182880</xdr:colOff>
                <xdr:row>261</xdr:row>
                <xdr:rowOff>22860</xdr:rowOff>
              </from>
              <to>
                <xdr:col>4</xdr:col>
                <xdr:colOff>106680</xdr:colOff>
                <xdr:row>262</xdr:row>
                <xdr:rowOff>182880</xdr:rowOff>
              </to>
            </anchor>
          </objectPr>
        </oleObject>
      </mc:Choice>
      <mc:Fallback>
        <oleObject progId="AutoCADLT.Drawing.23" shapeId="1368" r:id="rId65"/>
      </mc:Fallback>
    </mc:AlternateContent>
    <mc:AlternateContent xmlns:mc="http://schemas.openxmlformats.org/markup-compatibility/2006">
      <mc:Choice Requires="x14">
        <oleObject progId="AutoCADLT.Drawing.23" shapeId="1369" r:id="rId66">
          <objectPr defaultSize="0" autoPict="0" r:id="rId45">
            <anchor moveWithCells="1">
              <from>
                <xdr:col>1</xdr:col>
                <xdr:colOff>144780</xdr:colOff>
                <xdr:row>263</xdr:row>
                <xdr:rowOff>30480</xdr:rowOff>
              </from>
              <to>
                <xdr:col>4</xdr:col>
                <xdr:colOff>106680</xdr:colOff>
                <xdr:row>264</xdr:row>
                <xdr:rowOff>175260</xdr:rowOff>
              </to>
            </anchor>
          </objectPr>
        </oleObject>
      </mc:Choice>
      <mc:Fallback>
        <oleObject progId="AutoCADLT.Drawing.23" shapeId="1369" r:id="rId66"/>
      </mc:Fallback>
    </mc:AlternateContent>
    <mc:AlternateContent xmlns:mc="http://schemas.openxmlformats.org/markup-compatibility/2006">
      <mc:Choice Requires="x14">
        <oleObject progId="AutoCADLT.Drawing.23" shapeId="1370" r:id="rId67">
          <objectPr defaultSize="0" autoPict="0" r:id="rId45">
            <anchor moveWithCells="1">
              <from>
                <xdr:col>1</xdr:col>
                <xdr:colOff>144780</xdr:colOff>
                <xdr:row>265</xdr:row>
                <xdr:rowOff>30480</xdr:rowOff>
              </from>
              <to>
                <xdr:col>4</xdr:col>
                <xdr:colOff>106680</xdr:colOff>
                <xdr:row>266</xdr:row>
                <xdr:rowOff>175260</xdr:rowOff>
              </to>
            </anchor>
          </objectPr>
        </oleObject>
      </mc:Choice>
      <mc:Fallback>
        <oleObject progId="AutoCADLT.Drawing.23" shapeId="1370" r:id="rId67"/>
      </mc:Fallback>
    </mc:AlternateContent>
    <mc:AlternateContent xmlns:mc="http://schemas.openxmlformats.org/markup-compatibility/2006">
      <mc:Choice Requires="x14">
        <oleObject progId="AutoCADLT.Drawing.23" shapeId="1372" r:id="rId68">
          <objectPr defaultSize="0" autoPict="0" r:id="rId7">
            <anchor moveWithCells="1">
              <from>
                <xdr:col>1</xdr:col>
                <xdr:colOff>175260</xdr:colOff>
                <xdr:row>275</xdr:row>
                <xdr:rowOff>30480</xdr:rowOff>
              </from>
              <to>
                <xdr:col>4</xdr:col>
                <xdr:colOff>106680</xdr:colOff>
                <xdr:row>276</xdr:row>
                <xdr:rowOff>182880</xdr:rowOff>
              </to>
            </anchor>
          </objectPr>
        </oleObject>
      </mc:Choice>
      <mc:Fallback>
        <oleObject progId="AutoCADLT.Drawing.23" shapeId="1372" r:id="rId68"/>
      </mc:Fallback>
    </mc:AlternateContent>
    <mc:AlternateContent xmlns:mc="http://schemas.openxmlformats.org/markup-compatibility/2006">
      <mc:Choice Requires="x14">
        <oleObject progId="AutoCADLT.Drawing.23" shapeId="1373" r:id="rId69">
          <objectPr defaultSize="0" autoPict="0" r:id="rId7">
            <anchor moveWithCells="1">
              <from>
                <xdr:col>1</xdr:col>
                <xdr:colOff>175260</xdr:colOff>
                <xdr:row>277</xdr:row>
                <xdr:rowOff>30480</xdr:rowOff>
              </from>
              <to>
                <xdr:col>4</xdr:col>
                <xdr:colOff>106680</xdr:colOff>
                <xdr:row>278</xdr:row>
                <xdr:rowOff>182880</xdr:rowOff>
              </to>
            </anchor>
          </objectPr>
        </oleObject>
      </mc:Choice>
      <mc:Fallback>
        <oleObject progId="AutoCADLT.Drawing.23" shapeId="1373" r:id="rId69"/>
      </mc:Fallback>
    </mc:AlternateContent>
    <mc:AlternateContent xmlns:mc="http://schemas.openxmlformats.org/markup-compatibility/2006">
      <mc:Choice Requires="x14">
        <oleObject progId="AutoCADLT.Drawing.23" shapeId="1374" r:id="rId70">
          <objectPr defaultSize="0" autoPict="0" r:id="rId7">
            <anchor moveWithCells="1">
              <from>
                <xdr:col>1</xdr:col>
                <xdr:colOff>175260</xdr:colOff>
                <xdr:row>279</xdr:row>
                <xdr:rowOff>30480</xdr:rowOff>
              </from>
              <to>
                <xdr:col>4</xdr:col>
                <xdr:colOff>106680</xdr:colOff>
                <xdr:row>280</xdr:row>
                <xdr:rowOff>182880</xdr:rowOff>
              </to>
            </anchor>
          </objectPr>
        </oleObject>
      </mc:Choice>
      <mc:Fallback>
        <oleObject progId="AutoCADLT.Drawing.23" shapeId="1374" r:id="rId70"/>
      </mc:Fallback>
    </mc:AlternateContent>
    <mc:AlternateContent xmlns:mc="http://schemas.openxmlformats.org/markup-compatibility/2006">
      <mc:Choice Requires="x14">
        <oleObject progId="AutoCADLT.Drawing.23" shapeId="1375" r:id="rId71">
          <objectPr defaultSize="0" autoPict="0" r:id="rId7">
            <anchor moveWithCells="1">
              <from>
                <xdr:col>1</xdr:col>
                <xdr:colOff>175260</xdr:colOff>
                <xdr:row>281</xdr:row>
                <xdr:rowOff>30480</xdr:rowOff>
              </from>
              <to>
                <xdr:col>4</xdr:col>
                <xdr:colOff>106680</xdr:colOff>
                <xdr:row>282</xdr:row>
                <xdr:rowOff>182880</xdr:rowOff>
              </to>
            </anchor>
          </objectPr>
        </oleObject>
      </mc:Choice>
      <mc:Fallback>
        <oleObject progId="AutoCADLT.Drawing.23" shapeId="1375" r:id="rId71"/>
      </mc:Fallback>
    </mc:AlternateContent>
    <mc:AlternateContent xmlns:mc="http://schemas.openxmlformats.org/markup-compatibility/2006">
      <mc:Choice Requires="x14">
        <oleObject progId="AutoCADLT.Drawing.23" shapeId="1376" r:id="rId72">
          <objectPr defaultSize="0" autoPict="0" r:id="rId7">
            <anchor moveWithCells="1">
              <from>
                <xdr:col>1</xdr:col>
                <xdr:colOff>175260</xdr:colOff>
                <xdr:row>291</xdr:row>
                <xdr:rowOff>30480</xdr:rowOff>
              </from>
              <to>
                <xdr:col>4</xdr:col>
                <xdr:colOff>106680</xdr:colOff>
                <xdr:row>292</xdr:row>
                <xdr:rowOff>182880</xdr:rowOff>
              </to>
            </anchor>
          </objectPr>
        </oleObject>
      </mc:Choice>
      <mc:Fallback>
        <oleObject progId="AutoCADLT.Drawing.23" shapeId="1376" r:id="rId72"/>
      </mc:Fallback>
    </mc:AlternateContent>
    <mc:AlternateContent xmlns:mc="http://schemas.openxmlformats.org/markup-compatibility/2006">
      <mc:Choice Requires="x14">
        <oleObject progId="AutoCADLT.Drawing.23" shapeId="1377" r:id="rId73">
          <objectPr defaultSize="0" autoPict="0" r:id="rId7">
            <anchor moveWithCells="1">
              <from>
                <xdr:col>1</xdr:col>
                <xdr:colOff>175260</xdr:colOff>
                <xdr:row>283</xdr:row>
                <xdr:rowOff>30480</xdr:rowOff>
              </from>
              <to>
                <xdr:col>4</xdr:col>
                <xdr:colOff>106680</xdr:colOff>
                <xdr:row>284</xdr:row>
                <xdr:rowOff>182880</xdr:rowOff>
              </to>
            </anchor>
          </objectPr>
        </oleObject>
      </mc:Choice>
      <mc:Fallback>
        <oleObject progId="AutoCADLT.Drawing.23" shapeId="1377" r:id="rId73"/>
      </mc:Fallback>
    </mc:AlternateContent>
    <mc:AlternateContent xmlns:mc="http://schemas.openxmlformats.org/markup-compatibility/2006">
      <mc:Choice Requires="x14">
        <oleObject progId="AutoCADLT.Drawing.23" shapeId="1378" r:id="rId74">
          <objectPr defaultSize="0" autoPict="0" r:id="rId7">
            <anchor moveWithCells="1">
              <from>
                <xdr:col>1</xdr:col>
                <xdr:colOff>175260</xdr:colOff>
                <xdr:row>285</xdr:row>
                <xdr:rowOff>30480</xdr:rowOff>
              </from>
              <to>
                <xdr:col>4</xdr:col>
                <xdr:colOff>106680</xdr:colOff>
                <xdr:row>286</xdr:row>
                <xdr:rowOff>182880</xdr:rowOff>
              </to>
            </anchor>
          </objectPr>
        </oleObject>
      </mc:Choice>
      <mc:Fallback>
        <oleObject progId="AutoCADLT.Drawing.23" shapeId="1378" r:id="rId74"/>
      </mc:Fallback>
    </mc:AlternateContent>
    <mc:AlternateContent xmlns:mc="http://schemas.openxmlformats.org/markup-compatibility/2006">
      <mc:Choice Requires="x14">
        <oleObject progId="AutoCADLT.Drawing.23" shapeId="1381" r:id="rId75">
          <objectPr defaultSize="0" autoPict="0" r:id="rId7">
            <anchor moveWithCells="1">
              <from>
                <xdr:col>1</xdr:col>
                <xdr:colOff>175260</xdr:colOff>
                <xdr:row>287</xdr:row>
                <xdr:rowOff>30480</xdr:rowOff>
              </from>
              <to>
                <xdr:col>4</xdr:col>
                <xdr:colOff>106680</xdr:colOff>
                <xdr:row>288</xdr:row>
                <xdr:rowOff>182880</xdr:rowOff>
              </to>
            </anchor>
          </objectPr>
        </oleObject>
      </mc:Choice>
      <mc:Fallback>
        <oleObject progId="AutoCADLT.Drawing.23" shapeId="1381" r:id="rId75"/>
      </mc:Fallback>
    </mc:AlternateContent>
    <mc:AlternateContent xmlns:mc="http://schemas.openxmlformats.org/markup-compatibility/2006">
      <mc:Choice Requires="x14">
        <oleObject progId="AutoCADLT.Drawing.23" shapeId="1382" r:id="rId76">
          <objectPr defaultSize="0" autoPict="0" r:id="rId7">
            <anchor moveWithCells="1">
              <from>
                <xdr:col>1</xdr:col>
                <xdr:colOff>175260</xdr:colOff>
                <xdr:row>289</xdr:row>
                <xdr:rowOff>30480</xdr:rowOff>
              </from>
              <to>
                <xdr:col>4</xdr:col>
                <xdr:colOff>106680</xdr:colOff>
                <xdr:row>290</xdr:row>
                <xdr:rowOff>182880</xdr:rowOff>
              </to>
            </anchor>
          </objectPr>
        </oleObject>
      </mc:Choice>
      <mc:Fallback>
        <oleObject progId="AutoCADLT.Drawing.23" shapeId="1382" r:id="rId76"/>
      </mc:Fallback>
    </mc:AlternateContent>
    <mc:AlternateContent xmlns:mc="http://schemas.openxmlformats.org/markup-compatibility/2006">
      <mc:Choice Requires="x14">
        <oleObject progId="AutoCADLT.Drawing.23" shapeId="1383" r:id="rId77">
          <objectPr defaultSize="0" autoPict="0" r:id="rId7">
            <anchor moveWithCells="1">
              <from>
                <xdr:col>1</xdr:col>
                <xdr:colOff>175260</xdr:colOff>
                <xdr:row>293</xdr:row>
                <xdr:rowOff>30480</xdr:rowOff>
              </from>
              <to>
                <xdr:col>4</xdr:col>
                <xdr:colOff>106680</xdr:colOff>
                <xdr:row>294</xdr:row>
                <xdr:rowOff>182880</xdr:rowOff>
              </to>
            </anchor>
          </objectPr>
        </oleObject>
      </mc:Choice>
      <mc:Fallback>
        <oleObject progId="AutoCADLT.Drawing.23" shapeId="1383" r:id="rId77"/>
      </mc:Fallback>
    </mc:AlternateContent>
    <mc:AlternateContent xmlns:mc="http://schemas.openxmlformats.org/markup-compatibility/2006">
      <mc:Choice Requires="x14">
        <oleObject progId="AutoCADLT.Drawing.23" shapeId="1384" r:id="rId78">
          <objectPr defaultSize="0" autoPict="0" r:id="rId7">
            <anchor moveWithCells="1">
              <from>
                <xdr:col>1</xdr:col>
                <xdr:colOff>175260</xdr:colOff>
                <xdr:row>295</xdr:row>
                <xdr:rowOff>30480</xdr:rowOff>
              </from>
              <to>
                <xdr:col>4</xdr:col>
                <xdr:colOff>106680</xdr:colOff>
                <xdr:row>296</xdr:row>
                <xdr:rowOff>182880</xdr:rowOff>
              </to>
            </anchor>
          </objectPr>
        </oleObject>
      </mc:Choice>
      <mc:Fallback>
        <oleObject progId="AutoCADLT.Drawing.23" shapeId="1384" r:id="rId78"/>
      </mc:Fallback>
    </mc:AlternateContent>
    <mc:AlternateContent xmlns:mc="http://schemas.openxmlformats.org/markup-compatibility/2006">
      <mc:Choice Requires="x14">
        <oleObject progId="AutoCADLT.Drawing.23" shapeId="1385" r:id="rId79">
          <objectPr defaultSize="0" autoPict="0" r:id="rId7">
            <anchor moveWithCells="1">
              <from>
                <xdr:col>1</xdr:col>
                <xdr:colOff>175260</xdr:colOff>
                <xdr:row>297</xdr:row>
                <xdr:rowOff>30480</xdr:rowOff>
              </from>
              <to>
                <xdr:col>4</xdr:col>
                <xdr:colOff>106680</xdr:colOff>
                <xdr:row>298</xdr:row>
                <xdr:rowOff>182880</xdr:rowOff>
              </to>
            </anchor>
          </objectPr>
        </oleObject>
      </mc:Choice>
      <mc:Fallback>
        <oleObject progId="AutoCADLT.Drawing.23" shapeId="1385" r:id="rId79"/>
      </mc:Fallback>
    </mc:AlternateContent>
    <mc:AlternateContent xmlns:mc="http://schemas.openxmlformats.org/markup-compatibility/2006">
      <mc:Choice Requires="x14">
        <oleObject progId="AutoCADLT.Drawing.23" shapeId="1386" r:id="rId80">
          <objectPr defaultSize="0" autoPict="0" r:id="rId7">
            <anchor moveWithCells="1">
              <from>
                <xdr:col>1</xdr:col>
                <xdr:colOff>175260</xdr:colOff>
                <xdr:row>299</xdr:row>
                <xdr:rowOff>30480</xdr:rowOff>
              </from>
              <to>
                <xdr:col>4</xdr:col>
                <xdr:colOff>106680</xdr:colOff>
                <xdr:row>300</xdr:row>
                <xdr:rowOff>182880</xdr:rowOff>
              </to>
            </anchor>
          </objectPr>
        </oleObject>
      </mc:Choice>
      <mc:Fallback>
        <oleObject progId="AutoCADLT.Drawing.23" shapeId="1386" r:id="rId80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614A2-F450-4005-B48C-80F110A42712}">
  <sheetPr>
    <tabColor rgb="FF92D050"/>
  </sheetPr>
  <dimension ref="A1:GN313"/>
  <sheetViews>
    <sheetView showGridLines="0" view="pageBreakPreview" topLeftCell="K90" zoomScale="85" zoomScaleNormal="73" zoomScaleSheetLayoutView="85" workbookViewId="0">
      <selection activeCell="H13" sqref="B13:AD17"/>
    </sheetView>
  </sheetViews>
  <sheetFormatPr defaultColWidth="3.6640625" defaultRowHeight="15" customHeight="1" x14ac:dyDescent="0.3"/>
  <cols>
    <col min="1" max="19" width="3.6640625" style="5"/>
    <col min="20" max="20" width="3.6640625" style="5" customWidth="1"/>
    <col min="21" max="22" width="3.6640625" style="5"/>
    <col min="23" max="23" width="3.6640625" style="7"/>
    <col min="24" max="24" width="3.6640625" style="7" customWidth="1"/>
    <col min="25" max="25" width="3.6640625" style="7"/>
    <col min="26" max="30" width="3.6640625" style="5" customWidth="1"/>
    <col min="31" max="31" width="6.44140625" style="7" customWidth="1"/>
    <col min="32" max="33" width="3.6640625" style="7" customWidth="1"/>
    <col min="34" max="34" width="4.109375" style="7" customWidth="1"/>
    <col min="35" max="37" width="3.6640625" style="7"/>
    <col min="38" max="38" width="3.6640625" style="5"/>
    <col min="39" max="39" width="3.6640625" style="5" customWidth="1"/>
    <col min="40" max="41" width="3.6640625" style="5"/>
    <col min="42" max="43" width="3.6640625" style="5" customWidth="1"/>
    <col min="44" max="44" width="6.44140625" style="7" customWidth="1"/>
    <col min="45" max="46" width="3.6640625" style="7" customWidth="1"/>
    <col min="47" max="48" width="3.6640625" style="5" customWidth="1"/>
    <col min="49" max="49" width="3.6640625" style="5"/>
    <col min="50" max="61" width="3.6640625" style="5" customWidth="1"/>
    <col min="62" max="62" width="3.6640625" style="5"/>
    <col min="63" max="63" width="3.6640625" style="5" customWidth="1"/>
    <col min="64" max="64" width="3.6640625" style="5"/>
    <col min="65" max="65" width="4.109375" style="5" customWidth="1"/>
    <col min="66" max="66" width="3.6640625" style="5" customWidth="1"/>
    <col min="67" max="67" width="3.6640625" style="5"/>
    <col min="68" max="68" width="3.6640625" style="5" customWidth="1"/>
    <col min="69" max="71" width="3.6640625" style="5"/>
    <col min="72" max="72" width="11.109375" style="5" bestFit="1" customWidth="1"/>
    <col min="73" max="73" width="7.44140625" style="5" bestFit="1" customWidth="1"/>
    <col min="74" max="74" width="5.109375" style="5" bestFit="1" customWidth="1"/>
    <col min="75" max="75" width="4.6640625" style="5" customWidth="1"/>
    <col min="76" max="76" width="2.21875" style="5" bestFit="1" customWidth="1"/>
    <col min="77" max="77" width="11.109375" style="5" bestFit="1" customWidth="1"/>
    <col min="78" max="78" width="7.44140625" style="5" bestFit="1" customWidth="1"/>
    <col min="79" max="79" width="5.5546875" style="5" bestFit="1" customWidth="1"/>
    <col min="80" max="80" width="5.44140625" style="5" customWidth="1"/>
    <col min="81" max="81" width="2.21875" style="5" bestFit="1" customWidth="1"/>
    <col min="82" max="82" width="11.109375" style="5" bestFit="1" customWidth="1"/>
    <col min="83" max="83" width="7.44140625" style="5" bestFit="1" customWidth="1"/>
    <col min="84" max="84" width="5.5546875" style="5" bestFit="1" customWidth="1"/>
    <col min="85" max="85" width="3.6640625" style="5"/>
    <col min="86" max="86" width="2.21875" style="5" bestFit="1" customWidth="1"/>
    <col min="87" max="87" width="11.109375" style="5" bestFit="1" customWidth="1"/>
    <col min="88" max="88" width="7.44140625" style="5" bestFit="1" customWidth="1"/>
    <col min="89" max="89" width="5.5546875" style="5" bestFit="1" customWidth="1"/>
    <col min="90" max="91" width="3.6640625" style="5"/>
    <col min="92" max="92" width="11.109375" style="5" bestFit="1" customWidth="1"/>
    <col min="93" max="93" width="7.44140625" style="5" bestFit="1" customWidth="1"/>
    <col min="94" max="94" width="5.5546875" style="5" bestFit="1" customWidth="1"/>
    <col min="95" max="96" width="3.6640625" style="5"/>
    <col min="97" max="97" width="11.109375" style="5" bestFit="1" customWidth="1"/>
    <col min="98" max="98" width="7.44140625" style="5" bestFit="1" customWidth="1"/>
    <col min="99" max="99" width="5.5546875" style="5" bestFit="1" customWidth="1"/>
    <col min="100" max="101" width="3.6640625" style="5"/>
    <col min="102" max="102" width="11.109375" style="5" bestFit="1" customWidth="1"/>
    <col min="103" max="103" width="7.44140625" style="5" bestFit="1" customWidth="1"/>
    <col min="104" max="104" width="5.5546875" style="5" bestFit="1" customWidth="1"/>
    <col min="105" max="106" width="3.6640625" style="5"/>
    <col min="107" max="107" width="11.109375" style="5" bestFit="1" customWidth="1"/>
    <col min="108" max="108" width="7.44140625" style="5" bestFit="1" customWidth="1"/>
    <col min="109" max="109" width="5.5546875" style="5" bestFit="1" customWidth="1"/>
    <col min="110" max="16384" width="3.6640625" style="5"/>
  </cols>
  <sheetData>
    <row r="1" spans="1:196" ht="15" customHeight="1" x14ac:dyDescent="0.3">
      <c r="A1" s="104"/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  <c r="BM1" s="105"/>
      <c r="BN1" s="105"/>
      <c r="BO1" s="105"/>
      <c r="BP1" s="105"/>
      <c r="BQ1" s="122"/>
    </row>
    <row r="2" spans="1:196" ht="15" customHeight="1" x14ac:dyDescent="0.3">
      <c r="A2" s="108"/>
      <c r="B2" s="213" t="s">
        <v>225</v>
      </c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214"/>
      <c r="Y2" s="214"/>
      <c r="Z2" s="214"/>
      <c r="AA2" s="214"/>
      <c r="AB2" s="214"/>
      <c r="AC2" s="214"/>
      <c r="AD2" s="214"/>
      <c r="AE2" s="214"/>
      <c r="AF2" s="214"/>
      <c r="AG2" s="214"/>
      <c r="AH2" s="214"/>
      <c r="AI2" s="214"/>
      <c r="AJ2" s="214"/>
      <c r="AK2" s="214"/>
      <c r="AL2" s="214"/>
      <c r="AM2" s="214"/>
      <c r="AN2" s="214"/>
      <c r="AO2" s="214"/>
      <c r="AP2" s="214"/>
      <c r="AQ2" s="214"/>
      <c r="AR2" s="214"/>
      <c r="AS2" s="214"/>
      <c r="AT2" s="214"/>
      <c r="AU2" s="214"/>
      <c r="AV2" s="214"/>
      <c r="AW2" s="214"/>
      <c r="AX2" s="214"/>
      <c r="AY2" s="214"/>
      <c r="AZ2" s="214"/>
      <c r="BA2" s="214"/>
      <c r="BB2" s="214"/>
      <c r="BC2" s="214"/>
      <c r="BD2" s="214"/>
      <c r="BE2" s="214"/>
      <c r="BF2" s="214"/>
      <c r="BG2" s="214"/>
      <c r="BH2" s="214"/>
      <c r="BI2" s="214"/>
      <c r="BJ2" s="214"/>
      <c r="BK2" s="214"/>
      <c r="BL2" s="214"/>
      <c r="BM2" s="214"/>
      <c r="BN2" s="214"/>
      <c r="BO2" s="214"/>
      <c r="BP2" s="215"/>
      <c r="BQ2" s="114"/>
    </row>
    <row r="3" spans="1:196" ht="15" customHeight="1" x14ac:dyDescent="0.3">
      <c r="A3" s="108"/>
      <c r="B3" s="216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7"/>
      <c r="V3" s="217"/>
      <c r="W3" s="217"/>
      <c r="X3" s="217"/>
      <c r="Y3" s="217"/>
      <c r="Z3" s="217"/>
      <c r="AA3" s="217"/>
      <c r="AB3" s="217"/>
      <c r="AC3" s="217"/>
      <c r="AD3" s="217"/>
      <c r="AE3" s="217"/>
      <c r="AF3" s="217"/>
      <c r="AG3" s="217"/>
      <c r="AH3" s="217"/>
      <c r="AI3" s="217"/>
      <c r="AJ3" s="217"/>
      <c r="AK3" s="217"/>
      <c r="AL3" s="217"/>
      <c r="AM3" s="217"/>
      <c r="AN3" s="217"/>
      <c r="AO3" s="217"/>
      <c r="AP3" s="217"/>
      <c r="AQ3" s="217"/>
      <c r="AR3" s="217"/>
      <c r="AS3" s="217"/>
      <c r="AT3" s="217"/>
      <c r="AU3" s="217"/>
      <c r="AV3" s="217"/>
      <c r="AW3" s="217"/>
      <c r="AX3" s="217"/>
      <c r="AY3" s="217"/>
      <c r="AZ3" s="217"/>
      <c r="BA3" s="217"/>
      <c r="BB3" s="217"/>
      <c r="BC3" s="217"/>
      <c r="BD3" s="217"/>
      <c r="BE3" s="217"/>
      <c r="BF3" s="217"/>
      <c r="BG3" s="217"/>
      <c r="BH3" s="217"/>
      <c r="BI3" s="217"/>
      <c r="BJ3" s="217"/>
      <c r="BK3" s="217"/>
      <c r="BL3" s="217"/>
      <c r="BM3" s="217"/>
      <c r="BN3" s="217"/>
      <c r="BO3" s="217"/>
      <c r="BP3" s="218"/>
      <c r="BQ3" s="114"/>
    </row>
    <row r="4" spans="1:196" ht="15" customHeight="1" x14ac:dyDescent="0.3">
      <c r="A4" s="108"/>
      <c r="B4" s="191" t="s">
        <v>18</v>
      </c>
      <c r="C4" s="192"/>
      <c r="D4" s="192"/>
      <c r="E4" s="192"/>
      <c r="F4" s="192"/>
      <c r="G4" s="192"/>
      <c r="H4" s="192" t="s">
        <v>1</v>
      </c>
      <c r="I4" s="192"/>
      <c r="J4" s="192"/>
      <c r="K4" s="192"/>
      <c r="L4" s="192"/>
      <c r="M4" s="192"/>
      <c r="N4" s="192"/>
      <c r="O4" s="192" t="s">
        <v>19</v>
      </c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7"/>
      <c r="AE4" s="191" t="s">
        <v>16</v>
      </c>
      <c r="AF4" s="192"/>
      <c r="AG4" s="197"/>
      <c r="AH4" s="209" t="s">
        <v>6</v>
      </c>
      <c r="AI4" s="210"/>
      <c r="AJ4" s="210"/>
      <c r="AK4" s="210"/>
      <c r="AL4" s="210"/>
      <c r="AM4" s="210"/>
      <c r="AN4" s="210"/>
      <c r="AO4" s="210"/>
      <c r="AP4" s="210"/>
      <c r="AQ4" s="210"/>
      <c r="AR4" s="210"/>
      <c r="AS4" s="210"/>
      <c r="AT4" s="211"/>
      <c r="AU4" s="191" t="s">
        <v>3</v>
      </c>
      <c r="AV4" s="192"/>
      <c r="AW4" s="192"/>
      <c r="AX4" s="192"/>
      <c r="AY4" s="197"/>
      <c r="AZ4" s="191" t="s">
        <v>24</v>
      </c>
      <c r="BA4" s="192"/>
      <c r="BB4" s="192"/>
      <c r="BC4" s="192"/>
      <c r="BD4" s="192"/>
      <c r="BE4" s="192"/>
      <c r="BF4" s="192"/>
      <c r="BG4" s="197"/>
      <c r="BH4" s="200" t="s">
        <v>25</v>
      </c>
      <c r="BI4" s="201"/>
      <c r="BJ4" s="201"/>
      <c r="BK4" s="201"/>
      <c r="BL4" s="202"/>
      <c r="BM4" s="200" t="s">
        <v>4</v>
      </c>
      <c r="BN4" s="201"/>
      <c r="BO4" s="201"/>
      <c r="BP4" s="202"/>
      <c r="BQ4" s="114"/>
      <c r="BS4" s="30" t="s">
        <v>62</v>
      </c>
      <c r="BT4" s="37">
        <f>'SIN HORIZONTAL_1'!$BW$5+1</f>
        <v>1</v>
      </c>
      <c r="BU4" s="38" t="s">
        <v>101</v>
      </c>
      <c r="BV4" s="1"/>
    </row>
    <row r="5" spans="1:196" ht="15" customHeight="1" x14ac:dyDescent="0.3">
      <c r="A5" s="108"/>
      <c r="B5" s="193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194"/>
      <c r="Z5" s="194"/>
      <c r="AA5" s="194"/>
      <c r="AB5" s="194"/>
      <c r="AC5" s="194"/>
      <c r="AD5" s="198"/>
      <c r="AE5" s="193"/>
      <c r="AF5" s="194"/>
      <c r="AG5" s="198"/>
      <c r="AH5" s="209" t="s">
        <v>12</v>
      </c>
      <c r="AI5" s="210"/>
      <c r="AJ5" s="210"/>
      <c r="AK5" s="210"/>
      <c r="AL5" s="210"/>
      <c r="AM5" s="210"/>
      <c r="AN5" s="210"/>
      <c r="AO5" s="210"/>
      <c r="AP5" s="210"/>
      <c r="AQ5" s="211"/>
      <c r="AR5" s="191" t="s">
        <v>2</v>
      </c>
      <c r="AS5" s="192"/>
      <c r="AT5" s="197"/>
      <c r="AU5" s="193"/>
      <c r="AV5" s="194"/>
      <c r="AW5" s="194"/>
      <c r="AX5" s="194"/>
      <c r="AY5" s="198"/>
      <c r="AZ5" s="193"/>
      <c r="BA5" s="194"/>
      <c r="BB5" s="194"/>
      <c r="BC5" s="194"/>
      <c r="BD5" s="194"/>
      <c r="BE5" s="194"/>
      <c r="BF5" s="194"/>
      <c r="BG5" s="198"/>
      <c r="BH5" s="203"/>
      <c r="BI5" s="204"/>
      <c r="BJ5" s="204"/>
      <c r="BK5" s="204"/>
      <c r="BL5" s="205"/>
      <c r="BM5" s="203"/>
      <c r="BN5" s="204"/>
      <c r="BO5" s="204"/>
      <c r="BP5" s="205"/>
      <c r="BQ5" s="114"/>
      <c r="BS5" s="30" t="s">
        <v>62</v>
      </c>
      <c r="BT5" s="37">
        <f>BT4+11</f>
        <v>12</v>
      </c>
      <c r="BU5" s="38" t="s">
        <v>102</v>
      </c>
      <c r="BV5" s="1"/>
    </row>
    <row r="6" spans="1:196" ht="15" customHeight="1" x14ac:dyDescent="0.3">
      <c r="A6" s="108"/>
      <c r="B6" s="195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  <c r="Y6" s="196"/>
      <c r="Z6" s="196"/>
      <c r="AA6" s="196"/>
      <c r="AB6" s="196"/>
      <c r="AC6" s="196"/>
      <c r="AD6" s="199"/>
      <c r="AE6" s="195"/>
      <c r="AF6" s="196"/>
      <c r="AG6" s="199"/>
      <c r="AH6" s="209" t="s">
        <v>13</v>
      </c>
      <c r="AI6" s="210"/>
      <c r="AJ6" s="210"/>
      <c r="AK6" s="210"/>
      <c r="AL6" s="211"/>
      <c r="AM6" s="209" t="s">
        <v>36</v>
      </c>
      <c r="AN6" s="210"/>
      <c r="AO6" s="210"/>
      <c r="AP6" s="210"/>
      <c r="AQ6" s="211"/>
      <c r="AR6" s="195"/>
      <c r="AS6" s="196"/>
      <c r="AT6" s="199"/>
      <c r="AU6" s="195"/>
      <c r="AV6" s="196"/>
      <c r="AW6" s="196"/>
      <c r="AX6" s="196"/>
      <c r="AY6" s="199"/>
      <c r="AZ6" s="195"/>
      <c r="BA6" s="196"/>
      <c r="BB6" s="196"/>
      <c r="BC6" s="196"/>
      <c r="BD6" s="196"/>
      <c r="BE6" s="196"/>
      <c r="BF6" s="196"/>
      <c r="BG6" s="199"/>
      <c r="BH6" s="206"/>
      <c r="BI6" s="207"/>
      <c r="BJ6" s="207"/>
      <c r="BK6" s="207"/>
      <c r="BL6" s="208"/>
      <c r="BM6" s="206"/>
      <c r="BN6" s="207"/>
      <c r="BO6" s="207"/>
      <c r="BP6" s="208"/>
      <c r="BQ6" s="114"/>
    </row>
    <row r="7" spans="1:196" ht="15" customHeight="1" x14ac:dyDescent="0.3">
      <c r="A7" s="108"/>
      <c r="B7" s="300"/>
      <c r="C7" s="301"/>
      <c r="D7" s="301"/>
      <c r="E7" s="301"/>
      <c r="F7" s="301"/>
      <c r="G7" s="301"/>
      <c r="H7" s="301"/>
      <c r="I7" s="285" t="s">
        <v>89</v>
      </c>
      <c r="J7" s="285"/>
      <c r="K7" s="285"/>
      <c r="L7" s="285"/>
      <c r="M7" s="285"/>
      <c r="N7" s="285" t="s">
        <v>119</v>
      </c>
      <c r="O7" s="285"/>
      <c r="P7" s="285"/>
      <c r="Q7" s="285"/>
      <c r="R7" s="285"/>
      <c r="S7" s="285"/>
      <c r="T7" s="285"/>
      <c r="U7" s="285"/>
      <c r="V7" s="285"/>
      <c r="W7" s="285"/>
      <c r="X7" s="285"/>
      <c r="Y7" s="285"/>
      <c r="Z7" s="285"/>
      <c r="AA7" s="285"/>
      <c r="AB7" s="285"/>
      <c r="AC7" s="285"/>
      <c r="AD7" s="287"/>
      <c r="AE7" s="289">
        <v>6</v>
      </c>
      <c r="AF7" s="285" t="s">
        <v>17</v>
      </c>
      <c r="AG7" s="287">
        <v>3.86</v>
      </c>
      <c r="AH7" s="291">
        <v>187304.74410000001</v>
      </c>
      <c r="AI7" s="291"/>
      <c r="AJ7" s="291"/>
      <c r="AK7" s="291"/>
      <c r="AL7" s="291"/>
      <c r="AM7" s="291">
        <v>7986289.6213999996</v>
      </c>
      <c r="AN7" s="291"/>
      <c r="AO7" s="291"/>
      <c r="AP7" s="291"/>
      <c r="AQ7" s="291"/>
      <c r="AR7" s="292" t="s">
        <v>15</v>
      </c>
      <c r="AS7" s="292"/>
      <c r="AT7" s="292"/>
      <c r="AU7" s="165" t="s">
        <v>15</v>
      </c>
      <c r="AV7" s="293"/>
      <c r="AW7" s="293"/>
      <c r="AX7" s="293"/>
      <c r="AY7" s="294"/>
      <c r="AZ7" s="146" t="s">
        <v>30</v>
      </c>
      <c r="BA7" s="145"/>
      <c r="BB7" s="145"/>
      <c r="BC7" s="145"/>
      <c r="BD7" s="145"/>
      <c r="BE7" s="145"/>
      <c r="BF7" s="145"/>
      <c r="BG7" s="145"/>
      <c r="BH7" s="297">
        <v>1</v>
      </c>
      <c r="BI7" s="297"/>
      <c r="BJ7" s="297"/>
      <c r="BK7" s="297"/>
      <c r="BL7" s="297"/>
      <c r="BM7" s="143">
        <v>0.72699999999999998</v>
      </c>
      <c r="BN7" s="143"/>
      <c r="BO7" s="143"/>
      <c r="BP7" s="143"/>
      <c r="BQ7" s="114"/>
    </row>
    <row r="8" spans="1:196" ht="15" customHeight="1" x14ac:dyDescent="0.3">
      <c r="A8" s="108"/>
      <c r="B8" s="302"/>
      <c r="C8" s="303"/>
      <c r="D8" s="303"/>
      <c r="E8" s="303"/>
      <c r="F8" s="303"/>
      <c r="G8" s="303"/>
      <c r="H8" s="303"/>
      <c r="I8" s="286"/>
      <c r="J8" s="286"/>
      <c r="K8" s="286"/>
      <c r="L8" s="286"/>
      <c r="M8" s="286"/>
      <c r="N8" s="286"/>
      <c r="O8" s="286"/>
      <c r="P8" s="286"/>
      <c r="Q8" s="286"/>
      <c r="R8" s="286"/>
      <c r="S8" s="286"/>
      <c r="T8" s="286"/>
      <c r="U8" s="286"/>
      <c r="V8" s="286"/>
      <c r="W8" s="286"/>
      <c r="X8" s="286"/>
      <c r="Y8" s="286"/>
      <c r="Z8" s="286"/>
      <c r="AA8" s="286"/>
      <c r="AB8" s="286"/>
      <c r="AC8" s="286"/>
      <c r="AD8" s="288"/>
      <c r="AE8" s="290"/>
      <c r="AF8" s="286"/>
      <c r="AG8" s="288"/>
      <c r="AH8" s="291"/>
      <c r="AI8" s="291"/>
      <c r="AJ8" s="291"/>
      <c r="AK8" s="291"/>
      <c r="AL8" s="291"/>
      <c r="AM8" s="291"/>
      <c r="AN8" s="291"/>
      <c r="AO8" s="291"/>
      <c r="AP8" s="291"/>
      <c r="AQ8" s="291"/>
      <c r="AR8" s="292"/>
      <c r="AS8" s="292"/>
      <c r="AT8" s="292"/>
      <c r="AU8" s="166"/>
      <c r="AV8" s="295"/>
      <c r="AW8" s="295"/>
      <c r="AX8" s="295"/>
      <c r="AY8" s="296"/>
      <c r="AZ8" s="145"/>
      <c r="BA8" s="145"/>
      <c r="BB8" s="145"/>
      <c r="BC8" s="145"/>
      <c r="BD8" s="145"/>
      <c r="BE8" s="145"/>
      <c r="BF8" s="145"/>
      <c r="BG8" s="145"/>
      <c r="BH8" s="297"/>
      <c r="BI8" s="297"/>
      <c r="BJ8" s="297"/>
      <c r="BK8" s="297"/>
      <c r="BL8" s="297"/>
      <c r="BM8" s="143"/>
      <c r="BN8" s="143"/>
      <c r="BO8" s="143"/>
      <c r="BP8" s="143"/>
      <c r="BQ8" s="114"/>
      <c r="BT8" s="147" t="str">
        <f>B2</f>
        <v>SINALIZAÇÃO HORIZONTAL - INSCRIÇÕES NO PAVIMENTO - AVENIDA NICOLAU ABRÃO</v>
      </c>
      <c r="BU8" s="148"/>
      <c r="BV8" s="149"/>
      <c r="BY8" s="147" t="str">
        <f>B11</f>
        <v>SINALIZAÇÃO HORIZONTAL - MARCAS LONGITUDINAIS - RUA ACESSO</v>
      </c>
      <c r="BZ8" s="148"/>
      <c r="CA8" s="149"/>
      <c r="CD8" s="147" t="str">
        <f>B24</f>
        <v>SINALIZAÇÃO HORIZONTAL - MARCAS LONGITUDINAIS - RUA VB SEIS</v>
      </c>
      <c r="CE8" s="148"/>
      <c r="CF8" s="149"/>
      <c r="CI8" s="147" t="str">
        <f>B33</f>
        <v>SINALIZAÇÃO HORIZONTAL - MARCAS LONGITUDINAIS - RUA ADEMAR FERRUGEM / PISTA NORTE</v>
      </c>
      <c r="CJ8" s="148"/>
      <c r="CK8" s="149"/>
      <c r="CN8" s="147" t="str">
        <f>B54</f>
        <v>SINALIZAÇÃO HORIZONTAL - MARCAS LONGITUDINAIS - RUA ADEMAR FERRUGEM / PISTA SUL</v>
      </c>
      <c r="CO8" s="148"/>
      <c r="CP8" s="149"/>
      <c r="CS8" s="147" t="str">
        <f>B93</f>
        <v>SINALIZAÇÃO HORIZONTAL - MARCAS LONGITUDINAIS - RUA ADEMAR FERRUGEM / ROTATÓRIA</v>
      </c>
      <c r="CT8" s="148"/>
      <c r="CU8" s="149"/>
      <c r="CX8" s="147" t="str">
        <f>B124</f>
        <v>SINALIZAÇÃO HORIZONTAL - MARCAS LONGITUDINAIS - ARCO VIÁRIO CATALÃO</v>
      </c>
      <c r="CY8" s="148"/>
      <c r="CZ8" s="149"/>
      <c r="DC8" s="147" t="str">
        <f>B185</f>
        <v>SINALIZAÇÃO HORIZONTAL - MARCAS LONGITUDINAIS -  GO-210</v>
      </c>
      <c r="DD8" s="148"/>
      <c r="DE8" s="149"/>
    </row>
    <row r="9" spans="1:196" ht="15" customHeight="1" x14ac:dyDescent="0.3">
      <c r="A9" s="108"/>
      <c r="B9" s="300" t="s">
        <v>15</v>
      </c>
      <c r="C9" s="301"/>
      <c r="D9" s="301"/>
      <c r="E9" s="301"/>
      <c r="F9" s="301"/>
      <c r="G9" s="301"/>
      <c r="H9" s="301"/>
      <c r="I9" s="285" t="s">
        <v>37</v>
      </c>
      <c r="J9" s="285"/>
      <c r="K9" s="285"/>
      <c r="L9" s="285"/>
      <c r="M9" s="285"/>
      <c r="N9" s="285" t="s">
        <v>120</v>
      </c>
      <c r="O9" s="285"/>
      <c r="P9" s="285"/>
      <c r="Q9" s="285"/>
      <c r="R9" s="285"/>
      <c r="S9" s="285"/>
      <c r="T9" s="285"/>
      <c r="U9" s="285"/>
      <c r="V9" s="285"/>
      <c r="W9" s="285"/>
      <c r="X9" s="285"/>
      <c r="Y9" s="285"/>
      <c r="Z9" s="285"/>
      <c r="AA9" s="285"/>
      <c r="AB9" s="285"/>
      <c r="AC9" s="285"/>
      <c r="AD9" s="287"/>
      <c r="AE9" s="289">
        <v>3</v>
      </c>
      <c r="AF9" s="285" t="s">
        <v>17</v>
      </c>
      <c r="AG9" s="287">
        <v>9.42</v>
      </c>
      <c r="AH9" s="291">
        <v>187303.19070000001</v>
      </c>
      <c r="AI9" s="291"/>
      <c r="AJ9" s="291"/>
      <c r="AK9" s="291"/>
      <c r="AL9" s="291"/>
      <c r="AM9" s="291">
        <v>7986289.1862000003</v>
      </c>
      <c r="AN9" s="291"/>
      <c r="AO9" s="291"/>
      <c r="AP9" s="291"/>
      <c r="AQ9" s="291"/>
      <c r="AR9" s="292" t="s">
        <v>15</v>
      </c>
      <c r="AS9" s="292"/>
      <c r="AT9" s="292"/>
      <c r="AU9" s="165" t="s">
        <v>15</v>
      </c>
      <c r="AV9" s="293"/>
      <c r="AW9" s="293"/>
      <c r="AX9" s="293"/>
      <c r="AY9" s="294"/>
      <c r="AZ9" s="146" t="s">
        <v>30</v>
      </c>
      <c r="BA9" s="145"/>
      <c r="BB9" s="145"/>
      <c r="BC9" s="145"/>
      <c r="BD9" s="145"/>
      <c r="BE9" s="145"/>
      <c r="BF9" s="145"/>
      <c r="BG9" s="145"/>
      <c r="BH9" s="297">
        <v>1</v>
      </c>
      <c r="BI9" s="297"/>
      <c r="BJ9" s="297"/>
      <c r="BK9" s="297"/>
      <c r="BL9" s="297"/>
      <c r="BM9" s="143">
        <f>3.5128*0.4</f>
        <v>1.4051200000000001</v>
      </c>
      <c r="BN9" s="143"/>
      <c r="BO9" s="143"/>
      <c r="BP9" s="143"/>
      <c r="BQ9" s="114"/>
      <c r="BT9" s="150"/>
      <c r="BU9" s="151"/>
      <c r="BV9" s="152"/>
      <c r="BY9" s="150"/>
      <c r="BZ9" s="151"/>
      <c r="CA9" s="152"/>
      <c r="CB9"/>
      <c r="CD9" s="150"/>
      <c r="CE9" s="151"/>
      <c r="CF9" s="152"/>
      <c r="CG9"/>
      <c r="CI9" s="150"/>
      <c r="CJ9" s="151"/>
      <c r="CK9" s="152"/>
      <c r="CL9"/>
      <c r="CM9"/>
      <c r="CN9" s="150"/>
      <c r="CO9" s="151"/>
      <c r="CP9" s="152"/>
      <c r="CS9" s="150"/>
      <c r="CT9" s="151"/>
      <c r="CU9" s="152"/>
      <c r="CX9" s="150"/>
      <c r="CY9" s="151"/>
      <c r="CZ9" s="152"/>
      <c r="DC9" s="150"/>
      <c r="DD9" s="151"/>
      <c r="DE9" s="152"/>
    </row>
    <row r="10" spans="1:196" ht="15" customHeight="1" x14ac:dyDescent="0.3">
      <c r="A10" s="108"/>
      <c r="B10" s="302"/>
      <c r="C10" s="303"/>
      <c r="D10" s="303"/>
      <c r="E10" s="303"/>
      <c r="F10" s="303"/>
      <c r="G10" s="303"/>
      <c r="H10" s="303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/>
      <c r="AC10" s="286"/>
      <c r="AD10" s="288"/>
      <c r="AE10" s="290"/>
      <c r="AF10" s="286"/>
      <c r="AG10" s="288"/>
      <c r="AH10" s="291"/>
      <c r="AI10" s="291"/>
      <c r="AJ10" s="291"/>
      <c r="AK10" s="291"/>
      <c r="AL10" s="291"/>
      <c r="AM10" s="291"/>
      <c r="AN10" s="291"/>
      <c r="AO10" s="291"/>
      <c r="AP10" s="291"/>
      <c r="AQ10" s="291"/>
      <c r="AR10" s="292"/>
      <c r="AS10" s="292"/>
      <c r="AT10" s="292"/>
      <c r="AU10" s="166"/>
      <c r="AV10" s="295"/>
      <c r="AW10" s="295"/>
      <c r="AX10" s="295"/>
      <c r="AY10" s="296"/>
      <c r="AZ10" s="145"/>
      <c r="BA10" s="145"/>
      <c r="BB10" s="145"/>
      <c r="BC10" s="145"/>
      <c r="BD10" s="145"/>
      <c r="BE10" s="145"/>
      <c r="BF10" s="145"/>
      <c r="BG10" s="145"/>
      <c r="BH10" s="297"/>
      <c r="BI10" s="297"/>
      <c r="BJ10" s="297"/>
      <c r="BK10" s="297"/>
      <c r="BL10" s="297"/>
      <c r="BM10" s="143"/>
      <c r="BN10" s="143"/>
      <c r="BO10" s="143"/>
      <c r="BP10" s="143"/>
      <c r="BQ10" s="114"/>
      <c r="BT10" s="39"/>
      <c r="BU10" s="36" t="s">
        <v>107</v>
      </c>
      <c r="BV10" s="36" t="s">
        <v>87</v>
      </c>
      <c r="BY10" s="39"/>
      <c r="BZ10" s="36" t="s">
        <v>107</v>
      </c>
      <c r="CA10" s="36" t="s">
        <v>87</v>
      </c>
      <c r="CB10"/>
      <c r="CD10" s="39"/>
      <c r="CE10" s="36" t="s">
        <v>107</v>
      </c>
      <c r="CF10" s="36" t="s">
        <v>87</v>
      </c>
      <c r="CG10"/>
      <c r="CI10" s="39"/>
      <c r="CJ10" s="36" t="s">
        <v>107</v>
      </c>
      <c r="CK10" s="36" t="s">
        <v>87</v>
      </c>
      <c r="CL10"/>
      <c r="CM10"/>
      <c r="CN10" s="39"/>
      <c r="CO10" s="36" t="s">
        <v>107</v>
      </c>
      <c r="CP10" s="36" t="s">
        <v>87</v>
      </c>
      <c r="CS10" s="39"/>
      <c r="CT10" s="36" t="s">
        <v>107</v>
      </c>
      <c r="CU10" s="36" t="s">
        <v>87</v>
      </c>
      <c r="CX10" s="39"/>
      <c r="CY10" s="36" t="s">
        <v>107</v>
      </c>
      <c r="CZ10" s="36" t="s">
        <v>87</v>
      </c>
      <c r="DC10" s="39"/>
      <c r="DD10" s="36" t="s">
        <v>107</v>
      </c>
      <c r="DE10" s="36" t="s">
        <v>87</v>
      </c>
    </row>
    <row r="11" spans="1:196" ht="15" customHeight="1" x14ac:dyDescent="0.3">
      <c r="A11" s="108"/>
      <c r="B11" s="213" t="s">
        <v>207</v>
      </c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  <c r="U11" s="214"/>
      <c r="V11" s="214"/>
      <c r="W11" s="214"/>
      <c r="X11" s="214"/>
      <c r="Y11" s="214"/>
      <c r="Z11" s="214"/>
      <c r="AA11" s="214"/>
      <c r="AB11" s="214"/>
      <c r="AC11" s="214"/>
      <c r="AD11" s="214"/>
      <c r="AE11" s="214"/>
      <c r="AF11" s="214"/>
      <c r="AG11" s="214"/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  <c r="BI11" s="214"/>
      <c r="BJ11" s="214"/>
      <c r="BK11" s="214"/>
      <c r="BL11" s="214"/>
      <c r="BM11" s="214"/>
      <c r="BN11" s="214"/>
      <c r="BO11" s="214"/>
      <c r="BP11" s="215"/>
      <c r="BQ11" s="114"/>
      <c r="BT11" s="36" t="s">
        <v>103</v>
      </c>
      <c r="BU11" s="46" t="s">
        <v>15</v>
      </c>
      <c r="BV11" s="40"/>
      <c r="BY11" s="36" t="s">
        <v>103</v>
      </c>
      <c r="BZ11" s="46" t="s">
        <v>15</v>
      </c>
      <c r="CA11" s="40"/>
      <c r="CB11"/>
      <c r="CD11" s="36" t="s">
        <v>103</v>
      </c>
      <c r="CE11" s="46" t="s">
        <v>15</v>
      </c>
      <c r="CF11" s="40"/>
      <c r="CG11"/>
      <c r="CI11" s="36" t="s">
        <v>103</v>
      </c>
      <c r="CJ11" s="46" t="s">
        <v>15</v>
      </c>
      <c r="CK11" s="40"/>
      <c r="CL11"/>
      <c r="CM11"/>
      <c r="CN11" s="36" t="s">
        <v>103</v>
      </c>
      <c r="CO11" s="46" t="s">
        <v>15</v>
      </c>
      <c r="CP11" s="40"/>
      <c r="CS11" s="36" t="s">
        <v>103</v>
      </c>
      <c r="CT11" s="46" t="s">
        <v>15</v>
      </c>
      <c r="CU11" s="40"/>
      <c r="CX11" s="36" t="s">
        <v>103</v>
      </c>
      <c r="CY11" s="46" t="s">
        <v>15</v>
      </c>
      <c r="CZ11" s="40"/>
      <c r="DC11" s="36" t="s">
        <v>103</v>
      </c>
      <c r="DD11" s="46" t="s">
        <v>15</v>
      </c>
      <c r="DE11" s="40"/>
    </row>
    <row r="12" spans="1:196" ht="15" customHeight="1" x14ac:dyDescent="0.3">
      <c r="A12" s="108"/>
      <c r="B12" s="216"/>
      <c r="C12" s="217"/>
      <c r="D12" s="217"/>
      <c r="E12" s="217"/>
      <c r="F12" s="217"/>
      <c r="G12" s="217"/>
      <c r="H12" s="217"/>
      <c r="I12" s="217"/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  <c r="U12" s="217"/>
      <c r="V12" s="217"/>
      <c r="W12" s="217"/>
      <c r="X12" s="217"/>
      <c r="Y12" s="217"/>
      <c r="Z12" s="217"/>
      <c r="AA12" s="217"/>
      <c r="AB12" s="217"/>
      <c r="AC12" s="217"/>
      <c r="AD12" s="217"/>
      <c r="AE12" s="217"/>
      <c r="AF12" s="217"/>
      <c r="AG12" s="217"/>
      <c r="AH12" s="217"/>
      <c r="AI12" s="217"/>
      <c r="AJ12" s="217"/>
      <c r="AK12" s="217"/>
      <c r="AL12" s="217"/>
      <c r="AM12" s="217"/>
      <c r="AN12" s="217"/>
      <c r="AO12" s="217"/>
      <c r="AP12" s="217"/>
      <c r="AQ12" s="217"/>
      <c r="AR12" s="217"/>
      <c r="AS12" s="217"/>
      <c r="AT12" s="217"/>
      <c r="AU12" s="217"/>
      <c r="AV12" s="217"/>
      <c r="AW12" s="217"/>
      <c r="AX12" s="217"/>
      <c r="AY12" s="217"/>
      <c r="AZ12" s="217"/>
      <c r="BA12" s="217"/>
      <c r="BB12" s="217"/>
      <c r="BC12" s="217"/>
      <c r="BD12" s="217"/>
      <c r="BE12" s="217"/>
      <c r="BF12" s="217"/>
      <c r="BG12" s="217"/>
      <c r="BH12" s="217"/>
      <c r="BI12" s="217"/>
      <c r="BJ12" s="217"/>
      <c r="BK12" s="217"/>
      <c r="BL12" s="217"/>
      <c r="BM12" s="217"/>
      <c r="BN12" s="217"/>
      <c r="BO12" s="217"/>
      <c r="BP12" s="218"/>
      <c r="BQ12" s="114"/>
      <c r="BT12" s="36" t="s">
        <v>97</v>
      </c>
      <c r="BU12" s="46" t="s">
        <v>15</v>
      </c>
      <c r="BV12" s="40"/>
      <c r="BY12" s="36" t="s">
        <v>97</v>
      </c>
      <c r="BZ12" s="46" t="s">
        <v>15</v>
      </c>
      <c r="CA12" s="40"/>
      <c r="CB12"/>
      <c r="CD12" s="36" t="s">
        <v>97</v>
      </c>
      <c r="CE12" s="46" t="s">
        <v>15</v>
      </c>
      <c r="CF12" s="40"/>
      <c r="CG12"/>
      <c r="CI12" s="36" t="s">
        <v>97</v>
      </c>
      <c r="CJ12" s="46" t="s">
        <v>15</v>
      </c>
      <c r="CK12" s="40"/>
      <c r="CL12"/>
      <c r="CM12"/>
      <c r="CN12" s="36" t="s">
        <v>97</v>
      </c>
      <c r="CO12" s="46" t="s">
        <v>15</v>
      </c>
      <c r="CP12" s="40"/>
      <c r="CS12" s="36" t="s">
        <v>97</v>
      </c>
      <c r="CT12" s="46" t="s">
        <v>15</v>
      </c>
      <c r="CU12" s="40"/>
      <c r="CX12" s="36" t="s">
        <v>97</v>
      </c>
      <c r="CY12" s="46" t="s">
        <v>15</v>
      </c>
      <c r="CZ12" s="40"/>
      <c r="DC12" s="36" t="s">
        <v>97</v>
      </c>
      <c r="DD12" s="46" t="s">
        <v>15</v>
      </c>
      <c r="DE12" s="40"/>
    </row>
    <row r="13" spans="1:196" ht="15" customHeight="1" x14ac:dyDescent="0.3">
      <c r="A13" s="108"/>
      <c r="B13" s="191" t="s">
        <v>18</v>
      </c>
      <c r="C13" s="192"/>
      <c r="D13" s="192"/>
      <c r="E13" s="192"/>
      <c r="F13" s="192"/>
      <c r="G13" s="192"/>
      <c r="H13" s="192" t="s">
        <v>1</v>
      </c>
      <c r="I13" s="192"/>
      <c r="J13" s="192"/>
      <c r="K13" s="192"/>
      <c r="L13" s="192"/>
      <c r="M13" s="192"/>
      <c r="N13" s="192"/>
      <c r="O13" s="192" t="s">
        <v>19</v>
      </c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7"/>
      <c r="AE13" s="191" t="s">
        <v>16</v>
      </c>
      <c r="AF13" s="192"/>
      <c r="AG13" s="197"/>
      <c r="AH13" s="209" t="s">
        <v>6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1"/>
      <c r="AU13" s="191" t="s">
        <v>3</v>
      </c>
      <c r="AV13" s="192"/>
      <c r="AW13" s="192"/>
      <c r="AX13" s="192"/>
      <c r="AY13" s="197"/>
      <c r="AZ13" s="191" t="s">
        <v>24</v>
      </c>
      <c r="BA13" s="192"/>
      <c r="BB13" s="192"/>
      <c r="BC13" s="192"/>
      <c r="BD13" s="192"/>
      <c r="BE13" s="192"/>
      <c r="BF13" s="192"/>
      <c r="BG13" s="197"/>
      <c r="BH13" s="200" t="s">
        <v>25</v>
      </c>
      <c r="BI13" s="201"/>
      <c r="BJ13" s="201"/>
      <c r="BK13" s="201"/>
      <c r="BL13" s="202"/>
      <c r="BM13" s="200" t="s">
        <v>4</v>
      </c>
      <c r="BN13" s="201"/>
      <c r="BO13" s="201"/>
      <c r="BP13" s="202"/>
      <c r="BQ13" s="114"/>
      <c r="BT13" s="36" t="s">
        <v>35</v>
      </c>
      <c r="BU13" s="46" t="s">
        <v>15</v>
      </c>
      <c r="BV13" s="40"/>
      <c r="BY13" s="36" t="s">
        <v>35</v>
      </c>
      <c r="BZ13" s="46" t="s">
        <v>15</v>
      </c>
      <c r="CA13" s="40"/>
      <c r="CB13"/>
      <c r="CD13" s="36" t="s">
        <v>35</v>
      </c>
      <c r="CE13" s="46" t="s">
        <v>15</v>
      </c>
      <c r="CF13" s="40"/>
      <c r="CG13"/>
      <c r="CI13" s="36" t="s">
        <v>35</v>
      </c>
      <c r="CJ13" s="46" t="s">
        <v>15</v>
      </c>
      <c r="CK13" s="40"/>
      <c r="CL13"/>
      <c r="CM13"/>
      <c r="CN13" s="36" t="s">
        <v>35</v>
      </c>
      <c r="CO13" s="46" t="s">
        <v>15</v>
      </c>
      <c r="CP13" s="40"/>
      <c r="CS13" s="36" t="s">
        <v>35</v>
      </c>
      <c r="CT13" s="46" t="s">
        <v>15</v>
      </c>
      <c r="CU13" s="40"/>
      <c r="CX13" s="36" t="s">
        <v>35</v>
      </c>
      <c r="CY13" s="46" t="s">
        <v>15</v>
      </c>
      <c r="CZ13" s="40"/>
      <c r="DC13" s="36" t="s">
        <v>35</v>
      </c>
      <c r="DD13" s="46" t="s">
        <v>15</v>
      </c>
      <c r="DE13" s="40"/>
    </row>
    <row r="14" spans="1:196" ht="15" customHeight="1" x14ac:dyDescent="0.3">
      <c r="A14" s="108"/>
      <c r="B14" s="193"/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  <c r="U14" s="194"/>
      <c r="V14" s="194"/>
      <c r="W14" s="194"/>
      <c r="X14" s="194"/>
      <c r="Y14" s="194"/>
      <c r="Z14" s="194"/>
      <c r="AA14" s="194"/>
      <c r="AB14" s="194"/>
      <c r="AC14" s="194"/>
      <c r="AD14" s="198"/>
      <c r="AE14" s="193"/>
      <c r="AF14" s="194"/>
      <c r="AG14" s="198"/>
      <c r="AH14" s="209" t="s">
        <v>12</v>
      </c>
      <c r="AI14" s="210"/>
      <c r="AJ14" s="210"/>
      <c r="AK14" s="210"/>
      <c r="AL14" s="210"/>
      <c r="AM14" s="210"/>
      <c r="AN14" s="210"/>
      <c r="AO14" s="210"/>
      <c r="AP14" s="210"/>
      <c r="AQ14" s="211"/>
      <c r="AR14" s="191" t="s">
        <v>2</v>
      </c>
      <c r="AS14" s="192"/>
      <c r="AT14" s="197"/>
      <c r="AU14" s="193"/>
      <c r="AV14" s="194"/>
      <c r="AW14" s="194"/>
      <c r="AX14" s="194"/>
      <c r="AY14" s="198"/>
      <c r="AZ14" s="193"/>
      <c r="BA14" s="194"/>
      <c r="BB14" s="194"/>
      <c r="BC14" s="194"/>
      <c r="BD14" s="194"/>
      <c r="BE14" s="194"/>
      <c r="BF14" s="194"/>
      <c r="BG14" s="198"/>
      <c r="BH14" s="203"/>
      <c r="BI14" s="204"/>
      <c r="BJ14" s="204"/>
      <c r="BK14" s="204"/>
      <c r="BL14" s="205"/>
      <c r="BM14" s="203"/>
      <c r="BN14" s="204"/>
      <c r="BO14" s="204"/>
      <c r="BP14" s="205"/>
      <c r="BQ14" s="114"/>
      <c r="BT14" s="36" t="s">
        <v>104</v>
      </c>
      <c r="BU14" s="46" t="s">
        <v>15</v>
      </c>
      <c r="BV14" s="40"/>
      <c r="BY14" s="36" t="s">
        <v>104</v>
      </c>
      <c r="BZ14" s="46" t="s">
        <v>15</v>
      </c>
      <c r="CA14" s="40"/>
      <c r="CB14"/>
      <c r="CD14" s="36" t="s">
        <v>104</v>
      </c>
      <c r="CE14" s="46" t="s">
        <v>15</v>
      </c>
      <c r="CF14" s="40"/>
      <c r="CG14"/>
      <c r="CI14" s="36" t="s">
        <v>104</v>
      </c>
      <c r="CJ14" s="46" t="s">
        <v>15</v>
      </c>
      <c r="CK14" s="40"/>
      <c r="CL14"/>
      <c r="CM14"/>
      <c r="CN14" s="36" t="s">
        <v>104</v>
      </c>
      <c r="CO14" s="46" t="s">
        <v>15</v>
      </c>
      <c r="CP14" s="40"/>
      <c r="CS14" s="36" t="s">
        <v>104</v>
      </c>
      <c r="CT14" s="46" t="s">
        <v>15</v>
      </c>
      <c r="CU14" s="40"/>
      <c r="CX14" s="36" t="s">
        <v>104</v>
      </c>
      <c r="CY14" s="46" t="s">
        <v>15</v>
      </c>
      <c r="CZ14" s="40"/>
      <c r="DC14" s="36" t="s">
        <v>104</v>
      </c>
      <c r="DD14" s="46" t="s">
        <v>15</v>
      </c>
      <c r="DE14" s="40"/>
    </row>
    <row r="15" spans="1:196" ht="15" customHeight="1" x14ac:dyDescent="0.3">
      <c r="A15" s="108"/>
      <c r="B15" s="195"/>
      <c r="C15" s="196"/>
      <c r="D15" s="196"/>
      <c r="E15" s="196"/>
      <c r="F15" s="196"/>
      <c r="G15" s="196"/>
      <c r="H15" s="196"/>
      <c r="I15" s="196"/>
      <c r="J15" s="196"/>
      <c r="K15" s="196"/>
      <c r="L15" s="196"/>
      <c r="M15" s="196"/>
      <c r="N15" s="196"/>
      <c r="O15" s="196"/>
      <c r="P15" s="196"/>
      <c r="Q15" s="196"/>
      <c r="R15" s="196"/>
      <c r="S15" s="196"/>
      <c r="T15" s="196"/>
      <c r="U15" s="196"/>
      <c r="V15" s="196"/>
      <c r="W15" s="196"/>
      <c r="X15" s="196"/>
      <c r="Y15" s="196"/>
      <c r="Z15" s="196"/>
      <c r="AA15" s="196"/>
      <c r="AB15" s="196"/>
      <c r="AC15" s="196"/>
      <c r="AD15" s="199"/>
      <c r="AE15" s="195"/>
      <c r="AF15" s="196"/>
      <c r="AG15" s="199"/>
      <c r="AH15" s="209" t="s">
        <v>13</v>
      </c>
      <c r="AI15" s="210"/>
      <c r="AJ15" s="210"/>
      <c r="AK15" s="210"/>
      <c r="AL15" s="211"/>
      <c r="AM15" s="209" t="s">
        <v>36</v>
      </c>
      <c r="AN15" s="210"/>
      <c r="AO15" s="210"/>
      <c r="AP15" s="210"/>
      <c r="AQ15" s="211"/>
      <c r="AR15" s="195"/>
      <c r="AS15" s="196"/>
      <c r="AT15" s="199"/>
      <c r="AU15" s="195"/>
      <c r="AV15" s="196"/>
      <c r="AW15" s="196"/>
      <c r="AX15" s="196"/>
      <c r="AY15" s="199"/>
      <c r="AZ15" s="195"/>
      <c r="BA15" s="196"/>
      <c r="BB15" s="196"/>
      <c r="BC15" s="196"/>
      <c r="BD15" s="196"/>
      <c r="BE15" s="196"/>
      <c r="BF15" s="196"/>
      <c r="BG15" s="199"/>
      <c r="BH15" s="206"/>
      <c r="BI15" s="207"/>
      <c r="BJ15" s="207"/>
      <c r="BK15" s="207"/>
      <c r="BL15" s="208"/>
      <c r="BM15" s="206"/>
      <c r="BN15" s="207"/>
      <c r="BO15" s="207"/>
      <c r="BP15" s="208"/>
      <c r="BQ15" s="114"/>
      <c r="BT15" s="36" t="s">
        <v>80</v>
      </c>
      <c r="BU15" s="46" t="s">
        <v>15</v>
      </c>
      <c r="BV15" s="40"/>
      <c r="BY15" s="36" t="s">
        <v>80</v>
      </c>
      <c r="BZ15" s="46" t="s">
        <v>15</v>
      </c>
      <c r="CA15" s="40"/>
      <c r="CB15"/>
      <c r="CD15" s="36" t="s">
        <v>80</v>
      </c>
      <c r="CE15" s="46" t="s">
        <v>15</v>
      </c>
      <c r="CF15" s="40"/>
      <c r="CG15"/>
      <c r="CI15" s="36" t="s">
        <v>80</v>
      </c>
      <c r="CJ15" s="46" t="s">
        <v>15</v>
      </c>
      <c r="CK15" s="40"/>
      <c r="CL15"/>
      <c r="CM15"/>
      <c r="CN15" s="36" t="s">
        <v>80</v>
      </c>
      <c r="CO15" s="46" t="s">
        <v>15</v>
      </c>
      <c r="CP15" s="40"/>
      <c r="CS15" s="36" t="s">
        <v>80</v>
      </c>
      <c r="CT15" s="46" t="s">
        <v>15</v>
      </c>
      <c r="CU15" s="40"/>
      <c r="CX15" s="36" t="s">
        <v>80</v>
      </c>
      <c r="CY15" s="46" t="s">
        <v>15</v>
      </c>
      <c r="CZ15" s="40"/>
      <c r="DC15" s="36" t="s">
        <v>80</v>
      </c>
      <c r="DD15" s="46" t="s">
        <v>15</v>
      </c>
      <c r="DE15" s="40"/>
      <c r="FQ15" s="7"/>
      <c r="FR15" s="7"/>
      <c r="FS15" s="7"/>
      <c r="FY15" s="7"/>
      <c r="FZ15" s="7"/>
      <c r="GA15" s="7"/>
      <c r="GB15" s="7"/>
      <c r="GC15" s="7"/>
      <c r="GD15" s="7"/>
      <c r="GE15" s="7"/>
      <c r="GL15" s="7"/>
      <c r="GM15" s="7"/>
      <c r="GN15" s="7"/>
    </row>
    <row r="16" spans="1:196" ht="15" customHeight="1" x14ac:dyDescent="0.3">
      <c r="A16" s="108"/>
      <c r="B16" s="300"/>
      <c r="C16" s="301"/>
      <c r="D16" s="301"/>
      <c r="E16" s="301"/>
      <c r="F16" s="301"/>
      <c r="G16" s="301"/>
      <c r="H16" s="301"/>
      <c r="I16" s="285" t="s">
        <v>89</v>
      </c>
      <c r="J16" s="285"/>
      <c r="K16" s="285"/>
      <c r="L16" s="285"/>
      <c r="M16" s="285"/>
      <c r="N16" s="285" t="s">
        <v>119</v>
      </c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  <c r="Z16" s="285"/>
      <c r="AA16" s="285"/>
      <c r="AB16" s="285"/>
      <c r="AC16" s="285"/>
      <c r="AD16" s="287"/>
      <c r="AE16" s="289">
        <v>0</v>
      </c>
      <c r="AF16" s="285" t="s">
        <v>17</v>
      </c>
      <c r="AG16" s="287">
        <v>6.13</v>
      </c>
      <c r="AH16" s="291">
        <v>187341.8897</v>
      </c>
      <c r="AI16" s="291"/>
      <c r="AJ16" s="291"/>
      <c r="AK16" s="291"/>
      <c r="AL16" s="291"/>
      <c r="AM16" s="291">
        <v>7986267.7154000001</v>
      </c>
      <c r="AN16" s="291"/>
      <c r="AO16" s="291"/>
      <c r="AP16" s="291"/>
      <c r="AQ16" s="291"/>
      <c r="AR16" s="292" t="s">
        <v>15</v>
      </c>
      <c r="AS16" s="292"/>
      <c r="AT16" s="292"/>
      <c r="AU16" s="165" t="s">
        <v>15</v>
      </c>
      <c r="AV16" s="293"/>
      <c r="AW16" s="293"/>
      <c r="AX16" s="293"/>
      <c r="AY16" s="294"/>
      <c r="AZ16" s="146" t="s">
        <v>30</v>
      </c>
      <c r="BA16" s="145"/>
      <c r="BB16" s="145"/>
      <c r="BC16" s="145"/>
      <c r="BD16" s="145"/>
      <c r="BE16" s="145"/>
      <c r="BF16" s="145"/>
      <c r="BG16" s="145"/>
      <c r="BH16" s="297">
        <v>1</v>
      </c>
      <c r="BI16" s="297"/>
      <c r="BJ16" s="297"/>
      <c r="BK16" s="297"/>
      <c r="BL16" s="297"/>
      <c r="BM16" s="143">
        <v>0.72699999999999998</v>
      </c>
      <c r="BN16" s="143"/>
      <c r="BO16" s="143"/>
      <c r="BP16" s="143"/>
      <c r="BQ16" s="114"/>
      <c r="BT16" s="36" t="s">
        <v>31</v>
      </c>
      <c r="BU16" s="46" t="s">
        <v>15</v>
      </c>
      <c r="BV16" s="40"/>
      <c r="BY16" s="36" t="s">
        <v>31</v>
      </c>
      <c r="BZ16" s="46" t="s">
        <v>15</v>
      </c>
      <c r="CA16" s="40"/>
      <c r="CB16"/>
      <c r="CD16" s="36" t="s">
        <v>31</v>
      </c>
      <c r="CE16" s="46" t="s">
        <v>15</v>
      </c>
      <c r="CF16" s="40"/>
      <c r="CG16"/>
      <c r="CI16" s="36" t="s">
        <v>31</v>
      </c>
      <c r="CJ16" s="46" t="s">
        <v>15</v>
      </c>
      <c r="CK16" s="40"/>
      <c r="CL16"/>
      <c r="CM16"/>
      <c r="CN16" s="36" t="s">
        <v>31</v>
      </c>
      <c r="CO16" s="46" t="s">
        <v>15</v>
      </c>
      <c r="CP16" s="40"/>
      <c r="CS16" s="36" t="s">
        <v>31</v>
      </c>
      <c r="CT16" s="46" t="s">
        <v>15</v>
      </c>
      <c r="CU16" s="40"/>
      <c r="CX16" s="36" t="s">
        <v>31</v>
      </c>
      <c r="CY16" s="46" t="s">
        <v>15</v>
      </c>
      <c r="CZ16" s="40"/>
      <c r="DC16" s="36" t="s">
        <v>31</v>
      </c>
      <c r="DD16" s="46" t="s">
        <v>15</v>
      </c>
      <c r="DE16" s="40"/>
    </row>
    <row r="17" spans="1:138" ht="15" customHeight="1" x14ac:dyDescent="0.3">
      <c r="A17" s="108"/>
      <c r="B17" s="302"/>
      <c r="C17" s="303"/>
      <c r="D17" s="303"/>
      <c r="E17" s="303"/>
      <c r="F17" s="303"/>
      <c r="G17" s="303"/>
      <c r="H17" s="303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286"/>
      <c r="U17" s="286"/>
      <c r="V17" s="286"/>
      <c r="W17" s="286"/>
      <c r="X17" s="286"/>
      <c r="Y17" s="286"/>
      <c r="Z17" s="286"/>
      <c r="AA17" s="286"/>
      <c r="AB17" s="286"/>
      <c r="AC17" s="286"/>
      <c r="AD17" s="288"/>
      <c r="AE17" s="290"/>
      <c r="AF17" s="286"/>
      <c r="AG17" s="288"/>
      <c r="AH17" s="291"/>
      <c r="AI17" s="291"/>
      <c r="AJ17" s="291"/>
      <c r="AK17" s="291"/>
      <c r="AL17" s="291"/>
      <c r="AM17" s="291"/>
      <c r="AN17" s="291"/>
      <c r="AO17" s="291"/>
      <c r="AP17" s="291"/>
      <c r="AQ17" s="291"/>
      <c r="AR17" s="292"/>
      <c r="AS17" s="292"/>
      <c r="AT17" s="292"/>
      <c r="AU17" s="166"/>
      <c r="AV17" s="295"/>
      <c r="AW17" s="295"/>
      <c r="AX17" s="295"/>
      <c r="AY17" s="296"/>
      <c r="AZ17" s="145"/>
      <c r="BA17" s="145"/>
      <c r="BB17" s="145"/>
      <c r="BC17" s="145"/>
      <c r="BD17" s="145"/>
      <c r="BE17" s="145"/>
      <c r="BF17" s="145"/>
      <c r="BG17" s="145"/>
      <c r="BH17" s="297"/>
      <c r="BI17" s="297"/>
      <c r="BJ17" s="297"/>
      <c r="BK17" s="297"/>
      <c r="BL17" s="297"/>
      <c r="BM17" s="143"/>
      <c r="BN17" s="143"/>
      <c r="BO17" s="143"/>
      <c r="BP17" s="143"/>
      <c r="BQ17" s="114"/>
      <c r="BT17" s="36" t="s">
        <v>29</v>
      </c>
      <c r="BU17" s="46" t="s">
        <v>15</v>
      </c>
      <c r="BV17" s="40"/>
      <c r="BY17" s="36" t="s">
        <v>29</v>
      </c>
      <c r="BZ17" s="46" t="s">
        <v>15</v>
      </c>
      <c r="CA17" s="40"/>
      <c r="CB17"/>
      <c r="CD17" s="36" t="s">
        <v>29</v>
      </c>
      <c r="CE17" s="46" t="s">
        <v>15</v>
      </c>
      <c r="CF17" s="40"/>
      <c r="CG17"/>
      <c r="CI17" s="36" t="s">
        <v>29</v>
      </c>
      <c r="CJ17" s="46" t="s">
        <v>15</v>
      </c>
      <c r="CK17" s="40"/>
      <c r="CL17"/>
      <c r="CM17"/>
      <c r="CN17" s="36" t="s">
        <v>29</v>
      </c>
      <c r="CO17" s="46" t="s">
        <v>15</v>
      </c>
      <c r="CP17" s="40"/>
      <c r="CS17" s="36" t="s">
        <v>29</v>
      </c>
      <c r="CT17" s="46" t="s">
        <v>15</v>
      </c>
      <c r="CU17" s="40"/>
      <c r="CX17" s="36" t="s">
        <v>29</v>
      </c>
      <c r="CY17" s="46" t="s">
        <v>15</v>
      </c>
      <c r="CZ17" s="40"/>
      <c r="DC17" s="36" t="s">
        <v>29</v>
      </c>
      <c r="DD17" s="46" t="s">
        <v>15</v>
      </c>
      <c r="DE17" s="40"/>
    </row>
    <row r="18" spans="1:138" ht="15" customHeight="1" x14ac:dyDescent="0.3">
      <c r="A18" s="108"/>
      <c r="B18" s="300"/>
      <c r="C18" s="301"/>
      <c r="D18" s="301"/>
      <c r="E18" s="301"/>
      <c r="F18" s="301"/>
      <c r="G18" s="301"/>
      <c r="H18" s="301"/>
      <c r="I18" s="285" t="s">
        <v>89</v>
      </c>
      <c r="J18" s="285"/>
      <c r="K18" s="285"/>
      <c r="L18" s="285"/>
      <c r="M18" s="285"/>
      <c r="N18" s="285" t="s">
        <v>119</v>
      </c>
      <c r="O18" s="285"/>
      <c r="P18" s="285"/>
      <c r="Q18" s="285"/>
      <c r="R18" s="285"/>
      <c r="S18" s="285"/>
      <c r="T18" s="285"/>
      <c r="U18" s="285"/>
      <c r="V18" s="285"/>
      <c r="W18" s="285"/>
      <c r="X18" s="285"/>
      <c r="Y18" s="285"/>
      <c r="Z18" s="285"/>
      <c r="AA18" s="285"/>
      <c r="AB18" s="285"/>
      <c r="AC18" s="285"/>
      <c r="AD18" s="287"/>
      <c r="AE18" s="289">
        <v>1</v>
      </c>
      <c r="AF18" s="285" t="s">
        <v>17</v>
      </c>
      <c r="AG18" s="287">
        <v>16.39</v>
      </c>
      <c r="AH18" s="291">
        <v>187351.41930000001</v>
      </c>
      <c r="AI18" s="291"/>
      <c r="AJ18" s="291"/>
      <c r="AK18" s="291"/>
      <c r="AL18" s="291"/>
      <c r="AM18" s="291">
        <v>7986297.1556000002</v>
      </c>
      <c r="AN18" s="291"/>
      <c r="AO18" s="291"/>
      <c r="AP18" s="291"/>
      <c r="AQ18" s="291"/>
      <c r="AR18" s="292" t="s">
        <v>15</v>
      </c>
      <c r="AS18" s="292"/>
      <c r="AT18" s="292"/>
      <c r="AU18" s="165" t="s">
        <v>15</v>
      </c>
      <c r="AV18" s="293"/>
      <c r="AW18" s="293"/>
      <c r="AX18" s="293"/>
      <c r="AY18" s="294"/>
      <c r="AZ18" s="146" t="s">
        <v>30</v>
      </c>
      <c r="BA18" s="145"/>
      <c r="BB18" s="145"/>
      <c r="BC18" s="145"/>
      <c r="BD18" s="145"/>
      <c r="BE18" s="145"/>
      <c r="BF18" s="145"/>
      <c r="BG18" s="145"/>
      <c r="BH18" s="297">
        <v>1</v>
      </c>
      <c r="BI18" s="297"/>
      <c r="BJ18" s="297"/>
      <c r="BK18" s="297"/>
      <c r="BL18" s="297"/>
      <c r="BM18" s="143">
        <v>0.72699999999999998</v>
      </c>
      <c r="BN18" s="143"/>
      <c r="BO18" s="143"/>
      <c r="BP18" s="143"/>
      <c r="BQ18" s="114"/>
      <c r="BS18" s="1"/>
      <c r="BT18" s="36" t="s">
        <v>34</v>
      </c>
      <c r="BU18" s="46" t="s">
        <v>15</v>
      </c>
      <c r="BV18" s="40"/>
      <c r="BX18" s="1"/>
      <c r="BY18" s="36" t="s">
        <v>34</v>
      </c>
      <c r="BZ18" s="46" t="s">
        <v>15</v>
      </c>
      <c r="CA18" s="40"/>
      <c r="CB18"/>
      <c r="CC18" s="1"/>
      <c r="CD18" s="36" t="s">
        <v>34</v>
      </c>
      <c r="CE18" s="46" t="s">
        <v>15</v>
      </c>
      <c r="CF18" s="40"/>
      <c r="CG18"/>
      <c r="CH18" s="1"/>
      <c r="CI18" s="36" t="s">
        <v>34</v>
      </c>
      <c r="CJ18" s="46" t="s">
        <v>15</v>
      </c>
      <c r="CK18" s="40"/>
      <c r="CL18"/>
      <c r="CM18"/>
      <c r="CN18" s="36" t="s">
        <v>34</v>
      </c>
      <c r="CO18" s="46" t="s">
        <v>15</v>
      </c>
      <c r="CP18" s="40"/>
      <c r="CS18" s="36" t="s">
        <v>34</v>
      </c>
      <c r="CT18" s="46" t="s">
        <v>15</v>
      </c>
      <c r="CU18" s="40"/>
      <c r="CX18" s="36" t="s">
        <v>34</v>
      </c>
      <c r="CY18" s="46" t="s">
        <v>15</v>
      </c>
      <c r="CZ18" s="40"/>
      <c r="DC18" s="36" t="s">
        <v>34</v>
      </c>
      <c r="DD18" s="46" t="s">
        <v>15</v>
      </c>
      <c r="DE18" s="40"/>
    </row>
    <row r="19" spans="1:138" ht="15" customHeight="1" x14ac:dyDescent="0.3">
      <c r="A19" s="108"/>
      <c r="B19" s="302"/>
      <c r="C19" s="303"/>
      <c r="D19" s="303"/>
      <c r="E19" s="303"/>
      <c r="F19" s="303"/>
      <c r="G19" s="303"/>
      <c r="H19" s="303"/>
      <c r="I19" s="286"/>
      <c r="J19" s="286"/>
      <c r="K19" s="286"/>
      <c r="L19" s="286"/>
      <c r="M19" s="286"/>
      <c r="N19" s="286"/>
      <c r="O19" s="286"/>
      <c r="P19" s="286"/>
      <c r="Q19" s="286"/>
      <c r="R19" s="286"/>
      <c r="S19" s="286"/>
      <c r="T19" s="286"/>
      <c r="U19" s="286"/>
      <c r="V19" s="286"/>
      <c r="W19" s="286"/>
      <c r="X19" s="286"/>
      <c r="Y19" s="286"/>
      <c r="Z19" s="286"/>
      <c r="AA19" s="286"/>
      <c r="AB19" s="286"/>
      <c r="AC19" s="286"/>
      <c r="AD19" s="288"/>
      <c r="AE19" s="290"/>
      <c r="AF19" s="286"/>
      <c r="AG19" s="288"/>
      <c r="AH19" s="291"/>
      <c r="AI19" s="291"/>
      <c r="AJ19" s="291"/>
      <c r="AK19" s="291"/>
      <c r="AL19" s="291"/>
      <c r="AM19" s="291"/>
      <c r="AN19" s="291"/>
      <c r="AO19" s="291"/>
      <c r="AP19" s="291"/>
      <c r="AQ19" s="291"/>
      <c r="AR19" s="292"/>
      <c r="AS19" s="292"/>
      <c r="AT19" s="292"/>
      <c r="AU19" s="166"/>
      <c r="AV19" s="295"/>
      <c r="AW19" s="295"/>
      <c r="AX19" s="295"/>
      <c r="AY19" s="296"/>
      <c r="AZ19" s="145"/>
      <c r="BA19" s="145"/>
      <c r="BB19" s="145"/>
      <c r="BC19" s="145"/>
      <c r="BD19" s="145"/>
      <c r="BE19" s="145"/>
      <c r="BF19" s="145"/>
      <c r="BG19" s="145"/>
      <c r="BH19" s="297"/>
      <c r="BI19" s="297"/>
      <c r="BJ19" s="297"/>
      <c r="BK19" s="297"/>
      <c r="BL19" s="297"/>
      <c r="BM19" s="143"/>
      <c r="BN19" s="143"/>
      <c r="BO19" s="143"/>
      <c r="BP19" s="143"/>
      <c r="BQ19" s="114"/>
      <c r="BS19" s="1" t="s">
        <v>105</v>
      </c>
      <c r="BT19" s="36" t="s">
        <v>108</v>
      </c>
      <c r="BU19" s="46" t="s">
        <v>15</v>
      </c>
      <c r="BV19" s="40"/>
      <c r="BX19" s="1" t="s">
        <v>105</v>
      </c>
      <c r="BY19" s="36" t="s">
        <v>108</v>
      </c>
      <c r="BZ19" s="46" t="s">
        <v>15</v>
      </c>
      <c r="CA19" s="40"/>
      <c r="CB19"/>
      <c r="CC19" s="1" t="s">
        <v>105</v>
      </c>
      <c r="CD19" s="36" t="s">
        <v>108</v>
      </c>
      <c r="CE19" s="46" t="s">
        <v>15</v>
      </c>
      <c r="CF19" s="40"/>
      <c r="CG19"/>
      <c r="CH19" s="1" t="s">
        <v>105</v>
      </c>
      <c r="CI19" s="36" t="s">
        <v>108</v>
      </c>
      <c r="CJ19" s="46" t="s">
        <v>15</v>
      </c>
      <c r="CK19" s="40"/>
      <c r="CL19"/>
      <c r="CM19"/>
      <c r="CN19" s="36" t="s">
        <v>108</v>
      </c>
      <c r="CO19" s="46" t="s">
        <v>15</v>
      </c>
      <c r="CP19" s="40"/>
      <c r="CS19" s="36" t="s">
        <v>108</v>
      </c>
      <c r="CT19" s="46" t="s">
        <v>15</v>
      </c>
      <c r="CU19" s="40"/>
      <c r="CX19" s="36" t="s">
        <v>108</v>
      </c>
      <c r="CY19" s="46" t="s">
        <v>15</v>
      </c>
      <c r="CZ19" s="40"/>
      <c r="DC19" s="36" t="s">
        <v>108</v>
      </c>
      <c r="DD19" s="46" t="s">
        <v>15</v>
      </c>
      <c r="DE19" s="40"/>
    </row>
    <row r="20" spans="1:138" ht="15" customHeight="1" x14ac:dyDescent="0.3">
      <c r="A20" s="108"/>
      <c r="B20" s="300" t="s">
        <v>15</v>
      </c>
      <c r="C20" s="301"/>
      <c r="D20" s="301"/>
      <c r="E20" s="301"/>
      <c r="F20" s="301"/>
      <c r="G20" s="301"/>
      <c r="H20" s="301"/>
      <c r="I20" s="285" t="s">
        <v>37</v>
      </c>
      <c r="J20" s="285"/>
      <c r="K20" s="285"/>
      <c r="L20" s="285"/>
      <c r="M20" s="285"/>
      <c r="N20" s="285" t="s">
        <v>120</v>
      </c>
      <c r="O20" s="285"/>
      <c r="P20" s="285"/>
      <c r="Q20" s="285"/>
      <c r="R20" s="285"/>
      <c r="S20" s="285"/>
      <c r="T20" s="285"/>
      <c r="U20" s="285"/>
      <c r="V20" s="285"/>
      <c r="W20" s="285"/>
      <c r="X20" s="285"/>
      <c r="Y20" s="285"/>
      <c r="Z20" s="285"/>
      <c r="AA20" s="285"/>
      <c r="AB20" s="285"/>
      <c r="AC20" s="285"/>
      <c r="AD20" s="287"/>
      <c r="AE20" s="289">
        <v>0</v>
      </c>
      <c r="AF20" s="285" t="s">
        <v>17</v>
      </c>
      <c r="AG20" s="287">
        <v>4.5199999999999996</v>
      </c>
      <c r="AH20" s="291">
        <v>187340.15229999999</v>
      </c>
      <c r="AI20" s="291"/>
      <c r="AJ20" s="291"/>
      <c r="AK20" s="291"/>
      <c r="AL20" s="291"/>
      <c r="AM20" s="291">
        <v>7986266.4253000002</v>
      </c>
      <c r="AN20" s="291"/>
      <c r="AO20" s="291"/>
      <c r="AP20" s="291"/>
      <c r="AQ20" s="291"/>
      <c r="AR20" s="292" t="s">
        <v>15</v>
      </c>
      <c r="AS20" s="292"/>
      <c r="AT20" s="292"/>
      <c r="AU20" s="165" t="s">
        <v>15</v>
      </c>
      <c r="AV20" s="293"/>
      <c r="AW20" s="293"/>
      <c r="AX20" s="293"/>
      <c r="AY20" s="294"/>
      <c r="AZ20" s="146" t="s">
        <v>30</v>
      </c>
      <c r="BA20" s="145"/>
      <c r="BB20" s="145"/>
      <c r="BC20" s="145"/>
      <c r="BD20" s="145"/>
      <c r="BE20" s="145"/>
      <c r="BF20" s="145"/>
      <c r="BG20" s="145"/>
      <c r="BH20" s="297">
        <v>1</v>
      </c>
      <c r="BI20" s="297"/>
      <c r="BJ20" s="297"/>
      <c r="BK20" s="297"/>
      <c r="BL20" s="297"/>
      <c r="BM20" s="233">
        <f>7.2443*0.4</f>
        <v>2.8977200000000001</v>
      </c>
      <c r="BN20" s="298"/>
      <c r="BO20" s="298"/>
      <c r="BP20" s="234"/>
      <c r="BQ20" s="86"/>
      <c r="BS20" s="1" t="s">
        <v>106</v>
      </c>
      <c r="BT20" s="36" t="s">
        <v>109</v>
      </c>
      <c r="BU20" s="46" t="s">
        <v>15</v>
      </c>
      <c r="BV20" s="40"/>
      <c r="BX20" s="1" t="s">
        <v>106</v>
      </c>
      <c r="BY20" s="36" t="s">
        <v>109</v>
      </c>
      <c r="BZ20" s="46" t="s">
        <v>15</v>
      </c>
      <c r="CA20" s="40"/>
      <c r="CB20"/>
      <c r="CC20" s="1" t="s">
        <v>106</v>
      </c>
      <c r="CD20" s="36" t="s">
        <v>109</v>
      </c>
      <c r="CE20" s="46" t="s">
        <v>15</v>
      </c>
      <c r="CF20" s="40"/>
      <c r="CG20"/>
      <c r="CH20" s="1" t="s">
        <v>106</v>
      </c>
      <c r="CI20" s="36" t="s">
        <v>109</v>
      </c>
      <c r="CJ20" s="46" t="s">
        <v>15</v>
      </c>
      <c r="CK20" s="40"/>
      <c r="CL20"/>
      <c r="CM20"/>
      <c r="CN20" s="36" t="s">
        <v>109</v>
      </c>
      <c r="CO20" s="46" t="s">
        <v>15</v>
      </c>
      <c r="CP20" s="40"/>
      <c r="CS20" s="36" t="s">
        <v>109</v>
      </c>
      <c r="CT20" s="46" t="s">
        <v>15</v>
      </c>
      <c r="CU20" s="40"/>
      <c r="CX20" s="36" t="s">
        <v>109</v>
      </c>
      <c r="CY20" s="46" t="s">
        <v>15</v>
      </c>
      <c r="CZ20" s="40"/>
      <c r="DC20" s="36" t="s">
        <v>109</v>
      </c>
      <c r="DD20" s="46" t="s">
        <v>15</v>
      </c>
      <c r="DE20" s="40"/>
    </row>
    <row r="21" spans="1:138" ht="15" customHeight="1" x14ac:dyDescent="0.3">
      <c r="A21" s="108"/>
      <c r="B21" s="302"/>
      <c r="C21" s="303"/>
      <c r="D21" s="303"/>
      <c r="E21" s="303"/>
      <c r="F21" s="303"/>
      <c r="G21" s="303"/>
      <c r="H21" s="303"/>
      <c r="I21" s="286"/>
      <c r="J21" s="286"/>
      <c r="K21" s="286"/>
      <c r="L21" s="286"/>
      <c r="M21" s="286"/>
      <c r="N21" s="286"/>
      <c r="O21" s="286"/>
      <c r="P21" s="286"/>
      <c r="Q21" s="286"/>
      <c r="R21" s="286"/>
      <c r="S21" s="286"/>
      <c r="T21" s="286"/>
      <c r="U21" s="286"/>
      <c r="V21" s="286"/>
      <c r="W21" s="286"/>
      <c r="X21" s="286"/>
      <c r="Y21" s="286"/>
      <c r="Z21" s="286"/>
      <c r="AA21" s="286"/>
      <c r="AB21" s="286"/>
      <c r="AC21" s="286"/>
      <c r="AD21" s="288"/>
      <c r="AE21" s="290"/>
      <c r="AF21" s="286"/>
      <c r="AG21" s="288"/>
      <c r="AH21" s="291"/>
      <c r="AI21" s="291"/>
      <c r="AJ21" s="291"/>
      <c r="AK21" s="291"/>
      <c r="AL21" s="291"/>
      <c r="AM21" s="291"/>
      <c r="AN21" s="291"/>
      <c r="AO21" s="291"/>
      <c r="AP21" s="291"/>
      <c r="AQ21" s="291"/>
      <c r="AR21" s="292"/>
      <c r="AS21" s="292"/>
      <c r="AT21" s="292"/>
      <c r="AU21" s="166"/>
      <c r="AV21" s="295"/>
      <c r="AW21" s="295"/>
      <c r="AX21" s="295"/>
      <c r="AY21" s="296"/>
      <c r="AZ21" s="145"/>
      <c r="BA21" s="145"/>
      <c r="BB21" s="145"/>
      <c r="BC21" s="145"/>
      <c r="BD21" s="145"/>
      <c r="BE21" s="145"/>
      <c r="BF21" s="145"/>
      <c r="BG21" s="145"/>
      <c r="BH21" s="297"/>
      <c r="BI21" s="297"/>
      <c r="BJ21" s="297"/>
      <c r="BK21" s="297"/>
      <c r="BL21" s="297"/>
      <c r="BM21" s="235"/>
      <c r="BN21" s="299"/>
      <c r="BO21" s="299"/>
      <c r="BP21" s="236"/>
      <c r="BQ21" s="86"/>
      <c r="BT21" s="36" t="s">
        <v>37</v>
      </c>
      <c r="BU21" s="40"/>
      <c r="BV21" s="40">
        <f ca="1">SUMIF($I$7:$M$10,BT21,$BM$7:$BP$10)</f>
        <v>1.4051200000000001</v>
      </c>
      <c r="BY21" s="36" t="s">
        <v>37</v>
      </c>
      <c r="BZ21" s="40"/>
      <c r="CA21" s="40">
        <f ca="1">SUMIF($I$16:$M$23,BY21,$BM$16:$BP$23)</f>
        <v>5.7240000000000002</v>
      </c>
      <c r="CB21"/>
      <c r="CD21" s="36" t="s">
        <v>37</v>
      </c>
      <c r="CE21" s="40"/>
      <c r="CF21" s="40">
        <f ca="1">SUMIF($I$29:$M$32,CD21,$BM$29:$BP$32)</f>
        <v>1.3755600000000001</v>
      </c>
      <c r="CG21"/>
      <c r="CI21" s="36" t="s">
        <v>37</v>
      </c>
      <c r="CJ21" s="40"/>
      <c r="CK21" s="40">
        <f ca="1">SUMIF($I$38:$M$53,CI21,$BM$38:$BP$53)</f>
        <v>10.558800000000002</v>
      </c>
      <c r="CL21"/>
      <c r="CM21"/>
      <c r="CN21" s="36" t="s">
        <v>37</v>
      </c>
      <c r="CO21" s="40"/>
      <c r="CP21" s="40">
        <f ca="1">SUMIF($I$59:$M$92,CN21,$BM$59:$BP$92)</f>
        <v>11.053280000000001</v>
      </c>
      <c r="CS21" s="36" t="s">
        <v>37</v>
      </c>
      <c r="CT21" s="40"/>
      <c r="CU21" s="40">
        <f ca="1">SUMIF($I$98:$M$123,CS21,$BM$98:$BP$123)</f>
        <v>10.574480000000001</v>
      </c>
      <c r="CX21" s="36" t="s">
        <v>37</v>
      </c>
      <c r="CY21" s="40"/>
      <c r="CZ21" s="40">
        <f ca="1">SUMIF($I$129:$M$184,CX21,$BM$129:$BP$184)</f>
        <v>13.522</v>
      </c>
      <c r="DC21" s="36" t="s">
        <v>37</v>
      </c>
      <c r="DD21" s="40"/>
      <c r="DE21" s="40">
        <f ca="1">SUMIF($I$190:$M$275,DC21,$BM$190:$BP$275)</f>
        <v>6.3075600000000005</v>
      </c>
    </row>
    <row r="22" spans="1:138" ht="15" customHeight="1" x14ac:dyDescent="0.3">
      <c r="A22" s="108"/>
      <c r="B22" s="300" t="s">
        <v>15</v>
      </c>
      <c r="C22" s="301"/>
      <c r="D22" s="301"/>
      <c r="E22" s="301"/>
      <c r="F22" s="301"/>
      <c r="G22" s="301"/>
      <c r="H22" s="301"/>
      <c r="I22" s="285" t="s">
        <v>37</v>
      </c>
      <c r="J22" s="285"/>
      <c r="K22" s="285"/>
      <c r="L22" s="285"/>
      <c r="M22" s="285"/>
      <c r="N22" s="285" t="s">
        <v>120</v>
      </c>
      <c r="O22" s="285"/>
      <c r="P22" s="285"/>
      <c r="Q22" s="285"/>
      <c r="R22" s="285"/>
      <c r="S22" s="285"/>
      <c r="T22" s="285"/>
      <c r="U22" s="285"/>
      <c r="V22" s="285"/>
      <c r="W22" s="285"/>
      <c r="X22" s="285"/>
      <c r="Y22" s="285"/>
      <c r="Z22" s="285"/>
      <c r="AA22" s="285"/>
      <c r="AB22" s="285"/>
      <c r="AC22" s="285"/>
      <c r="AD22" s="287"/>
      <c r="AE22" s="289">
        <v>1</v>
      </c>
      <c r="AF22" s="285" t="s">
        <v>17</v>
      </c>
      <c r="AG22" s="287">
        <v>17.73</v>
      </c>
      <c r="AH22" s="291">
        <v>187351.77499999999</v>
      </c>
      <c r="AI22" s="291"/>
      <c r="AJ22" s="291"/>
      <c r="AK22" s="291"/>
      <c r="AL22" s="291"/>
      <c r="AM22" s="291">
        <v>7986298.8808000004</v>
      </c>
      <c r="AN22" s="291"/>
      <c r="AO22" s="291"/>
      <c r="AP22" s="291"/>
      <c r="AQ22" s="291"/>
      <c r="AR22" s="292" t="s">
        <v>15</v>
      </c>
      <c r="AS22" s="292"/>
      <c r="AT22" s="292"/>
      <c r="AU22" s="165" t="s">
        <v>15</v>
      </c>
      <c r="AV22" s="293"/>
      <c r="AW22" s="293"/>
      <c r="AX22" s="293"/>
      <c r="AY22" s="294"/>
      <c r="AZ22" s="146" t="s">
        <v>30</v>
      </c>
      <c r="BA22" s="145"/>
      <c r="BB22" s="145"/>
      <c r="BC22" s="145"/>
      <c r="BD22" s="145"/>
      <c r="BE22" s="145"/>
      <c r="BF22" s="145"/>
      <c r="BG22" s="145"/>
      <c r="BH22" s="297">
        <v>1</v>
      </c>
      <c r="BI22" s="297"/>
      <c r="BJ22" s="297"/>
      <c r="BK22" s="297"/>
      <c r="BL22" s="297"/>
      <c r="BM22" s="233">
        <f>7.0657*0.4</f>
        <v>2.8262800000000001</v>
      </c>
      <c r="BN22" s="298"/>
      <c r="BO22" s="298"/>
      <c r="BP22" s="234"/>
      <c r="BQ22" s="86"/>
      <c r="BT22" s="36" t="s">
        <v>84</v>
      </c>
      <c r="BU22" s="40"/>
      <c r="BV22" s="40">
        <f t="shared" ref="BV22:BV29" ca="1" si="0">SUMIF($I$7:$M$10,BT22,$BM$7:$BP$10)</f>
        <v>0</v>
      </c>
      <c r="BY22" s="36" t="s">
        <v>84</v>
      </c>
      <c r="BZ22" s="40"/>
      <c r="CA22" s="40">
        <f t="shared" ref="CA22:CA29" ca="1" si="1">SUMIF($I$16:$M$23,BY22,$BM$16:$BP$23)</f>
        <v>0</v>
      </c>
      <c r="CB22"/>
      <c r="CD22" s="36" t="s">
        <v>84</v>
      </c>
      <c r="CE22" s="40"/>
      <c r="CF22" s="40">
        <f t="shared" ref="CF22:CF29" ca="1" si="2">SUMIF($I$29:$M$32,CD22,$BM$29:$BP$32)</f>
        <v>0</v>
      </c>
      <c r="CG22"/>
      <c r="CI22" s="36" t="s">
        <v>84</v>
      </c>
      <c r="CJ22" s="40"/>
      <c r="CK22" s="40">
        <f t="shared" ref="CK22:CK29" ca="1" si="3">SUMIF($I$38:$M$53,CI22,$BM$38:$BP$53)</f>
        <v>0</v>
      </c>
      <c r="CL22"/>
      <c r="CM22"/>
      <c r="CN22" s="36" t="s">
        <v>84</v>
      </c>
      <c r="CO22" s="40"/>
      <c r="CP22" s="40">
        <f t="shared" ref="CP22:CP29" ca="1" si="4">SUMIF($I$59:$M$92,CN22,$BM$59:$BP$92)</f>
        <v>0</v>
      </c>
      <c r="CS22" s="36" t="s">
        <v>84</v>
      </c>
      <c r="CT22" s="40"/>
      <c r="CU22" s="40">
        <f t="shared" ref="CU22:CU29" ca="1" si="5">SUMIF($I$98:$M$123,CS22,$BM$98:$BP$123)</f>
        <v>0</v>
      </c>
      <c r="CX22" s="36" t="s">
        <v>84</v>
      </c>
      <c r="CY22" s="40"/>
      <c r="CZ22" s="40">
        <f t="shared" ref="CZ22:CZ29" ca="1" si="6">SUMIF($I$129:$M$184,CX22,$BM$129:$BP$184)</f>
        <v>0</v>
      </c>
      <c r="DC22" s="36" t="s">
        <v>84</v>
      </c>
      <c r="DD22" s="40"/>
      <c r="DE22" s="40">
        <f t="shared" ref="DE22:DE29" ca="1" si="7">SUMIF($I$190:$M$275,DC22,$BM$190:$BP$275)</f>
        <v>20.157799999999998</v>
      </c>
    </row>
    <row r="23" spans="1:138" ht="15" customHeight="1" x14ac:dyDescent="0.3">
      <c r="A23" s="108"/>
      <c r="B23" s="302"/>
      <c r="C23" s="303"/>
      <c r="D23" s="303"/>
      <c r="E23" s="303"/>
      <c r="F23" s="303"/>
      <c r="G23" s="303"/>
      <c r="H23" s="303"/>
      <c r="I23" s="286"/>
      <c r="J23" s="286"/>
      <c r="K23" s="286"/>
      <c r="L23" s="286"/>
      <c r="M23" s="286"/>
      <c r="N23" s="286"/>
      <c r="O23" s="286"/>
      <c r="P23" s="286"/>
      <c r="Q23" s="286"/>
      <c r="R23" s="286"/>
      <c r="S23" s="286"/>
      <c r="T23" s="286"/>
      <c r="U23" s="286"/>
      <c r="V23" s="286"/>
      <c r="W23" s="286"/>
      <c r="X23" s="286"/>
      <c r="Y23" s="286"/>
      <c r="Z23" s="286"/>
      <c r="AA23" s="286"/>
      <c r="AB23" s="286"/>
      <c r="AC23" s="286"/>
      <c r="AD23" s="288"/>
      <c r="AE23" s="290"/>
      <c r="AF23" s="286"/>
      <c r="AG23" s="288"/>
      <c r="AH23" s="291"/>
      <c r="AI23" s="291"/>
      <c r="AJ23" s="291"/>
      <c r="AK23" s="291"/>
      <c r="AL23" s="291"/>
      <c r="AM23" s="291"/>
      <c r="AN23" s="291"/>
      <c r="AO23" s="291"/>
      <c r="AP23" s="291"/>
      <c r="AQ23" s="291"/>
      <c r="AR23" s="292"/>
      <c r="AS23" s="292"/>
      <c r="AT23" s="292"/>
      <c r="AU23" s="166"/>
      <c r="AV23" s="295"/>
      <c r="AW23" s="295"/>
      <c r="AX23" s="295"/>
      <c r="AY23" s="296"/>
      <c r="AZ23" s="145"/>
      <c r="BA23" s="145"/>
      <c r="BB23" s="145"/>
      <c r="BC23" s="145"/>
      <c r="BD23" s="145"/>
      <c r="BE23" s="145"/>
      <c r="BF23" s="145"/>
      <c r="BG23" s="145"/>
      <c r="BH23" s="297"/>
      <c r="BI23" s="297"/>
      <c r="BJ23" s="297"/>
      <c r="BK23" s="297"/>
      <c r="BL23" s="297"/>
      <c r="BM23" s="235"/>
      <c r="BN23" s="299"/>
      <c r="BO23" s="299"/>
      <c r="BP23" s="236"/>
      <c r="BQ23" s="86"/>
      <c r="BT23" s="36" t="s">
        <v>100</v>
      </c>
      <c r="BU23" s="40"/>
      <c r="BV23" s="40">
        <f t="shared" ca="1" si="0"/>
        <v>0</v>
      </c>
      <c r="BY23" s="36" t="s">
        <v>100</v>
      </c>
      <c r="BZ23" s="40"/>
      <c r="CA23" s="40">
        <f t="shared" ca="1" si="1"/>
        <v>0</v>
      </c>
      <c r="CB23"/>
      <c r="CD23" s="36" t="s">
        <v>100</v>
      </c>
      <c r="CE23" s="40"/>
      <c r="CF23" s="40">
        <f t="shared" ca="1" si="2"/>
        <v>0</v>
      </c>
      <c r="CG23"/>
      <c r="CI23" s="36" t="s">
        <v>100</v>
      </c>
      <c r="CJ23" s="40"/>
      <c r="CK23" s="40">
        <f t="shared" ca="1" si="3"/>
        <v>0</v>
      </c>
      <c r="CL23"/>
      <c r="CM23"/>
      <c r="CN23" s="36" t="s">
        <v>100</v>
      </c>
      <c r="CO23" s="40"/>
      <c r="CP23" s="40">
        <f t="shared" ca="1" si="4"/>
        <v>0</v>
      </c>
      <c r="CS23" s="36" t="s">
        <v>100</v>
      </c>
      <c r="CT23" s="40"/>
      <c r="CU23" s="40">
        <f t="shared" ca="1" si="5"/>
        <v>0</v>
      </c>
      <c r="CX23" s="36" t="s">
        <v>100</v>
      </c>
      <c r="CY23" s="40"/>
      <c r="CZ23" s="40">
        <f t="shared" ca="1" si="6"/>
        <v>0</v>
      </c>
      <c r="DC23" s="36" t="s">
        <v>100</v>
      </c>
      <c r="DD23" s="40"/>
      <c r="DE23" s="40">
        <f t="shared" ca="1" si="7"/>
        <v>34.301400000000001</v>
      </c>
    </row>
    <row r="24" spans="1:138" ht="15" customHeight="1" x14ac:dyDescent="0.3">
      <c r="A24" s="108"/>
      <c r="B24" s="213" t="s">
        <v>208</v>
      </c>
      <c r="C24" s="214"/>
      <c r="D24" s="214"/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4"/>
      <c r="R24" s="214"/>
      <c r="S24" s="214"/>
      <c r="T24" s="214"/>
      <c r="U24" s="214"/>
      <c r="V24" s="214"/>
      <c r="W24" s="214"/>
      <c r="X24" s="214"/>
      <c r="Y24" s="214"/>
      <c r="Z24" s="214"/>
      <c r="AA24" s="214"/>
      <c r="AB24" s="214"/>
      <c r="AC24" s="214"/>
      <c r="AD24" s="214"/>
      <c r="AE24" s="214"/>
      <c r="AF24" s="214"/>
      <c r="AG24" s="214"/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  <c r="BI24" s="214"/>
      <c r="BJ24" s="214"/>
      <c r="BK24" s="214"/>
      <c r="BL24" s="214"/>
      <c r="BM24" s="214"/>
      <c r="BN24" s="214"/>
      <c r="BO24" s="214"/>
      <c r="BP24" s="215"/>
      <c r="BQ24" s="86"/>
      <c r="BT24" s="36" t="s">
        <v>86</v>
      </c>
      <c r="BU24" s="40"/>
      <c r="BV24" s="40">
        <f t="shared" ca="1" si="0"/>
        <v>0</v>
      </c>
      <c r="BW24"/>
      <c r="BY24" s="36" t="s">
        <v>86</v>
      </c>
      <c r="BZ24" s="40"/>
      <c r="CA24" s="40">
        <f t="shared" ca="1" si="1"/>
        <v>0</v>
      </c>
      <c r="CB24"/>
      <c r="CD24" s="36" t="s">
        <v>86</v>
      </c>
      <c r="CE24" s="40"/>
      <c r="CF24" s="40">
        <f t="shared" ca="1" si="2"/>
        <v>0</v>
      </c>
      <c r="CG24"/>
      <c r="CI24" s="36" t="s">
        <v>86</v>
      </c>
      <c r="CJ24" s="40"/>
      <c r="CK24" s="40">
        <f t="shared" ca="1" si="3"/>
        <v>0</v>
      </c>
      <c r="CL24"/>
      <c r="CM24"/>
      <c r="CN24" s="36" t="s">
        <v>86</v>
      </c>
      <c r="CO24" s="40"/>
      <c r="CP24" s="40">
        <f t="shared" ca="1" si="4"/>
        <v>0</v>
      </c>
      <c r="CS24" s="36" t="s">
        <v>86</v>
      </c>
      <c r="CT24" s="40"/>
      <c r="CU24" s="40">
        <f t="shared" ca="1" si="5"/>
        <v>0</v>
      </c>
      <c r="CX24" s="36" t="s">
        <v>86</v>
      </c>
      <c r="CY24" s="40"/>
      <c r="CZ24" s="40">
        <f t="shared" ca="1" si="6"/>
        <v>8.64</v>
      </c>
      <c r="DC24" s="36" t="s">
        <v>86</v>
      </c>
      <c r="DD24" s="40"/>
      <c r="DE24" s="40">
        <f t="shared" ca="1" si="7"/>
        <v>17.28</v>
      </c>
    </row>
    <row r="25" spans="1:138" ht="15" customHeight="1" x14ac:dyDescent="0.3">
      <c r="A25" s="108"/>
      <c r="B25" s="216"/>
      <c r="C25" s="217"/>
      <c r="D25" s="217"/>
      <c r="E25" s="217"/>
      <c r="F25" s="217"/>
      <c r="G25" s="217"/>
      <c r="H25" s="217"/>
      <c r="I25" s="217"/>
      <c r="J25" s="217"/>
      <c r="K25" s="217"/>
      <c r="L25" s="217"/>
      <c r="M25" s="217"/>
      <c r="N25" s="217"/>
      <c r="O25" s="217"/>
      <c r="P25" s="217"/>
      <c r="Q25" s="217"/>
      <c r="R25" s="217"/>
      <c r="S25" s="217"/>
      <c r="T25" s="217"/>
      <c r="U25" s="217"/>
      <c r="V25" s="217"/>
      <c r="W25" s="217"/>
      <c r="X25" s="217"/>
      <c r="Y25" s="217"/>
      <c r="Z25" s="217"/>
      <c r="AA25" s="217"/>
      <c r="AB25" s="217"/>
      <c r="AC25" s="217"/>
      <c r="AD25" s="217"/>
      <c r="AE25" s="217"/>
      <c r="AF25" s="217"/>
      <c r="AG25" s="217"/>
      <c r="AH25" s="217"/>
      <c r="AI25" s="217"/>
      <c r="AJ25" s="217"/>
      <c r="AK25" s="217"/>
      <c r="AL25" s="217"/>
      <c r="AM25" s="217"/>
      <c r="AN25" s="217"/>
      <c r="AO25" s="217"/>
      <c r="AP25" s="217"/>
      <c r="AQ25" s="217"/>
      <c r="AR25" s="217"/>
      <c r="AS25" s="217"/>
      <c r="AT25" s="217"/>
      <c r="AU25" s="217"/>
      <c r="AV25" s="217"/>
      <c r="AW25" s="217"/>
      <c r="AX25" s="217"/>
      <c r="AY25" s="217"/>
      <c r="AZ25" s="217"/>
      <c r="BA25" s="217"/>
      <c r="BB25" s="217"/>
      <c r="BC25" s="217"/>
      <c r="BD25" s="217"/>
      <c r="BE25" s="217"/>
      <c r="BF25" s="217"/>
      <c r="BG25" s="217"/>
      <c r="BH25" s="217"/>
      <c r="BI25" s="217"/>
      <c r="BJ25" s="217"/>
      <c r="BK25" s="217"/>
      <c r="BL25" s="217"/>
      <c r="BM25" s="217"/>
      <c r="BN25" s="217"/>
      <c r="BO25" s="217"/>
      <c r="BP25" s="218"/>
      <c r="BQ25" s="86"/>
      <c r="BS25"/>
      <c r="BT25" s="36" t="s">
        <v>89</v>
      </c>
      <c r="BU25" s="41"/>
      <c r="BV25" s="40">
        <f t="shared" ca="1" si="0"/>
        <v>0.72699999999999998</v>
      </c>
      <c r="BW25"/>
      <c r="BX25"/>
      <c r="BY25" s="36" t="s">
        <v>89</v>
      </c>
      <c r="BZ25" s="41"/>
      <c r="CA25" s="40">
        <f t="shared" ca="1" si="1"/>
        <v>1.454</v>
      </c>
      <c r="CB25"/>
      <c r="CC25"/>
      <c r="CD25" s="36" t="s">
        <v>89</v>
      </c>
      <c r="CE25" s="41"/>
      <c r="CF25" s="40">
        <f t="shared" ca="1" si="2"/>
        <v>0.72699999999999998</v>
      </c>
      <c r="CG25"/>
      <c r="CH25"/>
      <c r="CI25" s="36" t="s">
        <v>89</v>
      </c>
      <c r="CJ25" s="41"/>
      <c r="CK25" s="40">
        <f t="shared" ca="1" si="3"/>
        <v>0.72699999999999998</v>
      </c>
      <c r="CL25"/>
      <c r="CM25"/>
      <c r="CN25" s="36" t="s">
        <v>89</v>
      </c>
      <c r="CO25" s="41"/>
      <c r="CP25" s="40">
        <f t="shared" ca="1" si="4"/>
        <v>1.454</v>
      </c>
      <c r="CS25" s="36" t="s">
        <v>89</v>
      </c>
      <c r="CT25" s="41"/>
      <c r="CU25" s="40">
        <f t="shared" ca="1" si="5"/>
        <v>2.9079999999999999</v>
      </c>
      <c r="CX25" s="36" t="s">
        <v>89</v>
      </c>
      <c r="CY25" s="41"/>
      <c r="CZ25" s="40">
        <f t="shared" ca="1" si="6"/>
        <v>1.454</v>
      </c>
      <c r="DC25" s="36" t="s">
        <v>89</v>
      </c>
      <c r="DD25" s="41"/>
      <c r="DE25" s="40">
        <f t="shared" ca="1" si="7"/>
        <v>1.454</v>
      </c>
    </row>
    <row r="26" spans="1:138" ht="15" customHeight="1" x14ac:dyDescent="0.3">
      <c r="A26" s="108"/>
      <c r="B26" s="191" t="s">
        <v>18</v>
      </c>
      <c r="C26" s="192"/>
      <c r="D26" s="192"/>
      <c r="E26" s="192"/>
      <c r="F26" s="192"/>
      <c r="G26" s="192"/>
      <c r="H26" s="192" t="s">
        <v>1</v>
      </c>
      <c r="I26" s="192"/>
      <c r="J26" s="192"/>
      <c r="K26" s="192"/>
      <c r="L26" s="192"/>
      <c r="M26" s="192"/>
      <c r="N26" s="192"/>
      <c r="O26" s="192" t="s">
        <v>19</v>
      </c>
      <c r="P26" s="192"/>
      <c r="Q26" s="192"/>
      <c r="R26" s="192"/>
      <c r="S26" s="192"/>
      <c r="T26" s="192"/>
      <c r="U26" s="192"/>
      <c r="V26" s="192"/>
      <c r="W26" s="192"/>
      <c r="X26" s="192"/>
      <c r="Y26" s="192"/>
      <c r="Z26" s="192"/>
      <c r="AA26" s="192"/>
      <c r="AB26" s="192"/>
      <c r="AC26" s="192"/>
      <c r="AD26" s="197"/>
      <c r="AE26" s="191" t="s">
        <v>16</v>
      </c>
      <c r="AF26" s="192"/>
      <c r="AG26" s="197"/>
      <c r="AH26" s="209" t="s">
        <v>6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1"/>
      <c r="AU26" s="191" t="s">
        <v>3</v>
      </c>
      <c r="AV26" s="192"/>
      <c r="AW26" s="192"/>
      <c r="AX26" s="192"/>
      <c r="AY26" s="197"/>
      <c r="AZ26" s="191" t="s">
        <v>24</v>
      </c>
      <c r="BA26" s="192"/>
      <c r="BB26" s="192"/>
      <c r="BC26" s="192"/>
      <c r="BD26" s="192"/>
      <c r="BE26" s="192"/>
      <c r="BF26" s="192"/>
      <c r="BG26" s="197"/>
      <c r="BH26" s="200" t="s">
        <v>25</v>
      </c>
      <c r="BI26" s="201"/>
      <c r="BJ26" s="201"/>
      <c r="BK26" s="201"/>
      <c r="BL26" s="202"/>
      <c r="BM26" s="200" t="s">
        <v>4</v>
      </c>
      <c r="BN26" s="201"/>
      <c r="BO26" s="201"/>
      <c r="BP26" s="202"/>
      <c r="BQ26" s="86"/>
      <c r="BS26" s="1" t="s">
        <v>105</v>
      </c>
      <c r="BT26" s="36" t="s">
        <v>110</v>
      </c>
      <c r="BU26" s="41"/>
      <c r="BV26" s="40">
        <f t="shared" ca="1" si="0"/>
        <v>0</v>
      </c>
      <c r="BW26"/>
      <c r="BX26" s="1" t="s">
        <v>105</v>
      </c>
      <c r="BY26" s="36" t="s">
        <v>110</v>
      </c>
      <c r="BZ26" s="41"/>
      <c r="CA26" s="40">
        <f t="shared" ca="1" si="1"/>
        <v>0</v>
      </c>
      <c r="CB26"/>
      <c r="CC26" s="1" t="s">
        <v>105</v>
      </c>
      <c r="CD26" s="36" t="s">
        <v>110</v>
      </c>
      <c r="CE26" s="41"/>
      <c r="CF26" s="40">
        <f t="shared" ca="1" si="2"/>
        <v>0</v>
      </c>
      <c r="CG26"/>
      <c r="CH26" s="1" t="s">
        <v>105</v>
      </c>
      <c r="CI26" s="36" t="s">
        <v>110</v>
      </c>
      <c r="CJ26" s="41"/>
      <c r="CK26" s="40">
        <f t="shared" ca="1" si="3"/>
        <v>0</v>
      </c>
      <c r="CL26"/>
      <c r="CM26"/>
      <c r="CN26" s="36" t="s">
        <v>110</v>
      </c>
      <c r="CO26" s="41"/>
      <c r="CP26" s="40">
        <f t="shared" ca="1" si="4"/>
        <v>0</v>
      </c>
      <c r="CS26" s="36" t="s">
        <v>110</v>
      </c>
      <c r="CT26" s="41"/>
      <c r="CU26" s="40">
        <f t="shared" ca="1" si="5"/>
        <v>112.12273207039411</v>
      </c>
      <c r="CX26" s="36" t="s">
        <v>110</v>
      </c>
      <c r="CY26" s="41"/>
      <c r="CZ26" s="40">
        <f t="shared" ca="1" si="6"/>
        <v>240.35633078896169</v>
      </c>
      <c r="DC26" s="36" t="s">
        <v>110</v>
      </c>
      <c r="DD26" s="41"/>
      <c r="DE26" s="40">
        <f t="shared" ca="1" si="7"/>
        <v>299.23174750000004</v>
      </c>
    </row>
    <row r="27" spans="1:138" ht="15" customHeight="1" x14ac:dyDescent="0.3">
      <c r="A27" s="108"/>
      <c r="B27" s="193"/>
      <c r="C27" s="194"/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T27" s="194"/>
      <c r="U27" s="194"/>
      <c r="V27" s="194"/>
      <c r="W27" s="194"/>
      <c r="X27" s="194"/>
      <c r="Y27" s="194"/>
      <c r="Z27" s="194"/>
      <c r="AA27" s="194"/>
      <c r="AB27" s="194"/>
      <c r="AC27" s="194"/>
      <c r="AD27" s="198"/>
      <c r="AE27" s="193"/>
      <c r="AF27" s="194"/>
      <c r="AG27" s="198"/>
      <c r="AH27" s="209" t="s">
        <v>12</v>
      </c>
      <c r="AI27" s="210"/>
      <c r="AJ27" s="210"/>
      <c r="AK27" s="210"/>
      <c r="AL27" s="210"/>
      <c r="AM27" s="210"/>
      <c r="AN27" s="210"/>
      <c r="AO27" s="210"/>
      <c r="AP27" s="210"/>
      <c r="AQ27" s="211"/>
      <c r="AR27" s="191" t="s">
        <v>2</v>
      </c>
      <c r="AS27" s="192"/>
      <c r="AT27" s="197"/>
      <c r="AU27" s="193"/>
      <c r="AV27" s="194"/>
      <c r="AW27" s="194"/>
      <c r="AX27" s="194"/>
      <c r="AY27" s="198"/>
      <c r="AZ27" s="193"/>
      <c r="BA27" s="194"/>
      <c r="BB27" s="194"/>
      <c r="BC27" s="194"/>
      <c r="BD27" s="194"/>
      <c r="BE27" s="194"/>
      <c r="BF27" s="194"/>
      <c r="BG27" s="198"/>
      <c r="BH27" s="203"/>
      <c r="BI27" s="204"/>
      <c r="BJ27" s="204"/>
      <c r="BK27" s="204"/>
      <c r="BL27" s="205"/>
      <c r="BM27" s="203"/>
      <c r="BN27" s="204"/>
      <c r="BO27" s="204"/>
      <c r="BP27" s="205"/>
      <c r="BQ27" s="84"/>
      <c r="BS27" s="1" t="s">
        <v>106</v>
      </c>
      <c r="BT27" s="36" t="s">
        <v>111</v>
      </c>
      <c r="BU27" s="41"/>
      <c r="BV27" s="40">
        <f t="shared" ca="1" si="0"/>
        <v>0</v>
      </c>
      <c r="BW27"/>
      <c r="BX27" s="1" t="s">
        <v>106</v>
      </c>
      <c r="BY27" s="36" t="s">
        <v>111</v>
      </c>
      <c r="BZ27" s="41"/>
      <c r="CA27" s="40">
        <f t="shared" ca="1" si="1"/>
        <v>0</v>
      </c>
      <c r="CB27"/>
      <c r="CC27" s="1" t="s">
        <v>106</v>
      </c>
      <c r="CD27" s="36" t="s">
        <v>111</v>
      </c>
      <c r="CE27" s="41"/>
      <c r="CF27" s="40">
        <f t="shared" ca="1" si="2"/>
        <v>0</v>
      </c>
      <c r="CG27"/>
      <c r="CH27" s="1" t="s">
        <v>106</v>
      </c>
      <c r="CI27" s="36" t="s">
        <v>111</v>
      </c>
      <c r="CJ27" s="41"/>
      <c r="CK27" s="40">
        <f t="shared" ca="1" si="3"/>
        <v>0</v>
      </c>
      <c r="CL27"/>
      <c r="CM27"/>
      <c r="CN27" s="36" t="s">
        <v>111</v>
      </c>
      <c r="CO27" s="41"/>
      <c r="CP27" s="40">
        <f t="shared" ca="1" si="4"/>
        <v>0</v>
      </c>
      <c r="CS27" s="36" t="s">
        <v>111</v>
      </c>
      <c r="CT27" s="41"/>
      <c r="CU27" s="40">
        <f t="shared" ca="1" si="5"/>
        <v>0</v>
      </c>
      <c r="CX27" s="36" t="s">
        <v>111</v>
      </c>
      <c r="CY27" s="41"/>
      <c r="CZ27" s="40">
        <f t="shared" ca="1" si="6"/>
        <v>0</v>
      </c>
      <c r="DC27" s="36" t="s">
        <v>111</v>
      </c>
      <c r="DD27" s="41"/>
      <c r="DE27" s="40">
        <f t="shared" ca="1" si="7"/>
        <v>0</v>
      </c>
    </row>
    <row r="28" spans="1:138" ht="15" customHeight="1" x14ac:dyDescent="0.3">
      <c r="A28" s="108"/>
      <c r="B28" s="195"/>
      <c r="C28" s="196"/>
      <c r="D28" s="196"/>
      <c r="E28" s="196"/>
      <c r="F28" s="196"/>
      <c r="G28" s="196"/>
      <c r="H28" s="196"/>
      <c r="I28" s="196"/>
      <c r="J28" s="196"/>
      <c r="K28" s="196"/>
      <c r="L28" s="196"/>
      <c r="M28" s="196"/>
      <c r="N28" s="196"/>
      <c r="O28" s="196"/>
      <c r="P28" s="196"/>
      <c r="Q28" s="196"/>
      <c r="R28" s="196"/>
      <c r="S28" s="196"/>
      <c r="T28" s="196"/>
      <c r="U28" s="196"/>
      <c r="V28" s="196"/>
      <c r="W28" s="196"/>
      <c r="X28" s="196"/>
      <c r="Y28" s="196"/>
      <c r="Z28" s="196"/>
      <c r="AA28" s="196"/>
      <c r="AB28" s="196"/>
      <c r="AC28" s="196"/>
      <c r="AD28" s="199"/>
      <c r="AE28" s="195"/>
      <c r="AF28" s="196"/>
      <c r="AG28" s="199"/>
      <c r="AH28" s="209" t="s">
        <v>13</v>
      </c>
      <c r="AI28" s="210"/>
      <c r="AJ28" s="210"/>
      <c r="AK28" s="210"/>
      <c r="AL28" s="211"/>
      <c r="AM28" s="209" t="s">
        <v>36</v>
      </c>
      <c r="AN28" s="210"/>
      <c r="AO28" s="210"/>
      <c r="AP28" s="210"/>
      <c r="AQ28" s="211"/>
      <c r="AR28" s="195"/>
      <c r="AS28" s="196"/>
      <c r="AT28" s="199"/>
      <c r="AU28" s="195"/>
      <c r="AV28" s="196"/>
      <c r="AW28" s="196"/>
      <c r="AX28" s="196"/>
      <c r="AY28" s="199"/>
      <c r="AZ28" s="195"/>
      <c r="BA28" s="196"/>
      <c r="BB28" s="196"/>
      <c r="BC28" s="196"/>
      <c r="BD28" s="196"/>
      <c r="BE28" s="196"/>
      <c r="BF28" s="196"/>
      <c r="BG28" s="199"/>
      <c r="BH28" s="206"/>
      <c r="BI28" s="207"/>
      <c r="BJ28" s="207"/>
      <c r="BK28" s="207"/>
      <c r="BL28" s="208"/>
      <c r="BM28" s="206"/>
      <c r="BN28" s="207"/>
      <c r="BO28" s="207"/>
      <c r="BP28" s="208"/>
      <c r="BQ28" s="84"/>
      <c r="BS28"/>
      <c r="BT28" s="36" t="s">
        <v>121</v>
      </c>
      <c r="BU28" s="41"/>
      <c r="BV28" s="40">
        <f t="shared" ca="1" si="0"/>
        <v>0</v>
      </c>
      <c r="BW28"/>
      <c r="BX28"/>
      <c r="BY28" s="36" t="s">
        <v>121</v>
      </c>
      <c r="BZ28" s="41"/>
      <c r="CA28" s="40">
        <f t="shared" ca="1" si="1"/>
        <v>0</v>
      </c>
      <c r="CB28"/>
      <c r="CC28"/>
      <c r="CD28" s="36" t="s">
        <v>121</v>
      </c>
      <c r="CE28" s="41"/>
      <c r="CF28" s="40">
        <f t="shared" ca="1" si="2"/>
        <v>0</v>
      </c>
      <c r="CG28"/>
      <c r="CH28"/>
      <c r="CI28" s="36" t="s">
        <v>121</v>
      </c>
      <c r="CJ28" s="41"/>
      <c r="CK28" s="40">
        <f t="shared" ca="1" si="3"/>
        <v>0</v>
      </c>
      <c r="CL28"/>
      <c r="CM28"/>
      <c r="CN28" s="36" t="s">
        <v>121</v>
      </c>
      <c r="CO28" s="41"/>
      <c r="CP28" s="40">
        <f t="shared" ca="1" si="4"/>
        <v>0</v>
      </c>
      <c r="CS28" s="36" t="s">
        <v>121</v>
      </c>
      <c r="CT28" s="41"/>
      <c r="CU28" s="40">
        <f t="shared" ca="1" si="5"/>
        <v>0</v>
      </c>
      <c r="CX28" s="36" t="s">
        <v>121</v>
      </c>
      <c r="CY28" s="41"/>
      <c r="CZ28" s="40">
        <f t="shared" ca="1" si="6"/>
        <v>0</v>
      </c>
      <c r="DC28" s="36" t="s">
        <v>121</v>
      </c>
      <c r="DD28" s="41"/>
      <c r="DE28" s="40">
        <f t="shared" ca="1" si="7"/>
        <v>0</v>
      </c>
    </row>
    <row r="29" spans="1:138" ht="15" customHeight="1" x14ac:dyDescent="0.3">
      <c r="A29" s="108"/>
      <c r="B29" s="300"/>
      <c r="C29" s="301"/>
      <c r="D29" s="301"/>
      <c r="E29" s="301"/>
      <c r="F29" s="301"/>
      <c r="G29" s="301"/>
      <c r="H29" s="301"/>
      <c r="I29" s="285" t="s">
        <v>89</v>
      </c>
      <c r="J29" s="285"/>
      <c r="K29" s="285"/>
      <c r="L29" s="285"/>
      <c r="M29" s="285"/>
      <c r="N29" s="285" t="s">
        <v>119</v>
      </c>
      <c r="O29" s="285"/>
      <c r="P29" s="285"/>
      <c r="Q29" s="285"/>
      <c r="R29" s="285"/>
      <c r="S29" s="285"/>
      <c r="T29" s="285"/>
      <c r="U29" s="285"/>
      <c r="V29" s="285"/>
      <c r="W29" s="285"/>
      <c r="X29" s="285"/>
      <c r="Y29" s="285"/>
      <c r="Z29" s="285"/>
      <c r="AA29" s="285"/>
      <c r="AB29" s="285"/>
      <c r="AC29" s="285"/>
      <c r="AD29" s="287"/>
      <c r="AE29" s="289">
        <v>2</v>
      </c>
      <c r="AF29" s="285" t="s">
        <v>17</v>
      </c>
      <c r="AG29" s="287">
        <v>17.11</v>
      </c>
      <c r="AH29" s="291">
        <v>187313.03349999999</v>
      </c>
      <c r="AI29" s="291"/>
      <c r="AJ29" s="291"/>
      <c r="AK29" s="291"/>
      <c r="AL29" s="291"/>
      <c r="AM29" s="291">
        <v>7986268.8876</v>
      </c>
      <c r="AN29" s="291"/>
      <c r="AO29" s="291"/>
      <c r="AP29" s="291"/>
      <c r="AQ29" s="291"/>
      <c r="AR29" s="292" t="s">
        <v>15</v>
      </c>
      <c r="AS29" s="292"/>
      <c r="AT29" s="292"/>
      <c r="AU29" s="165" t="s">
        <v>15</v>
      </c>
      <c r="AV29" s="293"/>
      <c r="AW29" s="293"/>
      <c r="AX29" s="293"/>
      <c r="AY29" s="294"/>
      <c r="AZ29" s="146" t="s">
        <v>30</v>
      </c>
      <c r="BA29" s="145"/>
      <c r="BB29" s="145"/>
      <c r="BC29" s="145"/>
      <c r="BD29" s="145"/>
      <c r="BE29" s="145"/>
      <c r="BF29" s="145"/>
      <c r="BG29" s="145"/>
      <c r="BH29" s="297">
        <v>1</v>
      </c>
      <c r="BI29" s="297"/>
      <c r="BJ29" s="297"/>
      <c r="BK29" s="297"/>
      <c r="BL29" s="297"/>
      <c r="BM29" s="143">
        <v>0.72699999999999998</v>
      </c>
      <c r="BN29" s="143"/>
      <c r="BO29" s="143"/>
      <c r="BP29" s="143"/>
      <c r="BQ29" s="84"/>
      <c r="BS29"/>
      <c r="BT29" s="71" t="s">
        <v>185</v>
      </c>
      <c r="BU29"/>
      <c r="BV29" s="40">
        <f t="shared" ca="1" si="0"/>
        <v>0</v>
      </c>
      <c r="BW29"/>
      <c r="BX29"/>
      <c r="BY29" s="71" t="s">
        <v>185</v>
      </c>
      <c r="BZ29"/>
      <c r="CA29" s="40">
        <f t="shared" ca="1" si="1"/>
        <v>0</v>
      </c>
      <c r="CB29"/>
      <c r="CC29"/>
      <c r="CD29" s="71" t="s">
        <v>185</v>
      </c>
      <c r="CE29"/>
      <c r="CF29" s="40">
        <f t="shared" ca="1" si="2"/>
        <v>0</v>
      </c>
      <c r="CG29"/>
      <c r="CH29"/>
      <c r="CI29" s="71" t="s">
        <v>185</v>
      </c>
      <c r="CJ29"/>
      <c r="CK29" s="40">
        <f t="shared" ca="1" si="3"/>
        <v>0</v>
      </c>
      <c r="CL29"/>
      <c r="CM29"/>
      <c r="CN29" s="71" t="s">
        <v>185</v>
      </c>
      <c r="CO29"/>
      <c r="CP29" s="40">
        <f t="shared" ca="1" si="4"/>
        <v>0</v>
      </c>
      <c r="CS29" s="71" t="s">
        <v>185</v>
      </c>
      <c r="CT29"/>
      <c r="CU29" s="40">
        <f t="shared" ca="1" si="5"/>
        <v>0</v>
      </c>
      <c r="CX29" s="71" t="s">
        <v>185</v>
      </c>
      <c r="CY29"/>
      <c r="CZ29" s="40">
        <f t="shared" ca="1" si="6"/>
        <v>0</v>
      </c>
      <c r="DC29" s="71" t="s">
        <v>185</v>
      </c>
      <c r="DD29"/>
      <c r="DE29" s="40">
        <f t="shared" ca="1" si="7"/>
        <v>0</v>
      </c>
    </row>
    <row r="30" spans="1:138" ht="15" customHeight="1" x14ac:dyDescent="0.3">
      <c r="A30" s="108"/>
      <c r="B30" s="302"/>
      <c r="C30" s="303"/>
      <c r="D30" s="303"/>
      <c r="E30" s="303"/>
      <c r="F30" s="303"/>
      <c r="G30" s="303"/>
      <c r="H30" s="303"/>
      <c r="I30" s="286"/>
      <c r="J30" s="286"/>
      <c r="K30" s="286"/>
      <c r="L30" s="286"/>
      <c r="M30" s="286"/>
      <c r="N30" s="286"/>
      <c r="O30" s="286"/>
      <c r="P30" s="286"/>
      <c r="Q30" s="286"/>
      <c r="R30" s="286"/>
      <c r="S30" s="286"/>
      <c r="T30" s="286"/>
      <c r="U30" s="286"/>
      <c r="V30" s="286"/>
      <c r="W30" s="286"/>
      <c r="X30" s="286"/>
      <c r="Y30" s="286"/>
      <c r="Z30" s="286"/>
      <c r="AA30" s="286"/>
      <c r="AB30" s="286"/>
      <c r="AC30" s="286"/>
      <c r="AD30" s="288"/>
      <c r="AE30" s="290"/>
      <c r="AF30" s="286"/>
      <c r="AG30" s="288"/>
      <c r="AH30" s="291"/>
      <c r="AI30" s="291"/>
      <c r="AJ30" s="291"/>
      <c r="AK30" s="291"/>
      <c r="AL30" s="291"/>
      <c r="AM30" s="291"/>
      <c r="AN30" s="291"/>
      <c r="AO30" s="291"/>
      <c r="AP30" s="291"/>
      <c r="AQ30" s="291"/>
      <c r="AR30" s="292"/>
      <c r="AS30" s="292"/>
      <c r="AT30" s="292"/>
      <c r="AU30" s="166"/>
      <c r="AV30" s="295"/>
      <c r="AW30" s="295"/>
      <c r="AX30" s="295"/>
      <c r="AY30" s="296"/>
      <c r="AZ30" s="145"/>
      <c r="BA30" s="145"/>
      <c r="BB30" s="145"/>
      <c r="BC30" s="145"/>
      <c r="BD30" s="145"/>
      <c r="BE30" s="145"/>
      <c r="BF30" s="145"/>
      <c r="BG30" s="145"/>
      <c r="BH30" s="297"/>
      <c r="BI30" s="297"/>
      <c r="BJ30" s="297"/>
      <c r="BK30" s="297"/>
      <c r="BL30" s="297"/>
      <c r="BM30" s="143"/>
      <c r="BN30" s="143"/>
      <c r="BO30" s="143"/>
      <c r="BP30" s="143"/>
      <c r="BQ30" s="84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</row>
    <row r="31" spans="1:138" ht="15" customHeight="1" x14ac:dyDescent="0.3">
      <c r="A31" s="108"/>
      <c r="B31" s="300" t="s">
        <v>15</v>
      </c>
      <c r="C31" s="301"/>
      <c r="D31" s="301"/>
      <c r="E31" s="301"/>
      <c r="F31" s="301"/>
      <c r="G31" s="301"/>
      <c r="H31" s="301"/>
      <c r="I31" s="285" t="s">
        <v>37</v>
      </c>
      <c r="J31" s="285"/>
      <c r="K31" s="285"/>
      <c r="L31" s="285"/>
      <c r="M31" s="285"/>
      <c r="N31" s="285" t="s">
        <v>120</v>
      </c>
      <c r="O31" s="285"/>
      <c r="P31" s="285"/>
      <c r="Q31" s="285"/>
      <c r="R31" s="285"/>
      <c r="S31" s="285"/>
      <c r="T31" s="285"/>
      <c r="U31" s="285"/>
      <c r="V31" s="285"/>
      <c r="W31" s="285"/>
      <c r="X31" s="285"/>
      <c r="Y31" s="285"/>
      <c r="Z31" s="285"/>
      <c r="AA31" s="285"/>
      <c r="AB31" s="285"/>
      <c r="AC31" s="285"/>
      <c r="AD31" s="287"/>
      <c r="AE31" s="289">
        <v>2</v>
      </c>
      <c r="AF31" s="285" t="s">
        <v>17</v>
      </c>
      <c r="AG31" s="287">
        <v>18.829999999999998</v>
      </c>
      <c r="AH31" s="291">
        <v>187311.4276</v>
      </c>
      <c r="AI31" s="291"/>
      <c r="AJ31" s="291"/>
      <c r="AK31" s="291"/>
      <c r="AL31" s="291"/>
      <c r="AM31" s="291">
        <v>7986269.2238999996</v>
      </c>
      <c r="AN31" s="291"/>
      <c r="AO31" s="291"/>
      <c r="AP31" s="291"/>
      <c r="AQ31" s="291"/>
      <c r="AR31" s="292" t="s">
        <v>15</v>
      </c>
      <c r="AS31" s="292"/>
      <c r="AT31" s="292"/>
      <c r="AU31" s="165" t="s">
        <v>15</v>
      </c>
      <c r="AV31" s="293"/>
      <c r="AW31" s="293"/>
      <c r="AX31" s="293"/>
      <c r="AY31" s="294"/>
      <c r="AZ31" s="146" t="s">
        <v>30</v>
      </c>
      <c r="BA31" s="145"/>
      <c r="BB31" s="145"/>
      <c r="BC31" s="145"/>
      <c r="BD31" s="145"/>
      <c r="BE31" s="145"/>
      <c r="BF31" s="145"/>
      <c r="BG31" s="145"/>
      <c r="BH31" s="297">
        <v>1</v>
      </c>
      <c r="BI31" s="297"/>
      <c r="BJ31" s="297"/>
      <c r="BK31" s="297"/>
      <c r="BL31" s="297"/>
      <c r="BM31" s="233">
        <f>3.4389*0.4</f>
        <v>1.3755600000000001</v>
      </c>
      <c r="BN31" s="298"/>
      <c r="BO31" s="298"/>
      <c r="BP31" s="234"/>
      <c r="BQ31" s="84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</row>
    <row r="32" spans="1:138" ht="15" customHeight="1" x14ac:dyDescent="0.3">
      <c r="A32" s="108"/>
      <c r="B32" s="302"/>
      <c r="C32" s="303"/>
      <c r="D32" s="303"/>
      <c r="E32" s="303"/>
      <c r="F32" s="303"/>
      <c r="G32" s="303"/>
      <c r="H32" s="303"/>
      <c r="I32" s="286"/>
      <c r="J32" s="286"/>
      <c r="K32" s="286"/>
      <c r="L32" s="286"/>
      <c r="M32" s="286"/>
      <c r="N32" s="286"/>
      <c r="O32" s="286"/>
      <c r="P32" s="286"/>
      <c r="Q32" s="286"/>
      <c r="R32" s="286"/>
      <c r="S32" s="286"/>
      <c r="T32" s="286"/>
      <c r="U32" s="286"/>
      <c r="V32" s="286"/>
      <c r="W32" s="286"/>
      <c r="X32" s="286"/>
      <c r="Y32" s="286"/>
      <c r="Z32" s="286"/>
      <c r="AA32" s="286"/>
      <c r="AB32" s="286"/>
      <c r="AC32" s="286"/>
      <c r="AD32" s="288"/>
      <c r="AE32" s="290"/>
      <c r="AF32" s="286"/>
      <c r="AG32" s="288"/>
      <c r="AH32" s="291"/>
      <c r="AI32" s="291"/>
      <c r="AJ32" s="291"/>
      <c r="AK32" s="291"/>
      <c r="AL32" s="291"/>
      <c r="AM32" s="291"/>
      <c r="AN32" s="291"/>
      <c r="AO32" s="291"/>
      <c r="AP32" s="291"/>
      <c r="AQ32" s="291"/>
      <c r="AR32" s="292"/>
      <c r="AS32" s="292"/>
      <c r="AT32" s="292"/>
      <c r="AU32" s="166"/>
      <c r="AV32" s="295"/>
      <c r="AW32" s="295"/>
      <c r="AX32" s="295"/>
      <c r="AY32" s="296"/>
      <c r="AZ32" s="145"/>
      <c r="BA32" s="145"/>
      <c r="BB32" s="145"/>
      <c r="BC32" s="145"/>
      <c r="BD32" s="145"/>
      <c r="BE32" s="145"/>
      <c r="BF32" s="145"/>
      <c r="BG32" s="145"/>
      <c r="BH32" s="297"/>
      <c r="BI32" s="297"/>
      <c r="BJ32" s="297"/>
      <c r="BK32" s="297"/>
      <c r="BL32" s="297"/>
      <c r="BM32" s="235"/>
      <c r="BN32" s="299"/>
      <c r="BO32" s="299"/>
      <c r="BP32" s="236"/>
      <c r="BQ32" s="84"/>
      <c r="BS32"/>
      <c r="BT32"/>
      <c r="BU32"/>
      <c r="BV32"/>
      <c r="CA32"/>
      <c r="CB32"/>
      <c r="CC32"/>
      <c r="CD32"/>
      <c r="CE32"/>
      <c r="CF32"/>
      <c r="CG32"/>
      <c r="CH32"/>
      <c r="CI32"/>
    </row>
    <row r="33" spans="1:70" ht="15" customHeight="1" x14ac:dyDescent="0.3">
      <c r="A33" s="108"/>
      <c r="B33" s="213" t="s">
        <v>209</v>
      </c>
      <c r="C33" s="214"/>
      <c r="D33" s="214"/>
      <c r="E33" s="214"/>
      <c r="F33" s="214"/>
      <c r="G33" s="214"/>
      <c r="H33" s="214"/>
      <c r="I33" s="214"/>
      <c r="J33" s="214"/>
      <c r="K33" s="214"/>
      <c r="L33" s="214"/>
      <c r="M33" s="214"/>
      <c r="N33" s="214"/>
      <c r="O33" s="214"/>
      <c r="P33" s="214"/>
      <c r="Q33" s="214"/>
      <c r="R33" s="214"/>
      <c r="S33" s="214"/>
      <c r="T33" s="214"/>
      <c r="U33" s="214"/>
      <c r="V33" s="214"/>
      <c r="W33" s="214"/>
      <c r="X33" s="214"/>
      <c r="Y33" s="214"/>
      <c r="Z33" s="214"/>
      <c r="AA33" s="214"/>
      <c r="AB33" s="214"/>
      <c r="AC33" s="214"/>
      <c r="AD33" s="214"/>
      <c r="AE33" s="214"/>
      <c r="AF33" s="214"/>
      <c r="AG33" s="214"/>
      <c r="AH33" s="214"/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  <c r="BI33" s="214"/>
      <c r="BJ33" s="214"/>
      <c r="BK33" s="214"/>
      <c r="BL33" s="214"/>
      <c r="BM33" s="214"/>
      <c r="BN33" s="214"/>
      <c r="BO33" s="214"/>
      <c r="BP33" s="215"/>
      <c r="BQ33" s="84"/>
    </row>
    <row r="34" spans="1:70" ht="15" customHeight="1" x14ac:dyDescent="0.3">
      <c r="A34" s="108"/>
      <c r="B34" s="216"/>
      <c r="C34" s="217"/>
      <c r="D34" s="217"/>
      <c r="E34" s="217"/>
      <c r="F34" s="217"/>
      <c r="G34" s="217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7"/>
      <c r="Y34" s="217"/>
      <c r="Z34" s="217"/>
      <c r="AA34" s="217"/>
      <c r="AB34" s="217"/>
      <c r="AC34" s="217"/>
      <c r="AD34" s="217"/>
      <c r="AE34" s="217"/>
      <c r="AF34" s="217"/>
      <c r="AG34" s="217"/>
      <c r="AH34" s="217"/>
      <c r="AI34" s="217"/>
      <c r="AJ34" s="217"/>
      <c r="AK34" s="217"/>
      <c r="AL34" s="217"/>
      <c r="AM34" s="217"/>
      <c r="AN34" s="217"/>
      <c r="AO34" s="217"/>
      <c r="AP34" s="217"/>
      <c r="AQ34" s="217"/>
      <c r="AR34" s="217"/>
      <c r="AS34" s="217"/>
      <c r="AT34" s="217"/>
      <c r="AU34" s="217"/>
      <c r="AV34" s="217"/>
      <c r="AW34" s="217"/>
      <c r="AX34" s="217"/>
      <c r="AY34" s="217"/>
      <c r="AZ34" s="217"/>
      <c r="BA34" s="217"/>
      <c r="BB34" s="217"/>
      <c r="BC34" s="217"/>
      <c r="BD34" s="217"/>
      <c r="BE34" s="217"/>
      <c r="BF34" s="217"/>
      <c r="BG34" s="217"/>
      <c r="BH34" s="217"/>
      <c r="BI34" s="217"/>
      <c r="BJ34" s="217"/>
      <c r="BK34" s="217"/>
      <c r="BL34" s="217"/>
      <c r="BM34" s="217"/>
      <c r="BN34" s="217"/>
      <c r="BO34" s="217"/>
      <c r="BP34" s="218"/>
      <c r="BQ34" s="84"/>
    </row>
    <row r="35" spans="1:70" ht="15" customHeight="1" x14ac:dyDescent="0.3">
      <c r="A35" s="108"/>
      <c r="B35" s="191" t="s">
        <v>18</v>
      </c>
      <c r="C35" s="192"/>
      <c r="D35" s="192"/>
      <c r="E35" s="192"/>
      <c r="F35" s="192"/>
      <c r="G35" s="192"/>
      <c r="H35" s="192" t="s">
        <v>1</v>
      </c>
      <c r="I35" s="192"/>
      <c r="J35" s="192"/>
      <c r="K35" s="192"/>
      <c r="L35" s="192"/>
      <c r="M35" s="192"/>
      <c r="N35" s="192"/>
      <c r="O35" s="192" t="s">
        <v>19</v>
      </c>
      <c r="P35" s="192"/>
      <c r="Q35" s="192"/>
      <c r="R35" s="192"/>
      <c r="S35" s="192"/>
      <c r="T35" s="192"/>
      <c r="U35" s="192"/>
      <c r="V35" s="192"/>
      <c r="W35" s="192"/>
      <c r="X35" s="192"/>
      <c r="Y35" s="192"/>
      <c r="Z35" s="192"/>
      <c r="AA35" s="192"/>
      <c r="AB35" s="192"/>
      <c r="AC35" s="192"/>
      <c r="AD35" s="197"/>
      <c r="AE35" s="191" t="s">
        <v>16</v>
      </c>
      <c r="AF35" s="192"/>
      <c r="AG35" s="197"/>
      <c r="AH35" s="209" t="s">
        <v>6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1"/>
      <c r="AU35" s="191" t="s">
        <v>3</v>
      </c>
      <c r="AV35" s="192"/>
      <c r="AW35" s="192"/>
      <c r="AX35" s="192"/>
      <c r="AY35" s="197"/>
      <c r="AZ35" s="191" t="s">
        <v>24</v>
      </c>
      <c r="BA35" s="192"/>
      <c r="BB35" s="192"/>
      <c r="BC35" s="192"/>
      <c r="BD35" s="192"/>
      <c r="BE35" s="192"/>
      <c r="BF35" s="192"/>
      <c r="BG35" s="197"/>
      <c r="BH35" s="200" t="s">
        <v>25</v>
      </c>
      <c r="BI35" s="201"/>
      <c r="BJ35" s="201"/>
      <c r="BK35" s="201"/>
      <c r="BL35" s="202"/>
      <c r="BM35" s="200" t="s">
        <v>4</v>
      </c>
      <c r="BN35" s="201"/>
      <c r="BO35" s="201"/>
      <c r="BP35" s="202"/>
      <c r="BQ35" s="84"/>
    </row>
    <row r="36" spans="1:70" ht="15" customHeight="1" x14ac:dyDescent="0.3">
      <c r="A36" s="108"/>
      <c r="B36" s="193"/>
      <c r="C36" s="194"/>
      <c r="D36" s="194"/>
      <c r="E36" s="194"/>
      <c r="F36" s="194"/>
      <c r="G36" s="194"/>
      <c r="H36" s="194"/>
      <c r="I36" s="194"/>
      <c r="J36" s="194"/>
      <c r="K36" s="194"/>
      <c r="L36" s="194"/>
      <c r="M36" s="194"/>
      <c r="N36" s="194"/>
      <c r="O36" s="194"/>
      <c r="P36" s="194"/>
      <c r="Q36" s="194"/>
      <c r="R36" s="194"/>
      <c r="S36" s="194"/>
      <c r="T36" s="194"/>
      <c r="U36" s="194"/>
      <c r="V36" s="194"/>
      <c r="W36" s="194"/>
      <c r="X36" s="194"/>
      <c r="Y36" s="194"/>
      <c r="Z36" s="194"/>
      <c r="AA36" s="194"/>
      <c r="AB36" s="194"/>
      <c r="AC36" s="194"/>
      <c r="AD36" s="198"/>
      <c r="AE36" s="193"/>
      <c r="AF36" s="194"/>
      <c r="AG36" s="198"/>
      <c r="AH36" s="209" t="s">
        <v>12</v>
      </c>
      <c r="AI36" s="210"/>
      <c r="AJ36" s="210"/>
      <c r="AK36" s="210"/>
      <c r="AL36" s="210"/>
      <c r="AM36" s="210"/>
      <c r="AN36" s="210"/>
      <c r="AO36" s="210"/>
      <c r="AP36" s="210"/>
      <c r="AQ36" s="211"/>
      <c r="AR36" s="191" t="s">
        <v>2</v>
      </c>
      <c r="AS36" s="192"/>
      <c r="AT36" s="197"/>
      <c r="AU36" s="193"/>
      <c r="AV36" s="194"/>
      <c r="AW36" s="194"/>
      <c r="AX36" s="194"/>
      <c r="AY36" s="198"/>
      <c r="AZ36" s="193"/>
      <c r="BA36" s="194"/>
      <c r="BB36" s="194"/>
      <c r="BC36" s="194"/>
      <c r="BD36" s="194"/>
      <c r="BE36" s="194"/>
      <c r="BF36" s="194"/>
      <c r="BG36" s="198"/>
      <c r="BH36" s="203"/>
      <c r="BI36" s="204"/>
      <c r="BJ36" s="204"/>
      <c r="BK36" s="204"/>
      <c r="BL36" s="205"/>
      <c r="BM36" s="203"/>
      <c r="BN36" s="204"/>
      <c r="BO36" s="204"/>
      <c r="BP36" s="205"/>
      <c r="BQ36" s="84"/>
    </row>
    <row r="37" spans="1:70" ht="15" customHeight="1" x14ac:dyDescent="0.3">
      <c r="A37" s="108"/>
      <c r="B37" s="195"/>
      <c r="C37" s="196"/>
      <c r="D37" s="196"/>
      <c r="E37" s="196"/>
      <c r="F37" s="196"/>
      <c r="G37" s="196"/>
      <c r="H37" s="196"/>
      <c r="I37" s="196"/>
      <c r="J37" s="196"/>
      <c r="K37" s="196"/>
      <c r="L37" s="196"/>
      <c r="M37" s="196"/>
      <c r="N37" s="196"/>
      <c r="O37" s="196"/>
      <c r="P37" s="196"/>
      <c r="Q37" s="196"/>
      <c r="R37" s="196"/>
      <c r="S37" s="196"/>
      <c r="T37" s="196"/>
      <c r="U37" s="196"/>
      <c r="V37" s="196"/>
      <c r="W37" s="196"/>
      <c r="X37" s="196"/>
      <c r="Y37" s="196"/>
      <c r="Z37" s="196"/>
      <c r="AA37" s="196"/>
      <c r="AB37" s="196"/>
      <c r="AC37" s="196"/>
      <c r="AD37" s="199"/>
      <c r="AE37" s="195"/>
      <c r="AF37" s="196"/>
      <c r="AG37" s="199"/>
      <c r="AH37" s="209" t="s">
        <v>13</v>
      </c>
      <c r="AI37" s="210"/>
      <c r="AJ37" s="210"/>
      <c r="AK37" s="210"/>
      <c r="AL37" s="211"/>
      <c r="AM37" s="209" t="s">
        <v>36</v>
      </c>
      <c r="AN37" s="210"/>
      <c r="AO37" s="210"/>
      <c r="AP37" s="210"/>
      <c r="AQ37" s="211"/>
      <c r="AR37" s="195"/>
      <c r="AS37" s="196"/>
      <c r="AT37" s="199"/>
      <c r="AU37" s="195"/>
      <c r="AV37" s="196"/>
      <c r="AW37" s="196"/>
      <c r="AX37" s="196"/>
      <c r="AY37" s="199"/>
      <c r="AZ37" s="195"/>
      <c r="BA37" s="196"/>
      <c r="BB37" s="196"/>
      <c r="BC37" s="196"/>
      <c r="BD37" s="196"/>
      <c r="BE37" s="196"/>
      <c r="BF37" s="196"/>
      <c r="BG37" s="199"/>
      <c r="BH37" s="206"/>
      <c r="BI37" s="207"/>
      <c r="BJ37" s="207"/>
      <c r="BK37" s="207"/>
      <c r="BL37" s="208"/>
      <c r="BM37" s="206"/>
      <c r="BN37" s="207"/>
      <c r="BO37" s="207"/>
      <c r="BP37" s="208"/>
      <c r="BQ37" s="84"/>
    </row>
    <row r="38" spans="1:70" ht="15" customHeight="1" x14ac:dyDescent="0.3">
      <c r="A38" s="108"/>
      <c r="B38" s="300"/>
      <c r="C38" s="301"/>
      <c r="D38" s="301"/>
      <c r="E38" s="301"/>
      <c r="F38" s="301"/>
      <c r="G38" s="301"/>
      <c r="H38" s="301"/>
      <c r="I38" s="285" t="s">
        <v>89</v>
      </c>
      <c r="J38" s="285"/>
      <c r="K38" s="285"/>
      <c r="L38" s="285"/>
      <c r="M38" s="285"/>
      <c r="N38" s="285" t="s">
        <v>119</v>
      </c>
      <c r="O38" s="285"/>
      <c r="P38" s="285"/>
      <c r="Q38" s="285"/>
      <c r="R38" s="285"/>
      <c r="S38" s="285"/>
      <c r="T38" s="285"/>
      <c r="U38" s="285"/>
      <c r="V38" s="285"/>
      <c r="W38" s="285"/>
      <c r="X38" s="285"/>
      <c r="Y38" s="285"/>
      <c r="Z38" s="285"/>
      <c r="AA38" s="285"/>
      <c r="AB38" s="285"/>
      <c r="AC38" s="285"/>
      <c r="AD38" s="287"/>
      <c r="AE38" s="289">
        <v>7</v>
      </c>
      <c r="AF38" s="285" t="s">
        <v>17</v>
      </c>
      <c r="AG38" s="287">
        <v>6.48</v>
      </c>
      <c r="AH38" s="291">
        <v>187291.288</v>
      </c>
      <c r="AI38" s="291"/>
      <c r="AJ38" s="291"/>
      <c r="AK38" s="291"/>
      <c r="AL38" s="291"/>
      <c r="AM38" s="291">
        <v>7986299.2070000004</v>
      </c>
      <c r="AN38" s="291"/>
      <c r="AO38" s="291"/>
      <c r="AP38" s="291"/>
      <c r="AQ38" s="291"/>
      <c r="AR38" s="292" t="s">
        <v>15</v>
      </c>
      <c r="AS38" s="292"/>
      <c r="AT38" s="292"/>
      <c r="AU38" s="165" t="s">
        <v>15</v>
      </c>
      <c r="AV38" s="293"/>
      <c r="AW38" s="293"/>
      <c r="AX38" s="293"/>
      <c r="AY38" s="294"/>
      <c r="AZ38" s="146" t="s">
        <v>30</v>
      </c>
      <c r="BA38" s="145"/>
      <c r="BB38" s="145"/>
      <c r="BC38" s="145"/>
      <c r="BD38" s="145"/>
      <c r="BE38" s="145"/>
      <c r="BF38" s="145"/>
      <c r="BG38" s="145"/>
      <c r="BH38" s="297">
        <v>1</v>
      </c>
      <c r="BI38" s="297"/>
      <c r="BJ38" s="297"/>
      <c r="BK38" s="297"/>
      <c r="BL38" s="297"/>
      <c r="BM38" s="143">
        <v>0.72699999999999998</v>
      </c>
      <c r="BN38" s="143"/>
      <c r="BO38" s="143"/>
      <c r="BP38" s="143"/>
      <c r="BQ38" s="84"/>
    </row>
    <row r="39" spans="1:70" ht="15" customHeight="1" x14ac:dyDescent="0.3">
      <c r="A39" s="108"/>
      <c r="B39" s="302"/>
      <c r="C39" s="303"/>
      <c r="D39" s="303"/>
      <c r="E39" s="303"/>
      <c r="F39" s="303"/>
      <c r="G39" s="303"/>
      <c r="H39" s="303"/>
      <c r="I39" s="286"/>
      <c r="J39" s="286"/>
      <c r="K39" s="286"/>
      <c r="L39" s="286"/>
      <c r="M39" s="286"/>
      <c r="N39" s="286"/>
      <c r="O39" s="286"/>
      <c r="P39" s="286"/>
      <c r="Q39" s="286"/>
      <c r="R39" s="286"/>
      <c r="S39" s="286"/>
      <c r="T39" s="286"/>
      <c r="U39" s="286"/>
      <c r="V39" s="286"/>
      <c r="W39" s="286"/>
      <c r="X39" s="286"/>
      <c r="Y39" s="286"/>
      <c r="Z39" s="286"/>
      <c r="AA39" s="286"/>
      <c r="AB39" s="286"/>
      <c r="AC39" s="286"/>
      <c r="AD39" s="288"/>
      <c r="AE39" s="290"/>
      <c r="AF39" s="286"/>
      <c r="AG39" s="288"/>
      <c r="AH39" s="291"/>
      <c r="AI39" s="291"/>
      <c r="AJ39" s="291"/>
      <c r="AK39" s="291"/>
      <c r="AL39" s="291"/>
      <c r="AM39" s="291"/>
      <c r="AN39" s="291"/>
      <c r="AO39" s="291"/>
      <c r="AP39" s="291"/>
      <c r="AQ39" s="291"/>
      <c r="AR39" s="292"/>
      <c r="AS39" s="292"/>
      <c r="AT39" s="292"/>
      <c r="AU39" s="166"/>
      <c r="AV39" s="295"/>
      <c r="AW39" s="295"/>
      <c r="AX39" s="295"/>
      <c r="AY39" s="296"/>
      <c r="AZ39" s="145"/>
      <c r="BA39" s="145"/>
      <c r="BB39" s="145"/>
      <c r="BC39" s="145"/>
      <c r="BD39" s="145"/>
      <c r="BE39" s="145"/>
      <c r="BF39" s="145"/>
      <c r="BG39" s="145"/>
      <c r="BH39" s="297"/>
      <c r="BI39" s="297"/>
      <c r="BJ39" s="297"/>
      <c r="BK39" s="297"/>
      <c r="BL39" s="297"/>
      <c r="BM39" s="143"/>
      <c r="BN39" s="143"/>
      <c r="BO39" s="143"/>
      <c r="BP39" s="143"/>
      <c r="BQ39" s="84"/>
    </row>
    <row r="40" spans="1:70" ht="15" customHeight="1" x14ac:dyDescent="0.3">
      <c r="A40" s="108"/>
      <c r="B40" s="300"/>
      <c r="C40" s="301"/>
      <c r="D40" s="301"/>
      <c r="E40" s="301"/>
      <c r="F40" s="301"/>
      <c r="G40" s="301"/>
      <c r="H40" s="301"/>
      <c r="I40" s="285" t="s">
        <v>79</v>
      </c>
      <c r="J40" s="285"/>
      <c r="K40" s="285"/>
      <c r="L40" s="285"/>
      <c r="M40" s="285"/>
      <c r="N40" s="285" t="s">
        <v>119</v>
      </c>
      <c r="O40" s="285"/>
      <c r="P40" s="285"/>
      <c r="Q40" s="285"/>
      <c r="R40" s="285"/>
      <c r="S40" s="285"/>
      <c r="T40" s="285"/>
      <c r="U40" s="285"/>
      <c r="V40" s="285"/>
      <c r="W40" s="285"/>
      <c r="X40" s="285"/>
      <c r="Y40" s="285"/>
      <c r="Z40" s="285"/>
      <c r="AA40" s="285"/>
      <c r="AB40" s="285"/>
      <c r="AC40" s="285"/>
      <c r="AD40" s="287"/>
      <c r="AE40" s="289">
        <v>7</v>
      </c>
      <c r="AF40" s="285" t="s">
        <v>17</v>
      </c>
      <c r="AG40" s="287">
        <v>6.48</v>
      </c>
      <c r="AH40" s="291">
        <v>187294.43640000001</v>
      </c>
      <c r="AI40" s="291"/>
      <c r="AJ40" s="291"/>
      <c r="AK40" s="291"/>
      <c r="AL40" s="291"/>
      <c r="AM40" s="291">
        <v>7986297.8013000004</v>
      </c>
      <c r="AN40" s="291"/>
      <c r="AO40" s="291"/>
      <c r="AP40" s="291"/>
      <c r="AQ40" s="291"/>
      <c r="AR40" s="292" t="s">
        <v>15</v>
      </c>
      <c r="AS40" s="292"/>
      <c r="AT40" s="292"/>
      <c r="AU40" s="165" t="s">
        <v>15</v>
      </c>
      <c r="AV40" s="293"/>
      <c r="AW40" s="293"/>
      <c r="AX40" s="293"/>
      <c r="AY40" s="294"/>
      <c r="AZ40" s="146" t="s">
        <v>30</v>
      </c>
      <c r="BA40" s="145"/>
      <c r="BB40" s="145"/>
      <c r="BC40" s="145"/>
      <c r="BD40" s="145"/>
      <c r="BE40" s="145"/>
      <c r="BF40" s="145"/>
      <c r="BG40" s="145"/>
      <c r="BH40" s="297">
        <v>1</v>
      </c>
      <c r="BI40" s="297"/>
      <c r="BJ40" s="297"/>
      <c r="BK40" s="297"/>
      <c r="BL40" s="297"/>
      <c r="BM40" s="143">
        <v>0.72699999999999998</v>
      </c>
      <c r="BN40" s="143"/>
      <c r="BO40" s="143"/>
      <c r="BP40" s="143"/>
      <c r="BQ40" s="84"/>
    </row>
    <row r="41" spans="1:70" ht="15" customHeight="1" x14ac:dyDescent="0.3">
      <c r="A41" s="108"/>
      <c r="B41" s="302"/>
      <c r="C41" s="303"/>
      <c r="D41" s="303"/>
      <c r="E41" s="303"/>
      <c r="F41" s="303"/>
      <c r="G41" s="303"/>
      <c r="H41" s="303"/>
      <c r="I41" s="286"/>
      <c r="J41" s="286"/>
      <c r="K41" s="286"/>
      <c r="L41" s="286"/>
      <c r="M41" s="286"/>
      <c r="N41" s="286"/>
      <c r="O41" s="286"/>
      <c r="P41" s="286"/>
      <c r="Q41" s="286"/>
      <c r="R41" s="286"/>
      <c r="S41" s="286"/>
      <c r="T41" s="286"/>
      <c r="U41" s="286"/>
      <c r="V41" s="286"/>
      <c r="W41" s="286"/>
      <c r="X41" s="286"/>
      <c r="Y41" s="286"/>
      <c r="Z41" s="286"/>
      <c r="AA41" s="286"/>
      <c r="AB41" s="286"/>
      <c r="AC41" s="286"/>
      <c r="AD41" s="288"/>
      <c r="AE41" s="290"/>
      <c r="AF41" s="286"/>
      <c r="AG41" s="288"/>
      <c r="AH41" s="291"/>
      <c r="AI41" s="291"/>
      <c r="AJ41" s="291"/>
      <c r="AK41" s="291"/>
      <c r="AL41" s="291"/>
      <c r="AM41" s="291"/>
      <c r="AN41" s="291"/>
      <c r="AO41" s="291"/>
      <c r="AP41" s="291"/>
      <c r="AQ41" s="291"/>
      <c r="AR41" s="292"/>
      <c r="AS41" s="292"/>
      <c r="AT41" s="292"/>
      <c r="AU41" s="166"/>
      <c r="AV41" s="295"/>
      <c r="AW41" s="295"/>
      <c r="AX41" s="295"/>
      <c r="AY41" s="296"/>
      <c r="AZ41" s="145"/>
      <c r="BA41" s="145"/>
      <c r="BB41" s="145"/>
      <c r="BC41" s="145"/>
      <c r="BD41" s="145"/>
      <c r="BE41" s="145"/>
      <c r="BF41" s="145"/>
      <c r="BG41" s="145"/>
      <c r="BH41" s="297"/>
      <c r="BI41" s="297"/>
      <c r="BJ41" s="297"/>
      <c r="BK41" s="297"/>
      <c r="BL41" s="297"/>
      <c r="BM41" s="143"/>
      <c r="BN41" s="143"/>
      <c r="BO41" s="143"/>
      <c r="BP41" s="143"/>
      <c r="BQ41" s="84"/>
    </row>
    <row r="42" spans="1:70" ht="15" customHeight="1" x14ac:dyDescent="0.3">
      <c r="A42" s="108"/>
      <c r="B42" s="300" t="s">
        <v>15</v>
      </c>
      <c r="C42" s="301"/>
      <c r="D42" s="301"/>
      <c r="E42" s="301"/>
      <c r="F42" s="301"/>
      <c r="G42" s="301"/>
      <c r="H42" s="301"/>
      <c r="I42" s="285" t="s">
        <v>37</v>
      </c>
      <c r="J42" s="285"/>
      <c r="K42" s="285"/>
      <c r="L42" s="285"/>
      <c r="M42" s="285"/>
      <c r="N42" s="285" t="s">
        <v>120</v>
      </c>
      <c r="O42" s="285"/>
      <c r="P42" s="285"/>
      <c r="Q42" s="285"/>
      <c r="R42" s="285"/>
      <c r="S42" s="285"/>
      <c r="T42" s="285"/>
      <c r="U42" s="285"/>
      <c r="V42" s="285"/>
      <c r="W42" s="285"/>
      <c r="X42" s="285"/>
      <c r="Y42" s="285"/>
      <c r="Z42" s="285"/>
      <c r="AA42" s="285"/>
      <c r="AB42" s="285"/>
      <c r="AC42" s="285"/>
      <c r="AD42" s="287"/>
      <c r="AE42" s="289">
        <v>5</v>
      </c>
      <c r="AF42" s="285" t="s">
        <v>17</v>
      </c>
      <c r="AG42" s="287">
        <v>18.39</v>
      </c>
      <c r="AH42" s="291">
        <v>187281.23449999999</v>
      </c>
      <c r="AI42" s="291"/>
      <c r="AJ42" s="291"/>
      <c r="AK42" s="291"/>
      <c r="AL42" s="291"/>
      <c r="AM42" s="291">
        <v>7986272.9208000004</v>
      </c>
      <c r="AN42" s="291"/>
      <c r="AO42" s="291"/>
      <c r="AP42" s="291"/>
      <c r="AQ42" s="291"/>
      <c r="AR42" s="292" t="s">
        <v>15</v>
      </c>
      <c r="AS42" s="292"/>
      <c r="AT42" s="292"/>
      <c r="AU42" s="165" t="s">
        <v>15</v>
      </c>
      <c r="AV42" s="293"/>
      <c r="AW42" s="293"/>
      <c r="AX42" s="293"/>
      <c r="AY42" s="294"/>
      <c r="AZ42" s="146" t="s">
        <v>30</v>
      </c>
      <c r="BA42" s="145"/>
      <c r="BB42" s="145"/>
      <c r="BC42" s="145"/>
      <c r="BD42" s="145"/>
      <c r="BE42" s="145"/>
      <c r="BF42" s="145"/>
      <c r="BG42" s="145"/>
      <c r="BH42" s="297">
        <v>1</v>
      </c>
      <c r="BI42" s="297"/>
      <c r="BJ42" s="297"/>
      <c r="BK42" s="297"/>
      <c r="BL42" s="297"/>
      <c r="BM42" s="233">
        <f>6.6*0.4</f>
        <v>2.64</v>
      </c>
      <c r="BN42" s="298"/>
      <c r="BO42" s="298"/>
      <c r="BP42" s="234"/>
      <c r="BQ42" s="84"/>
    </row>
    <row r="43" spans="1:70" ht="15" customHeight="1" x14ac:dyDescent="0.3">
      <c r="A43" s="108"/>
      <c r="B43" s="302"/>
      <c r="C43" s="303"/>
      <c r="D43" s="303"/>
      <c r="E43" s="303"/>
      <c r="F43" s="303"/>
      <c r="G43" s="303"/>
      <c r="H43" s="303"/>
      <c r="I43" s="286"/>
      <c r="J43" s="286"/>
      <c r="K43" s="286"/>
      <c r="L43" s="286"/>
      <c r="M43" s="286"/>
      <c r="N43" s="286"/>
      <c r="O43" s="286"/>
      <c r="P43" s="286"/>
      <c r="Q43" s="286"/>
      <c r="R43" s="286"/>
      <c r="S43" s="286"/>
      <c r="T43" s="286"/>
      <c r="U43" s="286"/>
      <c r="V43" s="286"/>
      <c r="W43" s="286"/>
      <c r="X43" s="286"/>
      <c r="Y43" s="286"/>
      <c r="Z43" s="286"/>
      <c r="AA43" s="286"/>
      <c r="AB43" s="286"/>
      <c r="AC43" s="286"/>
      <c r="AD43" s="288"/>
      <c r="AE43" s="290"/>
      <c r="AF43" s="286"/>
      <c r="AG43" s="288"/>
      <c r="AH43" s="291"/>
      <c r="AI43" s="291"/>
      <c r="AJ43" s="291"/>
      <c r="AK43" s="291"/>
      <c r="AL43" s="291"/>
      <c r="AM43" s="291"/>
      <c r="AN43" s="291"/>
      <c r="AO43" s="291"/>
      <c r="AP43" s="291"/>
      <c r="AQ43" s="291"/>
      <c r="AR43" s="292"/>
      <c r="AS43" s="292"/>
      <c r="AT43" s="292"/>
      <c r="AU43" s="166"/>
      <c r="AV43" s="295"/>
      <c r="AW43" s="295"/>
      <c r="AX43" s="295"/>
      <c r="AY43" s="296"/>
      <c r="AZ43" s="145"/>
      <c r="BA43" s="145"/>
      <c r="BB43" s="145"/>
      <c r="BC43" s="145"/>
      <c r="BD43" s="145"/>
      <c r="BE43" s="145"/>
      <c r="BF43" s="145"/>
      <c r="BG43" s="145"/>
      <c r="BH43" s="297"/>
      <c r="BI43" s="297"/>
      <c r="BJ43" s="297"/>
      <c r="BK43" s="297"/>
      <c r="BL43" s="297"/>
      <c r="BM43" s="235"/>
      <c r="BN43" s="299"/>
      <c r="BO43" s="299"/>
      <c r="BP43" s="236"/>
      <c r="BQ43" s="84"/>
    </row>
    <row r="44" spans="1:70" ht="15" customHeight="1" x14ac:dyDescent="0.3">
      <c r="A44" s="108"/>
      <c r="B44" s="300" t="s">
        <v>15</v>
      </c>
      <c r="C44" s="301"/>
      <c r="D44" s="301"/>
      <c r="E44" s="301"/>
      <c r="F44" s="301"/>
      <c r="G44" s="301"/>
      <c r="H44" s="301"/>
      <c r="I44" s="285" t="s">
        <v>37</v>
      </c>
      <c r="J44" s="285"/>
      <c r="K44" s="285"/>
      <c r="L44" s="285"/>
      <c r="M44" s="285"/>
      <c r="N44" s="285" t="s">
        <v>120</v>
      </c>
      <c r="O44" s="285"/>
      <c r="P44" s="285"/>
      <c r="Q44" s="285"/>
      <c r="R44" s="285"/>
      <c r="S44" s="285"/>
      <c r="T44" s="285"/>
      <c r="U44" s="285"/>
      <c r="V44" s="285"/>
      <c r="W44" s="285"/>
      <c r="X44" s="285"/>
      <c r="Y44" s="285"/>
      <c r="Z44" s="285"/>
      <c r="AA44" s="285"/>
      <c r="AB44" s="285"/>
      <c r="AC44" s="285"/>
      <c r="AD44" s="287"/>
      <c r="AE44" s="289">
        <v>6</v>
      </c>
      <c r="AF44" s="285" t="s">
        <v>17</v>
      </c>
      <c r="AG44" s="287">
        <v>10.53</v>
      </c>
      <c r="AH44" s="291">
        <v>187286.28279999999</v>
      </c>
      <c r="AI44" s="291"/>
      <c r="AJ44" s="291"/>
      <c r="AK44" s="291"/>
      <c r="AL44" s="291"/>
      <c r="AM44" s="291">
        <v>7986283.9274000004</v>
      </c>
      <c r="AN44" s="291"/>
      <c r="AO44" s="291"/>
      <c r="AP44" s="291"/>
      <c r="AQ44" s="291"/>
      <c r="AR44" s="292" t="s">
        <v>15</v>
      </c>
      <c r="AS44" s="292"/>
      <c r="AT44" s="292"/>
      <c r="AU44" s="165" t="s">
        <v>15</v>
      </c>
      <c r="AV44" s="293"/>
      <c r="AW44" s="293"/>
      <c r="AX44" s="293"/>
      <c r="AY44" s="294"/>
      <c r="AZ44" s="146" t="s">
        <v>30</v>
      </c>
      <c r="BA44" s="145"/>
      <c r="BB44" s="145"/>
      <c r="BC44" s="145"/>
      <c r="BD44" s="145"/>
      <c r="BE44" s="145"/>
      <c r="BF44" s="145"/>
      <c r="BG44" s="145"/>
      <c r="BH44" s="297">
        <v>1</v>
      </c>
      <c r="BI44" s="297"/>
      <c r="BJ44" s="297"/>
      <c r="BK44" s="297"/>
      <c r="BL44" s="297"/>
      <c r="BM44" s="233">
        <f>6.6*0.4</f>
        <v>2.64</v>
      </c>
      <c r="BN44" s="298"/>
      <c r="BO44" s="298"/>
      <c r="BP44" s="234"/>
      <c r="BQ44" s="84"/>
      <c r="BR44" s="11"/>
    </row>
    <row r="45" spans="1:70" ht="15" customHeight="1" x14ac:dyDescent="0.3">
      <c r="A45" s="108"/>
      <c r="B45" s="302"/>
      <c r="C45" s="303"/>
      <c r="D45" s="303"/>
      <c r="E45" s="303"/>
      <c r="F45" s="303"/>
      <c r="G45" s="303"/>
      <c r="H45" s="303"/>
      <c r="I45" s="286"/>
      <c r="J45" s="286"/>
      <c r="K45" s="286"/>
      <c r="L45" s="286"/>
      <c r="M45" s="286"/>
      <c r="N45" s="286"/>
      <c r="O45" s="286"/>
      <c r="P45" s="286"/>
      <c r="Q45" s="286"/>
      <c r="R45" s="286"/>
      <c r="S45" s="286"/>
      <c r="T45" s="286"/>
      <c r="U45" s="286"/>
      <c r="V45" s="286"/>
      <c r="W45" s="286"/>
      <c r="X45" s="286"/>
      <c r="Y45" s="286"/>
      <c r="Z45" s="286"/>
      <c r="AA45" s="286"/>
      <c r="AB45" s="286"/>
      <c r="AC45" s="286"/>
      <c r="AD45" s="288"/>
      <c r="AE45" s="290"/>
      <c r="AF45" s="286"/>
      <c r="AG45" s="288"/>
      <c r="AH45" s="291"/>
      <c r="AI45" s="291"/>
      <c r="AJ45" s="291"/>
      <c r="AK45" s="291"/>
      <c r="AL45" s="291"/>
      <c r="AM45" s="291"/>
      <c r="AN45" s="291"/>
      <c r="AO45" s="291"/>
      <c r="AP45" s="291"/>
      <c r="AQ45" s="291"/>
      <c r="AR45" s="292"/>
      <c r="AS45" s="292"/>
      <c r="AT45" s="292"/>
      <c r="AU45" s="166"/>
      <c r="AV45" s="295"/>
      <c r="AW45" s="295"/>
      <c r="AX45" s="295"/>
      <c r="AY45" s="296"/>
      <c r="AZ45" s="145"/>
      <c r="BA45" s="145"/>
      <c r="BB45" s="145"/>
      <c r="BC45" s="145"/>
      <c r="BD45" s="145"/>
      <c r="BE45" s="145"/>
      <c r="BF45" s="145"/>
      <c r="BG45" s="145"/>
      <c r="BH45" s="297"/>
      <c r="BI45" s="297"/>
      <c r="BJ45" s="297"/>
      <c r="BK45" s="297"/>
      <c r="BL45" s="297"/>
      <c r="BM45" s="235"/>
      <c r="BN45" s="299"/>
      <c r="BO45" s="299"/>
      <c r="BP45" s="236"/>
      <c r="BQ45" s="84"/>
    </row>
    <row r="46" spans="1:70" ht="15" customHeight="1" x14ac:dyDescent="0.3">
      <c r="A46" s="108"/>
      <c r="B46" s="300" t="s">
        <v>15</v>
      </c>
      <c r="C46" s="301"/>
      <c r="D46" s="301"/>
      <c r="E46" s="301"/>
      <c r="F46" s="301"/>
      <c r="G46" s="301"/>
      <c r="H46" s="301"/>
      <c r="I46" s="285" t="s">
        <v>37</v>
      </c>
      <c r="J46" s="285"/>
      <c r="K46" s="285"/>
      <c r="L46" s="285"/>
      <c r="M46" s="285"/>
      <c r="N46" s="285" t="s">
        <v>120</v>
      </c>
      <c r="O46" s="285"/>
      <c r="P46" s="285"/>
      <c r="Q46" s="285"/>
      <c r="R46" s="285"/>
      <c r="S46" s="285"/>
      <c r="T46" s="285"/>
      <c r="U46" s="285"/>
      <c r="V46" s="285"/>
      <c r="W46" s="285"/>
      <c r="X46" s="285"/>
      <c r="Y46" s="285"/>
      <c r="Z46" s="285"/>
      <c r="AA46" s="285"/>
      <c r="AB46" s="285"/>
      <c r="AC46" s="285"/>
      <c r="AD46" s="287"/>
      <c r="AE46" s="289">
        <v>7</v>
      </c>
      <c r="AF46" s="285" t="s">
        <v>17</v>
      </c>
      <c r="AG46" s="287">
        <v>8.14</v>
      </c>
      <c r="AH46" s="291">
        <v>187293.6249</v>
      </c>
      <c r="AI46" s="291"/>
      <c r="AJ46" s="291"/>
      <c r="AK46" s="291"/>
      <c r="AL46" s="291"/>
      <c r="AM46" s="291">
        <v>7986299.9326999998</v>
      </c>
      <c r="AN46" s="291"/>
      <c r="AO46" s="291"/>
      <c r="AP46" s="291"/>
      <c r="AQ46" s="291"/>
      <c r="AR46" s="292" t="s">
        <v>15</v>
      </c>
      <c r="AS46" s="292"/>
      <c r="AT46" s="292"/>
      <c r="AU46" s="165" t="s">
        <v>15</v>
      </c>
      <c r="AV46" s="293"/>
      <c r="AW46" s="293"/>
      <c r="AX46" s="293"/>
      <c r="AY46" s="294"/>
      <c r="AZ46" s="146" t="s">
        <v>30</v>
      </c>
      <c r="BA46" s="145"/>
      <c r="BB46" s="145"/>
      <c r="BC46" s="145"/>
      <c r="BD46" s="145"/>
      <c r="BE46" s="145"/>
      <c r="BF46" s="145"/>
      <c r="BG46" s="145"/>
      <c r="BH46" s="297">
        <v>1</v>
      </c>
      <c r="BI46" s="297"/>
      <c r="BJ46" s="297"/>
      <c r="BK46" s="297"/>
      <c r="BL46" s="297"/>
      <c r="BM46" s="233">
        <f>6.5985*0.4</f>
        <v>2.6394000000000002</v>
      </c>
      <c r="BN46" s="298"/>
      <c r="BO46" s="298"/>
      <c r="BP46" s="234"/>
      <c r="BQ46" s="86"/>
    </row>
    <row r="47" spans="1:70" ht="15" customHeight="1" x14ac:dyDescent="0.3">
      <c r="A47" s="108"/>
      <c r="B47" s="302"/>
      <c r="C47" s="303"/>
      <c r="D47" s="303"/>
      <c r="E47" s="303"/>
      <c r="F47" s="303"/>
      <c r="G47" s="303"/>
      <c r="H47" s="303"/>
      <c r="I47" s="286"/>
      <c r="J47" s="286"/>
      <c r="K47" s="286"/>
      <c r="L47" s="286"/>
      <c r="M47" s="286"/>
      <c r="N47" s="286"/>
      <c r="O47" s="286"/>
      <c r="P47" s="286"/>
      <c r="Q47" s="286"/>
      <c r="R47" s="286"/>
      <c r="S47" s="286"/>
      <c r="T47" s="286"/>
      <c r="U47" s="286"/>
      <c r="V47" s="286"/>
      <c r="W47" s="286"/>
      <c r="X47" s="286"/>
      <c r="Y47" s="286"/>
      <c r="Z47" s="286"/>
      <c r="AA47" s="286"/>
      <c r="AB47" s="286"/>
      <c r="AC47" s="286"/>
      <c r="AD47" s="288"/>
      <c r="AE47" s="290"/>
      <c r="AF47" s="286"/>
      <c r="AG47" s="288"/>
      <c r="AH47" s="291"/>
      <c r="AI47" s="291"/>
      <c r="AJ47" s="291"/>
      <c r="AK47" s="291"/>
      <c r="AL47" s="291"/>
      <c r="AM47" s="291"/>
      <c r="AN47" s="291"/>
      <c r="AO47" s="291"/>
      <c r="AP47" s="291"/>
      <c r="AQ47" s="291"/>
      <c r="AR47" s="292"/>
      <c r="AS47" s="292"/>
      <c r="AT47" s="292"/>
      <c r="AU47" s="166"/>
      <c r="AV47" s="295"/>
      <c r="AW47" s="295"/>
      <c r="AX47" s="295"/>
      <c r="AY47" s="296"/>
      <c r="AZ47" s="145"/>
      <c r="BA47" s="145"/>
      <c r="BB47" s="145"/>
      <c r="BC47" s="145"/>
      <c r="BD47" s="145"/>
      <c r="BE47" s="145"/>
      <c r="BF47" s="145"/>
      <c r="BG47" s="145"/>
      <c r="BH47" s="297"/>
      <c r="BI47" s="297"/>
      <c r="BJ47" s="297"/>
      <c r="BK47" s="297"/>
      <c r="BL47" s="297"/>
      <c r="BM47" s="235"/>
      <c r="BN47" s="299"/>
      <c r="BO47" s="299"/>
      <c r="BP47" s="236"/>
      <c r="BQ47" s="86"/>
    </row>
    <row r="48" spans="1:70" ht="15" customHeight="1" x14ac:dyDescent="0.3">
      <c r="A48" s="108"/>
      <c r="B48" s="300" t="s">
        <v>15</v>
      </c>
      <c r="C48" s="301"/>
      <c r="D48" s="301"/>
      <c r="E48" s="301"/>
      <c r="F48" s="301"/>
      <c r="G48" s="301"/>
      <c r="H48" s="301"/>
      <c r="I48" s="285" t="s">
        <v>37</v>
      </c>
      <c r="J48" s="285"/>
      <c r="K48" s="285"/>
      <c r="L48" s="285"/>
      <c r="M48" s="285"/>
      <c r="N48" s="285" t="s">
        <v>120</v>
      </c>
      <c r="O48" s="285"/>
      <c r="P48" s="285"/>
      <c r="Q48" s="285"/>
      <c r="R48" s="285"/>
      <c r="S48" s="285"/>
      <c r="T48" s="285"/>
      <c r="U48" s="285"/>
      <c r="V48" s="285"/>
      <c r="W48" s="285"/>
      <c r="X48" s="285"/>
      <c r="Y48" s="285"/>
      <c r="Z48" s="285"/>
      <c r="AA48" s="285"/>
      <c r="AB48" s="285"/>
      <c r="AC48" s="285"/>
      <c r="AD48" s="287"/>
      <c r="AE48" s="289">
        <v>7</v>
      </c>
      <c r="AF48" s="285" t="s">
        <v>17</v>
      </c>
      <c r="AG48" s="287">
        <v>8.75</v>
      </c>
      <c r="AH48" s="291">
        <v>187293.8762</v>
      </c>
      <c r="AI48" s="291"/>
      <c r="AJ48" s="291"/>
      <c r="AK48" s="291"/>
      <c r="AL48" s="291"/>
      <c r="AM48" s="291">
        <v>7986300.4804999996</v>
      </c>
      <c r="AN48" s="291"/>
      <c r="AO48" s="291"/>
      <c r="AP48" s="291"/>
      <c r="AQ48" s="291"/>
      <c r="AR48" s="292" t="s">
        <v>15</v>
      </c>
      <c r="AS48" s="292"/>
      <c r="AT48" s="292"/>
      <c r="AU48" s="165" t="s">
        <v>15</v>
      </c>
      <c r="AV48" s="293"/>
      <c r="AW48" s="293"/>
      <c r="AX48" s="293"/>
      <c r="AY48" s="294"/>
      <c r="AZ48" s="146" t="s">
        <v>30</v>
      </c>
      <c r="BA48" s="145"/>
      <c r="BB48" s="145"/>
      <c r="BC48" s="145"/>
      <c r="BD48" s="145"/>
      <c r="BE48" s="145"/>
      <c r="BF48" s="145"/>
      <c r="BG48" s="145"/>
      <c r="BH48" s="297">
        <v>1</v>
      </c>
      <c r="BI48" s="297"/>
      <c r="BJ48" s="297"/>
      <c r="BK48" s="297"/>
      <c r="BL48" s="297"/>
      <c r="BM48" s="233">
        <f>6.5985*0.4</f>
        <v>2.6394000000000002</v>
      </c>
      <c r="BN48" s="298"/>
      <c r="BO48" s="298"/>
      <c r="BP48" s="234"/>
      <c r="BQ48" s="86"/>
    </row>
    <row r="49" spans="1:138" ht="15" customHeight="1" x14ac:dyDescent="0.3">
      <c r="A49" s="108"/>
      <c r="B49" s="302"/>
      <c r="C49" s="303"/>
      <c r="D49" s="303"/>
      <c r="E49" s="303"/>
      <c r="F49" s="303"/>
      <c r="G49" s="303"/>
      <c r="H49" s="303"/>
      <c r="I49" s="286"/>
      <c r="J49" s="286"/>
      <c r="K49" s="286"/>
      <c r="L49" s="286"/>
      <c r="M49" s="286"/>
      <c r="N49" s="286"/>
      <c r="O49" s="286"/>
      <c r="P49" s="286"/>
      <c r="Q49" s="286"/>
      <c r="R49" s="286"/>
      <c r="S49" s="286"/>
      <c r="T49" s="286"/>
      <c r="U49" s="286"/>
      <c r="V49" s="286"/>
      <c r="W49" s="286"/>
      <c r="X49" s="286"/>
      <c r="Y49" s="286"/>
      <c r="Z49" s="286"/>
      <c r="AA49" s="286"/>
      <c r="AB49" s="286"/>
      <c r="AC49" s="286"/>
      <c r="AD49" s="288"/>
      <c r="AE49" s="290"/>
      <c r="AF49" s="286"/>
      <c r="AG49" s="288"/>
      <c r="AH49" s="291"/>
      <c r="AI49" s="291"/>
      <c r="AJ49" s="291"/>
      <c r="AK49" s="291"/>
      <c r="AL49" s="291"/>
      <c r="AM49" s="291"/>
      <c r="AN49" s="291"/>
      <c r="AO49" s="291"/>
      <c r="AP49" s="291"/>
      <c r="AQ49" s="291"/>
      <c r="AR49" s="292"/>
      <c r="AS49" s="292"/>
      <c r="AT49" s="292"/>
      <c r="AU49" s="166"/>
      <c r="AV49" s="295"/>
      <c r="AW49" s="295"/>
      <c r="AX49" s="295"/>
      <c r="AY49" s="296"/>
      <c r="AZ49" s="145"/>
      <c r="BA49" s="145"/>
      <c r="BB49" s="145"/>
      <c r="BC49" s="145"/>
      <c r="BD49" s="145"/>
      <c r="BE49" s="145"/>
      <c r="BF49" s="145"/>
      <c r="BG49" s="145"/>
      <c r="BH49" s="297"/>
      <c r="BI49" s="297"/>
      <c r="BJ49" s="297"/>
      <c r="BK49" s="297"/>
      <c r="BL49" s="297"/>
      <c r="BM49" s="235"/>
      <c r="BN49" s="299"/>
      <c r="BO49" s="299"/>
      <c r="BP49" s="236"/>
      <c r="BQ49" s="114"/>
    </row>
    <row r="50" spans="1:138" ht="15" customHeight="1" x14ac:dyDescent="0.3">
      <c r="A50" s="108"/>
      <c r="B50" s="300"/>
      <c r="C50" s="301"/>
      <c r="D50" s="301"/>
      <c r="E50" s="301"/>
      <c r="F50" s="301"/>
      <c r="G50" s="301"/>
      <c r="H50" s="301"/>
      <c r="I50" s="285" t="s">
        <v>335</v>
      </c>
      <c r="J50" s="285"/>
      <c r="K50" s="285"/>
      <c r="L50" s="285"/>
      <c r="M50" s="285"/>
      <c r="N50" s="285" t="s">
        <v>186</v>
      </c>
      <c r="O50" s="285"/>
      <c r="P50" s="285"/>
      <c r="Q50" s="285"/>
      <c r="R50" s="285"/>
      <c r="S50" s="285"/>
      <c r="T50" s="285"/>
      <c r="U50" s="285"/>
      <c r="V50" s="285"/>
      <c r="W50" s="285"/>
      <c r="X50" s="285"/>
      <c r="Y50" s="285"/>
      <c r="Z50" s="285"/>
      <c r="AA50" s="285"/>
      <c r="AB50" s="285"/>
      <c r="AC50" s="285"/>
      <c r="AD50" s="287"/>
      <c r="AE50" s="289">
        <v>6</v>
      </c>
      <c r="AF50" s="285" t="s">
        <v>17</v>
      </c>
      <c r="AG50" s="287">
        <v>4.34</v>
      </c>
      <c r="AH50" s="291">
        <v>187285.19649999999</v>
      </c>
      <c r="AI50" s="291"/>
      <c r="AJ50" s="291"/>
      <c r="AK50" s="291"/>
      <c r="AL50" s="291"/>
      <c r="AM50" s="291">
        <v>7986277.6530999998</v>
      </c>
      <c r="AN50" s="291"/>
      <c r="AO50" s="291"/>
      <c r="AP50" s="291"/>
      <c r="AQ50" s="291"/>
      <c r="AR50" s="292" t="s">
        <v>15</v>
      </c>
      <c r="AS50" s="292"/>
      <c r="AT50" s="292"/>
      <c r="AU50" s="165" t="s">
        <v>15</v>
      </c>
      <c r="AV50" s="293"/>
      <c r="AW50" s="293"/>
      <c r="AX50" s="293"/>
      <c r="AY50" s="294"/>
      <c r="AZ50" s="146" t="s">
        <v>30</v>
      </c>
      <c r="BA50" s="145"/>
      <c r="BB50" s="145"/>
      <c r="BC50" s="145"/>
      <c r="BD50" s="145"/>
      <c r="BE50" s="145"/>
      <c r="BF50" s="145"/>
      <c r="BG50" s="145"/>
      <c r="BH50" s="297">
        <v>1</v>
      </c>
      <c r="BI50" s="297"/>
      <c r="BJ50" s="297"/>
      <c r="BK50" s="297"/>
      <c r="BL50" s="297"/>
      <c r="BM50" s="233">
        <f t="shared" ref="BM50" si="8">(6*0.4)*2</f>
        <v>4.8000000000000007</v>
      </c>
      <c r="BN50" s="298"/>
      <c r="BO50" s="298"/>
      <c r="BP50" s="234"/>
      <c r="BQ50" s="114"/>
    </row>
    <row r="51" spans="1:138" ht="15" customHeight="1" x14ac:dyDescent="0.3">
      <c r="A51" s="108"/>
      <c r="B51" s="302"/>
      <c r="C51" s="303"/>
      <c r="D51" s="303"/>
      <c r="E51" s="303"/>
      <c r="F51" s="303"/>
      <c r="G51" s="303"/>
      <c r="H51" s="303"/>
      <c r="I51" s="286"/>
      <c r="J51" s="286"/>
      <c r="K51" s="286"/>
      <c r="L51" s="286"/>
      <c r="M51" s="286"/>
      <c r="N51" s="286"/>
      <c r="O51" s="286"/>
      <c r="P51" s="286"/>
      <c r="Q51" s="286"/>
      <c r="R51" s="286"/>
      <c r="S51" s="286"/>
      <c r="T51" s="286"/>
      <c r="U51" s="286"/>
      <c r="V51" s="286"/>
      <c r="W51" s="286"/>
      <c r="X51" s="286"/>
      <c r="Y51" s="286"/>
      <c r="Z51" s="286"/>
      <c r="AA51" s="286"/>
      <c r="AB51" s="286"/>
      <c r="AC51" s="286"/>
      <c r="AD51" s="288"/>
      <c r="AE51" s="290"/>
      <c r="AF51" s="286"/>
      <c r="AG51" s="288"/>
      <c r="AH51" s="291"/>
      <c r="AI51" s="291"/>
      <c r="AJ51" s="291"/>
      <c r="AK51" s="291"/>
      <c r="AL51" s="291"/>
      <c r="AM51" s="291"/>
      <c r="AN51" s="291"/>
      <c r="AO51" s="291"/>
      <c r="AP51" s="291"/>
      <c r="AQ51" s="291"/>
      <c r="AR51" s="292"/>
      <c r="AS51" s="292"/>
      <c r="AT51" s="292"/>
      <c r="AU51" s="166"/>
      <c r="AV51" s="295"/>
      <c r="AW51" s="295"/>
      <c r="AX51" s="295"/>
      <c r="AY51" s="296"/>
      <c r="AZ51" s="145"/>
      <c r="BA51" s="145"/>
      <c r="BB51" s="145"/>
      <c r="BC51" s="145"/>
      <c r="BD51" s="145"/>
      <c r="BE51" s="145"/>
      <c r="BF51" s="145"/>
      <c r="BG51" s="145"/>
      <c r="BH51" s="297"/>
      <c r="BI51" s="297"/>
      <c r="BJ51" s="297"/>
      <c r="BK51" s="297"/>
      <c r="BL51" s="297"/>
      <c r="BM51" s="235"/>
      <c r="BN51" s="299"/>
      <c r="BO51" s="299"/>
      <c r="BP51" s="236"/>
      <c r="BQ51" s="114"/>
    </row>
    <row r="52" spans="1:138" ht="15" customHeight="1" x14ac:dyDescent="0.3">
      <c r="A52" s="108"/>
      <c r="B52" s="300"/>
      <c r="C52" s="301"/>
      <c r="D52" s="301"/>
      <c r="E52" s="301"/>
      <c r="F52" s="301"/>
      <c r="G52" s="301"/>
      <c r="H52" s="301"/>
      <c r="I52" s="285" t="s">
        <v>335</v>
      </c>
      <c r="J52" s="285"/>
      <c r="K52" s="285"/>
      <c r="L52" s="285"/>
      <c r="M52" s="285"/>
      <c r="N52" s="285" t="s">
        <v>186</v>
      </c>
      <c r="O52" s="285"/>
      <c r="P52" s="285"/>
      <c r="Q52" s="285"/>
      <c r="R52" s="285"/>
      <c r="S52" s="285"/>
      <c r="T52" s="285"/>
      <c r="U52" s="285"/>
      <c r="V52" s="285"/>
      <c r="W52" s="285"/>
      <c r="X52" s="285"/>
      <c r="Y52" s="285"/>
      <c r="Z52" s="285"/>
      <c r="AA52" s="285"/>
      <c r="AB52" s="285"/>
      <c r="AC52" s="285"/>
      <c r="AD52" s="287"/>
      <c r="AE52" s="289">
        <v>6</v>
      </c>
      <c r="AF52" s="285" t="s">
        <v>17</v>
      </c>
      <c r="AG52" s="287">
        <v>4.34</v>
      </c>
      <c r="AH52" s="291">
        <v>187282.1059</v>
      </c>
      <c r="AI52" s="291"/>
      <c r="AJ52" s="291"/>
      <c r="AK52" s="291"/>
      <c r="AL52" s="291"/>
      <c r="AM52" s="291">
        <v>7986278.9763000002</v>
      </c>
      <c r="AN52" s="291"/>
      <c r="AO52" s="291"/>
      <c r="AP52" s="291"/>
      <c r="AQ52" s="291"/>
      <c r="AR52" s="292" t="s">
        <v>15</v>
      </c>
      <c r="AS52" s="292"/>
      <c r="AT52" s="292"/>
      <c r="AU52" s="165" t="s">
        <v>15</v>
      </c>
      <c r="AV52" s="293"/>
      <c r="AW52" s="293"/>
      <c r="AX52" s="293"/>
      <c r="AY52" s="294"/>
      <c r="AZ52" s="146" t="s">
        <v>30</v>
      </c>
      <c r="BA52" s="145"/>
      <c r="BB52" s="145"/>
      <c r="BC52" s="145"/>
      <c r="BD52" s="145"/>
      <c r="BE52" s="145"/>
      <c r="BF52" s="145"/>
      <c r="BG52" s="145"/>
      <c r="BH52" s="297">
        <v>1</v>
      </c>
      <c r="BI52" s="297"/>
      <c r="BJ52" s="297"/>
      <c r="BK52" s="297"/>
      <c r="BL52" s="297"/>
      <c r="BM52" s="233">
        <f t="shared" ref="BM52" si="9">(6*0.4)*2</f>
        <v>4.8000000000000007</v>
      </c>
      <c r="BN52" s="298"/>
      <c r="BO52" s="298"/>
      <c r="BP52" s="234"/>
      <c r="BQ52" s="114"/>
    </row>
    <row r="53" spans="1:138" ht="15" customHeight="1" x14ac:dyDescent="0.3">
      <c r="A53" s="108"/>
      <c r="B53" s="302"/>
      <c r="C53" s="303"/>
      <c r="D53" s="303"/>
      <c r="E53" s="303"/>
      <c r="F53" s="303"/>
      <c r="G53" s="303"/>
      <c r="H53" s="303"/>
      <c r="I53" s="286"/>
      <c r="J53" s="286"/>
      <c r="K53" s="286"/>
      <c r="L53" s="286"/>
      <c r="M53" s="286"/>
      <c r="N53" s="286"/>
      <c r="O53" s="286"/>
      <c r="P53" s="286"/>
      <c r="Q53" s="286"/>
      <c r="R53" s="286"/>
      <c r="S53" s="286"/>
      <c r="T53" s="286"/>
      <c r="U53" s="286"/>
      <c r="V53" s="286"/>
      <c r="W53" s="286"/>
      <c r="X53" s="286"/>
      <c r="Y53" s="286"/>
      <c r="Z53" s="286"/>
      <c r="AA53" s="286"/>
      <c r="AB53" s="286"/>
      <c r="AC53" s="286"/>
      <c r="AD53" s="288"/>
      <c r="AE53" s="290"/>
      <c r="AF53" s="286"/>
      <c r="AG53" s="288"/>
      <c r="AH53" s="291"/>
      <c r="AI53" s="291"/>
      <c r="AJ53" s="291"/>
      <c r="AK53" s="291"/>
      <c r="AL53" s="291"/>
      <c r="AM53" s="291"/>
      <c r="AN53" s="291"/>
      <c r="AO53" s="291"/>
      <c r="AP53" s="291"/>
      <c r="AQ53" s="291"/>
      <c r="AR53" s="292"/>
      <c r="AS53" s="292"/>
      <c r="AT53" s="292"/>
      <c r="AU53" s="166"/>
      <c r="AV53" s="295"/>
      <c r="AW53" s="295"/>
      <c r="AX53" s="295"/>
      <c r="AY53" s="296"/>
      <c r="AZ53" s="145"/>
      <c r="BA53" s="145"/>
      <c r="BB53" s="145"/>
      <c r="BC53" s="145"/>
      <c r="BD53" s="145"/>
      <c r="BE53" s="145"/>
      <c r="BF53" s="145"/>
      <c r="BG53" s="145"/>
      <c r="BH53" s="297"/>
      <c r="BI53" s="297"/>
      <c r="BJ53" s="297"/>
      <c r="BK53" s="297"/>
      <c r="BL53" s="297"/>
      <c r="BM53" s="235"/>
      <c r="BN53" s="299"/>
      <c r="BO53" s="299"/>
      <c r="BP53" s="236"/>
      <c r="BQ53" s="114"/>
    </row>
    <row r="54" spans="1:138" ht="15" customHeight="1" x14ac:dyDescent="0.3">
      <c r="A54" s="108"/>
      <c r="B54" s="213" t="s">
        <v>210</v>
      </c>
      <c r="C54" s="214"/>
      <c r="D54" s="214"/>
      <c r="E54" s="214"/>
      <c r="F54" s="214"/>
      <c r="G54" s="214"/>
      <c r="H54" s="214"/>
      <c r="I54" s="214"/>
      <c r="J54" s="214"/>
      <c r="K54" s="214"/>
      <c r="L54" s="214"/>
      <c r="M54" s="214"/>
      <c r="N54" s="214"/>
      <c r="O54" s="214"/>
      <c r="P54" s="214"/>
      <c r="Q54" s="214"/>
      <c r="R54" s="214"/>
      <c r="S54" s="214"/>
      <c r="T54" s="214"/>
      <c r="U54" s="214"/>
      <c r="V54" s="214"/>
      <c r="W54" s="214"/>
      <c r="X54" s="214"/>
      <c r="Y54" s="214"/>
      <c r="Z54" s="214"/>
      <c r="AA54" s="214"/>
      <c r="AB54" s="214"/>
      <c r="AC54" s="214"/>
      <c r="AD54" s="214"/>
      <c r="AE54" s="214"/>
      <c r="AF54" s="214"/>
      <c r="AG54" s="214"/>
      <c r="AH54" s="214"/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  <c r="BI54" s="214"/>
      <c r="BJ54" s="214"/>
      <c r="BK54" s="214"/>
      <c r="BL54" s="214"/>
      <c r="BM54" s="214"/>
      <c r="BN54" s="214"/>
      <c r="BO54" s="214"/>
      <c r="BP54" s="215"/>
      <c r="BQ54" s="114"/>
    </row>
    <row r="55" spans="1:138" ht="15" customHeight="1" x14ac:dyDescent="0.3">
      <c r="A55" s="108"/>
      <c r="B55" s="216"/>
      <c r="C55" s="217"/>
      <c r="D55" s="217"/>
      <c r="E55" s="217"/>
      <c r="F55" s="217"/>
      <c r="G55" s="217"/>
      <c r="H55" s="217"/>
      <c r="I55" s="217"/>
      <c r="J55" s="217"/>
      <c r="K55" s="217"/>
      <c r="L55" s="217"/>
      <c r="M55" s="217"/>
      <c r="N55" s="217"/>
      <c r="O55" s="217"/>
      <c r="P55" s="217"/>
      <c r="Q55" s="217"/>
      <c r="R55" s="217"/>
      <c r="S55" s="217"/>
      <c r="T55" s="217"/>
      <c r="U55" s="217"/>
      <c r="V55" s="217"/>
      <c r="W55" s="217"/>
      <c r="X55" s="217"/>
      <c r="Y55" s="217"/>
      <c r="Z55" s="217"/>
      <c r="AA55" s="217"/>
      <c r="AB55" s="217"/>
      <c r="AC55" s="217"/>
      <c r="AD55" s="217"/>
      <c r="AE55" s="217"/>
      <c r="AF55" s="217"/>
      <c r="AG55" s="217"/>
      <c r="AH55" s="217"/>
      <c r="AI55" s="217"/>
      <c r="AJ55" s="217"/>
      <c r="AK55" s="217"/>
      <c r="AL55" s="217"/>
      <c r="AM55" s="217"/>
      <c r="AN55" s="217"/>
      <c r="AO55" s="217"/>
      <c r="AP55" s="217"/>
      <c r="AQ55" s="217"/>
      <c r="AR55" s="217"/>
      <c r="AS55" s="217"/>
      <c r="AT55" s="217"/>
      <c r="AU55" s="217"/>
      <c r="AV55" s="217"/>
      <c r="AW55" s="217"/>
      <c r="AX55" s="217"/>
      <c r="AY55" s="217"/>
      <c r="AZ55" s="217"/>
      <c r="BA55" s="217"/>
      <c r="BB55" s="217"/>
      <c r="BC55" s="217"/>
      <c r="BD55" s="217"/>
      <c r="BE55" s="217"/>
      <c r="BF55" s="217"/>
      <c r="BG55" s="217"/>
      <c r="BH55" s="217"/>
      <c r="BI55" s="217"/>
      <c r="BJ55" s="217"/>
      <c r="BK55" s="217"/>
      <c r="BL55" s="217"/>
      <c r="BM55" s="217"/>
      <c r="BN55" s="217"/>
      <c r="BO55" s="217"/>
      <c r="BP55" s="218"/>
      <c r="BQ55" s="114"/>
    </row>
    <row r="56" spans="1:138" ht="15" customHeight="1" x14ac:dyDescent="0.3">
      <c r="A56" s="108"/>
      <c r="B56" s="191" t="s">
        <v>18</v>
      </c>
      <c r="C56" s="192"/>
      <c r="D56" s="192"/>
      <c r="E56" s="192"/>
      <c r="F56" s="192"/>
      <c r="G56" s="192"/>
      <c r="H56" s="192" t="s">
        <v>1</v>
      </c>
      <c r="I56" s="192"/>
      <c r="J56" s="192"/>
      <c r="K56" s="192"/>
      <c r="L56" s="192"/>
      <c r="M56" s="192"/>
      <c r="N56" s="192"/>
      <c r="O56" s="192" t="s">
        <v>19</v>
      </c>
      <c r="P56" s="192"/>
      <c r="Q56" s="192"/>
      <c r="R56" s="192"/>
      <c r="S56" s="192"/>
      <c r="T56" s="192"/>
      <c r="U56" s="192"/>
      <c r="V56" s="192"/>
      <c r="W56" s="192"/>
      <c r="X56" s="192"/>
      <c r="Y56" s="192"/>
      <c r="Z56" s="192"/>
      <c r="AA56" s="192"/>
      <c r="AB56" s="192"/>
      <c r="AC56" s="192"/>
      <c r="AD56" s="197"/>
      <c r="AE56" s="191" t="s">
        <v>16</v>
      </c>
      <c r="AF56" s="192"/>
      <c r="AG56" s="197"/>
      <c r="AH56" s="209" t="s">
        <v>6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1"/>
      <c r="AU56" s="191" t="s">
        <v>3</v>
      </c>
      <c r="AV56" s="192"/>
      <c r="AW56" s="192"/>
      <c r="AX56" s="192"/>
      <c r="AY56" s="197"/>
      <c r="AZ56" s="191" t="s">
        <v>24</v>
      </c>
      <c r="BA56" s="192"/>
      <c r="BB56" s="192"/>
      <c r="BC56" s="192"/>
      <c r="BD56" s="192"/>
      <c r="BE56" s="192"/>
      <c r="BF56" s="192"/>
      <c r="BG56" s="197"/>
      <c r="BH56" s="200" t="s">
        <v>25</v>
      </c>
      <c r="BI56" s="201"/>
      <c r="BJ56" s="201"/>
      <c r="BK56" s="201"/>
      <c r="BL56" s="202"/>
      <c r="BM56" s="200" t="s">
        <v>4</v>
      </c>
      <c r="BN56" s="201"/>
      <c r="BO56" s="201"/>
      <c r="BP56" s="202"/>
      <c r="BQ56" s="114"/>
    </row>
    <row r="57" spans="1:138" ht="15" customHeight="1" x14ac:dyDescent="0.3">
      <c r="A57" s="108"/>
      <c r="B57" s="193"/>
      <c r="C57" s="194"/>
      <c r="D57" s="194"/>
      <c r="E57" s="194"/>
      <c r="F57" s="194"/>
      <c r="G57" s="194"/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  <c r="AA57" s="194"/>
      <c r="AB57" s="194"/>
      <c r="AC57" s="194"/>
      <c r="AD57" s="198"/>
      <c r="AE57" s="193"/>
      <c r="AF57" s="194"/>
      <c r="AG57" s="198"/>
      <c r="AH57" s="209" t="s">
        <v>12</v>
      </c>
      <c r="AI57" s="210"/>
      <c r="AJ57" s="210"/>
      <c r="AK57" s="210"/>
      <c r="AL57" s="210"/>
      <c r="AM57" s="210"/>
      <c r="AN57" s="210"/>
      <c r="AO57" s="210"/>
      <c r="AP57" s="210"/>
      <c r="AQ57" s="211"/>
      <c r="AR57" s="191" t="s">
        <v>2</v>
      </c>
      <c r="AS57" s="192"/>
      <c r="AT57" s="197"/>
      <c r="AU57" s="193"/>
      <c r="AV57" s="194"/>
      <c r="AW57" s="194"/>
      <c r="AX57" s="194"/>
      <c r="AY57" s="198"/>
      <c r="AZ57" s="193"/>
      <c r="BA57" s="194"/>
      <c r="BB57" s="194"/>
      <c r="BC57" s="194"/>
      <c r="BD57" s="194"/>
      <c r="BE57" s="194"/>
      <c r="BF57" s="194"/>
      <c r="BG57" s="198"/>
      <c r="BH57" s="203"/>
      <c r="BI57" s="204"/>
      <c r="BJ57" s="204"/>
      <c r="BK57" s="204"/>
      <c r="BL57" s="205"/>
      <c r="BM57" s="203"/>
      <c r="BN57" s="204"/>
      <c r="BO57" s="204"/>
      <c r="BP57" s="205"/>
      <c r="BQ57" s="114"/>
    </row>
    <row r="58" spans="1:138" ht="15" customHeight="1" x14ac:dyDescent="0.3">
      <c r="A58" s="108"/>
      <c r="B58" s="195"/>
      <c r="C58" s="196"/>
      <c r="D58" s="196"/>
      <c r="E58" s="196"/>
      <c r="F58" s="196"/>
      <c r="G58" s="196"/>
      <c r="H58" s="196"/>
      <c r="I58" s="196"/>
      <c r="J58" s="196"/>
      <c r="K58" s="196"/>
      <c r="L58" s="196"/>
      <c r="M58" s="196"/>
      <c r="N58" s="196"/>
      <c r="O58" s="196"/>
      <c r="P58" s="196"/>
      <c r="Q58" s="196"/>
      <c r="R58" s="196"/>
      <c r="S58" s="196"/>
      <c r="T58" s="196"/>
      <c r="U58" s="196"/>
      <c r="V58" s="196"/>
      <c r="W58" s="196"/>
      <c r="X58" s="196"/>
      <c r="Y58" s="196"/>
      <c r="Z58" s="196"/>
      <c r="AA58" s="196"/>
      <c r="AB58" s="196"/>
      <c r="AC58" s="196"/>
      <c r="AD58" s="199"/>
      <c r="AE58" s="195"/>
      <c r="AF58" s="196"/>
      <c r="AG58" s="199"/>
      <c r="AH58" s="209" t="s">
        <v>13</v>
      </c>
      <c r="AI58" s="210"/>
      <c r="AJ58" s="210"/>
      <c r="AK58" s="210"/>
      <c r="AL58" s="211"/>
      <c r="AM58" s="209" t="s">
        <v>36</v>
      </c>
      <c r="AN58" s="210"/>
      <c r="AO58" s="210"/>
      <c r="AP58" s="210"/>
      <c r="AQ58" s="211"/>
      <c r="AR58" s="195"/>
      <c r="AS58" s="196"/>
      <c r="AT58" s="199"/>
      <c r="AU58" s="195"/>
      <c r="AV58" s="196"/>
      <c r="AW58" s="196"/>
      <c r="AX58" s="196"/>
      <c r="AY58" s="199"/>
      <c r="AZ58" s="195"/>
      <c r="BA58" s="196"/>
      <c r="BB58" s="196"/>
      <c r="BC58" s="196"/>
      <c r="BD58" s="196"/>
      <c r="BE58" s="196"/>
      <c r="BF58" s="196"/>
      <c r="BG58" s="199"/>
      <c r="BH58" s="206"/>
      <c r="BI58" s="207"/>
      <c r="BJ58" s="207"/>
      <c r="BK58" s="207"/>
      <c r="BL58" s="208"/>
      <c r="BM58" s="206"/>
      <c r="BN58" s="207"/>
      <c r="BO58" s="207"/>
      <c r="BP58" s="208"/>
      <c r="BQ58" s="114"/>
    </row>
    <row r="59" spans="1:138" ht="15" customHeight="1" x14ac:dyDescent="0.3">
      <c r="A59" s="108"/>
      <c r="B59" s="300"/>
      <c r="C59" s="301"/>
      <c r="D59" s="301"/>
      <c r="E59" s="301"/>
      <c r="F59" s="301"/>
      <c r="G59" s="301"/>
      <c r="H59" s="301"/>
      <c r="I59" s="285" t="s">
        <v>89</v>
      </c>
      <c r="J59" s="285"/>
      <c r="K59" s="285"/>
      <c r="L59" s="285"/>
      <c r="M59" s="285"/>
      <c r="N59" s="285" t="s">
        <v>119</v>
      </c>
      <c r="O59" s="285"/>
      <c r="P59" s="285"/>
      <c r="Q59" s="285"/>
      <c r="R59" s="285"/>
      <c r="S59" s="285"/>
      <c r="T59" s="285"/>
      <c r="U59" s="285"/>
      <c r="V59" s="285"/>
      <c r="W59" s="285"/>
      <c r="X59" s="285"/>
      <c r="Y59" s="285"/>
      <c r="Z59" s="285"/>
      <c r="AA59" s="285"/>
      <c r="AB59" s="285"/>
      <c r="AC59" s="285"/>
      <c r="AD59" s="287"/>
      <c r="AE59" s="289">
        <v>7</v>
      </c>
      <c r="AF59" s="285" t="s">
        <v>17</v>
      </c>
      <c r="AG59" s="287">
        <v>14.86</v>
      </c>
      <c r="AH59" s="291">
        <v>187286.7954</v>
      </c>
      <c r="AI59" s="291"/>
      <c r="AJ59" s="291"/>
      <c r="AK59" s="291"/>
      <c r="AL59" s="291"/>
      <c r="AM59" s="291">
        <v>7986311.9844000004</v>
      </c>
      <c r="AN59" s="291"/>
      <c r="AO59" s="291"/>
      <c r="AP59" s="291"/>
      <c r="AQ59" s="291"/>
      <c r="AR59" s="292" t="s">
        <v>15</v>
      </c>
      <c r="AS59" s="292"/>
      <c r="AT59" s="292"/>
      <c r="AU59" s="165" t="s">
        <v>15</v>
      </c>
      <c r="AV59" s="293"/>
      <c r="AW59" s="293"/>
      <c r="AX59" s="293"/>
      <c r="AY59" s="294"/>
      <c r="AZ59" s="146" t="s">
        <v>30</v>
      </c>
      <c r="BA59" s="145"/>
      <c r="BB59" s="145"/>
      <c r="BC59" s="145"/>
      <c r="BD59" s="145"/>
      <c r="BE59" s="145"/>
      <c r="BF59" s="145"/>
      <c r="BG59" s="145"/>
      <c r="BH59" s="297">
        <v>1</v>
      </c>
      <c r="BI59" s="297"/>
      <c r="BJ59" s="297"/>
      <c r="BK59" s="297"/>
      <c r="BL59" s="297"/>
      <c r="BM59" s="143">
        <v>0.72699999999999998</v>
      </c>
      <c r="BN59" s="143"/>
      <c r="BO59" s="143"/>
      <c r="BP59" s="143"/>
      <c r="BQ59" s="114"/>
      <c r="EH59"/>
    </row>
    <row r="60" spans="1:138" ht="15" customHeight="1" x14ac:dyDescent="0.3">
      <c r="A60" s="108"/>
      <c r="B60" s="302"/>
      <c r="C60" s="303"/>
      <c r="D60" s="303"/>
      <c r="E60" s="303"/>
      <c r="F60" s="303"/>
      <c r="G60" s="303"/>
      <c r="H60" s="303"/>
      <c r="I60" s="286"/>
      <c r="J60" s="286"/>
      <c r="K60" s="286"/>
      <c r="L60" s="286"/>
      <c r="M60" s="286"/>
      <c r="N60" s="286"/>
      <c r="O60" s="286"/>
      <c r="P60" s="286"/>
      <c r="Q60" s="286"/>
      <c r="R60" s="286"/>
      <c r="S60" s="286"/>
      <c r="T60" s="286"/>
      <c r="U60" s="286"/>
      <c r="V60" s="286"/>
      <c r="W60" s="286"/>
      <c r="X60" s="286"/>
      <c r="Y60" s="286"/>
      <c r="Z60" s="286"/>
      <c r="AA60" s="286"/>
      <c r="AB60" s="286"/>
      <c r="AC60" s="286"/>
      <c r="AD60" s="288"/>
      <c r="AE60" s="290"/>
      <c r="AF60" s="286"/>
      <c r="AG60" s="288"/>
      <c r="AH60" s="291"/>
      <c r="AI60" s="291"/>
      <c r="AJ60" s="291"/>
      <c r="AK60" s="291"/>
      <c r="AL60" s="291"/>
      <c r="AM60" s="291"/>
      <c r="AN60" s="291"/>
      <c r="AO60" s="291"/>
      <c r="AP60" s="291"/>
      <c r="AQ60" s="291"/>
      <c r="AR60" s="292"/>
      <c r="AS60" s="292"/>
      <c r="AT60" s="292"/>
      <c r="AU60" s="166"/>
      <c r="AV60" s="295"/>
      <c r="AW60" s="295"/>
      <c r="AX60" s="295"/>
      <c r="AY60" s="296"/>
      <c r="AZ60" s="145"/>
      <c r="BA60" s="145"/>
      <c r="BB60" s="145"/>
      <c r="BC60" s="145"/>
      <c r="BD60" s="145"/>
      <c r="BE60" s="145"/>
      <c r="BF60" s="145"/>
      <c r="BG60" s="145"/>
      <c r="BH60" s="297"/>
      <c r="BI60" s="297"/>
      <c r="BJ60" s="297"/>
      <c r="BK60" s="297"/>
      <c r="BL60" s="297"/>
      <c r="BM60" s="143"/>
      <c r="BN60" s="143"/>
      <c r="BO60" s="143"/>
      <c r="BP60" s="143"/>
      <c r="BQ60" s="114"/>
      <c r="EH60"/>
    </row>
    <row r="61" spans="1:138" ht="15" customHeight="1" x14ac:dyDescent="0.3">
      <c r="A61" s="108"/>
      <c r="B61" s="300"/>
      <c r="C61" s="301"/>
      <c r="D61" s="301"/>
      <c r="E61" s="301"/>
      <c r="F61" s="301"/>
      <c r="G61" s="301"/>
      <c r="H61" s="301"/>
      <c r="I61" s="285" t="s">
        <v>89</v>
      </c>
      <c r="J61" s="285"/>
      <c r="K61" s="285"/>
      <c r="L61" s="285"/>
      <c r="M61" s="285"/>
      <c r="N61" s="285" t="s">
        <v>119</v>
      </c>
      <c r="O61" s="285"/>
      <c r="P61" s="285"/>
      <c r="Q61" s="285"/>
      <c r="R61" s="285"/>
      <c r="S61" s="285"/>
      <c r="T61" s="285"/>
      <c r="U61" s="285"/>
      <c r="V61" s="285"/>
      <c r="W61" s="285"/>
      <c r="X61" s="285"/>
      <c r="Y61" s="285"/>
      <c r="Z61" s="285"/>
      <c r="AA61" s="285"/>
      <c r="AB61" s="285"/>
      <c r="AC61" s="285"/>
      <c r="AD61" s="287"/>
      <c r="AE61" s="289">
        <v>7</v>
      </c>
      <c r="AF61" s="285" t="s">
        <v>17</v>
      </c>
      <c r="AG61" s="287">
        <v>14.86</v>
      </c>
      <c r="AH61" s="291">
        <v>187290.00349999999</v>
      </c>
      <c r="AI61" s="291"/>
      <c r="AJ61" s="291"/>
      <c r="AK61" s="291"/>
      <c r="AL61" s="291"/>
      <c r="AM61" s="291">
        <v>7986310.5173000004</v>
      </c>
      <c r="AN61" s="291"/>
      <c r="AO61" s="291"/>
      <c r="AP61" s="291"/>
      <c r="AQ61" s="291"/>
      <c r="AR61" s="292" t="s">
        <v>15</v>
      </c>
      <c r="AS61" s="292"/>
      <c r="AT61" s="292"/>
      <c r="AU61" s="165" t="s">
        <v>15</v>
      </c>
      <c r="AV61" s="293"/>
      <c r="AW61" s="293"/>
      <c r="AX61" s="293"/>
      <c r="AY61" s="294"/>
      <c r="AZ61" s="146" t="s">
        <v>30</v>
      </c>
      <c r="BA61" s="145"/>
      <c r="BB61" s="145"/>
      <c r="BC61" s="145"/>
      <c r="BD61" s="145"/>
      <c r="BE61" s="145"/>
      <c r="BF61" s="145"/>
      <c r="BG61" s="145"/>
      <c r="BH61" s="297">
        <v>1</v>
      </c>
      <c r="BI61" s="297"/>
      <c r="BJ61" s="297"/>
      <c r="BK61" s="297"/>
      <c r="BL61" s="297"/>
      <c r="BM61" s="143">
        <v>0.72699999999999998</v>
      </c>
      <c r="BN61" s="143"/>
      <c r="BO61" s="143"/>
      <c r="BP61" s="143"/>
      <c r="BQ61" s="114"/>
      <c r="EH61"/>
    </row>
    <row r="62" spans="1:138" ht="15" customHeight="1" x14ac:dyDescent="0.3">
      <c r="A62" s="108"/>
      <c r="B62" s="302"/>
      <c r="C62" s="303"/>
      <c r="D62" s="303"/>
      <c r="E62" s="303"/>
      <c r="F62" s="303"/>
      <c r="G62" s="303"/>
      <c r="H62" s="303"/>
      <c r="I62" s="286"/>
      <c r="J62" s="286"/>
      <c r="K62" s="286"/>
      <c r="L62" s="286"/>
      <c r="M62" s="286"/>
      <c r="N62" s="286"/>
      <c r="O62" s="286"/>
      <c r="P62" s="286"/>
      <c r="Q62" s="286"/>
      <c r="R62" s="286"/>
      <c r="S62" s="286"/>
      <c r="T62" s="286"/>
      <c r="U62" s="286"/>
      <c r="V62" s="286"/>
      <c r="W62" s="286"/>
      <c r="X62" s="286"/>
      <c r="Y62" s="286"/>
      <c r="Z62" s="286"/>
      <c r="AA62" s="286"/>
      <c r="AB62" s="286"/>
      <c r="AC62" s="286"/>
      <c r="AD62" s="288"/>
      <c r="AE62" s="290"/>
      <c r="AF62" s="286"/>
      <c r="AG62" s="288"/>
      <c r="AH62" s="291"/>
      <c r="AI62" s="291"/>
      <c r="AJ62" s="291"/>
      <c r="AK62" s="291"/>
      <c r="AL62" s="291"/>
      <c r="AM62" s="291"/>
      <c r="AN62" s="291"/>
      <c r="AO62" s="291"/>
      <c r="AP62" s="291"/>
      <c r="AQ62" s="291"/>
      <c r="AR62" s="292"/>
      <c r="AS62" s="292"/>
      <c r="AT62" s="292"/>
      <c r="AU62" s="166"/>
      <c r="AV62" s="295"/>
      <c r="AW62" s="295"/>
      <c r="AX62" s="295"/>
      <c r="AY62" s="296"/>
      <c r="AZ62" s="145"/>
      <c r="BA62" s="145"/>
      <c r="BB62" s="145"/>
      <c r="BC62" s="145"/>
      <c r="BD62" s="145"/>
      <c r="BE62" s="145"/>
      <c r="BF62" s="145"/>
      <c r="BG62" s="145"/>
      <c r="BH62" s="297"/>
      <c r="BI62" s="297"/>
      <c r="BJ62" s="297"/>
      <c r="BK62" s="297"/>
      <c r="BL62" s="297"/>
      <c r="BM62" s="143"/>
      <c r="BN62" s="143"/>
      <c r="BO62" s="143"/>
      <c r="BP62" s="143"/>
      <c r="BQ62" s="114"/>
    </row>
    <row r="63" spans="1:138" ht="15" customHeight="1" x14ac:dyDescent="0.3">
      <c r="A63" s="108"/>
      <c r="B63" s="300" t="s">
        <v>15</v>
      </c>
      <c r="C63" s="301"/>
      <c r="D63" s="301"/>
      <c r="E63" s="301"/>
      <c r="F63" s="301"/>
      <c r="G63" s="301"/>
      <c r="H63" s="301"/>
      <c r="I63" s="285" t="s">
        <v>37</v>
      </c>
      <c r="J63" s="285"/>
      <c r="K63" s="285"/>
      <c r="L63" s="285"/>
      <c r="M63" s="285"/>
      <c r="N63" s="285" t="s">
        <v>120</v>
      </c>
      <c r="O63" s="285"/>
      <c r="P63" s="285"/>
      <c r="Q63" s="285"/>
      <c r="R63" s="285"/>
      <c r="S63" s="285"/>
      <c r="T63" s="285"/>
      <c r="U63" s="285"/>
      <c r="V63" s="285"/>
      <c r="W63" s="285"/>
      <c r="X63" s="285"/>
      <c r="Y63" s="285"/>
      <c r="Z63" s="285"/>
      <c r="AA63" s="285"/>
      <c r="AB63" s="285"/>
      <c r="AC63" s="285"/>
      <c r="AD63" s="287"/>
      <c r="AE63" s="289">
        <v>6</v>
      </c>
      <c r="AF63" s="285" t="s">
        <v>17</v>
      </c>
      <c r="AG63" s="287">
        <v>19.02</v>
      </c>
      <c r="AH63" s="291">
        <v>187296.83590000001</v>
      </c>
      <c r="AI63" s="291"/>
      <c r="AJ63" s="291"/>
      <c r="AK63" s="291"/>
      <c r="AL63" s="291"/>
      <c r="AM63" s="291">
        <v>7986329.7235000003</v>
      </c>
      <c r="AN63" s="291"/>
      <c r="AO63" s="291"/>
      <c r="AP63" s="291"/>
      <c r="AQ63" s="291"/>
      <c r="AR63" s="292" t="s">
        <v>15</v>
      </c>
      <c r="AS63" s="292"/>
      <c r="AT63" s="292"/>
      <c r="AU63" s="165" t="s">
        <v>15</v>
      </c>
      <c r="AV63" s="293"/>
      <c r="AW63" s="293"/>
      <c r="AX63" s="293"/>
      <c r="AY63" s="294"/>
      <c r="AZ63" s="146" t="s">
        <v>30</v>
      </c>
      <c r="BA63" s="145"/>
      <c r="BB63" s="145"/>
      <c r="BC63" s="145"/>
      <c r="BD63" s="145"/>
      <c r="BE63" s="145"/>
      <c r="BF63" s="145"/>
      <c r="BG63" s="145"/>
      <c r="BH63" s="297">
        <v>1</v>
      </c>
      <c r="BI63" s="297"/>
      <c r="BJ63" s="297"/>
      <c r="BK63" s="297"/>
      <c r="BL63" s="297"/>
      <c r="BM63" s="233">
        <f>6.6*0.4</f>
        <v>2.64</v>
      </c>
      <c r="BN63" s="298"/>
      <c r="BO63" s="298"/>
      <c r="BP63" s="234"/>
      <c r="BQ63" s="114"/>
    </row>
    <row r="64" spans="1:138" ht="15" customHeight="1" x14ac:dyDescent="0.3">
      <c r="A64" s="108"/>
      <c r="B64" s="302"/>
      <c r="C64" s="303"/>
      <c r="D64" s="303"/>
      <c r="E64" s="303"/>
      <c r="F64" s="303"/>
      <c r="G64" s="303"/>
      <c r="H64" s="303"/>
      <c r="I64" s="286"/>
      <c r="J64" s="286"/>
      <c r="K64" s="286"/>
      <c r="L64" s="286"/>
      <c r="M64" s="286"/>
      <c r="N64" s="286"/>
      <c r="O64" s="286"/>
      <c r="P64" s="286"/>
      <c r="Q64" s="286"/>
      <c r="R64" s="286"/>
      <c r="S64" s="286"/>
      <c r="T64" s="286"/>
      <c r="U64" s="286"/>
      <c r="V64" s="286"/>
      <c r="W64" s="286"/>
      <c r="X64" s="286"/>
      <c r="Y64" s="286"/>
      <c r="Z64" s="286"/>
      <c r="AA64" s="286"/>
      <c r="AB64" s="286"/>
      <c r="AC64" s="286"/>
      <c r="AD64" s="288"/>
      <c r="AE64" s="290"/>
      <c r="AF64" s="286"/>
      <c r="AG64" s="288"/>
      <c r="AH64" s="291"/>
      <c r="AI64" s="291"/>
      <c r="AJ64" s="291"/>
      <c r="AK64" s="291"/>
      <c r="AL64" s="291"/>
      <c r="AM64" s="291"/>
      <c r="AN64" s="291"/>
      <c r="AO64" s="291"/>
      <c r="AP64" s="291"/>
      <c r="AQ64" s="291"/>
      <c r="AR64" s="292"/>
      <c r="AS64" s="292"/>
      <c r="AT64" s="292"/>
      <c r="AU64" s="166"/>
      <c r="AV64" s="295"/>
      <c r="AW64" s="295"/>
      <c r="AX64" s="295"/>
      <c r="AY64" s="296"/>
      <c r="AZ64" s="145"/>
      <c r="BA64" s="145"/>
      <c r="BB64" s="145"/>
      <c r="BC64" s="145"/>
      <c r="BD64" s="145"/>
      <c r="BE64" s="145"/>
      <c r="BF64" s="145"/>
      <c r="BG64" s="145"/>
      <c r="BH64" s="297"/>
      <c r="BI64" s="297"/>
      <c r="BJ64" s="297"/>
      <c r="BK64" s="297"/>
      <c r="BL64" s="297"/>
      <c r="BM64" s="235"/>
      <c r="BN64" s="299"/>
      <c r="BO64" s="299"/>
      <c r="BP64" s="236"/>
      <c r="BQ64" s="114"/>
    </row>
    <row r="65" spans="1:138" ht="15" customHeight="1" x14ac:dyDescent="0.3">
      <c r="A65" s="108"/>
      <c r="B65" s="300" t="s">
        <v>15</v>
      </c>
      <c r="C65" s="301"/>
      <c r="D65" s="301"/>
      <c r="E65" s="301"/>
      <c r="F65" s="301"/>
      <c r="G65" s="301"/>
      <c r="H65" s="301"/>
      <c r="I65" s="285" t="s">
        <v>37</v>
      </c>
      <c r="J65" s="285"/>
      <c r="K65" s="285"/>
      <c r="L65" s="285"/>
      <c r="M65" s="285"/>
      <c r="N65" s="285" t="s">
        <v>120</v>
      </c>
      <c r="O65" s="285"/>
      <c r="P65" s="285"/>
      <c r="Q65" s="285"/>
      <c r="R65" s="285"/>
      <c r="S65" s="285"/>
      <c r="T65" s="285"/>
      <c r="U65" s="285"/>
      <c r="V65" s="285"/>
      <c r="W65" s="285"/>
      <c r="X65" s="285"/>
      <c r="Y65" s="285"/>
      <c r="Z65" s="285"/>
      <c r="AA65" s="285"/>
      <c r="AB65" s="285"/>
      <c r="AC65" s="285"/>
      <c r="AD65" s="287"/>
      <c r="AE65" s="289">
        <v>7</v>
      </c>
      <c r="AF65" s="285" t="s">
        <v>17</v>
      </c>
      <c r="AG65" s="287">
        <v>11</v>
      </c>
      <c r="AH65" s="291">
        <v>187291.7971</v>
      </c>
      <c r="AI65" s="291"/>
      <c r="AJ65" s="291"/>
      <c r="AK65" s="291"/>
      <c r="AL65" s="291"/>
      <c r="AM65" s="291">
        <v>7986318.9467000002</v>
      </c>
      <c r="AN65" s="291"/>
      <c r="AO65" s="291"/>
      <c r="AP65" s="291"/>
      <c r="AQ65" s="291"/>
      <c r="AR65" s="292" t="s">
        <v>15</v>
      </c>
      <c r="AS65" s="292"/>
      <c r="AT65" s="292"/>
      <c r="AU65" s="165" t="s">
        <v>15</v>
      </c>
      <c r="AV65" s="293"/>
      <c r="AW65" s="293"/>
      <c r="AX65" s="293"/>
      <c r="AY65" s="294"/>
      <c r="AZ65" s="146" t="s">
        <v>30</v>
      </c>
      <c r="BA65" s="145"/>
      <c r="BB65" s="145"/>
      <c r="BC65" s="145"/>
      <c r="BD65" s="145"/>
      <c r="BE65" s="145"/>
      <c r="BF65" s="145"/>
      <c r="BG65" s="145"/>
      <c r="BH65" s="297">
        <v>1</v>
      </c>
      <c r="BI65" s="297"/>
      <c r="BJ65" s="297"/>
      <c r="BK65" s="297"/>
      <c r="BL65" s="297"/>
      <c r="BM65" s="233">
        <f>6.6608*0.4</f>
        <v>2.66432</v>
      </c>
      <c r="BN65" s="298"/>
      <c r="BO65" s="298"/>
      <c r="BP65" s="234"/>
      <c r="BQ65" s="109"/>
    </row>
    <row r="66" spans="1:138" ht="15" customHeight="1" x14ac:dyDescent="0.3">
      <c r="A66" s="108"/>
      <c r="B66" s="302"/>
      <c r="C66" s="303"/>
      <c r="D66" s="303"/>
      <c r="E66" s="303"/>
      <c r="F66" s="303"/>
      <c r="G66" s="303"/>
      <c r="H66" s="303"/>
      <c r="I66" s="286"/>
      <c r="J66" s="286"/>
      <c r="K66" s="286"/>
      <c r="L66" s="286"/>
      <c r="M66" s="286"/>
      <c r="N66" s="286"/>
      <c r="O66" s="286"/>
      <c r="P66" s="286"/>
      <c r="Q66" s="286"/>
      <c r="R66" s="286"/>
      <c r="S66" s="286"/>
      <c r="T66" s="286"/>
      <c r="U66" s="286"/>
      <c r="V66" s="286"/>
      <c r="W66" s="286"/>
      <c r="X66" s="286"/>
      <c r="Y66" s="286"/>
      <c r="Z66" s="286"/>
      <c r="AA66" s="286"/>
      <c r="AB66" s="286"/>
      <c r="AC66" s="286"/>
      <c r="AD66" s="288"/>
      <c r="AE66" s="290"/>
      <c r="AF66" s="286"/>
      <c r="AG66" s="288"/>
      <c r="AH66" s="291"/>
      <c r="AI66" s="291"/>
      <c r="AJ66" s="291"/>
      <c r="AK66" s="291"/>
      <c r="AL66" s="291"/>
      <c r="AM66" s="291"/>
      <c r="AN66" s="291"/>
      <c r="AO66" s="291"/>
      <c r="AP66" s="291"/>
      <c r="AQ66" s="291"/>
      <c r="AR66" s="292"/>
      <c r="AS66" s="292"/>
      <c r="AT66" s="292"/>
      <c r="AU66" s="166"/>
      <c r="AV66" s="295"/>
      <c r="AW66" s="295"/>
      <c r="AX66" s="295"/>
      <c r="AY66" s="296"/>
      <c r="AZ66" s="145"/>
      <c r="BA66" s="145"/>
      <c r="BB66" s="145"/>
      <c r="BC66" s="145"/>
      <c r="BD66" s="145"/>
      <c r="BE66" s="145"/>
      <c r="BF66" s="145"/>
      <c r="BG66" s="145"/>
      <c r="BH66" s="297"/>
      <c r="BI66" s="297"/>
      <c r="BJ66" s="297"/>
      <c r="BK66" s="297"/>
      <c r="BL66" s="297"/>
      <c r="BM66" s="235"/>
      <c r="BN66" s="299"/>
      <c r="BO66" s="299"/>
      <c r="BP66" s="236"/>
      <c r="BQ66" s="109"/>
    </row>
    <row r="67" spans="1:138" ht="8.1" customHeight="1" x14ac:dyDescent="0.25">
      <c r="A67" s="188"/>
      <c r="B67" s="188"/>
      <c r="C67" s="188"/>
      <c r="D67" s="188"/>
      <c r="E67" s="188"/>
      <c r="F67" s="188"/>
      <c r="G67" s="188"/>
      <c r="H67" s="188"/>
      <c r="I67" s="188"/>
      <c r="J67" s="188"/>
      <c r="K67" s="188"/>
      <c r="L67" s="189"/>
      <c r="M67" s="189"/>
      <c r="N67" s="189"/>
      <c r="O67" s="189"/>
      <c r="P67" s="74" t="s">
        <v>0</v>
      </c>
      <c r="Q67" s="61"/>
      <c r="R67" s="61"/>
      <c r="S67" s="61"/>
      <c r="T67" s="61"/>
      <c r="U67" s="9"/>
      <c r="V67" s="9"/>
      <c r="W67" s="10"/>
      <c r="X67" s="10"/>
      <c r="Y67" s="10"/>
      <c r="Z67" s="9"/>
      <c r="AA67" s="34"/>
      <c r="AB67" s="34"/>
      <c r="AC67" s="34"/>
      <c r="AD67" s="35"/>
      <c r="AE67" s="63"/>
      <c r="AF67" s="259"/>
      <c r="AG67" s="260"/>
      <c r="AH67" s="260"/>
      <c r="AI67" s="260"/>
      <c r="AJ67" s="260"/>
      <c r="AK67" s="260"/>
      <c r="AL67" s="260"/>
      <c r="AM67" s="260"/>
      <c r="AN67" s="260"/>
      <c r="AO67" s="260"/>
      <c r="AP67" s="260"/>
      <c r="AQ67" s="260"/>
      <c r="AR67" s="260"/>
      <c r="AS67" s="260"/>
      <c r="AT67" s="260"/>
      <c r="AU67" s="261"/>
      <c r="AV67" s="268" t="s">
        <v>252</v>
      </c>
      <c r="AW67" s="269"/>
      <c r="AX67" s="269"/>
      <c r="AY67" s="269"/>
      <c r="AZ67" s="269"/>
      <c r="BA67" s="269"/>
      <c r="BB67" s="269"/>
      <c r="BC67" s="269"/>
      <c r="BD67" s="269"/>
      <c r="BE67" s="269"/>
      <c r="BF67" s="269"/>
      <c r="BG67" s="269"/>
      <c r="BH67" s="269"/>
      <c r="BI67" s="269"/>
      <c r="BJ67" s="269"/>
      <c r="BK67" s="269"/>
      <c r="BL67" s="269"/>
      <c r="BM67" s="269"/>
      <c r="BN67" s="269"/>
      <c r="BO67" s="269"/>
      <c r="BP67" s="269"/>
      <c r="BQ67" s="270"/>
    </row>
    <row r="68" spans="1:138" ht="8.1" customHeight="1" x14ac:dyDescent="0.25">
      <c r="A68" s="188"/>
      <c r="B68" s="188"/>
      <c r="C68" s="188"/>
      <c r="D68" s="188"/>
      <c r="E68" s="188"/>
      <c r="F68" s="188"/>
      <c r="G68" s="188"/>
      <c r="H68" s="188"/>
      <c r="I68" s="188"/>
      <c r="J68" s="188"/>
      <c r="K68" s="188"/>
      <c r="L68" s="189"/>
      <c r="M68" s="189"/>
      <c r="N68" s="189"/>
      <c r="O68" s="189"/>
      <c r="P68" s="100"/>
      <c r="Q68" s="100"/>
      <c r="R68" s="100"/>
      <c r="S68" s="100"/>
      <c r="T68" s="100"/>
      <c r="U68" s="88"/>
      <c r="V68" s="88"/>
      <c r="W68" s="87"/>
      <c r="X68" s="87"/>
      <c r="Y68" s="87"/>
      <c r="Z68" s="88"/>
      <c r="AA68" s="1"/>
      <c r="AB68" s="1"/>
      <c r="AC68" s="1"/>
      <c r="AD68" s="101"/>
      <c r="AE68" s="64"/>
      <c r="AF68" s="262"/>
      <c r="AG68" s="263"/>
      <c r="AH68" s="263"/>
      <c r="AI68" s="263"/>
      <c r="AJ68" s="263"/>
      <c r="AK68" s="263"/>
      <c r="AL68" s="263"/>
      <c r="AM68" s="263"/>
      <c r="AN68" s="263"/>
      <c r="AO68" s="263"/>
      <c r="AP68" s="263"/>
      <c r="AQ68" s="263"/>
      <c r="AR68" s="263"/>
      <c r="AS68" s="263"/>
      <c r="AT68" s="263"/>
      <c r="AU68" s="264"/>
      <c r="AV68" s="271"/>
      <c r="AW68" s="272"/>
      <c r="AX68" s="272"/>
      <c r="AY68" s="272"/>
      <c r="AZ68" s="272"/>
      <c r="BA68" s="272"/>
      <c r="BB68" s="272"/>
      <c r="BC68" s="272"/>
      <c r="BD68" s="272"/>
      <c r="BE68" s="272"/>
      <c r="BF68" s="272"/>
      <c r="BG68" s="272"/>
      <c r="BH68" s="272"/>
      <c r="BI68" s="272"/>
      <c r="BJ68" s="272"/>
      <c r="BK68" s="272"/>
      <c r="BL68" s="272"/>
      <c r="BM68" s="272"/>
      <c r="BN68" s="272"/>
      <c r="BO68" s="272"/>
      <c r="BP68" s="272"/>
      <c r="BQ68" s="273"/>
    </row>
    <row r="69" spans="1:138" ht="8.1" customHeight="1" x14ac:dyDescent="0.25">
      <c r="A69" s="188"/>
      <c r="B69" s="188"/>
      <c r="C69" s="188"/>
      <c r="D69" s="188"/>
      <c r="E69" s="188"/>
      <c r="F69" s="188"/>
      <c r="G69" s="188"/>
      <c r="H69" s="188"/>
      <c r="I69" s="188"/>
      <c r="J69" s="188"/>
      <c r="K69" s="188"/>
      <c r="L69" s="189"/>
      <c r="M69" s="189"/>
      <c r="N69" s="189"/>
      <c r="O69" s="189"/>
      <c r="P69" s="87"/>
      <c r="Q69" s="87"/>
      <c r="R69" s="87"/>
      <c r="S69" s="87"/>
      <c r="T69" s="87"/>
      <c r="U69" s="88"/>
      <c r="V69" s="88"/>
      <c r="W69" s="87"/>
      <c r="X69" s="87"/>
      <c r="Y69" s="87"/>
      <c r="Z69" s="88"/>
      <c r="AA69" s="1"/>
      <c r="AB69" s="1"/>
      <c r="AC69" s="1"/>
      <c r="AD69" s="101"/>
      <c r="AE69" s="64"/>
      <c r="AF69" s="262"/>
      <c r="AG69" s="263"/>
      <c r="AH69" s="263"/>
      <c r="AI69" s="263"/>
      <c r="AJ69" s="263"/>
      <c r="AK69" s="263"/>
      <c r="AL69" s="263"/>
      <c r="AM69" s="263"/>
      <c r="AN69" s="263"/>
      <c r="AO69" s="263"/>
      <c r="AP69" s="263"/>
      <c r="AQ69" s="263"/>
      <c r="AR69" s="263"/>
      <c r="AS69" s="263"/>
      <c r="AT69" s="263"/>
      <c r="AU69" s="264"/>
      <c r="AV69" s="274" t="s">
        <v>257</v>
      </c>
      <c r="AW69" s="275"/>
      <c r="AX69" s="275"/>
      <c r="AY69" s="275"/>
      <c r="AZ69" s="275"/>
      <c r="BA69" s="275"/>
      <c r="BB69" s="275"/>
      <c r="BC69" s="275"/>
      <c r="BD69" s="275"/>
      <c r="BE69" s="275"/>
      <c r="BF69" s="275"/>
      <c r="BG69" s="275"/>
      <c r="BH69" s="275"/>
      <c r="BI69" s="275"/>
      <c r="BJ69" s="275"/>
      <c r="BK69" s="275"/>
      <c r="BL69" s="275"/>
      <c r="BM69" s="275"/>
      <c r="BN69" s="275"/>
      <c r="BO69" s="275"/>
      <c r="BP69" s="275"/>
      <c r="BQ69" s="276"/>
    </row>
    <row r="70" spans="1:138" ht="8.1" customHeight="1" x14ac:dyDescent="0.25">
      <c r="A70" s="188"/>
      <c r="B70" s="188"/>
      <c r="C70" s="188"/>
      <c r="D70" s="188"/>
      <c r="E70" s="188"/>
      <c r="F70" s="188"/>
      <c r="G70" s="188"/>
      <c r="H70" s="188"/>
      <c r="I70" s="188"/>
      <c r="J70" s="188"/>
      <c r="K70" s="188"/>
      <c r="L70" s="189"/>
      <c r="M70" s="189"/>
      <c r="N70" s="189"/>
      <c r="O70" s="189"/>
      <c r="P70" s="87"/>
      <c r="Q70" s="87"/>
      <c r="R70" s="87"/>
      <c r="S70" s="87"/>
      <c r="T70" s="87"/>
      <c r="U70" s="88"/>
      <c r="V70" s="88"/>
      <c r="W70" s="87"/>
      <c r="X70" s="87"/>
      <c r="Y70" s="87"/>
      <c r="Z70" s="88"/>
      <c r="AA70" s="1"/>
      <c r="AB70" s="1"/>
      <c r="AC70" s="1"/>
      <c r="AD70" s="101"/>
      <c r="AE70" s="64"/>
      <c r="AF70" s="262"/>
      <c r="AG70" s="263"/>
      <c r="AH70" s="263"/>
      <c r="AI70" s="263"/>
      <c r="AJ70" s="263"/>
      <c r="AK70" s="263"/>
      <c r="AL70" s="263"/>
      <c r="AM70" s="263"/>
      <c r="AN70" s="263"/>
      <c r="AO70" s="263"/>
      <c r="AP70" s="263"/>
      <c r="AQ70" s="263"/>
      <c r="AR70" s="263"/>
      <c r="AS70" s="263"/>
      <c r="AT70" s="263"/>
      <c r="AU70" s="264"/>
      <c r="AV70" s="277"/>
      <c r="AW70" s="278"/>
      <c r="AX70" s="278"/>
      <c r="AY70" s="278"/>
      <c r="AZ70" s="278"/>
      <c r="BA70" s="278"/>
      <c r="BB70" s="278"/>
      <c r="BC70" s="278"/>
      <c r="BD70" s="278"/>
      <c r="BE70" s="278"/>
      <c r="BF70" s="278"/>
      <c r="BG70" s="278"/>
      <c r="BH70" s="278"/>
      <c r="BI70" s="278"/>
      <c r="BJ70" s="278"/>
      <c r="BK70" s="278"/>
      <c r="BL70" s="278"/>
      <c r="BM70" s="278"/>
      <c r="BN70" s="278"/>
      <c r="BO70" s="278"/>
      <c r="BP70" s="278"/>
      <c r="BQ70" s="279"/>
    </row>
    <row r="71" spans="1:138" ht="8.1" customHeight="1" x14ac:dyDescent="0.2">
      <c r="A71" s="188"/>
      <c r="B71" s="188"/>
      <c r="C71" s="188"/>
      <c r="D71" s="188"/>
      <c r="E71" s="188"/>
      <c r="F71" s="188"/>
      <c r="G71" s="188"/>
      <c r="H71" s="188"/>
      <c r="I71" s="188"/>
      <c r="J71" s="188"/>
      <c r="K71" s="188"/>
      <c r="L71" s="189"/>
      <c r="M71" s="189"/>
      <c r="N71" s="189"/>
      <c r="O71" s="189"/>
      <c r="P71" s="87"/>
      <c r="Q71" s="87"/>
      <c r="R71" s="87"/>
      <c r="S71" s="87"/>
      <c r="T71" s="87"/>
      <c r="U71" s="88"/>
      <c r="V71" s="88"/>
      <c r="W71" s="87"/>
      <c r="X71" s="87"/>
      <c r="Y71" s="87"/>
      <c r="Z71" s="88"/>
      <c r="AA71" s="1"/>
      <c r="AB71" s="1"/>
      <c r="AC71" s="1"/>
      <c r="AD71" s="88"/>
      <c r="AE71" s="65"/>
      <c r="AF71" s="262"/>
      <c r="AG71" s="263"/>
      <c r="AH71" s="263"/>
      <c r="AI71" s="263"/>
      <c r="AJ71" s="263"/>
      <c r="AK71" s="263"/>
      <c r="AL71" s="263"/>
      <c r="AM71" s="263"/>
      <c r="AN71" s="263"/>
      <c r="AO71" s="263"/>
      <c r="AP71" s="263"/>
      <c r="AQ71" s="263"/>
      <c r="AR71" s="263"/>
      <c r="AS71" s="263"/>
      <c r="AT71" s="263"/>
      <c r="AU71" s="264"/>
      <c r="AV71" s="190" t="s">
        <v>253</v>
      </c>
      <c r="AW71" s="190"/>
      <c r="AX71" s="190"/>
      <c r="AY71" s="190"/>
      <c r="AZ71" s="190"/>
      <c r="BA71" s="190"/>
      <c r="BB71" s="190"/>
      <c r="BC71" s="190"/>
      <c r="BD71" s="249" t="s">
        <v>254</v>
      </c>
      <c r="BE71" s="249"/>
      <c r="BF71" s="249"/>
      <c r="BG71" s="249"/>
      <c r="BH71" s="249"/>
      <c r="BI71" s="249"/>
      <c r="BJ71" s="249"/>
      <c r="BK71" s="249"/>
      <c r="BL71" s="249"/>
      <c r="BM71" s="249"/>
      <c r="BN71" s="249"/>
      <c r="BO71" s="249"/>
      <c r="BP71" s="249"/>
      <c r="BQ71" s="250"/>
    </row>
    <row r="72" spans="1:138" ht="8.1" customHeight="1" x14ac:dyDescent="0.2">
      <c r="A72" s="188"/>
      <c r="B72" s="188"/>
      <c r="C72" s="188"/>
      <c r="D72" s="188"/>
      <c r="E72" s="188"/>
      <c r="F72" s="188"/>
      <c r="G72" s="188"/>
      <c r="H72" s="188"/>
      <c r="I72" s="188"/>
      <c r="J72" s="188"/>
      <c r="K72" s="188"/>
      <c r="L72" s="189"/>
      <c r="M72" s="189"/>
      <c r="N72" s="189"/>
      <c r="O72" s="189"/>
      <c r="P72" s="87"/>
      <c r="Q72" s="87"/>
      <c r="R72" s="87"/>
      <c r="S72" s="87"/>
      <c r="T72" s="87"/>
      <c r="U72" s="88"/>
      <c r="V72" s="88"/>
      <c r="W72" s="87"/>
      <c r="X72" s="87"/>
      <c r="Y72" s="87"/>
      <c r="Z72" s="88"/>
      <c r="AA72" s="1"/>
      <c r="AB72" s="1"/>
      <c r="AC72" s="1"/>
      <c r="AD72" s="88"/>
      <c r="AE72" s="65"/>
      <c r="AF72" s="262"/>
      <c r="AG72" s="263"/>
      <c r="AH72" s="263"/>
      <c r="AI72" s="263"/>
      <c r="AJ72" s="263"/>
      <c r="AK72" s="263"/>
      <c r="AL72" s="263"/>
      <c r="AM72" s="263"/>
      <c r="AN72" s="263"/>
      <c r="AO72" s="263"/>
      <c r="AP72" s="263"/>
      <c r="AQ72" s="263"/>
      <c r="AR72" s="263"/>
      <c r="AS72" s="263"/>
      <c r="AT72" s="263"/>
      <c r="AU72" s="264"/>
      <c r="AV72" s="190"/>
      <c r="AW72" s="190"/>
      <c r="AX72" s="190"/>
      <c r="AY72" s="190"/>
      <c r="AZ72" s="190"/>
      <c r="BA72" s="190"/>
      <c r="BB72" s="190"/>
      <c r="BC72" s="190"/>
      <c r="BD72" s="251"/>
      <c r="BE72" s="251"/>
      <c r="BF72" s="251"/>
      <c r="BG72" s="251"/>
      <c r="BH72" s="251"/>
      <c r="BI72" s="251"/>
      <c r="BJ72" s="251"/>
      <c r="BK72" s="251"/>
      <c r="BL72" s="251"/>
      <c r="BM72" s="251"/>
      <c r="BN72" s="251"/>
      <c r="BO72" s="251"/>
      <c r="BP72" s="251"/>
      <c r="BQ72" s="252"/>
    </row>
    <row r="73" spans="1:138" ht="8.1" customHeight="1" x14ac:dyDescent="0.2">
      <c r="A73" s="188"/>
      <c r="B73" s="188"/>
      <c r="C73" s="188"/>
      <c r="D73" s="188"/>
      <c r="E73" s="188"/>
      <c r="F73" s="188"/>
      <c r="G73" s="188"/>
      <c r="H73" s="188"/>
      <c r="I73" s="188"/>
      <c r="J73" s="188"/>
      <c r="K73" s="188"/>
      <c r="L73" s="189"/>
      <c r="M73" s="189"/>
      <c r="N73" s="189"/>
      <c r="O73" s="189"/>
      <c r="P73" s="87"/>
      <c r="Q73" s="87"/>
      <c r="R73" s="87"/>
      <c r="S73" s="87"/>
      <c r="T73" s="87"/>
      <c r="U73" s="88"/>
      <c r="V73" s="88"/>
      <c r="W73" s="87"/>
      <c r="X73" s="87"/>
      <c r="Y73" s="87"/>
      <c r="Z73" s="88"/>
      <c r="AA73" s="1"/>
      <c r="AB73" s="1"/>
      <c r="AC73" s="1"/>
      <c r="AD73" s="88"/>
      <c r="AE73" s="65"/>
      <c r="AF73" s="262"/>
      <c r="AG73" s="263"/>
      <c r="AH73" s="263"/>
      <c r="AI73" s="263"/>
      <c r="AJ73" s="263"/>
      <c r="AK73" s="263"/>
      <c r="AL73" s="263"/>
      <c r="AM73" s="263"/>
      <c r="AN73" s="263"/>
      <c r="AO73" s="263"/>
      <c r="AP73" s="263"/>
      <c r="AQ73" s="263"/>
      <c r="AR73" s="263"/>
      <c r="AS73" s="263"/>
      <c r="AT73" s="263"/>
      <c r="AU73" s="264"/>
      <c r="AV73" s="190" t="s">
        <v>255</v>
      </c>
      <c r="AW73" s="190"/>
      <c r="AX73" s="190"/>
      <c r="AY73" s="190"/>
      <c r="AZ73" s="190"/>
      <c r="BA73" s="190"/>
      <c r="BB73" s="190"/>
      <c r="BC73" s="190"/>
      <c r="BD73" s="249" t="s">
        <v>256</v>
      </c>
      <c r="BE73" s="249"/>
      <c r="BF73" s="249"/>
      <c r="BG73" s="249"/>
      <c r="BH73" s="249"/>
      <c r="BI73" s="249"/>
      <c r="BJ73" s="249"/>
      <c r="BK73" s="249"/>
      <c r="BL73" s="249"/>
      <c r="BM73" s="249"/>
      <c r="BN73" s="249"/>
      <c r="BO73" s="249"/>
      <c r="BP73" s="249"/>
      <c r="BQ73" s="250"/>
    </row>
    <row r="74" spans="1:138" ht="8.1" customHeight="1" x14ac:dyDescent="0.2">
      <c r="A74" s="188"/>
      <c r="B74" s="188"/>
      <c r="C74" s="188"/>
      <c r="D74" s="188"/>
      <c r="E74" s="188"/>
      <c r="F74" s="188"/>
      <c r="G74" s="188"/>
      <c r="H74" s="188"/>
      <c r="I74" s="188"/>
      <c r="J74" s="188"/>
      <c r="K74" s="188"/>
      <c r="L74" s="189"/>
      <c r="M74" s="189"/>
      <c r="N74" s="189"/>
      <c r="O74" s="189"/>
      <c r="P74" s="87"/>
      <c r="Q74" s="87"/>
      <c r="R74" s="87"/>
      <c r="S74" s="87"/>
      <c r="T74" s="87"/>
      <c r="U74" s="88"/>
      <c r="V74" s="88"/>
      <c r="W74" s="87"/>
      <c r="X74" s="87"/>
      <c r="Y74" s="87"/>
      <c r="Z74" s="88"/>
      <c r="AA74" s="1"/>
      <c r="AB74" s="1"/>
      <c r="AC74" s="1"/>
      <c r="AD74" s="88"/>
      <c r="AE74" s="65"/>
      <c r="AF74" s="262"/>
      <c r="AG74" s="263"/>
      <c r="AH74" s="263"/>
      <c r="AI74" s="263"/>
      <c r="AJ74" s="263"/>
      <c r="AK74" s="263"/>
      <c r="AL74" s="263"/>
      <c r="AM74" s="263"/>
      <c r="AN74" s="263"/>
      <c r="AO74" s="263"/>
      <c r="AP74" s="263"/>
      <c r="AQ74" s="263"/>
      <c r="AR74" s="263"/>
      <c r="AS74" s="263"/>
      <c r="AT74" s="263"/>
      <c r="AU74" s="264"/>
      <c r="AV74" s="190"/>
      <c r="AW74" s="190"/>
      <c r="AX74" s="190"/>
      <c r="AY74" s="190"/>
      <c r="AZ74" s="190"/>
      <c r="BA74" s="190"/>
      <c r="BB74" s="190"/>
      <c r="BC74" s="190"/>
      <c r="BD74" s="251"/>
      <c r="BE74" s="251"/>
      <c r="BF74" s="251"/>
      <c r="BG74" s="251"/>
      <c r="BH74" s="251"/>
      <c r="BI74" s="251"/>
      <c r="BJ74" s="251"/>
      <c r="BK74" s="251"/>
      <c r="BL74" s="251"/>
      <c r="BM74" s="251"/>
      <c r="BN74" s="251"/>
      <c r="BO74" s="251"/>
      <c r="BP74" s="251"/>
      <c r="BQ74" s="252"/>
    </row>
    <row r="75" spans="1:138" ht="8.1" customHeight="1" x14ac:dyDescent="0.2">
      <c r="A75" s="188"/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9"/>
      <c r="M75" s="189"/>
      <c r="N75" s="189"/>
      <c r="O75" s="189"/>
      <c r="P75" s="87"/>
      <c r="Q75" s="87"/>
      <c r="R75" s="87"/>
      <c r="S75" s="87"/>
      <c r="T75" s="87"/>
      <c r="U75" s="88"/>
      <c r="V75" s="88"/>
      <c r="W75" s="87"/>
      <c r="X75" s="87"/>
      <c r="Y75" s="87"/>
      <c r="Z75" s="88"/>
      <c r="AA75" s="88"/>
      <c r="AB75" s="88"/>
      <c r="AC75" s="102"/>
      <c r="AD75" s="103"/>
      <c r="AE75" s="66"/>
      <c r="AF75" s="262"/>
      <c r="AG75" s="263"/>
      <c r="AH75" s="263"/>
      <c r="AI75" s="263"/>
      <c r="AJ75" s="263"/>
      <c r="AK75" s="263"/>
      <c r="AL75" s="263"/>
      <c r="AM75" s="263"/>
      <c r="AN75" s="263"/>
      <c r="AO75" s="263"/>
      <c r="AP75" s="263"/>
      <c r="AQ75" s="263"/>
      <c r="AR75" s="263"/>
      <c r="AS75" s="263"/>
      <c r="AT75" s="263"/>
      <c r="AU75" s="264"/>
      <c r="AV75" s="253" t="s">
        <v>258</v>
      </c>
      <c r="AW75" s="254"/>
      <c r="AX75" s="254"/>
      <c r="AY75" s="254"/>
      <c r="AZ75" s="254"/>
      <c r="BA75" s="254"/>
      <c r="BB75" s="254"/>
      <c r="BC75" s="254"/>
      <c r="BD75" s="254"/>
      <c r="BE75" s="254"/>
      <c r="BF75" s="254"/>
      <c r="BG75" s="254"/>
      <c r="BH75" s="254"/>
      <c r="BI75" s="254"/>
      <c r="BJ75" s="254"/>
      <c r="BK75" s="254"/>
      <c r="BL75" s="254"/>
      <c r="BM75" s="254"/>
      <c r="BN75" s="254"/>
      <c r="BO75" s="254"/>
      <c r="BP75" s="254"/>
      <c r="BQ75" s="255"/>
    </row>
    <row r="76" spans="1:138" ht="8.1" customHeight="1" x14ac:dyDescent="0.3">
      <c r="A76" s="188">
        <v>1</v>
      </c>
      <c r="B76" s="188"/>
      <c r="C76" s="188" t="s">
        <v>95</v>
      </c>
      <c r="D76" s="188"/>
      <c r="E76" s="188"/>
      <c r="F76" s="188"/>
      <c r="G76" s="188"/>
      <c r="H76" s="188"/>
      <c r="I76" s="188"/>
      <c r="J76" s="188"/>
      <c r="K76" s="188"/>
      <c r="L76" s="189">
        <v>45986</v>
      </c>
      <c r="M76" s="189"/>
      <c r="N76" s="189"/>
      <c r="O76" s="189"/>
      <c r="P76"/>
      <c r="Q76" s="87"/>
      <c r="R76" s="87"/>
      <c r="S76" s="87"/>
      <c r="T76" s="87"/>
      <c r="U76" s="88"/>
      <c r="V76" s="88"/>
      <c r="W76" s="87"/>
      <c r="X76" s="87"/>
      <c r="Y76" s="87"/>
      <c r="Z76" s="88"/>
      <c r="AA76" s="88"/>
      <c r="AB76" s="88"/>
      <c r="AC76" s="102"/>
      <c r="AD76" s="103"/>
      <c r="AE76" s="66"/>
      <c r="AF76" s="262"/>
      <c r="AG76" s="263"/>
      <c r="AH76" s="263"/>
      <c r="AI76" s="263"/>
      <c r="AJ76" s="263"/>
      <c r="AK76" s="263"/>
      <c r="AL76" s="263"/>
      <c r="AM76" s="263"/>
      <c r="AN76" s="263"/>
      <c r="AO76" s="263"/>
      <c r="AP76" s="263"/>
      <c r="AQ76" s="263"/>
      <c r="AR76" s="263"/>
      <c r="AS76" s="263"/>
      <c r="AT76" s="263"/>
      <c r="AU76" s="264"/>
      <c r="AV76" s="256"/>
      <c r="AW76" s="257"/>
      <c r="AX76" s="257"/>
      <c r="AY76" s="257"/>
      <c r="AZ76" s="257"/>
      <c r="BA76" s="257"/>
      <c r="BB76" s="257"/>
      <c r="BC76" s="257"/>
      <c r="BD76" s="257"/>
      <c r="BE76" s="257"/>
      <c r="BF76" s="257"/>
      <c r="BG76" s="257"/>
      <c r="BH76" s="257"/>
      <c r="BI76" s="257"/>
      <c r="BJ76" s="257"/>
      <c r="BK76" s="257"/>
      <c r="BL76" s="257"/>
      <c r="BM76" s="257"/>
      <c r="BN76" s="257"/>
      <c r="BO76" s="257"/>
      <c r="BP76" s="257"/>
      <c r="BQ76" s="258"/>
    </row>
    <row r="77" spans="1:138" ht="8.1" customHeight="1" x14ac:dyDescent="0.3">
      <c r="A77" s="188" t="s">
        <v>259</v>
      </c>
      <c r="B77" s="188"/>
      <c r="C77" s="188" t="s">
        <v>19</v>
      </c>
      <c r="D77" s="188"/>
      <c r="E77" s="188"/>
      <c r="F77" s="188"/>
      <c r="G77" s="188"/>
      <c r="H77" s="188"/>
      <c r="I77" s="188"/>
      <c r="J77" s="188"/>
      <c r="K77" s="188"/>
      <c r="L77" s="247"/>
      <c r="M77" s="247"/>
      <c r="N77" s="247"/>
      <c r="O77" s="247"/>
      <c r="P77"/>
      <c r="Q77" s="87"/>
      <c r="R77" s="87"/>
      <c r="S77" s="87"/>
      <c r="T77" s="87"/>
      <c r="U77" s="88"/>
      <c r="V77" s="88"/>
      <c r="W77" s="87"/>
      <c r="X77" s="87"/>
      <c r="Y77" s="87"/>
      <c r="Z77" s="88"/>
      <c r="AA77" s="88"/>
      <c r="AB77" s="88"/>
      <c r="AC77" s="88"/>
      <c r="AD77" s="88"/>
      <c r="AE77" s="65"/>
      <c r="AF77" s="262"/>
      <c r="AG77" s="263"/>
      <c r="AH77" s="263"/>
      <c r="AI77" s="263"/>
      <c r="AJ77" s="263"/>
      <c r="AK77" s="263"/>
      <c r="AL77" s="263"/>
      <c r="AM77" s="263"/>
      <c r="AN77" s="263"/>
      <c r="AO77" s="263"/>
      <c r="AP77" s="263"/>
      <c r="AQ77" s="263"/>
      <c r="AR77" s="263"/>
      <c r="AS77" s="263"/>
      <c r="AT77" s="263"/>
      <c r="AU77" s="264"/>
      <c r="AV77" s="253" t="s">
        <v>308</v>
      </c>
      <c r="AW77" s="254"/>
      <c r="AX77" s="254"/>
      <c r="AY77" s="254"/>
      <c r="AZ77" s="254"/>
      <c r="BA77" s="254"/>
      <c r="BB77" s="254"/>
      <c r="BC77" s="254"/>
      <c r="BD77" s="255"/>
      <c r="BE77" s="253" t="s">
        <v>309</v>
      </c>
      <c r="BF77" s="254"/>
      <c r="BG77" s="254"/>
      <c r="BH77" s="254"/>
      <c r="BI77" s="254"/>
      <c r="BJ77" s="254"/>
      <c r="BK77" s="255"/>
      <c r="BL77" s="253" t="s">
        <v>341</v>
      </c>
      <c r="BM77" s="254"/>
      <c r="BN77" s="254"/>
      <c r="BO77" s="254"/>
      <c r="BP77" s="254"/>
      <c r="BQ77" s="255"/>
    </row>
    <row r="78" spans="1:138" ht="8.1" customHeight="1" x14ac:dyDescent="0.3">
      <c r="A78" s="188" t="s">
        <v>96</v>
      </c>
      <c r="B78" s="188"/>
      <c r="C78" s="188"/>
      <c r="D78" s="188"/>
      <c r="E78" s="188"/>
      <c r="F78" s="188"/>
      <c r="G78" s="188"/>
      <c r="H78" s="188"/>
      <c r="I78" s="188"/>
      <c r="J78" s="188"/>
      <c r="K78" s="188"/>
      <c r="L78" s="188"/>
      <c r="M78" s="188"/>
      <c r="N78" s="188"/>
      <c r="O78" s="188"/>
      <c r="P78" s="67"/>
      <c r="Q78" s="68"/>
      <c r="R78" s="68"/>
      <c r="S78" s="68"/>
      <c r="T78" s="68"/>
      <c r="U78" s="69"/>
      <c r="V78" s="69"/>
      <c r="W78" s="68"/>
      <c r="X78" s="68"/>
      <c r="Y78" s="68"/>
      <c r="Z78" s="69"/>
      <c r="AA78" s="69"/>
      <c r="AB78" s="69"/>
      <c r="AC78" s="69"/>
      <c r="AD78" s="69"/>
      <c r="AE78" s="70"/>
      <c r="AF78" s="265"/>
      <c r="AG78" s="266"/>
      <c r="AH78" s="266"/>
      <c r="AI78" s="266"/>
      <c r="AJ78" s="266"/>
      <c r="AK78" s="266"/>
      <c r="AL78" s="266"/>
      <c r="AM78" s="266"/>
      <c r="AN78" s="266"/>
      <c r="AO78" s="266"/>
      <c r="AP78" s="266"/>
      <c r="AQ78" s="266"/>
      <c r="AR78" s="266"/>
      <c r="AS78" s="266"/>
      <c r="AT78" s="266"/>
      <c r="AU78" s="267"/>
      <c r="AV78" s="256"/>
      <c r="AW78" s="257"/>
      <c r="AX78" s="257"/>
      <c r="AY78" s="257"/>
      <c r="AZ78" s="257"/>
      <c r="BA78" s="257"/>
      <c r="BB78" s="257"/>
      <c r="BC78" s="257"/>
      <c r="BD78" s="258"/>
      <c r="BE78" s="256"/>
      <c r="BF78" s="257"/>
      <c r="BG78" s="257"/>
      <c r="BH78" s="257"/>
      <c r="BI78" s="257"/>
      <c r="BJ78" s="257"/>
      <c r="BK78" s="258"/>
      <c r="BL78" s="256"/>
      <c r="BM78" s="257"/>
      <c r="BN78" s="257"/>
      <c r="BO78" s="257"/>
      <c r="BP78" s="257"/>
      <c r="BQ78" s="258"/>
    </row>
    <row r="79" spans="1:138" customFormat="1" ht="15" customHeight="1" x14ac:dyDescent="0.3">
      <c r="A79" s="104"/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5"/>
      <c r="Z79" s="105"/>
      <c r="AA79" s="105"/>
      <c r="AB79" s="105"/>
      <c r="AC79" s="105"/>
      <c r="AD79" s="105"/>
      <c r="AE79" s="105"/>
      <c r="AF79" s="105"/>
      <c r="AG79" s="105"/>
      <c r="AH79" s="105"/>
      <c r="AI79" s="105"/>
      <c r="AJ79" s="105"/>
      <c r="AK79" s="105"/>
      <c r="AL79" s="105"/>
      <c r="AM79" s="105"/>
      <c r="AN79" s="105"/>
      <c r="AO79" s="105"/>
      <c r="AP79" s="105"/>
      <c r="AQ79" s="105"/>
      <c r="AR79" s="105"/>
      <c r="AS79" s="105"/>
      <c r="AT79" s="105"/>
      <c r="AU79" s="105"/>
      <c r="AV79" s="105"/>
      <c r="AW79" s="105"/>
      <c r="AX79" s="105"/>
      <c r="AY79" s="105"/>
      <c r="AZ79" s="105"/>
      <c r="BA79" s="105"/>
      <c r="BB79" s="105"/>
      <c r="BC79" s="105"/>
      <c r="BD79" s="105"/>
      <c r="BE79" s="105"/>
      <c r="BF79" s="105"/>
      <c r="BG79" s="105"/>
      <c r="BH79" s="105"/>
      <c r="BI79" s="105"/>
      <c r="BJ79" s="105"/>
      <c r="BK79" s="105"/>
      <c r="BL79" s="105"/>
      <c r="BM79" s="105"/>
      <c r="BN79" s="105"/>
      <c r="BO79" s="105"/>
      <c r="BP79" s="105"/>
      <c r="BQ79" s="122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</row>
    <row r="80" spans="1:138" customFormat="1" ht="15" customHeight="1" x14ac:dyDescent="0.3">
      <c r="A80" s="108"/>
      <c r="B80" s="213" t="s">
        <v>210</v>
      </c>
      <c r="C80" s="214"/>
      <c r="D80" s="214"/>
      <c r="E80" s="214"/>
      <c r="F80" s="214"/>
      <c r="G80" s="214"/>
      <c r="H80" s="214"/>
      <c r="I80" s="214"/>
      <c r="J80" s="214"/>
      <c r="K80" s="214"/>
      <c r="L80" s="214"/>
      <c r="M80" s="214"/>
      <c r="N80" s="214"/>
      <c r="O80" s="214"/>
      <c r="P80" s="214"/>
      <c r="Q80" s="214"/>
      <c r="R80" s="214"/>
      <c r="S80" s="214"/>
      <c r="T80" s="214"/>
      <c r="U80" s="214"/>
      <c r="V80" s="214"/>
      <c r="W80" s="214"/>
      <c r="X80" s="214"/>
      <c r="Y80" s="214"/>
      <c r="Z80" s="214"/>
      <c r="AA80" s="214"/>
      <c r="AB80" s="214"/>
      <c r="AC80" s="214"/>
      <c r="AD80" s="214"/>
      <c r="AE80" s="214"/>
      <c r="AF80" s="214"/>
      <c r="AG80" s="214"/>
      <c r="AH80" s="214"/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  <c r="BI80" s="214"/>
      <c r="BJ80" s="214"/>
      <c r="BK80" s="214"/>
      <c r="BL80" s="214"/>
      <c r="BM80" s="214"/>
      <c r="BN80" s="214"/>
      <c r="BO80" s="214"/>
      <c r="BP80" s="215"/>
      <c r="BQ80" s="114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</row>
    <row r="81" spans="1:138" customFormat="1" ht="15" customHeight="1" x14ac:dyDescent="0.3">
      <c r="A81" s="108"/>
      <c r="B81" s="216"/>
      <c r="C81" s="217"/>
      <c r="D81" s="217"/>
      <c r="E81" s="217"/>
      <c r="F81" s="217"/>
      <c r="G81" s="217"/>
      <c r="H81" s="217"/>
      <c r="I81" s="217"/>
      <c r="J81" s="217"/>
      <c r="K81" s="217"/>
      <c r="L81" s="217"/>
      <c r="M81" s="217"/>
      <c r="N81" s="217"/>
      <c r="O81" s="217"/>
      <c r="P81" s="217"/>
      <c r="Q81" s="217"/>
      <c r="R81" s="217"/>
      <c r="S81" s="217"/>
      <c r="T81" s="217"/>
      <c r="U81" s="217"/>
      <c r="V81" s="217"/>
      <c r="W81" s="217"/>
      <c r="X81" s="217"/>
      <c r="Y81" s="217"/>
      <c r="Z81" s="217"/>
      <c r="AA81" s="217"/>
      <c r="AB81" s="217"/>
      <c r="AC81" s="217"/>
      <c r="AD81" s="217"/>
      <c r="AE81" s="217"/>
      <c r="AF81" s="217"/>
      <c r="AG81" s="217"/>
      <c r="AH81" s="217"/>
      <c r="AI81" s="217"/>
      <c r="AJ81" s="217"/>
      <c r="AK81" s="217"/>
      <c r="AL81" s="217"/>
      <c r="AM81" s="217"/>
      <c r="AN81" s="217"/>
      <c r="AO81" s="217"/>
      <c r="AP81" s="217"/>
      <c r="AQ81" s="217"/>
      <c r="AR81" s="217"/>
      <c r="AS81" s="217"/>
      <c r="AT81" s="217"/>
      <c r="AU81" s="217"/>
      <c r="AV81" s="217"/>
      <c r="AW81" s="217"/>
      <c r="AX81" s="217"/>
      <c r="AY81" s="217"/>
      <c r="AZ81" s="217"/>
      <c r="BA81" s="217"/>
      <c r="BB81" s="217"/>
      <c r="BC81" s="217"/>
      <c r="BD81" s="217"/>
      <c r="BE81" s="217"/>
      <c r="BF81" s="217"/>
      <c r="BG81" s="217"/>
      <c r="BH81" s="217"/>
      <c r="BI81" s="217"/>
      <c r="BJ81" s="217"/>
      <c r="BK81" s="217"/>
      <c r="BL81" s="217"/>
      <c r="BM81" s="217"/>
      <c r="BN81" s="217"/>
      <c r="BO81" s="217"/>
      <c r="BP81" s="218"/>
      <c r="BQ81" s="114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</row>
    <row r="82" spans="1:138" customFormat="1" ht="15" customHeight="1" x14ac:dyDescent="0.3">
      <c r="A82" s="108"/>
      <c r="B82" s="191" t="s">
        <v>18</v>
      </c>
      <c r="C82" s="192"/>
      <c r="D82" s="192"/>
      <c r="E82" s="192"/>
      <c r="F82" s="192"/>
      <c r="G82" s="192"/>
      <c r="H82" s="192" t="s">
        <v>1</v>
      </c>
      <c r="I82" s="192"/>
      <c r="J82" s="192"/>
      <c r="K82" s="192"/>
      <c r="L82" s="192"/>
      <c r="M82" s="192"/>
      <c r="N82" s="192"/>
      <c r="O82" s="192" t="s">
        <v>19</v>
      </c>
      <c r="P82" s="192"/>
      <c r="Q82" s="192"/>
      <c r="R82" s="192"/>
      <c r="S82" s="192"/>
      <c r="T82" s="192"/>
      <c r="U82" s="192"/>
      <c r="V82" s="192"/>
      <c r="W82" s="192"/>
      <c r="X82" s="192"/>
      <c r="Y82" s="192"/>
      <c r="Z82" s="192"/>
      <c r="AA82" s="192"/>
      <c r="AB82" s="192"/>
      <c r="AC82" s="192"/>
      <c r="AD82" s="197"/>
      <c r="AE82" s="191" t="s">
        <v>16</v>
      </c>
      <c r="AF82" s="192"/>
      <c r="AG82" s="197"/>
      <c r="AH82" s="209" t="s">
        <v>6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1"/>
      <c r="AU82" s="191" t="s">
        <v>3</v>
      </c>
      <c r="AV82" s="192"/>
      <c r="AW82" s="192"/>
      <c r="AX82" s="192"/>
      <c r="AY82" s="197"/>
      <c r="AZ82" s="191" t="s">
        <v>24</v>
      </c>
      <c r="BA82" s="192"/>
      <c r="BB82" s="192"/>
      <c r="BC82" s="192"/>
      <c r="BD82" s="192"/>
      <c r="BE82" s="192"/>
      <c r="BF82" s="192"/>
      <c r="BG82" s="197"/>
      <c r="BH82" s="200" t="s">
        <v>25</v>
      </c>
      <c r="BI82" s="201"/>
      <c r="BJ82" s="201"/>
      <c r="BK82" s="201"/>
      <c r="BL82" s="202"/>
      <c r="BM82" s="200" t="s">
        <v>4</v>
      </c>
      <c r="BN82" s="201"/>
      <c r="BO82" s="201"/>
      <c r="BP82" s="202"/>
      <c r="BQ82" s="114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</row>
    <row r="83" spans="1:138" customFormat="1" ht="15" customHeight="1" x14ac:dyDescent="0.3">
      <c r="A83" s="108"/>
      <c r="B83" s="193"/>
      <c r="C83" s="194"/>
      <c r="D83" s="194"/>
      <c r="E83" s="194"/>
      <c r="F83" s="194"/>
      <c r="G83" s="194"/>
      <c r="H83" s="194"/>
      <c r="I83" s="194"/>
      <c r="J83" s="194"/>
      <c r="K83" s="194"/>
      <c r="L83" s="194"/>
      <c r="M83" s="194"/>
      <c r="N83" s="194"/>
      <c r="O83" s="194"/>
      <c r="P83" s="194"/>
      <c r="Q83" s="194"/>
      <c r="R83" s="194"/>
      <c r="S83" s="194"/>
      <c r="T83" s="194"/>
      <c r="U83" s="194"/>
      <c r="V83" s="194"/>
      <c r="W83" s="194"/>
      <c r="X83" s="194"/>
      <c r="Y83" s="194"/>
      <c r="Z83" s="194"/>
      <c r="AA83" s="194"/>
      <c r="AB83" s="194"/>
      <c r="AC83" s="194"/>
      <c r="AD83" s="198"/>
      <c r="AE83" s="193"/>
      <c r="AF83" s="194"/>
      <c r="AG83" s="198"/>
      <c r="AH83" s="209" t="s">
        <v>12</v>
      </c>
      <c r="AI83" s="210"/>
      <c r="AJ83" s="210"/>
      <c r="AK83" s="210"/>
      <c r="AL83" s="210"/>
      <c r="AM83" s="210"/>
      <c r="AN83" s="210"/>
      <c r="AO83" s="210"/>
      <c r="AP83" s="210"/>
      <c r="AQ83" s="211"/>
      <c r="AR83" s="191" t="s">
        <v>2</v>
      </c>
      <c r="AS83" s="192"/>
      <c r="AT83" s="197"/>
      <c r="AU83" s="193"/>
      <c r="AV83" s="194"/>
      <c r="AW83" s="194"/>
      <c r="AX83" s="194"/>
      <c r="AY83" s="198"/>
      <c r="AZ83" s="193"/>
      <c r="BA83" s="194"/>
      <c r="BB83" s="194"/>
      <c r="BC83" s="194"/>
      <c r="BD83" s="194"/>
      <c r="BE83" s="194"/>
      <c r="BF83" s="194"/>
      <c r="BG83" s="198"/>
      <c r="BH83" s="203"/>
      <c r="BI83" s="204"/>
      <c r="BJ83" s="204"/>
      <c r="BK83" s="204"/>
      <c r="BL83" s="205"/>
      <c r="BM83" s="203"/>
      <c r="BN83" s="204"/>
      <c r="BO83" s="204"/>
      <c r="BP83" s="205"/>
      <c r="BQ83" s="114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</row>
    <row r="84" spans="1:138" customFormat="1" ht="15" customHeight="1" x14ac:dyDescent="0.3">
      <c r="A84" s="108"/>
      <c r="B84" s="195"/>
      <c r="C84" s="196"/>
      <c r="D84" s="196"/>
      <c r="E84" s="196"/>
      <c r="F84" s="196"/>
      <c r="G84" s="196"/>
      <c r="H84" s="196"/>
      <c r="I84" s="196"/>
      <c r="J84" s="196"/>
      <c r="K84" s="196"/>
      <c r="L84" s="196"/>
      <c r="M84" s="196"/>
      <c r="N84" s="196"/>
      <c r="O84" s="196"/>
      <c r="P84" s="196"/>
      <c r="Q84" s="196"/>
      <c r="R84" s="196"/>
      <c r="S84" s="196"/>
      <c r="T84" s="196"/>
      <c r="U84" s="196"/>
      <c r="V84" s="196"/>
      <c r="W84" s="196"/>
      <c r="X84" s="196"/>
      <c r="Y84" s="196"/>
      <c r="Z84" s="196"/>
      <c r="AA84" s="196"/>
      <c r="AB84" s="196"/>
      <c r="AC84" s="196"/>
      <c r="AD84" s="199"/>
      <c r="AE84" s="195"/>
      <c r="AF84" s="196"/>
      <c r="AG84" s="199"/>
      <c r="AH84" s="209" t="s">
        <v>13</v>
      </c>
      <c r="AI84" s="210"/>
      <c r="AJ84" s="210"/>
      <c r="AK84" s="210"/>
      <c r="AL84" s="211"/>
      <c r="AM84" s="209" t="s">
        <v>36</v>
      </c>
      <c r="AN84" s="210"/>
      <c r="AO84" s="210"/>
      <c r="AP84" s="210"/>
      <c r="AQ84" s="211"/>
      <c r="AR84" s="195"/>
      <c r="AS84" s="196"/>
      <c r="AT84" s="199"/>
      <c r="AU84" s="195"/>
      <c r="AV84" s="196"/>
      <c r="AW84" s="196"/>
      <c r="AX84" s="196"/>
      <c r="AY84" s="199"/>
      <c r="AZ84" s="195"/>
      <c r="BA84" s="196"/>
      <c r="BB84" s="196"/>
      <c r="BC84" s="196"/>
      <c r="BD84" s="196"/>
      <c r="BE84" s="196"/>
      <c r="BF84" s="196"/>
      <c r="BG84" s="199"/>
      <c r="BH84" s="206"/>
      <c r="BI84" s="207"/>
      <c r="BJ84" s="207"/>
      <c r="BK84" s="207"/>
      <c r="BL84" s="208"/>
      <c r="BM84" s="206"/>
      <c r="BN84" s="207"/>
      <c r="BO84" s="207"/>
      <c r="BP84" s="208"/>
      <c r="BQ84" s="114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</row>
    <row r="85" spans="1:138" customFormat="1" ht="15" customHeight="1" x14ac:dyDescent="0.3">
      <c r="A85" s="108"/>
      <c r="B85" s="300" t="s">
        <v>15</v>
      </c>
      <c r="C85" s="301"/>
      <c r="D85" s="301"/>
      <c r="E85" s="301"/>
      <c r="F85" s="301"/>
      <c r="G85" s="301"/>
      <c r="H85" s="301"/>
      <c r="I85" s="285" t="s">
        <v>37</v>
      </c>
      <c r="J85" s="285"/>
      <c r="K85" s="285"/>
      <c r="L85" s="285"/>
      <c r="M85" s="285"/>
      <c r="N85" s="285" t="s">
        <v>120</v>
      </c>
      <c r="O85" s="285"/>
      <c r="P85" s="285"/>
      <c r="Q85" s="285"/>
      <c r="R85" s="285"/>
      <c r="S85" s="285"/>
      <c r="T85" s="285"/>
      <c r="U85" s="285"/>
      <c r="V85" s="285"/>
      <c r="W85" s="285"/>
      <c r="X85" s="285"/>
      <c r="Y85" s="285"/>
      <c r="Z85" s="285"/>
      <c r="AA85" s="285"/>
      <c r="AB85" s="285"/>
      <c r="AC85" s="285"/>
      <c r="AD85" s="287"/>
      <c r="AE85" s="289">
        <v>8</v>
      </c>
      <c r="AF85" s="285" t="s">
        <v>17</v>
      </c>
      <c r="AG85" s="287">
        <v>1</v>
      </c>
      <c r="AH85" s="291">
        <v>187287.5325</v>
      </c>
      <c r="AI85" s="291"/>
      <c r="AJ85" s="291"/>
      <c r="AK85" s="291"/>
      <c r="AL85" s="291"/>
      <c r="AM85" s="291">
        <v>7986309.9013</v>
      </c>
      <c r="AN85" s="291"/>
      <c r="AO85" s="291"/>
      <c r="AP85" s="291"/>
      <c r="AQ85" s="291"/>
      <c r="AR85" s="292" t="s">
        <v>15</v>
      </c>
      <c r="AS85" s="292"/>
      <c r="AT85" s="292"/>
      <c r="AU85" s="165" t="s">
        <v>15</v>
      </c>
      <c r="AV85" s="293"/>
      <c r="AW85" s="293"/>
      <c r="AX85" s="293"/>
      <c r="AY85" s="294"/>
      <c r="AZ85" s="146" t="s">
        <v>30</v>
      </c>
      <c r="BA85" s="145"/>
      <c r="BB85" s="145"/>
      <c r="BC85" s="145"/>
      <c r="BD85" s="145"/>
      <c r="BE85" s="145"/>
      <c r="BF85" s="145"/>
      <c r="BG85" s="145"/>
      <c r="BH85" s="297">
        <v>1</v>
      </c>
      <c r="BI85" s="297"/>
      <c r="BJ85" s="297"/>
      <c r="BK85" s="297"/>
      <c r="BL85" s="297"/>
      <c r="BM85" s="233">
        <f>7.1862*0.4</f>
        <v>2.8744800000000001</v>
      </c>
      <c r="BN85" s="298"/>
      <c r="BO85" s="298"/>
      <c r="BP85" s="234"/>
      <c r="BQ85" s="114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</row>
    <row r="86" spans="1:138" customFormat="1" ht="15" customHeight="1" x14ac:dyDescent="0.3">
      <c r="A86" s="108"/>
      <c r="B86" s="302"/>
      <c r="C86" s="303"/>
      <c r="D86" s="303"/>
      <c r="E86" s="303"/>
      <c r="F86" s="303"/>
      <c r="G86" s="303"/>
      <c r="H86" s="303"/>
      <c r="I86" s="286"/>
      <c r="J86" s="286"/>
      <c r="K86" s="286"/>
      <c r="L86" s="286"/>
      <c r="M86" s="286"/>
      <c r="N86" s="286"/>
      <c r="O86" s="286"/>
      <c r="P86" s="286"/>
      <c r="Q86" s="286"/>
      <c r="R86" s="286"/>
      <c r="S86" s="286"/>
      <c r="T86" s="286"/>
      <c r="U86" s="286"/>
      <c r="V86" s="286"/>
      <c r="W86" s="286"/>
      <c r="X86" s="286"/>
      <c r="Y86" s="286"/>
      <c r="Z86" s="286"/>
      <c r="AA86" s="286"/>
      <c r="AB86" s="286"/>
      <c r="AC86" s="286"/>
      <c r="AD86" s="288"/>
      <c r="AE86" s="290"/>
      <c r="AF86" s="286"/>
      <c r="AG86" s="288"/>
      <c r="AH86" s="291"/>
      <c r="AI86" s="291"/>
      <c r="AJ86" s="291"/>
      <c r="AK86" s="291"/>
      <c r="AL86" s="291"/>
      <c r="AM86" s="291"/>
      <c r="AN86" s="291"/>
      <c r="AO86" s="291"/>
      <c r="AP86" s="291"/>
      <c r="AQ86" s="291"/>
      <c r="AR86" s="292"/>
      <c r="AS86" s="292"/>
      <c r="AT86" s="292"/>
      <c r="AU86" s="166"/>
      <c r="AV86" s="295"/>
      <c r="AW86" s="295"/>
      <c r="AX86" s="295"/>
      <c r="AY86" s="296"/>
      <c r="AZ86" s="145"/>
      <c r="BA86" s="145"/>
      <c r="BB86" s="145"/>
      <c r="BC86" s="145"/>
      <c r="BD86" s="145"/>
      <c r="BE86" s="145"/>
      <c r="BF86" s="145"/>
      <c r="BG86" s="145"/>
      <c r="BH86" s="297"/>
      <c r="BI86" s="297"/>
      <c r="BJ86" s="297"/>
      <c r="BK86" s="297"/>
      <c r="BL86" s="297"/>
      <c r="BM86" s="235"/>
      <c r="BN86" s="299"/>
      <c r="BO86" s="299"/>
      <c r="BP86" s="236"/>
      <c r="BQ86" s="114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</row>
    <row r="87" spans="1:138" customFormat="1" ht="15" customHeight="1" x14ac:dyDescent="0.3">
      <c r="A87" s="108"/>
      <c r="B87" s="300" t="s">
        <v>15</v>
      </c>
      <c r="C87" s="301"/>
      <c r="D87" s="301"/>
      <c r="E87" s="301"/>
      <c r="F87" s="301"/>
      <c r="G87" s="301"/>
      <c r="H87" s="301"/>
      <c r="I87" s="285" t="s">
        <v>37</v>
      </c>
      <c r="J87" s="285"/>
      <c r="K87" s="285"/>
      <c r="L87" s="285"/>
      <c r="M87" s="285"/>
      <c r="N87" s="285" t="s">
        <v>120</v>
      </c>
      <c r="O87" s="285"/>
      <c r="P87" s="285"/>
      <c r="Q87" s="285"/>
      <c r="R87" s="285"/>
      <c r="S87" s="285"/>
      <c r="T87" s="285"/>
      <c r="U87" s="285"/>
      <c r="V87" s="285"/>
      <c r="W87" s="285"/>
      <c r="X87" s="285"/>
      <c r="Y87" s="285"/>
      <c r="Z87" s="285"/>
      <c r="AA87" s="285"/>
      <c r="AB87" s="285"/>
      <c r="AC87" s="285"/>
      <c r="AD87" s="287"/>
      <c r="AE87" s="289">
        <v>8</v>
      </c>
      <c r="AF87" s="285" t="s">
        <v>17</v>
      </c>
      <c r="AG87" s="287">
        <v>1.62</v>
      </c>
      <c r="AH87" s="291">
        <v>187287.33009999999</v>
      </c>
      <c r="AI87" s="291"/>
      <c r="AJ87" s="291"/>
      <c r="AK87" s="291"/>
      <c r="AL87" s="291"/>
      <c r="AM87" s="291">
        <v>7986309.3187999995</v>
      </c>
      <c r="AN87" s="291"/>
      <c r="AO87" s="291"/>
      <c r="AP87" s="291"/>
      <c r="AQ87" s="291"/>
      <c r="AR87" s="292" t="s">
        <v>15</v>
      </c>
      <c r="AS87" s="292"/>
      <c r="AT87" s="292"/>
      <c r="AU87" s="165" t="s">
        <v>15</v>
      </c>
      <c r="AV87" s="293"/>
      <c r="AW87" s="293"/>
      <c r="AX87" s="293"/>
      <c r="AY87" s="294"/>
      <c r="AZ87" s="146" t="s">
        <v>30</v>
      </c>
      <c r="BA87" s="145"/>
      <c r="BB87" s="145"/>
      <c r="BC87" s="145"/>
      <c r="BD87" s="145"/>
      <c r="BE87" s="145"/>
      <c r="BF87" s="145"/>
      <c r="BG87" s="145"/>
      <c r="BH87" s="297">
        <v>1</v>
      </c>
      <c r="BI87" s="297"/>
      <c r="BJ87" s="297"/>
      <c r="BK87" s="297"/>
      <c r="BL87" s="297"/>
      <c r="BM87" s="233">
        <f>7.1862*0.4</f>
        <v>2.8744800000000001</v>
      </c>
      <c r="BN87" s="298"/>
      <c r="BO87" s="298"/>
      <c r="BP87" s="234"/>
      <c r="BQ87" s="114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</row>
    <row r="88" spans="1:138" customFormat="1" ht="15" customHeight="1" x14ac:dyDescent="0.3">
      <c r="A88" s="108"/>
      <c r="B88" s="302"/>
      <c r="C88" s="303"/>
      <c r="D88" s="303"/>
      <c r="E88" s="303"/>
      <c r="F88" s="303"/>
      <c r="G88" s="303"/>
      <c r="H88" s="303"/>
      <c r="I88" s="286"/>
      <c r="J88" s="286"/>
      <c r="K88" s="286"/>
      <c r="L88" s="286"/>
      <c r="M88" s="286"/>
      <c r="N88" s="286"/>
      <c r="O88" s="286"/>
      <c r="P88" s="286"/>
      <c r="Q88" s="286"/>
      <c r="R88" s="286"/>
      <c r="S88" s="286"/>
      <c r="T88" s="286"/>
      <c r="U88" s="286"/>
      <c r="V88" s="286"/>
      <c r="W88" s="286"/>
      <c r="X88" s="286"/>
      <c r="Y88" s="286"/>
      <c r="Z88" s="286"/>
      <c r="AA88" s="286"/>
      <c r="AB88" s="286"/>
      <c r="AC88" s="286"/>
      <c r="AD88" s="288"/>
      <c r="AE88" s="290"/>
      <c r="AF88" s="286"/>
      <c r="AG88" s="288"/>
      <c r="AH88" s="291"/>
      <c r="AI88" s="291"/>
      <c r="AJ88" s="291"/>
      <c r="AK88" s="291"/>
      <c r="AL88" s="291"/>
      <c r="AM88" s="291"/>
      <c r="AN88" s="291"/>
      <c r="AO88" s="291"/>
      <c r="AP88" s="291"/>
      <c r="AQ88" s="291"/>
      <c r="AR88" s="292"/>
      <c r="AS88" s="292"/>
      <c r="AT88" s="292"/>
      <c r="AU88" s="166"/>
      <c r="AV88" s="295"/>
      <c r="AW88" s="295"/>
      <c r="AX88" s="295"/>
      <c r="AY88" s="296"/>
      <c r="AZ88" s="145"/>
      <c r="BA88" s="145"/>
      <c r="BB88" s="145"/>
      <c r="BC88" s="145"/>
      <c r="BD88" s="145"/>
      <c r="BE88" s="145"/>
      <c r="BF88" s="145"/>
      <c r="BG88" s="145"/>
      <c r="BH88" s="297"/>
      <c r="BI88" s="297"/>
      <c r="BJ88" s="297"/>
      <c r="BK88" s="297"/>
      <c r="BL88" s="297"/>
      <c r="BM88" s="235"/>
      <c r="BN88" s="299"/>
      <c r="BO88" s="299"/>
      <c r="BP88" s="236"/>
      <c r="BQ88" s="114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</row>
    <row r="89" spans="1:138" customFormat="1" ht="15" customHeight="1" x14ac:dyDescent="0.3">
      <c r="A89" s="108"/>
      <c r="B89" s="300"/>
      <c r="C89" s="301"/>
      <c r="D89" s="301"/>
      <c r="E89" s="301"/>
      <c r="F89" s="301"/>
      <c r="G89" s="301"/>
      <c r="H89" s="301"/>
      <c r="I89" s="285" t="s">
        <v>335</v>
      </c>
      <c r="J89" s="285"/>
      <c r="K89" s="285"/>
      <c r="L89" s="285"/>
      <c r="M89" s="285"/>
      <c r="N89" s="285" t="s">
        <v>186</v>
      </c>
      <c r="O89" s="285"/>
      <c r="P89" s="285"/>
      <c r="Q89" s="285"/>
      <c r="R89" s="285"/>
      <c r="S89" s="285"/>
      <c r="T89" s="285"/>
      <c r="U89" s="285"/>
      <c r="V89" s="285"/>
      <c r="W89" s="285"/>
      <c r="X89" s="285"/>
      <c r="Y89" s="285"/>
      <c r="Z89" s="285"/>
      <c r="AA89" s="285"/>
      <c r="AB89" s="285"/>
      <c r="AC89" s="285"/>
      <c r="AD89" s="287"/>
      <c r="AE89" s="289">
        <v>7</v>
      </c>
      <c r="AF89" s="285" t="s">
        <v>17</v>
      </c>
      <c r="AG89" s="287">
        <v>5.17</v>
      </c>
      <c r="AH89" s="291">
        <v>187295.8769</v>
      </c>
      <c r="AI89" s="291"/>
      <c r="AJ89" s="291"/>
      <c r="AK89" s="291"/>
      <c r="AL89" s="291"/>
      <c r="AM89" s="291">
        <v>7986323.5861</v>
      </c>
      <c r="AN89" s="291"/>
      <c r="AO89" s="291"/>
      <c r="AP89" s="291"/>
      <c r="AQ89" s="291"/>
      <c r="AR89" s="292" t="s">
        <v>15</v>
      </c>
      <c r="AS89" s="292"/>
      <c r="AT89" s="292"/>
      <c r="AU89" s="165" t="s">
        <v>15</v>
      </c>
      <c r="AV89" s="293"/>
      <c r="AW89" s="293"/>
      <c r="AX89" s="293"/>
      <c r="AY89" s="294"/>
      <c r="AZ89" s="146" t="s">
        <v>30</v>
      </c>
      <c r="BA89" s="145"/>
      <c r="BB89" s="145"/>
      <c r="BC89" s="145"/>
      <c r="BD89" s="145"/>
      <c r="BE89" s="145"/>
      <c r="BF89" s="145"/>
      <c r="BG89" s="145"/>
      <c r="BH89" s="297">
        <v>1</v>
      </c>
      <c r="BI89" s="297"/>
      <c r="BJ89" s="297"/>
      <c r="BK89" s="297"/>
      <c r="BL89" s="297"/>
      <c r="BM89" s="233">
        <f t="shared" ref="BM89" si="10">(6*0.4)*2</f>
        <v>4.8000000000000007</v>
      </c>
      <c r="BN89" s="298"/>
      <c r="BO89" s="298"/>
      <c r="BP89" s="234"/>
      <c r="BQ89" s="114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</row>
    <row r="90" spans="1:138" customFormat="1" ht="15" customHeight="1" x14ac:dyDescent="0.3">
      <c r="A90" s="108"/>
      <c r="B90" s="302"/>
      <c r="C90" s="303"/>
      <c r="D90" s="303"/>
      <c r="E90" s="303"/>
      <c r="F90" s="303"/>
      <c r="G90" s="303"/>
      <c r="H90" s="303"/>
      <c r="I90" s="286"/>
      <c r="J90" s="286"/>
      <c r="K90" s="286"/>
      <c r="L90" s="286"/>
      <c r="M90" s="286"/>
      <c r="N90" s="286"/>
      <c r="O90" s="286"/>
      <c r="P90" s="286"/>
      <c r="Q90" s="286"/>
      <c r="R90" s="286"/>
      <c r="S90" s="286"/>
      <c r="T90" s="286"/>
      <c r="U90" s="286"/>
      <c r="V90" s="286"/>
      <c r="W90" s="286"/>
      <c r="X90" s="286"/>
      <c r="Y90" s="286"/>
      <c r="Z90" s="286"/>
      <c r="AA90" s="286"/>
      <c r="AB90" s="286"/>
      <c r="AC90" s="286"/>
      <c r="AD90" s="288"/>
      <c r="AE90" s="290"/>
      <c r="AF90" s="286"/>
      <c r="AG90" s="288"/>
      <c r="AH90" s="291"/>
      <c r="AI90" s="291"/>
      <c r="AJ90" s="291"/>
      <c r="AK90" s="291"/>
      <c r="AL90" s="291"/>
      <c r="AM90" s="291"/>
      <c r="AN90" s="291"/>
      <c r="AO90" s="291"/>
      <c r="AP90" s="291"/>
      <c r="AQ90" s="291"/>
      <c r="AR90" s="292"/>
      <c r="AS90" s="292"/>
      <c r="AT90" s="292"/>
      <c r="AU90" s="166"/>
      <c r="AV90" s="295"/>
      <c r="AW90" s="295"/>
      <c r="AX90" s="295"/>
      <c r="AY90" s="296"/>
      <c r="AZ90" s="145"/>
      <c r="BA90" s="145"/>
      <c r="BB90" s="145"/>
      <c r="BC90" s="145"/>
      <c r="BD90" s="145"/>
      <c r="BE90" s="145"/>
      <c r="BF90" s="145"/>
      <c r="BG90" s="145"/>
      <c r="BH90" s="297"/>
      <c r="BI90" s="297"/>
      <c r="BJ90" s="297"/>
      <c r="BK90" s="297"/>
      <c r="BL90" s="297"/>
      <c r="BM90" s="235"/>
      <c r="BN90" s="299"/>
      <c r="BO90" s="299"/>
      <c r="BP90" s="236"/>
      <c r="BQ90" s="114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</row>
    <row r="91" spans="1:138" customFormat="1" ht="15" customHeight="1" x14ac:dyDescent="0.3">
      <c r="A91" s="108"/>
      <c r="B91" s="300"/>
      <c r="C91" s="301"/>
      <c r="D91" s="301"/>
      <c r="E91" s="301"/>
      <c r="F91" s="301"/>
      <c r="G91" s="301"/>
      <c r="H91" s="301"/>
      <c r="I91" s="285" t="s">
        <v>335</v>
      </c>
      <c r="J91" s="285"/>
      <c r="K91" s="285"/>
      <c r="L91" s="285"/>
      <c r="M91" s="285"/>
      <c r="N91" s="285" t="s">
        <v>186</v>
      </c>
      <c r="O91" s="285"/>
      <c r="P91" s="285"/>
      <c r="Q91" s="285"/>
      <c r="R91" s="285"/>
      <c r="S91" s="285"/>
      <c r="T91" s="285"/>
      <c r="U91" s="285"/>
      <c r="V91" s="285"/>
      <c r="W91" s="285"/>
      <c r="X91" s="285"/>
      <c r="Y91" s="285"/>
      <c r="Z91" s="285"/>
      <c r="AA91" s="285"/>
      <c r="AB91" s="285"/>
      <c r="AC91" s="285"/>
      <c r="AD91" s="287"/>
      <c r="AE91" s="289">
        <v>7</v>
      </c>
      <c r="AF91" s="285" t="s">
        <v>17</v>
      </c>
      <c r="AG91" s="287">
        <v>5.17</v>
      </c>
      <c r="AH91" s="291">
        <v>187292.82699999999</v>
      </c>
      <c r="AI91" s="291"/>
      <c r="AJ91" s="291"/>
      <c r="AK91" s="291"/>
      <c r="AL91" s="291"/>
      <c r="AM91" s="291">
        <v>7986325.1191999996</v>
      </c>
      <c r="AN91" s="291"/>
      <c r="AO91" s="291"/>
      <c r="AP91" s="291"/>
      <c r="AQ91" s="291"/>
      <c r="AR91" s="292" t="s">
        <v>15</v>
      </c>
      <c r="AS91" s="292"/>
      <c r="AT91" s="292"/>
      <c r="AU91" s="165" t="s">
        <v>15</v>
      </c>
      <c r="AV91" s="293"/>
      <c r="AW91" s="293"/>
      <c r="AX91" s="293"/>
      <c r="AY91" s="294"/>
      <c r="AZ91" s="146" t="s">
        <v>30</v>
      </c>
      <c r="BA91" s="145"/>
      <c r="BB91" s="145"/>
      <c r="BC91" s="145"/>
      <c r="BD91" s="145"/>
      <c r="BE91" s="145"/>
      <c r="BF91" s="145"/>
      <c r="BG91" s="145"/>
      <c r="BH91" s="297">
        <v>1</v>
      </c>
      <c r="BI91" s="297"/>
      <c r="BJ91" s="297"/>
      <c r="BK91" s="297"/>
      <c r="BL91" s="297"/>
      <c r="BM91" s="233">
        <f t="shared" ref="BM91" si="11">(6*0.4)*2</f>
        <v>4.8000000000000007</v>
      </c>
      <c r="BN91" s="298"/>
      <c r="BO91" s="298"/>
      <c r="BP91" s="234"/>
      <c r="BQ91" s="114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</row>
    <row r="92" spans="1:138" customFormat="1" ht="15" customHeight="1" x14ac:dyDescent="0.3">
      <c r="A92" s="108"/>
      <c r="B92" s="302"/>
      <c r="C92" s="303"/>
      <c r="D92" s="303"/>
      <c r="E92" s="303"/>
      <c r="F92" s="303"/>
      <c r="G92" s="303"/>
      <c r="H92" s="303"/>
      <c r="I92" s="286"/>
      <c r="J92" s="286"/>
      <c r="K92" s="286"/>
      <c r="L92" s="286"/>
      <c r="M92" s="286"/>
      <c r="N92" s="286"/>
      <c r="O92" s="286"/>
      <c r="P92" s="286"/>
      <c r="Q92" s="286"/>
      <c r="R92" s="286"/>
      <c r="S92" s="286"/>
      <c r="T92" s="286"/>
      <c r="U92" s="286"/>
      <c r="V92" s="286"/>
      <c r="W92" s="286"/>
      <c r="X92" s="286"/>
      <c r="Y92" s="286"/>
      <c r="Z92" s="286"/>
      <c r="AA92" s="286"/>
      <c r="AB92" s="286"/>
      <c r="AC92" s="286"/>
      <c r="AD92" s="288"/>
      <c r="AE92" s="290"/>
      <c r="AF92" s="286"/>
      <c r="AG92" s="288"/>
      <c r="AH92" s="291"/>
      <c r="AI92" s="291"/>
      <c r="AJ92" s="291"/>
      <c r="AK92" s="291"/>
      <c r="AL92" s="291"/>
      <c r="AM92" s="291"/>
      <c r="AN92" s="291"/>
      <c r="AO92" s="291"/>
      <c r="AP92" s="291"/>
      <c r="AQ92" s="291"/>
      <c r="AR92" s="292"/>
      <c r="AS92" s="292"/>
      <c r="AT92" s="292"/>
      <c r="AU92" s="166"/>
      <c r="AV92" s="295"/>
      <c r="AW92" s="295"/>
      <c r="AX92" s="295"/>
      <c r="AY92" s="296"/>
      <c r="AZ92" s="145"/>
      <c r="BA92" s="145"/>
      <c r="BB92" s="145"/>
      <c r="BC92" s="145"/>
      <c r="BD92" s="145"/>
      <c r="BE92" s="145"/>
      <c r="BF92" s="145"/>
      <c r="BG92" s="145"/>
      <c r="BH92" s="297"/>
      <c r="BI92" s="297"/>
      <c r="BJ92" s="297"/>
      <c r="BK92" s="297"/>
      <c r="BL92" s="297"/>
      <c r="BM92" s="235"/>
      <c r="BN92" s="299"/>
      <c r="BO92" s="299"/>
      <c r="BP92" s="236"/>
      <c r="BQ92" s="114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</row>
    <row r="93" spans="1:138" customFormat="1" ht="15" customHeight="1" x14ac:dyDescent="0.3">
      <c r="A93" s="108"/>
      <c r="B93" s="213" t="s">
        <v>211</v>
      </c>
      <c r="C93" s="214"/>
      <c r="D93" s="214"/>
      <c r="E93" s="214"/>
      <c r="F93" s="214"/>
      <c r="G93" s="214"/>
      <c r="H93" s="214"/>
      <c r="I93" s="214"/>
      <c r="J93" s="214"/>
      <c r="K93" s="214"/>
      <c r="L93" s="214"/>
      <c r="M93" s="214"/>
      <c r="N93" s="214"/>
      <c r="O93" s="214"/>
      <c r="P93" s="214"/>
      <c r="Q93" s="214"/>
      <c r="R93" s="214"/>
      <c r="S93" s="214"/>
      <c r="T93" s="214"/>
      <c r="U93" s="214"/>
      <c r="V93" s="214"/>
      <c r="W93" s="214"/>
      <c r="X93" s="214"/>
      <c r="Y93" s="214"/>
      <c r="Z93" s="214"/>
      <c r="AA93" s="214"/>
      <c r="AB93" s="214"/>
      <c r="AC93" s="214"/>
      <c r="AD93" s="214"/>
      <c r="AE93" s="214"/>
      <c r="AF93" s="214"/>
      <c r="AG93" s="214"/>
      <c r="AH93" s="214"/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  <c r="BI93" s="214"/>
      <c r="BJ93" s="214"/>
      <c r="BK93" s="214"/>
      <c r="BL93" s="214"/>
      <c r="BM93" s="214"/>
      <c r="BN93" s="214"/>
      <c r="BO93" s="214"/>
      <c r="BP93" s="215"/>
      <c r="BQ93" s="114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</row>
    <row r="94" spans="1:138" customFormat="1" ht="15" customHeight="1" x14ac:dyDescent="0.3">
      <c r="A94" s="108"/>
      <c r="B94" s="216"/>
      <c r="C94" s="217"/>
      <c r="D94" s="217"/>
      <c r="E94" s="217"/>
      <c r="F94" s="217"/>
      <c r="G94" s="217"/>
      <c r="H94" s="217"/>
      <c r="I94" s="217"/>
      <c r="J94" s="217"/>
      <c r="K94" s="217"/>
      <c r="L94" s="217"/>
      <c r="M94" s="217"/>
      <c r="N94" s="217"/>
      <c r="O94" s="217"/>
      <c r="P94" s="217"/>
      <c r="Q94" s="217"/>
      <c r="R94" s="217"/>
      <c r="S94" s="217"/>
      <c r="T94" s="217"/>
      <c r="U94" s="217"/>
      <c r="V94" s="217"/>
      <c r="W94" s="217"/>
      <c r="X94" s="217"/>
      <c r="Y94" s="217"/>
      <c r="Z94" s="217"/>
      <c r="AA94" s="217"/>
      <c r="AB94" s="217"/>
      <c r="AC94" s="217"/>
      <c r="AD94" s="217"/>
      <c r="AE94" s="217"/>
      <c r="AF94" s="217"/>
      <c r="AG94" s="217"/>
      <c r="AH94" s="217"/>
      <c r="AI94" s="217"/>
      <c r="AJ94" s="217"/>
      <c r="AK94" s="217"/>
      <c r="AL94" s="217"/>
      <c r="AM94" s="217"/>
      <c r="AN94" s="217"/>
      <c r="AO94" s="217"/>
      <c r="AP94" s="217"/>
      <c r="AQ94" s="217"/>
      <c r="AR94" s="217"/>
      <c r="AS94" s="217"/>
      <c r="AT94" s="217"/>
      <c r="AU94" s="217"/>
      <c r="AV94" s="217"/>
      <c r="AW94" s="217"/>
      <c r="AX94" s="217"/>
      <c r="AY94" s="217"/>
      <c r="AZ94" s="217"/>
      <c r="BA94" s="217"/>
      <c r="BB94" s="217"/>
      <c r="BC94" s="217"/>
      <c r="BD94" s="217"/>
      <c r="BE94" s="217"/>
      <c r="BF94" s="217"/>
      <c r="BG94" s="217"/>
      <c r="BH94" s="217"/>
      <c r="BI94" s="217"/>
      <c r="BJ94" s="217"/>
      <c r="BK94" s="217"/>
      <c r="BL94" s="217"/>
      <c r="BM94" s="217"/>
      <c r="BN94" s="217"/>
      <c r="BO94" s="217"/>
      <c r="BP94" s="218"/>
      <c r="BQ94" s="114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</row>
    <row r="95" spans="1:138" customFormat="1" ht="15" customHeight="1" x14ac:dyDescent="0.3">
      <c r="A95" s="108"/>
      <c r="B95" s="191" t="s">
        <v>18</v>
      </c>
      <c r="C95" s="192"/>
      <c r="D95" s="192"/>
      <c r="E95" s="192"/>
      <c r="F95" s="192"/>
      <c r="G95" s="192"/>
      <c r="H95" s="192" t="s">
        <v>1</v>
      </c>
      <c r="I95" s="192"/>
      <c r="J95" s="192"/>
      <c r="K95" s="192"/>
      <c r="L95" s="192"/>
      <c r="M95" s="192"/>
      <c r="N95" s="192"/>
      <c r="O95" s="192" t="s">
        <v>19</v>
      </c>
      <c r="P95" s="192"/>
      <c r="Q95" s="192"/>
      <c r="R95" s="192"/>
      <c r="S95" s="192"/>
      <c r="T95" s="192"/>
      <c r="U95" s="192"/>
      <c r="V95" s="192"/>
      <c r="W95" s="192"/>
      <c r="X95" s="192"/>
      <c r="Y95" s="192"/>
      <c r="Z95" s="192"/>
      <c r="AA95" s="192"/>
      <c r="AB95" s="192"/>
      <c r="AC95" s="192"/>
      <c r="AD95" s="197"/>
      <c r="AE95" s="191" t="s">
        <v>16</v>
      </c>
      <c r="AF95" s="192"/>
      <c r="AG95" s="197"/>
      <c r="AH95" s="209" t="s">
        <v>6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1"/>
      <c r="AU95" s="191" t="s">
        <v>3</v>
      </c>
      <c r="AV95" s="192"/>
      <c r="AW95" s="192"/>
      <c r="AX95" s="192"/>
      <c r="AY95" s="197"/>
      <c r="AZ95" s="191" t="s">
        <v>24</v>
      </c>
      <c r="BA95" s="192"/>
      <c r="BB95" s="192"/>
      <c r="BC95" s="192"/>
      <c r="BD95" s="192"/>
      <c r="BE95" s="192"/>
      <c r="BF95" s="192"/>
      <c r="BG95" s="197"/>
      <c r="BH95" s="200" t="s">
        <v>25</v>
      </c>
      <c r="BI95" s="201"/>
      <c r="BJ95" s="201"/>
      <c r="BK95" s="201"/>
      <c r="BL95" s="202"/>
      <c r="BM95" s="200" t="s">
        <v>4</v>
      </c>
      <c r="BN95" s="201"/>
      <c r="BO95" s="201"/>
      <c r="BP95" s="202"/>
      <c r="BQ95" s="114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</row>
    <row r="96" spans="1:138" customFormat="1" ht="15" customHeight="1" x14ac:dyDescent="0.3">
      <c r="A96" s="108"/>
      <c r="B96" s="193"/>
      <c r="C96" s="194"/>
      <c r="D96" s="194"/>
      <c r="E96" s="194"/>
      <c r="F96" s="194"/>
      <c r="G96" s="194"/>
      <c r="H96" s="194"/>
      <c r="I96" s="194"/>
      <c r="J96" s="194"/>
      <c r="K96" s="194"/>
      <c r="L96" s="194"/>
      <c r="M96" s="194"/>
      <c r="N96" s="194"/>
      <c r="O96" s="194"/>
      <c r="P96" s="194"/>
      <c r="Q96" s="194"/>
      <c r="R96" s="194"/>
      <c r="S96" s="194"/>
      <c r="T96" s="194"/>
      <c r="U96" s="194"/>
      <c r="V96" s="194"/>
      <c r="W96" s="194"/>
      <c r="X96" s="194"/>
      <c r="Y96" s="194"/>
      <c r="Z96" s="194"/>
      <c r="AA96" s="194"/>
      <c r="AB96" s="194"/>
      <c r="AC96" s="194"/>
      <c r="AD96" s="198"/>
      <c r="AE96" s="193"/>
      <c r="AF96" s="194"/>
      <c r="AG96" s="198"/>
      <c r="AH96" s="209" t="s">
        <v>12</v>
      </c>
      <c r="AI96" s="210"/>
      <c r="AJ96" s="210"/>
      <c r="AK96" s="210"/>
      <c r="AL96" s="210"/>
      <c r="AM96" s="210"/>
      <c r="AN96" s="210"/>
      <c r="AO96" s="210"/>
      <c r="AP96" s="210"/>
      <c r="AQ96" s="211"/>
      <c r="AR96" s="191" t="s">
        <v>2</v>
      </c>
      <c r="AS96" s="192"/>
      <c r="AT96" s="197"/>
      <c r="AU96" s="193"/>
      <c r="AV96" s="194"/>
      <c r="AW96" s="194"/>
      <c r="AX96" s="194"/>
      <c r="AY96" s="198"/>
      <c r="AZ96" s="193"/>
      <c r="BA96" s="194"/>
      <c r="BB96" s="194"/>
      <c r="BC96" s="194"/>
      <c r="BD96" s="194"/>
      <c r="BE96" s="194"/>
      <c r="BF96" s="194"/>
      <c r="BG96" s="198"/>
      <c r="BH96" s="203"/>
      <c r="BI96" s="204"/>
      <c r="BJ96" s="204"/>
      <c r="BK96" s="204"/>
      <c r="BL96" s="205"/>
      <c r="BM96" s="203"/>
      <c r="BN96" s="204"/>
      <c r="BO96" s="204"/>
      <c r="BP96" s="205"/>
      <c r="BQ96" s="114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</row>
    <row r="97" spans="1:138" customFormat="1" ht="15" customHeight="1" x14ac:dyDescent="0.3">
      <c r="A97" s="108"/>
      <c r="B97" s="195"/>
      <c r="C97" s="196"/>
      <c r="D97" s="196"/>
      <c r="E97" s="196"/>
      <c r="F97" s="196"/>
      <c r="G97" s="196"/>
      <c r="H97" s="196"/>
      <c r="I97" s="196"/>
      <c r="J97" s="196"/>
      <c r="K97" s="196"/>
      <c r="L97" s="196"/>
      <c r="M97" s="196"/>
      <c r="N97" s="196"/>
      <c r="O97" s="196"/>
      <c r="P97" s="196"/>
      <c r="Q97" s="196"/>
      <c r="R97" s="196"/>
      <c r="S97" s="196"/>
      <c r="T97" s="196"/>
      <c r="U97" s="196"/>
      <c r="V97" s="196"/>
      <c r="W97" s="196"/>
      <c r="X97" s="196"/>
      <c r="Y97" s="196"/>
      <c r="Z97" s="196"/>
      <c r="AA97" s="196"/>
      <c r="AB97" s="196"/>
      <c r="AC97" s="196"/>
      <c r="AD97" s="199"/>
      <c r="AE97" s="195"/>
      <c r="AF97" s="196"/>
      <c r="AG97" s="199"/>
      <c r="AH97" s="209" t="s">
        <v>13</v>
      </c>
      <c r="AI97" s="210"/>
      <c r="AJ97" s="210"/>
      <c r="AK97" s="210"/>
      <c r="AL97" s="211"/>
      <c r="AM97" s="209" t="s">
        <v>36</v>
      </c>
      <c r="AN97" s="210"/>
      <c r="AO97" s="210"/>
      <c r="AP97" s="210"/>
      <c r="AQ97" s="211"/>
      <c r="AR97" s="195"/>
      <c r="AS97" s="196"/>
      <c r="AT97" s="199"/>
      <c r="AU97" s="195"/>
      <c r="AV97" s="196"/>
      <c r="AW97" s="196"/>
      <c r="AX97" s="196"/>
      <c r="AY97" s="199"/>
      <c r="AZ97" s="195"/>
      <c r="BA97" s="196"/>
      <c r="BB97" s="196"/>
      <c r="BC97" s="196"/>
      <c r="BD97" s="196"/>
      <c r="BE97" s="196"/>
      <c r="BF97" s="196"/>
      <c r="BG97" s="199"/>
      <c r="BH97" s="206"/>
      <c r="BI97" s="207"/>
      <c r="BJ97" s="207"/>
      <c r="BK97" s="207"/>
      <c r="BL97" s="208"/>
      <c r="BM97" s="206"/>
      <c r="BN97" s="207"/>
      <c r="BO97" s="207"/>
      <c r="BP97" s="208"/>
      <c r="BQ97" s="114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</row>
    <row r="98" spans="1:138" customFormat="1" ht="15" customHeight="1" x14ac:dyDescent="0.3">
      <c r="A98" s="108"/>
      <c r="B98" s="300" t="s">
        <v>15</v>
      </c>
      <c r="C98" s="301"/>
      <c r="D98" s="301"/>
      <c r="E98" s="301"/>
      <c r="F98" s="301"/>
      <c r="G98" s="301"/>
      <c r="H98" s="301"/>
      <c r="I98" s="285" t="s">
        <v>110</v>
      </c>
      <c r="J98" s="285"/>
      <c r="K98" s="285"/>
      <c r="L98" s="285"/>
      <c r="M98" s="285"/>
      <c r="N98" s="285" t="s">
        <v>83</v>
      </c>
      <c r="O98" s="285"/>
      <c r="P98" s="285"/>
      <c r="Q98" s="285"/>
      <c r="R98" s="285"/>
      <c r="S98" s="285"/>
      <c r="T98" s="285"/>
      <c r="U98" s="285"/>
      <c r="V98" s="285"/>
      <c r="W98" s="285"/>
      <c r="X98" s="285"/>
      <c r="Y98" s="285"/>
      <c r="Z98" s="285"/>
      <c r="AA98" s="285"/>
      <c r="AB98" s="285"/>
      <c r="AC98" s="285"/>
      <c r="AD98" s="287"/>
      <c r="AE98" s="289">
        <v>0</v>
      </c>
      <c r="AF98" s="285" t="s">
        <v>17</v>
      </c>
      <c r="AG98" s="287">
        <v>0</v>
      </c>
      <c r="AH98" s="291">
        <v>187305.2893</v>
      </c>
      <c r="AI98" s="291"/>
      <c r="AJ98" s="291"/>
      <c r="AK98" s="291"/>
      <c r="AL98" s="291"/>
      <c r="AM98" s="291">
        <v>7986277.5685999999</v>
      </c>
      <c r="AN98" s="291"/>
      <c r="AO98" s="291"/>
      <c r="AP98" s="291"/>
      <c r="AQ98" s="291"/>
      <c r="AR98" s="292" t="s">
        <v>15</v>
      </c>
      <c r="AS98" s="292"/>
      <c r="AT98" s="292"/>
      <c r="AU98" s="165" t="s">
        <v>15</v>
      </c>
      <c r="AV98" s="293"/>
      <c r="AW98" s="293"/>
      <c r="AX98" s="293"/>
      <c r="AY98" s="294"/>
      <c r="AZ98" s="146" t="s">
        <v>30</v>
      </c>
      <c r="BA98" s="145"/>
      <c r="BB98" s="145"/>
      <c r="BC98" s="145"/>
      <c r="BD98" s="145"/>
      <c r="BE98" s="145"/>
      <c r="BF98" s="145"/>
      <c r="BG98" s="145"/>
      <c r="BH98" s="297">
        <v>3</v>
      </c>
      <c r="BI98" s="297"/>
      <c r="BJ98" s="297"/>
      <c r="BK98" s="297"/>
      <c r="BL98" s="297"/>
      <c r="BM98" s="143">
        <f>(26.2268*1.7)/2.86</f>
        <v>15.589356643356645</v>
      </c>
      <c r="BN98" s="143"/>
      <c r="BO98" s="143"/>
      <c r="BP98" s="143"/>
      <c r="BQ98" s="86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</row>
    <row r="99" spans="1:138" customFormat="1" ht="15" customHeight="1" x14ac:dyDescent="0.3">
      <c r="A99" s="108"/>
      <c r="B99" s="302"/>
      <c r="C99" s="303"/>
      <c r="D99" s="303"/>
      <c r="E99" s="303"/>
      <c r="F99" s="303"/>
      <c r="G99" s="303"/>
      <c r="H99" s="303"/>
      <c r="I99" s="286"/>
      <c r="J99" s="286"/>
      <c r="K99" s="286"/>
      <c r="L99" s="286"/>
      <c r="M99" s="286"/>
      <c r="N99" s="286"/>
      <c r="O99" s="286"/>
      <c r="P99" s="286"/>
      <c r="Q99" s="286"/>
      <c r="R99" s="286"/>
      <c r="S99" s="286"/>
      <c r="T99" s="286"/>
      <c r="U99" s="286"/>
      <c r="V99" s="286"/>
      <c r="W99" s="286"/>
      <c r="X99" s="286"/>
      <c r="Y99" s="286"/>
      <c r="Z99" s="286"/>
      <c r="AA99" s="286"/>
      <c r="AB99" s="286"/>
      <c r="AC99" s="286"/>
      <c r="AD99" s="288"/>
      <c r="AE99" s="290"/>
      <c r="AF99" s="286"/>
      <c r="AG99" s="288"/>
      <c r="AH99" s="291"/>
      <c r="AI99" s="291"/>
      <c r="AJ99" s="291"/>
      <c r="AK99" s="291"/>
      <c r="AL99" s="291"/>
      <c r="AM99" s="291"/>
      <c r="AN99" s="291"/>
      <c r="AO99" s="291"/>
      <c r="AP99" s="291"/>
      <c r="AQ99" s="291"/>
      <c r="AR99" s="292"/>
      <c r="AS99" s="292"/>
      <c r="AT99" s="292"/>
      <c r="AU99" s="166"/>
      <c r="AV99" s="295"/>
      <c r="AW99" s="295"/>
      <c r="AX99" s="295"/>
      <c r="AY99" s="296"/>
      <c r="AZ99" s="145"/>
      <c r="BA99" s="145"/>
      <c r="BB99" s="145"/>
      <c r="BC99" s="145"/>
      <c r="BD99" s="145"/>
      <c r="BE99" s="145"/>
      <c r="BF99" s="145"/>
      <c r="BG99" s="145"/>
      <c r="BH99" s="297"/>
      <c r="BI99" s="297"/>
      <c r="BJ99" s="297"/>
      <c r="BK99" s="297"/>
      <c r="BL99" s="297"/>
      <c r="BM99" s="143"/>
      <c r="BN99" s="143"/>
      <c r="BO99" s="143"/>
      <c r="BP99" s="143"/>
      <c r="BQ99" s="86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</row>
    <row r="100" spans="1:138" customFormat="1" ht="15" customHeight="1" x14ac:dyDescent="0.3">
      <c r="A100" s="108"/>
      <c r="B100" s="300" t="s">
        <v>15</v>
      </c>
      <c r="C100" s="301"/>
      <c r="D100" s="301"/>
      <c r="E100" s="301"/>
      <c r="F100" s="301"/>
      <c r="G100" s="301"/>
      <c r="H100" s="301"/>
      <c r="I100" s="285" t="s">
        <v>110</v>
      </c>
      <c r="J100" s="285"/>
      <c r="K100" s="285"/>
      <c r="L100" s="285"/>
      <c r="M100" s="285"/>
      <c r="N100" s="285" t="s">
        <v>83</v>
      </c>
      <c r="O100" s="285"/>
      <c r="P100" s="285"/>
      <c r="Q100" s="285"/>
      <c r="R100" s="285"/>
      <c r="S100" s="285"/>
      <c r="T100" s="285"/>
      <c r="U100" s="285"/>
      <c r="V100" s="285"/>
      <c r="W100" s="285"/>
      <c r="X100" s="285"/>
      <c r="Y100" s="285"/>
      <c r="Z100" s="285"/>
      <c r="AA100" s="285"/>
      <c r="AB100" s="285"/>
      <c r="AC100" s="285"/>
      <c r="AD100" s="287"/>
      <c r="AE100" s="289">
        <v>0</v>
      </c>
      <c r="AF100" s="285" t="s">
        <v>17</v>
      </c>
      <c r="AG100" s="287">
        <v>17.399999999999999</v>
      </c>
      <c r="AH100" s="291">
        <v>187297.30679999999</v>
      </c>
      <c r="AI100" s="291"/>
      <c r="AJ100" s="291"/>
      <c r="AK100" s="291"/>
      <c r="AL100" s="291"/>
      <c r="AM100" s="291">
        <v>7986291.9121000003</v>
      </c>
      <c r="AN100" s="291"/>
      <c r="AO100" s="291"/>
      <c r="AP100" s="291"/>
      <c r="AQ100" s="291"/>
      <c r="AR100" s="292" t="s">
        <v>15</v>
      </c>
      <c r="AS100" s="292"/>
      <c r="AT100" s="292"/>
      <c r="AU100" s="165" t="s">
        <v>15</v>
      </c>
      <c r="AV100" s="293"/>
      <c r="AW100" s="293"/>
      <c r="AX100" s="293"/>
      <c r="AY100" s="294"/>
      <c r="AZ100" s="146" t="s">
        <v>30</v>
      </c>
      <c r="BA100" s="145"/>
      <c r="BB100" s="145"/>
      <c r="BC100" s="145"/>
      <c r="BD100" s="145"/>
      <c r="BE100" s="145"/>
      <c r="BF100" s="145"/>
      <c r="BG100" s="145"/>
      <c r="BH100" s="297">
        <v>3</v>
      </c>
      <c r="BI100" s="297"/>
      <c r="BJ100" s="297"/>
      <c r="BK100" s="297"/>
      <c r="BL100" s="297"/>
      <c r="BM100" s="143">
        <f>(26.2268*1.7)/2.86</f>
        <v>15.589356643356645</v>
      </c>
      <c r="BN100" s="143"/>
      <c r="BO100" s="143"/>
      <c r="BP100" s="143"/>
      <c r="BQ100" s="86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</row>
    <row r="101" spans="1:138" customFormat="1" ht="15" customHeight="1" x14ac:dyDescent="0.3">
      <c r="A101" s="108"/>
      <c r="B101" s="302"/>
      <c r="C101" s="303"/>
      <c r="D101" s="303"/>
      <c r="E101" s="303"/>
      <c r="F101" s="303"/>
      <c r="G101" s="303"/>
      <c r="H101" s="303"/>
      <c r="I101" s="286"/>
      <c r="J101" s="286"/>
      <c r="K101" s="286"/>
      <c r="L101" s="286"/>
      <c r="M101" s="286"/>
      <c r="N101" s="286"/>
      <c r="O101" s="286"/>
      <c r="P101" s="286"/>
      <c r="Q101" s="286"/>
      <c r="R101" s="286"/>
      <c r="S101" s="286"/>
      <c r="T101" s="286"/>
      <c r="U101" s="286"/>
      <c r="V101" s="286"/>
      <c r="W101" s="286"/>
      <c r="X101" s="286"/>
      <c r="Y101" s="286"/>
      <c r="Z101" s="286"/>
      <c r="AA101" s="286"/>
      <c r="AB101" s="286"/>
      <c r="AC101" s="286"/>
      <c r="AD101" s="288"/>
      <c r="AE101" s="290"/>
      <c r="AF101" s="286"/>
      <c r="AG101" s="288"/>
      <c r="AH101" s="291"/>
      <c r="AI101" s="291"/>
      <c r="AJ101" s="291"/>
      <c r="AK101" s="291"/>
      <c r="AL101" s="291"/>
      <c r="AM101" s="291"/>
      <c r="AN101" s="291"/>
      <c r="AO101" s="291"/>
      <c r="AP101" s="291"/>
      <c r="AQ101" s="291"/>
      <c r="AR101" s="292"/>
      <c r="AS101" s="292"/>
      <c r="AT101" s="292"/>
      <c r="AU101" s="166"/>
      <c r="AV101" s="295"/>
      <c r="AW101" s="295"/>
      <c r="AX101" s="295"/>
      <c r="AY101" s="296"/>
      <c r="AZ101" s="145"/>
      <c r="BA101" s="145"/>
      <c r="BB101" s="145"/>
      <c r="BC101" s="145"/>
      <c r="BD101" s="145"/>
      <c r="BE101" s="145"/>
      <c r="BF101" s="145"/>
      <c r="BG101" s="145"/>
      <c r="BH101" s="297"/>
      <c r="BI101" s="297"/>
      <c r="BJ101" s="297"/>
      <c r="BK101" s="297"/>
      <c r="BL101" s="297"/>
      <c r="BM101" s="143"/>
      <c r="BN101" s="143"/>
      <c r="BO101" s="143"/>
      <c r="BP101" s="143"/>
      <c r="BQ101" s="86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</row>
    <row r="102" spans="1:138" customFormat="1" ht="15" customHeight="1" x14ac:dyDescent="0.3">
      <c r="A102" s="108"/>
      <c r="B102" s="300" t="s">
        <v>15</v>
      </c>
      <c r="C102" s="301"/>
      <c r="D102" s="301"/>
      <c r="E102" s="301"/>
      <c r="F102" s="301"/>
      <c r="G102" s="301"/>
      <c r="H102" s="301"/>
      <c r="I102" s="285" t="s">
        <v>110</v>
      </c>
      <c r="J102" s="285"/>
      <c r="K102" s="285"/>
      <c r="L102" s="285"/>
      <c r="M102" s="285"/>
      <c r="N102" s="285" t="s">
        <v>83</v>
      </c>
      <c r="O102" s="285"/>
      <c r="P102" s="285"/>
      <c r="Q102" s="285"/>
      <c r="R102" s="285"/>
      <c r="S102" s="285"/>
      <c r="T102" s="285"/>
      <c r="U102" s="285"/>
      <c r="V102" s="285"/>
      <c r="W102" s="285"/>
      <c r="X102" s="285"/>
      <c r="Y102" s="285"/>
      <c r="Z102" s="285"/>
      <c r="AA102" s="285"/>
      <c r="AB102" s="285"/>
      <c r="AC102" s="285"/>
      <c r="AD102" s="287"/>
      <c r="AE102" s="289">
        <v>1</v>
      </c>
      <c r="AF102" s="285" t="s">
        <v>17</v>
      </c>
      <c r="AG102" s="287">
        <v>6.83</v>
      </c>
      <c r="AH102" s="291">
        <v>187287.37719999999</v>
      </c>
      <c r="AI102" s="291"/>
      <c r="AJ102" s="291"/>
      <c r="AK102" s="291"/>
      <c r="AL102" s="291"/>
      <c r="AM102" s="291">
        <v>7986297.6393999998</v>
      </c>
      <c r="AN102" s="291"/>
      <c r="AO102" s="291"/>
      <c r="AP102" s="291"/>
      <c r="AQ102" s="291"/>
      <c r="AR102" s="292" t="s">
        <v>15</v>
      </c>
      <c r="AS102" s="292"/>
      <c r="AT102" s="292"/>
      <c r="AU102" s="165" t="s">
        <v>15</v>
      </c>
      <c r="AV102" s="293"/>
      <c r="AW102" s="293"/>
      <c r="AX102" s="293"/>
      <c r="AY102" s="294"/>
      <c r="AZ102" s="146" t="s">
        <v>30</v>
      </c>
      <c r="BA102" s="145"/>
      <c r="BB102" s="145"/>
      <c r="BC102" s="145"/>
      <c r="BD102" s="145"/>
      <c r="BE102" s="145"/>
      <c r="BF102" s="145"/>
      <c r="BG102" s="145"/>
      <c r="BH102" s="297">
        <v>3</v>
      </c>
      <c r="BI102" s="297"/>
      <c r="BJ102" s="297"/>
      <c r="BK102" s="297"/>
      <c r="BL102" s="297"/>
      <c r="BM102" s="143">
        <f>(9.9563*1.7)/1.47</f>
        <v>11.514088435374152</v>
      </c>
      <c r="BN102" s="143"/>
      <c r="BO102" s="143"/>
      <c r="BP102" s="143"/>
      <c r="BQ102" s="86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</row>
    <row r="103" spans="1:138" customFormat="1" ht="15" customHeight="1" x14ac:dyDescent="0.3">
      <c r="A103" s="108"/>
      <c r="B103" s="302"/>
      <c r="C103" s="303"/>
      <c r="D103" s="303"/>
      <c r="E103" s="303"/>
      <c r="F103" s="303"/>
      <c r="G103" s="303"/>
      <c r="H103" s="303"/>
      <c r="I103" s="286"/>
      <c r="J103" s="286"/>
      <c r="K103" s="286"/>
      <c r="L103" s="286"/>
      <c r="M103" s="286"/>
      <c r="N103" s="286"/>
      <c r="O103" s="286"/>
      <c r="P103" s="286"/>
      <c r="Q103" s="286"/>
      <c r="R103" s="286"/>
      <c r="S103" s="286"/>
      <c r="T103" s="286"/>
      <c r="U103" s="286"/>
      <c r="V103" s="286"/>
      <c r="W103" s="286"/>
      <c r="X103" s="286"/>
      <c r="Y103" s="286"/>
      <c r="Z103" s="286"/>
      <c r="AA103" s="286"/>
      <c r="AB103" s="286"/>
      <c r="AC103" s="286"/>
      <c r="AD103" s="288"/>
      <c r="AE103" s="290"/>
      <c r="AF103" s="286"/>
      <c r="AG103" s="288"/>
      <c r="AH103" s="291"/>
      <c r="AI103" s="291"/>
      <c r="AJ103" s="291"/>
      <c r="AK103" s="291"/>
      <c r="AL103" s="291"/>
      <c r="AM103" s="291"/>
      <c r="AN103" s="291"/>
      <c r="AO103" s="291"/>
      <c r="AP103" s="291"/>
      <c r="AQ103" s="291"/>
      <c r="AR103" s="292"/>
      <c r="AS103" s="292"/>
      <c r="AT103" s="292"/>
      <c r="AU103" s="166"/>
      <c r="AV103" s="295"/>
      <c r="AW103" s="295"/>
      <c r="AX103" s="295"/>
      <c r="AY103" s="296"/>
      <c r="AZ103" s="145"/>
      <c r="BA103" s="145"/>
      <c r="BB103" s="145"/>
      <c r="BC103" s="145"/>
      <c r="BD103" s="145"/>
      <c r="BE103" s="145"/>
      <c r="BF103" s="145"/>
      <c r="BG103" s="145"/>
      <c r="BH103" s="297"/>
      <c r="BI103" s="297"/>
      <c r="BJ103" s="297"/>
      <c r="BK103" s="297"/>
      <c r="BL103" s="297"/>
      <c r="BM103" s="143"/>
      <c r="BN103" s="143"/>
      <c r="BO103" s="143"/>
      <c r="BP103" s="143"/>
      <c r="BQ103" s="86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</row>
    <row r="104" spans="1:138" customFormat="1" ht="15" customHeight="1" x14ac:dyDescent="0.3">
      <c r="A104" s="108"/>
      <c r="B104" s="300" t="s">
        <v>15</v>
      </c>
      <c r="C104" s="301"/>
      <c r="D104" s="301"/>
      <c r="E104" s="301"/>
      <c r="F104" s="301"/>
      <c r="G104" s="301"/>
      <c r="H104" s="301"/>
      <c r="I104" s="285" t="s">
        <v>110</v>
      </c>
      <c r="J104" s="285"/>
      <c r="K104" s="285"/>
      <c r="L104" s="285"/>
      <c r="M104" s="285"/>
      <c r="N104" s="285" t="s">
        <v>83</v>
      </c>
      <c r="O104" s="285"/>
      <c r="P104" s="285"/>
      <c r="Q104" s="285"/>
      <c r="R104" s="285"/>
      <c r="S104" s="285"/>
      <c r="T104" s="285"/>
      <c r="U104" s="285"/>
      <c r="V104" s="285"/>
      <c r="W104" s="285"/>
      <c r="X104" s="285"/>
      <c r="Y104" s="285"/>
      <c r="Z104" s="285"/>
      <c r="AA104" s="285"/>
      <c r="AB104" s="285"/>
      <c r="AC104" s="285"/>
      <c r="AD104" s="287"/>
      <c r="AE104" s="289">
        <v>2</v>
      </c>
      <c r="AF104" s="285" t="s">
        <v>17</v>
      </c>
      <c r="AG104" s="287">
        <v>0</v>
      </c>
      <c r="AH104" s="291">
        <v>187278.29370000001</v>
      </c>
      <c r="AI104" s="291"/>
      <c r="AJ104" s="291"/>
      <c r="AK104" s="291"/>
      <c r="AL104" s="291"/>
      <c r="AM104" s="291">
        <v>7986303.1939000003</v>
      </c>
      <c r="AN104" s="291"/>
      <c r="AO104" s="291"/>
      <c r="AP104" s="291"/>
      <c r="AQ104" s="291"/>
      <c r="AR104" s="292" t="s">
        <v>15</v>
      </c>
      <c r="AS104" s="292"/>
      <c r="AT104" s="292"/>
      <c r="AU104" s="165" t="s">
        <v>15</v>
      </c>
      <c r="AV104" s="293"/>
      <c r="AW104" s="293"/>
      <c r="AX104" s="293"/>
      <c r="AY104" s="294"/>
      <c r="AZ104" s="146" t="s">
        <v>30</v>
      </c>
      <c r="BA104" s="145"/>
      <c r="BB104" s="145"/>
      <c r="BC104" s="145"/>
      <c r="BD104" s="145"/>
      <c r="BE104" s="145"/>
      <c r="BF104" s="145"/>
      <c r="BG104" s="145"/>
      <c r="BH104" s="297">
        <v>3</v>
      </c>
      <c r="BI104" s="297"/>
      <c r="BJ104" s="297"/>
      <c r="BK104" s="297"/>
      <c r="BL104" s="297"/>
      <c r="BM104" s="143">
        <f>(31.293*1.7)/3.64</f>
        <v>14.614862637362636</v>
      </c>
      <c r="BN104" s="143"/>
      <c r="BO104" s="143"/>
      <c r="BP104" s="143"/>
      <c r="BQ104" s="86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</row>
    <row r="105" spans="1:138" customFormat="1" ht="15" customHeight="1" x14ac:dyDescent="0.3">
      <c r="A105" s="108"/>
      <c r="B105" s="302"/>
      <c r="C105" s="303"/>
      <c r="D105" s="303"/>
      <c r="E105" s="303"/>
      <c r="F105" s="303"/>
      <c r="G105" s="303"/>
      <c r="H105" s="303"/>
      <c r="I105" s="286"/>
      <c r="J105" s="286"/>
      <c r="K105" s="286"/>
      <c r="L105" s="286"/>
      <c r="M105" s="286"/>
      <c r="N105" s="286"/>
      <c r="O105" s="286"/>
      <c r="P105" s="286"/>
      <c r="Q105" s="286"/>
      <c r="R105" s="286"/>
      <c r="S105" s="286"/>
      <c r="T105" s="286"/>
      <c r="U105" s="286"/>
      <c r="V105" s="286"/>
      <c r="W105" s="286"/>
      <c r="X105" s="286"/>
      <c r="Y105" s="286"/>
      <c r="Z105" s="286"/>
      <c r="AA105" s="286"/>
      <c r="AB105" s="286"/>
      <c r="AC105" s="286"/>
      <c r="AD105" s="288"/>
      <c r="AE105" s="290"/>
      <c r="AF105" s="286"/>
      <c r="AG105" s="288"/>
      <c r="AH105" s="291"/>
      <c r="AI105" s="291"/>
      <c r="AJ105" s="291"/>
      <c r="AK105" s="291"/>
      <c r="AL105" s="291"/>
      <c r="AM105" s="291"/>
      <c r="AN105" s="291"/>
      <c r="AO105" s="291"/>
      <c r="AP105" s="291"/>
      <c r="AQ105" s="291"/>
      <c r="AR105" s="292"/>
      <c r="AS105" s="292"/>
      <c r="AT105" s="292"/>
      <c r="AU105" s="166"/>
      <c r="AV105" s="295"/>
      <c r="AW105" s="295"/>
      <c r="AX105" s="295"/>
      <c r="AY105" s="296"/>
      <c r="AZ105" s="145"/>
      <c r="BA105" s="145"/>
      <c r="BB105" s="145"/>
      <c r="BC105" s="145"/>
      <c r="BD105" s="145"/>
      <c r="BE105" s="145"/>
      <c r="BF105" s="145"/>
      <c r="BG105" s="145"/>
      <c r="BH105" s="297"/>
      <c r="BI105" s="297"/>
      <c r="BJ105" s="297"/>
      <c r="BK105" s="297"/>
      <c r="BL105" s="297"/>
      <c r="BM105" s="143"/>
      <c r="BN105" s="143"/>
      <c r="BO105" s="143"/>
      <c r="BP105" s="143"/>
      <c r="BQ105" s="84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</row>
    <row r="106" spans="1:138" customFormat="1" ht="15" customHeight="1" x14ac:dyDescent="0.3">
      <c r="A106" s="108"/>
      <c r="B106" s="300" t="s">
        <v>15</v>
      </c>
      <c r="C106" s="301"/>
      <c r="D106" s="301"/>
      <c r="E106" s="301"/>
      <c r="F106" s="301"/>
      <c r="G106" s="301"/>
      <c r="H106" s="301"/>
      <c r="I106" s="285" t="s">
        <v>110</v>
      </c>
      <c r="J106" s="285"/>
      <c r="K106" s="285"/>
      <c r="L106" s="285"/>
      <c r="M106" s="285"/>
      <c r="N106" s="285" t="s">
        <v>83</v>
      </c>
      <c r="O106" s="285"/>
      <c r="P106" s="285"/>
      <c r="Q106" s="285"/>
      <c r="R106" s="285"/>
      <c r="S106" s="285"/>
      <c r="T106" s="285"/>
      <c r="U106" s="285"/>
      <c r="V106" s="285"/>
      <c r="W106" s="285"/>
      <c r="X106" s="285"/>
      <c r="Y106" s="285"/>
      <c r="Z106" s="285"/>
      <c r="AA106" s="285"/>
      <c r="AB106" s="285"/>
      <c r="AC106" s="285"/>
      <c r="AD106" s="287"/>
      <c r="AE106" s="289">
        <v>4</v>
      </c>
      <c r="AF106" s="285" t="s">
        <v>17</v>
      </c>
      <c r="AG106" s="287">
        <v>0</v>
      </c>
      <c r="AH106" s="291">
        <v>187261.58850000001</v>
      </c>
      <c r="AI106" s="291"/>
      <c r="AJ106" s="291"/>
      <c r="AK106" s="291"/>
      <c r="AL106" s="291"/>
      <c r="AM106" s="291">
        <v>7986250.2044000002</v>
      </c>
      <c r="AN106" s="291"/>
      <c r="AO106" s="291"/>
      <c r="AP106" s="291"/>
      <c r="AQ106" s="291"/>
      <c r="AR106" s="292" t="s">
        <v>15</v>
      </c>
      <c r="AS106" s="292"/>
      <c r="AT106" s="292"/>
      <c r="AU106" s="165" t="s">
        <v>15</v>
      </c>
      <c r="AV106" s="293"/>
      <c r="AW106" s="293"/>
      <c r="AX106" s="293"/>
      <c r="AY106" s="294"/>
      <c r="AZ106" s="146" t="s">
        <v>30</v>
      </c>
      <c r="BA106" s="145"/>
      <c r="BB106" s="145"/>
      <c r="BC106" s="145"/>
      <c r="BD106" s="145"/>
      <c r="BE106" s="145"/>
      <c r="BF106" s="145"/>
      <c r="BG106" s="145"/>
      <c r="BH106" s="297">
        <v>3</v>
      </c>
      <c r="BI106" s="297"/>
      <c r="BJ106" s="297"/>
      <c r="BK106" s="297"/>
      <c r="BL106" s="297"/>
      <c r="BM106" s="143">
        <f>(16.6141*1.7)/1.71</f>
        <v>16.516941520467839</v>
      </c>
      <c r="BN106" s="143"/>
      <c r="BO106" s="143"/>
      <c r="BP106" s="143"/>
      <c r="BQ106" s="84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</row>
    <row r="107" spans="1:138" customFormat="1" ht="15" customHeight="1" x14ac:dyDescent="0.3">
      <c r="A107" s="108"/>
      <c r="B107" s="302"/>
      <c r="C107" s="303"/>
      <c r="D107" s="303"/>
      <c r="E107" s="303"/>
      <c r="F107" s="303"/>
      <c r="G107" s="303"/>
      <c r="H107" s="303"/>
      <c r="I107" s="286"/>
      <c r="J107" s="286"/>
      <c r="K107" s="286"/>
      <c r="L107" s="286"/>
      <c r="M107" s="286"/>
      <c r="N107" s="286"/>
      <c r="O107" s="286"/>
      <c r="P107" s="286"/>
      <c r="Q107" s="286"/>
      <c r="R107" s="286"/>
      <c r="S107" s="286"/>
      <c r="T107" s="286"/>
      <c r="U107" s="286"/>
      <c r="V107" s="286"/>
      <c r="W107" s="286"/>
      <c r="X107" s="286"/>
      <c r="Y107" s="286"/>
      <c r="Z107" s="286"/>
      <c r="AA107" s="286"/>
      <c r="AB107" s="286"/>
      <c r="AC107" s="286"/>
      <c r="AD107" s="288"/>
      <c r="AE107" s="290"/>
      <c r="AF107" s="286"/>
      <c r="AG107" s="288"/>
      <c r="AH107" s="291"/>
      <c r="AI107" s="291"/>
      <c r="AJ107" s="291"/>
      <c r="AK107" s="291"/>
      <c r="AL107" s="291"/>
      <c r="AM107" s="291"/>
      <c r="AN107" s="291"/>
      <c r="AO107" s="291"/>
      <c r="AP107" s="291"/>
      <c r="AQ107" s="291"/>
      <c r="AR107" s="292"/>
      <c r="AS107" s="292"/>
      <c r="AT107" s="292"/>
      <c r="AU107" s="166"/>
      <c r="AV107" s="295"/>
      <c r="AW107" s="295"/>
      <c r="AX107" s="295"/>
      <c r="AY107" s="296"/>
      <c r="AZ107" s="145"/>
      <c r="BA107" s="145"/>
      <c r="BB107" s="145"/>
      <c r="BC107" s="145"/>
      <c r="BD107" s="145"/>
      <c r="BE107" s="145"/>
      <c r="BF107" s="145"/>
      <c r="BG107" s="145"/>
      <c r="BH107" s="297"/>
      <c r="BI107" s="297"/>
      <c r="BJ107" s="297"/>
      <c r="BK107" s="297"/>
      <c r="BL107" s="297"/>
      <c r="BM107" s="143"/>
      <c r="BN107" s="143"/>
      <c r="BO107" s="143"/>
      <c r="BP107" s="143"/>
      <c r="BQ107" s="84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</row>
    <row r="108" spans="1:138" customFormat="1" ht="15" customHeight="1" x14ac:dyDescent="0.3">
      <c r="A108" s="108"/>
      <c r="B108" s="300" t="s">
        <v>15</v>
      </c>
      <c r="C108" s="301"/>
      <c r="D108" s="301"/>
      <c r="E108" s="301"/>
      <c r="F108" s="301"/>
      <c r="G108" s="301"/>
      <c r="H108" s="301"/>
      <c r="I108" s="285" t="s">
        <v>110</v>
      </c>
      <c r="J108" s="285"/>
      <c r="K108" s="285"/>
      <c r="L108" s="285"/>
      <c r="M108" s="285"/>
      <c r="N108" s="285" t="s">
        <v>83</v>
      </c>
      <c r="O108" s="285"/>
      <c r="P108" s="285"/>
      <c r="Q108" s="285"/>
      <c r="R108" s="285"/>
      <c r="S108" s="285"/>
      <c r="T108" s="285"/>
      <c r="U108" s="285"/>
      <c r="V108" s="285"/>
      <c r="W108" s="285"/>
      <c r="X108" s="285"/>
      <c r="Y108" s="285"/>
      <c r="Z108" s="285"/>
      <c r="AA108" s="285"/>
      <c r="AB108" s="285"/>
      <c r="AC108" s="285"/>
      <c r="AD108" s="287"/>
      <c r="AE108" s="289">
        <v>4</v>
      </c>
      <c r="AF108" s="285" t="s">
        <v>17</v>
      </c>
      <c r="AG108" s="287">
        <v>11.13</v>
      </c>
      <c r="AH108" s="291">
        <v>187271.1464</v>
      </c>
      <c r="AI108" s="291"/>
      <c r="AJ108" s="291"/>
      <c r="AK108" s="291"/>
      <c r="AL108" s="291"/>
      <c r="AM108" s="291">
        <v>7986247.5208999999</v>
      </c>
      <c r="AN108" s="291"/>
      <c r="AO108" s="291"/>
      <c r="AP108" s="291"/>
      <c r="AQ108" s="291"/>
      <c r="AR108" s="292" t="s">
        <v>15</v>
      </c>
      <c r="AS108" s="292"/>
      <c r="AT108" s="292"/>
      <c r="AU108" s="165" t="s">
        <v>15</v>
      </c>
      <c r="AV108" s="293"/>
      <c r="AW108" s="293"/>
      <c r="AX108" s="293"/>
      <c r="AY108" s="294"/>
      <c r="AZ108" s="146" t="s">
        <v>30</v>
      </c>
      <c r="BA108" s="145"/>
      <c r="BB108" s="145"/>
      <c r="BC108" s="145"/>
      <c r="BD108" s="145"/>
      <c r="BE108" s="145"/>
      <c r="BF108" s="145"/>
      <c r="BG108" s="145"/>
      <c r="BH108" s="297">
        <v>3</v>
      </c>
      <c r="BI108" s="297"/>
      <c r="BJ108" s="297"/>
      <c r="BK108" s="297"/>
      <c r="BL108" s="297"/>
      <c r="BM108" s="143">
        <f>(7.6251*1.7)/1.47</f>
        <v>8.8181428571428562</v>
      </c>
      <c r="BN108" s="143"/>
      <c r="BO108" s="143"/>
      <c r="BP108" s="143"/>
      <c r="BQ108" s="84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</row>
    <row r="109" spans="1:138" customFormat="1" ht="15" customHeight="1" x14ac:dyDescent="0.3">
      <c r="A109" s="108"/>
      <c r="B109" s="302"/>
      <c r="C109" s="303"/>
      <c r="D109" s="303"/>
      <c r="E109" s="303"/>
      <c r="F109" s="303"/>
      <c r="G109" s="303"/>
      <c r="H109" s="303"/>
      <c r="I109" s="286"/>
      <c r="J109" s="286"/>
      <c r="K109" s="286"/>
      <c r="L109" s="286"/>
      <c r="M109" s="286"/>
      <c r="N109" s="286"/>
      <c r="O109" s="286"/>
      <c r="P109" s="286"/>
      <c r="Q109" s="286"/>
      <c r="R109" s="286"/>
      <c r="S109" s="286"/>
      <c r="T109" s="286"/>
      <c r="U109" s="286"/>
      <c r="V109" s="286"/>
      <c r="W109" s="286"/>
      <c r="X109" s="286"/>
      <c r="Y109" s="286"/>
      <c r="Z109" s="286"/>
      <c r="AA109" s="286"/>
      <c r="AB109" s="286"/>
      <c r="AC109" s="286"/>
      <c r="AD109" s="288"/>
      <c r="AE109" s="290"/>
      <c r="AF109" s="286"/>
      <c r="AG109" s="288"/>
      <c r="AH109" s="291"/>
      <c r="AI109" s="291"/>
      <c r="AJ109" s="291"/>
      <c r="AK109" s="291"/>
      <c r="AL109" s="291"/>
      <c r="AM109" s="291"/>
      <c r="AN109" s="291"/>
      <c r="AO109" s="291"/>
      <c r="AP109" s="291"/>
      <c r="AQ109" s="291"/>
      <c r="AR109" s="292"/>
      <c r="AS109" s="292"/>
      <c r="AT109" s="292"/>
      <c r="AU109" s="166"/>
      <c r="AV109" s="295"/>
      <c r="AW109" s="295"/>
      <c r="AX109" s="295"/>
      <c r="AY109" s="296"/>
      <c r="AZ109" s="145"/>
      <c r="BA109" s="145"/>
      <c r="BB109" s="145"/>
      <c r="BC109" s="145"/>
      <c r="BD109" s="145"/>
      <c r="BE109" s="145"/>
      <c r="BF109" s="145"/>
      <c r="BG109" s="145"/>
      <c r="BH109" s="297"/>
      <c r="BI109" s="297"/>
      <c r="BJ109" s="297"/>
      <c r="BK109" s="297"/>
      <c r="BL109" s="297"/>
      <c r="BM109" s="143"/>
      <c r="BN109" s="143"/>
      <c r="BO109" s="143"/>
      <c r="BP109" s="143"/>
      <c r="BQ109" s="84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</row>
    <row r="110" spans="1:138" customFormat="1" ht="15" customHeight="1" x14ac:dyDescent="0.3">
      <c r="A110" s="108"/>
      <c r="B110" s="300" t="s">
        <v>15</v>
      </c>
      <c r="C110" s="301"/>
      <c r="D110" s="301"/>
      <c r="E110" s="301"/>
      <c r="F110" s="301"/>
      <c r="G110" s="301"/>
      <c r="H110" s="301"/>
      <c r="I110" s="285" t="s">
        <v>110</v>
      </c>
      <c r="J110" s="285"/>
      <c r="K110" s="285"/>
      <c r="L110" s="285"/>
      <c r="M110" s="285"/>
      <c r="N110" s="285" t="s">
        <v>83</v>
      </c>
      <c r="O110" s="285"/>
      <c r="P110" s="285"/>
      <c r="Q110" s="285"/>
      <c r="R110" s="285"/>
      <c r="S110" s="285"/>
      <c r="T110" s="285"/>
      <c r="U110" s="285"/>
      <c r="V110" s="285"/>
      <c r="W110" s="285"/>
      <c r="X110" s="285"/>
      <c r="Y110" s="285"/>
      <c r="Z110" s="285"/>
      <c r="AA110" s="285"/>
      <c r="AB110" s="285"/>
      <c r="AC110" s="285"/>
      <c r="AD110" s="287"/>
      <c r="AE110" s="289">
        <v>5</v>
      </c>
      <c r="AF110" s="285" t="s">
        <v>17</v>
      </c>
      <c r="AG110" s="287">
        <v>11.74</v>
      </c>
      <c r="AH110" s="291">
        <v>187293.30379999999</v>
      </c>
      <c r="AI110" s="291"/>
      <c r="AJ110" s="291"/>
      <c r="AK110" s="291"/>
      <c r="AL110" s="291"/>
      <c r="AM110" s="291">
        <v>7986250.5621999996</v>
      </c>
      <c r="AN110" s="291"/>
      <c r="AO110" s="291"/>
      <c r="AP110" s="291"/>
      <c r="AQ110" s="291"/>
      <c r="AR110" s="292" t="s">
        <v>15</v>
      </c>
      <c r="AS110" s="292"/>
      <c r="AT110" s="292"/>
      <c r="AU110" s="165" t="s">
        <v>15</v>
      </c>
      <c r="AV110" s="293"/>
      <c r="AW110" s="293"/>
      <c r="AX110" s="293"/>
      <c r="AY110" s="294"/>
      <c r="AZ110" s="146" t="s">
        <v>30</v>
      </c>
      <c r="BA110" s="145"/>
      <c r="BB110" s="145"/>
      <c r="BC110" s="145"/>
      <c r="BD110" s="145"/>
      <c r="BE110" s="145"/>
      <c r="BF110" s="145"/>
      <c r="BG110" s="145"/>
      <c r="BH110" s="297">
        <v>3</v>
      </c>
      <c r="BI110" s="297"/>
      <c r="BJ110" s="297"/>
      <c r="BK110" s="297"/>
      <c r="BL110" s="297"/>
      <c r="BM110" s="143">
        <f>(52.0235*1.7)/3</f>
        <v>29.479983333333333</v>
      </c>
      <c r="BN110" s="143"/>
      <c r="BO110" s="143"/>
      <c r="BP110" s="143"/>
      <c r="BQ110" s="84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</row>
    <row r="111" spans="1:138" customFormat="1" ht="15" customHeight="1" x14ac:dyDescent="0.3">
      <c r="A111" s="108"/>
      <c r="B111" s="302"/>
      <c r="C111" s="303"/>
      <c r="D111" s="303"/>
      <c r="E111" s="303"/>
      <c r="F111" s="303"/>
      <c r="G111" s="303"/>
      <c r="H111" s="303"/>
      <c r="I111" s="286"/>
      <c r="J111" s="286"/>
      <c r="K111" s="286"/>
      <c r="L111" s="286"/>
      <c r="M111" s="286"/>
      <c r="N111" s="286"/>
      <c r="O111" s="286"/>
      <c r="P111" s="286"/>
      <c r="Q111" s="286"/>
      <c r="R111" s="286"/>
      <c r="S111" s="286"/>
      <c r="T111" s="286"/>
      <c r="U111" s="286"/>
      <c r="V111" s="286"/>
      <c r="W111" s="286"/>
      <c r="X111" s="286"/>
      <c r="Y111" s="286"/>
      <c r="Z111" s="286"/>
      <c r="AA111" s="286"/>
      <c r="AB111" s="286"/>
      <c r="AC111" s="286"/>
      <c r="AD111" s="288"/>
      <c r="AE111" s="290"/>
      <c r="AF111" s="286"/>
      <c r="AG111" s="288"/>
      <c r="AH111" s="291"/>
      <c r="AI111" s="291"/>
      <c r="AJ111" s="291"/>
      <c r="AK111" s="291"/>
      <c r="AL111" s="291"/>
      <c r="AM111" s="291"/>
      <c r="AN111" s="291"/>
      <c r="AO111" s="291"/>
      <c r="AP111" s="291"/>
      <c r="AQ111" s="291"/>
      <c r="AR111" s="292"/>
      <c r="AS111" s="292"/>
      <c r="AT111" s="292"/>
      <c r="AU111" s="166"/>
      <c r="AV111" s="295"/>
      <c r="AW111" s="295"/>
      <c r="AX111" s="295"/>
      <c r="AY111" s="296"/>
      <c r="AZ111" s="145"/>
      <c r="BA111" s="145"/>
      <c r="BB111" s="145"/>
      <c r="BC111" s="145"/>
      <c r="BD111" s="145"/>
      <c r="BE111" s="145"/>
      <c r="BF111" s="145"/>
      <c r="BG111" s="145"/>
      <c r="BH111" s="297"/>
      <c r="BI111" s="297"/>
      <c r="BJ111" s="297"/>
      <c r="BK111" s="297"/>
      <c r="BL111" s="297"/>
      <c r="BM111" s="143"/>
      <c r="BN111" s="143"/>
      <c r="BO111" s="143"/>
      <c r="BP111" s="143"/>
      <c r="BQ111" s="84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</row>
    <row r="112" spans="1:138" customFormat="1" ht="15" customHeight="1" x14ac:dyDescent="0.3">
      <c r="A112" s="108"/>
      <c r="B112" s="300"/>
      <c r="C112" s="301"/>
      <c r="D112" s="301"/>
      <c r="E112" s="301"/>
      <c r="F112" s="301"/>
      <c r="G112" s="301"/>
      <c r="H112" s="301"/>
      <c r="I112" s="285" t="s">
        <v>89</v>
      </c>
      <c r="J112" s="285"/>
      <c r="K112" s="285"/>
      <c r="L112" s="285"/>
      <c r="M112" s="285"/>
      <c r="N112" s="285" t="s">
        <v>119</v>
      </c>
      <c r="O112" s="285"/>
      <c r="P112" s="285"/>
      <c r="Q112" s="285"/>
      <c r="R112" s="285"/>
      <c r="S112" s="285"/>
      <c r="T112" s="285"/>
      <c r="U112" s="285"/>
      <c r="V112" s="285"/>
      <c r="W112" s="285"/>
      <c r="X112" s="285"/>
      <c r="Y112" s="285"/>
      <c r="Z112" s="285"/>
      <c r="AA112" s="285"/>
      <c r="AB112" s="285"/>
      <c r="AC112" s="285"/>
      <c r="AD112" s="287"/>
      <c r="AE112" s="289">
        <v>0</v>
      </c>
      <c r="AF112" s="285" t="s">
        <v>17</v>
      </c>
      <c r="AG112" s="287">
        <v>13.16</v>
      </c>
      <c r="AH112" s="291">
        <v>187293.1489</v>
      </c>
      <c r="AI112" s="291"/>
      <c r="AJ112" s="291"/>
      <c r="AK112" s="291"/>
      <c r="AL112" s="291"/>
      <c r="AM112" s="291">
        <v>7986283.3252999997</v>
      </c>
      <c r="AN112" s="291"/>
      <c r="AO112" s="291"/>
      <c r="AP112" s="291"/>
      <c r="AQ112" s="291"/>
      <c r="AR112" s="292" t="s">
        <v>15</v>
      </c>
      <c r="AS112" s="292"/>
      <c r="AT112" s="292"/>
      <c r="AU112" s="165" t="s">
        <v>15</v>
      </c>
      <c r="AV112" s="293"/>
      <c r="AW112" s="293"/>
      <c r="AX112" s="293"/>
      <c r="AY112" s="294"/>
      <c r="AZ112" s="146" t="s">
        <v>30</v>
      </c>
      <c r="BA112" s="145"/>
      <c r="BB112" s="145"/>
      <c r="BC112" s="145"/>
      <c r="BD112" s="145"/>
      <c r="BE112" s="145"/>
      <c r="BF112" s="145"/>
      <c r="BG112" s="145"/>
      <c r="BH112" s="297">
        <v>1</v>
      </c>
      <c r="BI112" s="297"/>
      <c r="BJ112" s="297"/>
      <c r="BK112" s="297"/>
      <c r="BL112" s="297"/>
      <c r="BM112" s="143">
        <v>0.72699999999999998</v>
      </c>
      <c r="BN112" s="143"/>
      <c r="BO112" s="143"/>
      <c r="BP112" s="143"/>
      <c r="BQ112" s="84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</row>
    <row r="113" spans="1:138" customFormat="1" ht="15" customHeight="1" x14ac:dyDescent="0.3">
      <c r="A113" s="108"/>
      <c r="B113" s="302"/>
      <c r="C113" s="303"/>
      <c r="D113" s="303"/>
      <c r="E113" s="303"/>
      <c r="F113" s="303"/>
      <c r="G113" s="303"/>
      <c r="H113" s="303"/>
      <c r="I113" s="286"/>
      <c r="J113" s="286"/>
      <c r="K113" s="286"/>
      <c r="L113" s="286"/>
      <c r="M113" s="286"/>
      <c r="N113" s="286"/>
      <c r="O113" s="286"/>
      <c r="P113" s="286"/>
      <c r="Q113" s="286"/>
      <c r="R113" s="286"/>
      <c r="S113" s="286"/>
      <c r="T113" s="286"/>
      <c r="U113" s="286"/>
      <c r="V113" s="286"/>
      <c r="W113" s="286"/>
      <c r="X113" s="286"/>
      <c r="Y113" s="286"/>
      <c r="Z113" s="286"/>
      <c r="AA113" s="286"/>
      <c r="AB113" s="286"/>
      <c r="AC113" s="286"/>
      <c r="AD113" s="288"/>
      <c r="AE113" s="290"/>
      <c r="AF113" s="286"/>
      <c r="AG113" s="288"/>
      <c r="AH113" s="291"/>
      <c r="AI113" s="291"/>
      <c r="AJ113" s="291"/>
      <c r="AK113" s="291"/>
      <c r="AL113" s="291"/>
      <c r="AM113" s="291"/>
      <c r="AN113" s="291"/>
      <c r="AO113" s="291"/>
      <c r="AP113" s="291"/>
      <c r="AQ113" s="291"/>
      <c r="AR113" s="292"/>
      <c r="AS113" s="292"/>
      <c r="AT113" s="292"/>
      <c r="AU113" s="166"/>
      <c r="AV113" s="295"/>
      <c r="AW113" s="295"/>
      <c r="AX113" s="295"/>
      <c r="AY113" s="296"/>
      <c r="AZ113" s="145"/>
      <c r="BA113" s="145"/>
      <c r="BB113" s="145"/>
      <c r="BC113" s="145"/>
      <c r="BD113" s="145"/>
      <c r="BE113" s="145"/>
      <c r="BF113" s="145"/>
      <c r="BG113" s="145"/>
      <c r="BH113" s="297"/>
      <c r="BI113" s="297"/>
      <c r="BJ113" s="297"/>
      <c r="BK113" s="297"/>
      <c r="BL113" s="297"/>
      <c r="BM113" s="143"/>
      <c r="BN113" s="143"/>
      <c r="BO113" s="143"/>
      <c r="BP113" s="143"/>
      <c r="BQ113" s="84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</row>
    <row r="114" spans="1:138" customFormat="1" ht="15" customHeight="1" x14ac:dyDescent="0.3">
      <c r="A114" s="108"/>
      <c r="B114" s="300"/>
      <c r="C114" s="301"/>
      <c r="D114" s="301"/>
      <c r="E114" s="301"/>
      <c r="F114" s="301"/>
      <c r="G114" s="301"/>
      <c r="H114" s="301"/>
      <c r="I114" s="285" t="s">
        <v>89</v>
      </c>
      <c r="J114" s="285"/>
      <c r="K114" s="285"/>
      <c r="L114" s="285"/>
      <c r="M114" s="285"/>
      <c r="N114" s="285" t="s">
        <v>119</v>
      </c>
      <c r="O114" s="285"/>
      <c r="P114" s="285"/>
      <c r="Q114" s="285"/>
      <c r="R114" s="285"/>
      <c r="S114" s="285"/>
      <c r="T114" s="285"/>
      <c r="U114" s="285"/>
      <c r="V114" s="285"/>
      <c r="W114" s="285"/>
      <c r="X114" s="285"/>
      <c r="Y114" s="285"/>
      <c r="Z114" s="285"/>
      <c r="AA114" s="285"/>
      <c r="AB114" s="285"/>
      <c r="AC114" s="285"/>
      <c r="AD114" s="287"/>
      <c r="AE114" s="289">
        <v>0</v>
      </c>
      <c r="AF114" s="285" t="s">
        <v>17</v>
      </c>
      <c r="AG114" s="287">
        <v>15.64</v>
      </c>
      <c r="AH114" s="291">
        <v>187295.30189999999</v>
      </c>
      <c r="AI114" s="291"/>
      <c r="AJ114" s="291"/>
      <c r="AK114" s="291"/>
      <c r="AL114" s="291"/>
      <c r="AM114" s="291">
        <v>7986288.2260999996</v>
      </c>
      <c r="AN114" s="291"/>
      <c r="AO114" s="291"/>
      <c r="AP114" s="291"/>
      <c r="AQ114" s="291"/>
      <c r="AR114" s="292" t="s">
        <v>15</v>
      </c>
      <c r="AS114" s="292"/>
      <c r="AT114" s="292"/>
      <c r="AU114" s="165" t="s">
        <v>15</v>
      </c>
      <c r="AV114" s="293"/>
      <c r="AW114" s="293"/>
      <c r="AX114" s="293"/>
      <c r="AY114" s="294"/>
      <c r="AZ114" s="146" t="s">
        <v>30</v>
      </c>
      <c r="BA114" s="145"/>
      <c r="BB114" s="145"/>
      <c r="BC114" s="145"/>
      <c r="BD114" s="145"/>
      <c r="BE114" s="145"/>
      <c r="BF114" s="145"/>
      <c r="BG114" s="145"/>
      <c r="BH114" s="297">
        <v>1</v>
      </c>
      <c r="BI114" s="297"/>
      <c r="BJ114" s="297"/>
      <c r="BK114" s="297"/>
      <c r="BL114" s="297"/>
      <c r="BM114" s="143">
        <v>0.72699999999999998</v>
      </c>
      <c r="BN114" s="143"/>
      <c r="BO114" s="143"/>
      <c r="BP114" s="143"/>
      <c r="BQ114" s="84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</row>
    <row r="115" spans="1:138" customFormat="1" ht="15" customHeight="1" x14ac:dyDescent="0.3">
      <c r="A115" s="108"/>
      <c r="B115" s="302"/>
      <c r="C115" s="303"/>
      <c r="D115" s="303"/>
      <c r="E115" s="303"/>
      <c r="F115" s="303"/>
      <c r="G115" s="303"/>
      <c r="H115" s="303"/>
      <c r="I115" s="286"/>
      <c r="J115" s="286"/>
      <c r="K115" s="286"/>
      <c r="L115" s="286"/>
      <c r="M115" s="286"/>
      <c r="N115" s="286"/>
      <c r="O115" s="286"/>
      <c r="P115" s="286"/>
      <c r="Q115" s="286"/>
      <c r="R115" s="286"/>
      <c r="S115" s="286"/>
      <c r="T115" s="286"/>
      <c r="U115" s="286"/>
      <c r="V115" s="286"/>
      <c r="W115" s="286"/>
      <c r="X115" s="286"/>
      <c r="Y115" s="286"/>
      <c r="Z115" s="286"/>
      <c r="AA115" s="286"/>
      <c r="AB115" s="286"/>
      <c r="AC115" s="286"/>
      <c r="AD115" s="288"/>
      <c r="AE115" s="290"/>
      <c r="AF115" s="286"/>
      <c r="AG115" s="288"/>
      <c r="AH115" s="291"/>
      <c r="AI115" s="291"/>
      <c r="AJ115" s="291"/>
      <c r="AK115" s="291"/>
      <c r="AL115" s="291"/>
      <c r="AM115" s="291"/>
      <c r="AN115" s="291"/>
      <c r="AO115" s="291"/>
      <c r="AP115" s="291"/>
      <c r="AQ115" s="291"/>
      <c r="AR115" s="292"/>
      <c r="AS115" s="292"/>
      <c r="AT115" s="292"/>
      <c r="AU115" s="166"/>
      <c r="AV115" s="295"/>
      <c r="AW115" s="295"/>
      <c r="AX115" s="295"/>
      <c r="AY115" s="296"/>
      <c r="AZ115" s="145"/>
      <c r="BA115" s="145"/>
      <c r="BB115" s="145"/>
      <c r="BC115" s="145"/>
      <c r="BD115" s="145"/>
      <c r="BE115" s="145"/>
      <c r="BF115" s="145"/>
      <c r="BG115" s="145"/>
      <c r="BH115" s="297"/>
      <c r="BI115" s="297"/>
      <c r="BJ115" s="297"/>
      <c r="BK115" s="297"/>
      <c r="BL115" s="297"/>
      <c r="BM115" s="143"/>
      <c r="BN115" s="143"/>
      <c r="BO115" s="143"/>
      <c r="BP115" s="143"/>
      <c r="BQ115" s="84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</row>
    <row r="116" spans="1:138" customFormat="1" ht="15" customHeight="1" x14ac:dyDescent="0.3">
      <c r="A116" s="108"/>
      <c r="B116" s="300"/>
      <c r="C116" s="301"/>
      <c r="D116" s="301"/>
      <c r="E116" s="301"/>
      <c r="F116" s="301"/>
      <c r="G116" s="301"/>
      <c r="H116" s="301"/>
      <c r="I116" s="285" t="s">
        <v>89</v>
      </c>
      <c r="J116" s="285"/>
      <c r="K116" s="285"/>
      <c r="L116" s="285"/>
      <c r="M116" s="285"/>
      <c r="N116" s="285" t="s">
        <v>119</v>
      </c>
      <c r="O116" s="285"/>
      <c r="P116" s="285"/>
      <c r="Q116" s="285"/>
      <c r="R116" s="285"/>
      <c r="S116" s="285"/>
      <c r="T116" s="285"/>
      <c r="U116" s="285"/>
      <c r="V116" s="285"/>
      <c r="W116" s="285"/>
      <c r="X116" s="285"/>
      <c r="Y116" s="285"/>
      <c r="Z116" s="285"/>
      <c r="AA116" s="285"/>
      <c r="AB116" s="285"/>
      <c r="AC116" s="285"/>
      <c r="AD116" s="287"/>
      <c r="AE116" s="289">
        <v>3</v>
      </c>
      <c r="AF116" s="285" t="s">
        <v>17</v>
      </c>
      <c r="AG116" s="287">
        <v>12.84</v>
      </c>
      <c r="AH116" s="291">
        <v>187263.31159999999</v>
      </c>
      <c r="AI116" s="291"/>
      <c r="AJ116" s="291"/>
      <c r="AK116" s="291"/>
      <c r="AL116" s="291"/>
      <c r="AM116" s="291">
        <v>7986266.6638000002</v>
      </c>
      <c r="AN116" s="291"/>
      <c r="AO116" s="291"/>
      <c r="AP116" s="291"/>
      <c r="AQ116" s="291"/>
      <c r="AR116" s="292" t="s">
        <v>15</v>
      </c>
      <c r="AS116" s="292"/>
      <c r="AT116" s="292"/>
      <c r="AU116" s="165" t="s">
        <v>15</v>
      </c>
      <c r="AV116" s="293"/>
      <c r="AW116" s="293"/>
      <c r="AX116" s="293"/>
      <c r="AY116" s="294"/>
      <c r="AZ116" s="146" t="s">
        <v>30</v>
      </c>
      <c r="BA116" s="145"/>
      <c r="BB116" s="145"/>
      <c r="BC116" s="145"/>
      <c r="BD116" s="145"/>
      <c r="BE116" s="145"/>
      <c r="BF116" s="145"/>
      <c r="BG116" s="145"/>
      <c r="BH116" s="297">
        <v>1</v>
      </c>
      <c r="BI116" s="297"/>
      <c r="BJ116" s="297"/>
      <c r="BK116" s="297"/>
      <c r="BL116" s="297"/>
      <c r="BM116" s="143">
        <v>0.72699999999999998</v>
      </c>
      <c r="BN116" s="143"/>
      <c r="BO116" s="143"/>
      <c r="BP116" s="143"/>
      <c r="BQ116" s="84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</row>
    <row r="117" spans="1:138" customFormat="1" ht="15" customHeight="1" x14ac:dyDescent="0.3">
      <c r="A117" s="108"/>
      <c r="B117" s="302"/>
      <c r="C117" s="303"/>
      <c r="D117" s="303"/>
      <c r="E117" s="303"/>
      <c r="F117" s="303"/>
      <c r="G117" s="303"/>
      <c r="H117" s="303"/>
      <c r="I117" s="286"/>
      <c r="J117" s="286"/>
      <c r="K117" s="286"/>
      <c r="L117" s="286"/>
      <c r="M117" s="286"/>
      <c r="N117" s="286"/>
      <c r="O117" s="286"/>
      <c r="P117" s="286"/>
      <c r="Q117" s="286"/>
      <c r="R117" s="286"/>
      <c r="S117" s="286"/>
      <c r="T117" s="286"/>
      <c r="U117" s="286"/>
      <c r="V117" s="286"/>
      <c r="W117" s="286"/>
      <c r="X117" s="286"/>
      <c r="Y117" s="286"/>
      <c r="Z117" s="286"/>
      <c r="AA117" s="286"/>
      <c r="AB117" s="286"/>
      <c r="AC117" s="286"/>
      <c r="AD117" s="288"/>
      <c r="AE117" s="290"/>
      <c r="AF117" s="286"/>
      <c r="AG117" s="288"/>
      <c r="AH117" s="291"/>
      <c r="AI117" s="291"/>
      <c r="AJ117" s="291"/>
      <c r="AK117" s="291"/>
      <c r="AL117" s="291"/>
      <c r="AM117" s="291"/>
      <c r="AN117" s="291"/>
      <c r="AO117" s="291"/>
      <c r="AP117" s="291"/>
      <c r="AQ117" s="291"/>
      <c r="AR117" s="292"/>
      <c r="AS117" s="292"/>
      <c r="AT117" s="292"/>
      <c r="AU117" s="166"/>
      <c r="AV117" s="295"/>
      <c r="AW117" s="295"/>
      <c r="AX117" s="295"/>
      <c r="AY117" s="296"/>
      <c r="AZ117" s="145"/>
      <c r="BA117" s="145"/>
      <c r="BB117" s="145"/>
      <c r="BC117" s="145"/>
      <c r="BD117" s="145"/>
      <c r="BE117" s="145"/>
      <c r="BF117" s="145"/>
      <c r="BG117" s="145"/>
      <c r="BH117" s="297"/>
      <c r="BI117" s="297"/>
      <c r="BJ117" s="297"/>
      <c r="BK117" s="297"/>
      <c r="BL117" s="297"/>
      <c r="BM117" s="143"/>
      <c r="BN117" s="143"/>
      <c r="BO117" s="143"/>
      <c r="BP117" s="143"/>
      <c r="BQ117" s="84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</row>
    <row r="118" spans="1:138" customFormat="1" ht="15" customHeight="1" x14ac:dyDescent="0.3">
      <c r="A118" s="108"/>
      <c r="B118" s="300"/>
      <c r="C118" s="301"/>
      <c r="D118" s="301"/>
      <c r="E118" s="301"/>
      <c r="F118" s="301"/>
      <c r="G118" s="301"/>
      <c r="H118" s="301"/>
      <c r="I118" s="285" t="s">
        <v>89</v>
      </c>
      <c r="J118" s="285"/>
      <c r="K118" s="285"/>
      <c r="L118" s="285"/>
      <c r="M118" s="285"/>
      <c r="N118" s="285" t="s">
        <v>119</v>
      </c>
      <c r="O118" s="285"/>
      <c r="P118" s="285"/>
      <c r="Q118" s="285"/>
      <c r="R118" s="285"/>
      <c r="S118" s="285"/>
      <c r="T118" s="285"/>
      <c r="U118" s="285"/>
      <c r="V118" s="285"/>
      <c r="W118" s="285"/>
      <c r="X118" s="285"/>
      <c r="Y118" s="285"/>
      <c r="Z118" s="285"/>
      <c r="AA118" s="285"/>
      <c r="AB118" s="285"/>
      <c r="AC118" s="285"/>
      <c r="AD118" s="287"/>
      <c r="AE118" s="289">
        <v>4</v>
      </c>
      <c r="AF118" s="285" t="s">
        <v>17</v>
      </c>
      <c r="AG118" s="287">
        <v>0</v>
      </c>
      <c r="AH118" s="291">
        <v>187261.34109999999</v>
      </c>
      <c r="AI118" s="291"/>
      <c r="AJ118" s="291"/>
      <c r="AK118" s="291"/>
      <c r="AL118" s="291"/>
      <c r="AM118" s="291">
        <v>7986258.6876999997</v>
      </c>
      <c r="AN118" s="291"/>
      <c r="AO118" s="291"/>
      <c r="AP118" s="291"/>
      <c r="AQ118" s="291"/>
      <c r="AR118" s="292" t="s">
        <v>15</v>
      </c>
      <c r="AS118" s="292"/>
      <c r="AT118" s="292"/>
      <c r="AU118" s="165" t="s">
        <v>15</v>
      </c>
      <c r="AV118" s="293"/>
      <c r="AW118" s="293"/>
      <c r="AX118" s="293"/>
      <c r="AY118" s="294"/>
      <c r="AZ118" s="146" t="s">
        <v>30</v>
      </c>
      <c r="BA118" s="145"/>
      <c r="BB118" s="145"/>
      <c r="BC118" s="145"/>
      <c r="BD118" s="145"/>
      <c r="BE118" s="145"/>
      <c r="BF118" s="145"/>
      <c r="BG118" s="145"/>
      <c r="BH118" s="297">
        <v>1</v>
      </c>
      <c r="BI118" s="297"/>
      <c r="BJ118" s="297"/>
      <c r="BK118" s="297"/>
      <c r="BL118" s="297"/>
      <c r="BM118" s="143">
        <v>0.72699999999999998</v>
      </c>
      <c r="BN118" s="143"/>
      <c r="BO118" s="143"/>
      <c r="BP118" s="143"/>
      <c r="BQ118" s="84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</row>
    <row r="119" spans="1:138" customFormat="1" ht="15" customHeight="1" x14ac:dyDescent="0.3">
      <c r="A119" s="108"/>
      <c r="B119" s="302"/>
      <c r="C119" s="303"/>
      <c r="D119" s="303"/>
      <c r="E119" s="303"/>
      <c r="F119" s="303"/>
      <c r="G119" s="303"/>
      <c r="H119" s="303"/>
      <c r="I119" s="286"/>
      <c r="J119" s="286"/>
      <c r="K119" s="286"/>
      <c r="L119" s="286"/>
      <c r="M119" s="286"/>
      <c r="N119" s="286"/>
      <c r="O119" s="286"/>
      <c r="P119" s="286"/>
      <c r="Q119" s="286"/>
      <c r="R119" s="286"/>
      <c r="S119" s="286"/>
      <c r="T119" s="286"/>
      <c r="U119" s="286"/>
      <c r="V119" s="286"/>
      <c r="W119" s="286"/>
      <c r="X119" s="286"/>
      <c r="Y119" s="286"/>
      <c r="Z119" s="286"/>
      <c r="AA119" s="286"/>
      <c r="AB119" s="286"/>
      <c r="AC119" s="286"/>
      <c r="AD119" s="288"/>
      <c r="AE119" s="290"/>
      <c r="AF119" s="286"/>
      <c r="AG119" s="288"/>
      <c r="AH119" s="291"/>
      <c r="AI119" s="291"/>
      <c r="AJ119" s="291"/>
      <c r="AK119" s="291"/>
      <c r="AL119" s="291"/>
      <c r="AM119" s="291"/>
      <c r="AN119" s="291"/>
      <c r="AO119" s="291"/>
      <c r="AP119" s="291"/>
      <c r="AQ119" s="291"/>
      <c r="AR119" s="292"/>
      <c r="AS119" s="292"/>
      <c r="AT119" s="292"/>
      <c r="AU119" s="166"/>
      <c r="AV119" s="295"/>
      <c r="AW119" s="295"/>
      <c r="AX119" s="295"/>
      <c r="AY119" s="296"/>
      <c r="AZ119" s="145"/>
      <c r="BA119" s="145"/>
      <c r="BB119" s="145"/>
      <c r="BC119" s="145"/>
      <c r="BD119" s="145"/>
      <c r="BE119" s="145"/>
      <c r="BF119" s="145"/>
      <c r="BG119" s="145"/>
      <c r="BH119" s="297"/>
      <c r="BI119" s="297"/>
      <c r="BJ119" s="297"/>
      <c r="BK119" s="297"/>
      <c r="BL119" s="297"/>
      <c r="BM119" s="143"/>
      <c r="BN119" s="143"/>
      <c r="BO119" s="143"/>
      <c r="BP119" s="143"/>
      <c r="BQ119" s="84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</row>
    <row r="120" spans="1:138" customFormat="1" ht="15" customHeight="1" x14ac:dyDescent="0.3">
      <c r="A120" s="108"/>
      <c r="B120" s="300" t="s">
        <v>15</v>
      </c>
      <c r="C120" s="301"/>
      <c r="D120" s="301"/>
      <c r="E120" s="301"/>
      <c r="F120" s="301"/>
      <c r="G120" s="301"/>
      <c r="H120" s="301"/>
      <c r="I120" s="285" t="s">
        <v>37</v>
      </c>
      <c r="J120" s="285"/>
      <c r="K120" s="285"/>
      <c r="L120" s="285"/>
      <c r="M120" s="285"/>
      <c r="N120" s="285" t="s">
        <v>120</v>
      </c>
      <c r="O120" s="285"/>
      <c r="P120" s="285"/>
      <c r="Q120" s="285"/>
      <c r="R120" s="285"/>
      <c r="S120" s="285"/>
      <c r="T120" s="285"/>
      <c r="U120" s="285"/>
      <c r="V120" s="285"/>
      <c r="W120" s="285"/>
      <c r="X120" s="285"/>
      <c r="Y120" s="285"/>
      <c r="Z120" s="285"/>
      <c r="AA120" s="285"/>
      <c r="AB120" s="285"/>
      <c r="AC120" s="285"/>
      <c r="AD120" s="287"/>
      <c r="AE120" s="289">
        <v>0</v>
      </c>
      <c r="AF120" s="285" t="s">
        <v>17</v>
      </c>
      <c r="AG120" s="287">
        <v>16.53</v>
      </c>
      <c r="AH120" s="291">
        <v>187292.7917</v>
      </c>
      <c r="AI120" s="291"/>
      <c r="AJ120" s="291"/>
      <c r="AK120" s="291"/>
      <c r="AL120" s="291"/>
      <c r="AM120" s="291">
        <v>7986287.8044999996</v>
      </c>
      <c r="AN120" s="291"/>
      <c r="AO120" s="291"/>
      <c r="AP120" s="291"/>
      <c r="AQ120" s="291"/>
      <c r="AR120" s="292" t="s">
        <v>15</v>
      </c>
      <c r="AS120" s="292"/>
      <c r="AT120" s="292"/>
      <c r="AU120" s="165" t="s">
        <v>15</v>
      </c>
      <c r="AV120" s="293"/>
      <c r="AW120" s="293"/>
      <c r="AX120" s="293"/>
      <c r="AY120" s="294"/>
      <c r="AZ120" s="146" t="s">
        <v>30</v>
      </c>
      <c r="BA120" s="145"/>
      <c r="BB120" s="145"/>
      <c r="BC120" s="145"/>
      <c r="BD120" s="145"/>
      <c r="BE120" s="145"/>
      <c r="BF120" s="145"/>
      <c r="BG120" s="145"/>
      <c r="BH120" s="297">
        <v>1</v>
      </c>
      <c r="BI120" s="297"/>
      <c r="BJ120" s="297"/>
      <c r="BK120" s="297"/>
      <c r="BL120" s="297"/>
      <c r="BM120" s="233">
        <f>10.8338*0.4</f>
        <v>4.33352</v>
      </c>
      <c r="BN120" s="298"/>
      <c r="BO120" s="298"/>
      <c r="BP120" s="234"/>
      <c r="BQ120" s="84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</row>
    <row r="121" spans="1:138" customFormat="1" ht="15" customHeight="1" x14ac:dyDescent="0.3">
      <c r="A121" s="108"/>
      <c r="B121" s="302"/>
      <c r="C121" s="303"/>
      <c r="D121" s="303"/>
      <c r="E121" s="303"/>
      <c r="F121" s="303"/>
      <c r="G121" s="303"/>
      <c r="H121" s="303"/>
      <c r="I121" s="286"/>
      <c r="J121" s="286"/>
      <c r="K121" s="286"/>
      <c r="L121" s="286"/>
      <c r="M121" s="286"/>
      <c r="N121" s="286"/>
      <c r="O121" s="286"/>
      <c r="P121" s="286"/>
      <c r="Q121" s="286"/>
      <c r="R121" s="286"/>
      <c r="S121" s="286"/>
      <c r="T121" s="286"/>
      <c r="U121" s="286"/>
      <c r="V121" s="286"/>
      <c r="W121" s="286"/>
      <c r="X121" s="286"/>
      <c r="Y121" s="286"/>
      <c r="Z121" s="286"/>
      <c r="AA121" s="286"/>
      <c r="AB121" s="286"/>
      <c r="AC121" s="286"/>
      <c r="AD121" s="288"/>
      <c r="AE121" s="290"/>
      <c r="AF121" s="286"/>
      <c r="AG121" s="288"/>
      <c r="AH121" s="291"/>
      <c r="AI121" s="291"/>
      <c r="AJ121" s="291"/>
      <c r="AK121" s="291"/>
      <c r="AL121" s="291"/>
      <c r="AM121" s="291"/>
      <c r="AN121" s="291"/>
      <c r="AO121" s="291"/>
      <c r="AP121" s="291"/>
      <c r="AQ121" s="291"/>
      <c r="AR121" s="292"/>
      <c r="AS121" s="292"/>
      <c r="AT121" s="292"/>
      <c r="AU121" s="166"/>
      <c r="AV121" s="295"/>
      <c r="AW121" s="295"/>
      <c r="AX121" s="295"/>
      <c r="AY121" s="296"/>
      <c r="AZ121" s="145"/>
      <c r="BA121" s="145"/>
      <c r="BB121" s="145"/>
      <c r="BC121" s="145"/>
      <c r="BD121" s="145"/>
      <c r="BE121" s="145"/>
      <c r="BF121" s="145"/>
      <c r="BG121" s="145"/>
      <c r="BH121" s="297"/>
      <c r="BI121" s="297"/>
      <c r="BJ121" s="297"/>
      <c r="BK121" s="297"/>
      <c r="BL121" s="297"/>
      <c r="BM121" s="235"/>
      <c r="BN121" s="299"/>
      <c r="BO121" s="299"/>
      <c r="BP121" s="236"/>
      <c r="BQ121" s="84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</row>
    <row r="122" spans="1:138" customFormat="1" ht="15" customHeight="1" x14ac:dyDescent="0.3">
      <c r="A122" s="108"/>
      <c r="B122" s="300" t="s">
        <v>15</v>
      </c>
      <c r="C122" s="301"/>
      <c r="D122" s="301"/>
      <c r="E122" s="301"/>
      <c r="F122" s="301"/>
      <c r="G122" s="301"/>
      <c r="H122" s="301"/>
      <c r="I122" s="285" t="s">
        <v>37</v>
      </c>
      <c r="J122" s="285"/>
      <c r="K122" s="285"/>
      <c r="L122" s="285"/>
      <c r="M122" s="285"/>
      <c r="N122" s="285" t="s">
        <v>120</v>
      </c>
      <c r="O122" s="285"/>
      <c r="P122" s="285"/>
      <c r="Q122" s="285"/>
      <c r="R122" s="285"/>
      <c r="S122" s="285"/>
      <c r="T122" s="285"/>
      <c r="U122" s="285"/>
      <c r="V122" s="285"/>
      <c r="W122" s="285"/>
      <c r="X122" s="285"/>
      <c r="Y122" s="285"/>
      <c r="Z122" s="285"/>
      <c r="AA122" s="285"/>
      <c r="AB122" s="285"/>
      <c r="AC122" s="285"/>
      <c r="AD122" s="287"/>
      <c r="AE122" s="289">
        <v>4</v>
      </c>
      <c r="AF122" s="285" t="s">
        <v>17</v>
      </c>
      <c r="AG122" s="287">
        <v>1.1100000000000001</v>
      </c>
      <c r="AH122" s="291">
        <v>187263.77900000001</v>
      </c>
      <c r="AI122" s="291"/>
      <c r="AJ122" s="291"/>
      <c r="AK122" s="291"/>
      <c r="AL122" s="291"/>
      <c r="AM122" s="291">
        <v>7986258.8463000003</v>
      </c>
      <c r="AN122" s="291"/>
      <c r="AO122" s="291"/>
      <c r="AP122" s="291"/>
      <c r="AQ122" s="291"/>
      <c r="AR122" s="292" t="s">
        <v>15</v>
      </c>
      <c r="AS122" s="292"/>
      <c r="AT122" s="292"/>
      <c r="AU122" s="165" t="s">
        <v>15</v>
      </c>
      <c r="AV122" s="293"/>
      <c r="AW122" s="293"/>
      <c r="AX122" s="293"/>
      <c r="AY122" s="294"/>
      <c r="AZ122" s="146" t="s">
        <v>30</v>
      </c>
      <c r="BA122" s="145"/>
      <c r="BB122" s="145"/>
      <c r="BC122" s="145"/>
      <c r="BD122" s="145"/>
      <c r="BE122" s="145"/>
      <c r="BF122" s="145"/>
      <c r="BG122" s="145"/>
      <c r="BH122" s="297">
        <v>1</v>
      </c>
      <c r="BI122" s="297"/>
      <c r="BJ122" s="297"/>
      <c r="BK122" s="297"/>
      <c r="BL122" s="297"/>
      <c r="BM122" s="233">
        <f>15.6024*0.4</f>
        <v>6.2409600000000003</v>
      </c>
      <c r="BN122" s="298"/>
      <c r="BO122" s="298"/>
      <c r="BP122" s="234"/>
      <c r="BQ122" s="84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</row>
    <row r="123" spans="1:138" customFormat="1" ht="15" customHeight="1" x14ac:dyDescent="0.3">
      <c r="A123" s="108"/>
      <c r="B123" s="302"/>
      <c r="C123" s="303"/>
      <c r="D123" s="303"/>
      <c r="E123" s="303"/>
      <c r="F123" s="303"/>
      <c r="G123" s="303"/>
      <c r="H123" s="303"/>
      <c r="I123" s="286"/>
      <c r="J123" s="286"/>
      <c r="K123" s="286"/>
      <c r="L123" s="286"/>
      <c r="M123" s="286"/>
      <c r="N123" s="286"/>
      <c r="O123" s="286"/>
      <c r="P123" s="286"/>
      <c r="Q123" s="286"/>
      <c r="R123" s="286"/>
      <c r="S123" s="286"/>
      <c r="T123" s="286"/>
      <c r="U123" s="286"/>
      <c r="V123" s="286"/>
      <c r="W123" s="286"/>
      <c r="X123" s="286"/>
      <c r="Y123" s="286"/>
      <c r="Z123" s="286"/>
      <c r="AA123" s="286"/>
      <c r="AB123" s="286"/>
      <c r="AC123" s="286"/>
      <c r="AD123" s="288"/>
      <c r="AE123" s="290"/>
      <c r="AF123" s="286"/>
      <c r="AG123" s="288"/>
      <c r="AH123" s="291"/>
      <c r="AI123" s="291"/>
      <c r="AJ123" s="291"/>
      <c r="AK123" s="291"/>
      <c r="AL123" s="291"/>
      <c r="AM123" s="291"/>
      <c r="AN123" s="291"/>
      <c r="AO123" s="291"/>
      <c r="AP123" s="291"/>
      <c r="AQ123" s="291"/>
      <c r="AR123" s="292"/>
      <c r="AS123" s="292"/>
      <c r="AT123" s="292"/>
      <c r="AU123" s="166"/>
      <c r="AV123" s="295"/>
      <c r="AW123" s="295"/>
      <c r="AX123" s="295"/>
      <c r="AY123" s="296"/>
      <c r="AZ123" s="145"/>
      <c r="BA123" s="145"/>
      <c r="BB123" s="145"/>
      <c r="BC123" s="145"/>
      <c r="BD123" s="145"/>
      <c r="BE123" s="145"/>
      <c r="BF123" s="145"/>
      <c r="BG123" s="145"/>
      <c r="BH123" s="297"/>
      <c r="BI123" s="297"/>
      <c r="BJ123" s="297"/>
      <c r="BK123" s="297"/>
      <c r="BL123" s="297"/>
      <c r="BM123" s="235"/>
      <c r="BN123" s="299"/>
      <c r="BO123" s="299"/>
      <c r="BP123" s="236"/>
      <c r="BQ123" s="84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</row>
    <row r="124" spans="1:138" customFormat="1" ht="15" customHeight="1" x14ac:dyDescent="0.3">
      <c r="A124" s="108"/>
      <c r="B124" s="213" t="s">
        <v>213</v>
      </c>
      <c r="C124" s="214"/>
      <c r="D124" s="214"/>
      <c r="E124" s="214"/>
      <c r="F124" s="214"/>
      <c r="G124" s="214"/>
      <c r="H124" s="214"/>
      <c r="I124" s="214"/>
      <c r="J124" s="214"/>
      <c r="K124" s="214"/>
      <c r="L124" s="214"/>
      <c r="M124" s="214"/>
      <c r="N124" s="214"/>
      <c r="O124" s="214"/>
      <c r="P124" s="214"/>
      <c r="Q124" s="214"/>
      <c r="R124" s="214"/>
      <c r="S124" s="214"/>
      <c r="T124" s="214"/>
      <c r="U124" s="214"/>
      <c r="V124" s="214"/>
      <c r="W124" s="214"/>
      <c r="X124" s="214"/>
      <c r="Y124" s="214"/>
      <c r="Z124" s="214"/>
      <c r="AA124" s="214"/>
      <c r="AB124" s="214"/>
      <c r="AC124" s="214"/>
      <c r="AD124" s="214"/>
      <c r="AE124" s="214"/>
      <c r="AF124" s="214"/>
      <c r="AG124" s="214"/>
      <c r="AH124" s="214"/>
      <c r="AI124" s="214"/>
      <c r="AJ124" s="214"/>
      <c r="AK124" s="214"/>
      <c r="AL124" s="214"/>
      <c r="AM124" s="214"/>
      <c r="AN124" s="214"/>
      <c r="AO124" s="214"/>
      <c r="AP124" s="214"/>
      <c r="AQ124" s="214"/>
      <c r="AR124" s="214"/>
      <c r="AS124" s="214"/>
      <c r="AT124" s="214"/>
      <c r="AU124" s="214"/>
      <c r="AV124" s="214"/>
      <c r="AW124" s="214"/>
      <c r="AX124" s="214"/>
      <c r="AY124" s="214"/>
      <c r="AZ124" s="214"/>
      <c r="BA124" s="214"/>
      <c r="BB124" s="214"/>
      <c r="BC124" s="214"/>
      <c r="BD124" s="214"/>
      <c r="BE124" s="214"/>
      <c r="BF124" s="214"/>
      <c r="BG124" s="214"/>
      <c r="BH124" s="214"/>
      <c r="BI124" s="214"/>
      <c r="BJ124" s="214"/>
      <c r="BK124" s="214"/>
      <c r="BL124" s="214"/>
      <c r="BM124" s="214"/>
      <c r="BN124" s="214"/>
      <c r="BO124" s="214"/>
      <c r="BP124" s="215"/>
      <c r="BQ124" s="86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</row>
    <row r="125" spans="1:138" customFormat="1" ht="15" customHeight="1" x14ac:dyDescent="0.3">
      <c r="A125" s="108"/>
      <c r="B125" s="216"/>
      <c r="C125" s="217"/>
      <c r="D125" s="217"/>
      <c r="E125" s="217"/>
      <c r="F125" s="217"/>
      <c r="G125" s="217"/>
      <c r="H125" s="217"/>
      <c r="I125" s="217"/>
      <c r="J125" s="217"/>
      <c r="K125" s="217"/>
      <c r="L125" s="217"/>
      <c r="M125" s="217"/>
      <c r="N125" s="217"/>
      <c r="O125" s="217"/>
      <c r="P125" s="217"/>
      <c r="Q125" s="217"/>
      <c r="R125" s="217"/>
      <c r="S125" s="217"/>
      <c r="T125" s="217"/>
      <c r="U125" s="217"/>
      <c r="V125" s="217"/>
      <c r="W125" s="217"/>
      <c r="X125" s="217"/>
      <c r="Y125" s="217"/>
      <c r="Z125" s="217"/>
      <c r="AA125" s="217"/>
      <c r="AB125" s="217"/>
      <c r="AC125" s="217"/>
      <c r="AD125" s="217"/>
      <c r="AE125" s="217"/>
      <c r="AF125" s="217"/>
      <c r="AG125" s="217"/>
      <c r="AH125" s="217"/>
      <c r="AI125" s="217"/>
      <c r="AJ125" s="217"/>
      <c r="AK125" s="217"/>
      <c r="AL125" s="217"/>
      <c r="AM125" s="217"/>
      <c r="AN125" s="217"/>
      <c r="AO125" s="217"/>
      <c r="AP125" s="217"/>
      <c r="AQ125" s="217"/>
      <c r="AR125" s="217"/>
      <c r="AS125" s="217"/>
      <c r="AT125" s="217"/>
      <c r="AU125" s="217"/>
      <c r="AV125" s="217"/>
      <c r="AW125" s="217"/>
      <c r="AX125" s="217"/>
      <c r="AY125" s="217"/>
      <c r="AZ125" s="217"/>
      <c r="BA125" s="217"/>
      <c r="BB125" s="217"/>
      <c r="BC125" s="217"/>
      <c r="BD125" s="217"/>
      <c r="BE125" s="217"/>
      <c r="BF125" s="217"/>
      <c r="BG125" s="217"/>
      <c r="BH125" s="217"/>
      <c r="BI125" s="217"/>
      <c r="BJ125" s="217"/>
      <c r="BK125" s="217"/>
      <c r="BL125" s="217"/>
      <c r="BM125" s="217"/>
      <c r="BN125" s="217"/>
      <c r="BO125" s="217"/>
      <c r="BP125" s="218"/>
      <c r="BQ125" s="86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</row>
    <row r="126" spans="1:138" customFormat="1" ht="15" customHeight="1" x14ac:dyDescent="0.3">
      <c r="A126" s="108"/>
      <c r="B126" s="191" t="s">
        <v>18</v>
      </c>
      <c r="C126" s="192"/>
      <c r="D126" s="192"/>
      <c r="E126" s="192"/>
      <c r="F126" s="192"/>
      <c r="G126" s="192"/>
      <c r="H126" s="192" t="s">
        <v>1</v>
      </c>
      <c r="I126" s="192"/>
      <c r="J126" s="192"/>
      <c r="K126" s="192"/>
      <c r="L126" s="192"/>
      <c r="M126" s="192"/>
      <c r="N126" s="192"/>
      <c r="O126" s="192" t="s">
        <v>19</v>
      </c>
      <c r="P126" s="192"/>
      <c r="Q126" s="192"/>
      <c r="R126" s="192"/>
      <c r="S126" s="192"/>
      <c r="T126" s="192"/>
      <c r="U126" s="192"/>
      <c r="V126" s="192"/>
      <c r="W126" s="192"/>
      <c r="X126" s="192"/>
      <c r="Y126" s="192"/>
      <c r="Z126" s="192"/>
      <c r="AA126" s="192"/>
      <c r="AB126" s="192"/>
      <c r="AC126" s="192"/>
      <c r="AD126" s="197"/>
      <c r="AE126" s="191" t="s">
        <v>16</v>
      </c>
      <c r="AF126" s="192"/>
      <c r="AG126" s="197"/>
      <c r="AH126" s="209" t="s">
        <v>6</v>
      </c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1"/>
      <c r="AU126" s="191" t="s">
        <v>3</v>
      </c>
      <c r="AV126" s="192"/>
      <c r="AW126" s="192"/>
      <c r="AX126" s="192"/>
      <c r="AY126" s="197"/>
      <c r="AZ126" s="191" t="s">
        <v>24</v>
      </c>
      <c r="BA126" s="192"/>
      <c r="BB126" s="192"/>
      <c r="BC126" s="192"/>
      <c r="BD126" s="192"/>
      <c r="BE126" s="192"/>
      <c r="BF126" s="192"/>
      <c r="BG126" s="197"/>
      <c r="BH126" s="200" t="s">
        <v>25</v>
      </c>
      <c r="BI126" s="201"/>
      <c r="BJ126" s="201"/>
      <c r="BK126" s="201"/>
      <c r="BL126" s="202"/>
      <c r="BM126" s="200" t="s">
        <v>4</v>
      </c>
      <c r="BN126" s="201"/>
      <c r="BO126" s="201"/>
      <c r="BP126" s="202"/>
      <c r="BQ126" s="86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</row>
    <row r="127" spans="1:138" customFormat="1" ht="15" customHeight="1" x14ac:dyDescent="0.3">
      <c r="A127" s="108"/>
      <c r="B127" s="193"/>
      <c r="C127" s="194"/>
      <c r="D127" s="194"/>
      <c r="E127" s="194"/>
      <c r="F127" s="194"/>
      <c r="G127" s="194"/>
      <c r="H127" s="194"/>
      <c r="I127" s="194"/>
      <c r="J127" s="194"/>
      <c r="K127" s="194"/>
      <c r="L127" s="194"/>
      <c r="M127" s="194"/>
      <c r="N127" s="194"/>
      <c r="O127" s="194"/>
      <c r="P127" s="194"/>
      <c r="Q127" s="194"/>
      <c r="R127" s="194"/>
      <c r="S127" s="194"/>
      <c r="T127" s="194"/>
      <c r="U127" s="194"/>
      <c r="V127" s="194"/>
      <c r="W127" s="194"/>
      <c r="X127" s="194"/>
      <c r="Y127" s="194"/>
      <c r="Z127" s="194"/>
      <c r="AA127" s="194"/>
      <c r="AB127" s="194"/>
      <c r="AC127" s="194"/>
      <c r="AD127" s="198"/>
      <c r="AE127" s="193"/>
      <c r="AF127" s="194"/>
      <c r="AG127" s="198"/>
      <c r="AH127" s="209" t="s">
        <v>12</v>
      </c>
      <c r="AI127" s="210"/>
      <c r="AJ127" s="210"/>
      <c r="AK127" s="210"/>
      <c r="AL127" s="210"/>
      <c r="AM127" s="210"/>
      <c r="AN127" s="210"/>
      <c r="AO127" s="210"/>
      <c r="AP127" s="210"/>
      <c r="AQ127" s="211"/>
      <c r="AR127" s="191" t="s">
        <v>2</v>
      </c>
      <c r="AS127" s="192"/>
      <c r="AT127" s="197"/>
      <c r="AU127" s="193"/>
      <c r="AV127" s="194"/>
      <c r="AW127" s="194"/>
      <c r="AX127" s="194"/>
      <c r="AY127" s="198"/>
      <c r="AZ127" s="193"/>
      <c r="BA127" s="194"/>
      <c r="BB127" s="194"/>
      <c r="BC127" s="194"/>
      <c r="BD127" s="194"/>
      <c r="BE127" s="194"/>
      <c r="BF127" s="194"/>
      <c r="BG127" s="198"/>
      <c r="BH127" s="203"/>
      <c r="BI127" s="204"/>
      <c r="BJ127" s="204"/>
      <c r="BK127" s="204"/>
      <c r="BL127" s="205"/>
      <c r="BM127" s="203"/>
      <c r="BN127" s="204"/>
      <c r="BO127" s="204"/>
      <c r="BP127" s="205"/>
      <c r="BQ127" s="114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</row>
    <row r="128" spans="1:138" customFormat="1" ht="15" customHeight="1" x14ac:dyDescent="0.3">
      <c r="A128" s="108"/>
      <c r="B128" s="195"/>
      <c r="C128" s="196"/>
      <c r="D128" s="196"/>
      <c r="E128" s="196"/>
      <c r="F128" s="196"/>
      <c r="G128" s="196"/>
      <c r="H128" s="196"/>
      <c r="I128" s="196"/>
      <c r="J128" s="196"/>
      <c r="K128" s="196"/>
      <c r="L128" s="196"/>
      <c r="M128" s="196"/>
      <c r="N128" s="196"/>
      <c r="O128" s="196"/>
      <c r="P128" s="196"/>
      <c r="Q128" s="196"/>
      <c r="R128" s="196"/>
      <c r="S128" s="196"/>
      <c r="T128" s="196"/>
      <c r="U128" s="196"/>
      <c r="V128" s="196"/>
      <c r="W128" s="196"/>
      <c r="X128" s="196"/>
      <c r="Y128" s="196"/>
      <c r="Z128" s="196"/>
      <c r="AA128" s="196"/>
      <c r="AB128" s="196"/>
      <c r="AC128" s="196"/>
      <c r="AD128" s="199"/>
      <c r="AE128" s="195"/>
      <c r="AF128" s="196"/>
      <c r="AG128" s="199"/>
      <c r="AH128" s="209" t="s">
        <v>13</v>
      </c>
      <c r="AI128" s="210"/>
      <c r="AJ128" s="210"/>
      <c r="AK128" s="210"/>
      <c r="AL128" s="211"/>
      <c r="AM128" s="209" t="s">
        <v>36</v>
      </c>
      <c r="AN128" s="210"/>
      <c r="AO128" s="210"/>
      <c r="AP128" s="210"/>
      <c r="AQ128" s="211"/>
      <c r="AR128" s="195"/>
      <c r="AS128" s="196"/>
      <c r="AT128" s="199"/>
      <c r="AU128" s="195"/>
      <c r="AV128" s="196"/>
      <c r="AW128" s="196"/>
      <c r="AX128" s="196"/>
      <c r="AY128" s="199"/>
      <c r="AZ128" s="195"/>
      <c r="BA128" s="196"/>
      <c r="BB128" s="196"/>
      <c r="BC128" s="196"/>
      <c r="BD128" s="196"/>
      <c r="BE128" s="196"/>
      <c r="BF128" s="196"/>
      <c r="BG128" s="199"/>
      <c r="BH128" s="206"/>
      <c r="BI128" s="207"/>
      <c r="BJ128" s="207"/>
      <c r="BK128" s="207"/>
      <c r="BL128" s="208"/>
      <c r="BM128" s="206"/>
      <c r="BN128" s="207"/>
      <c r="BO128" s="207"/>
      <c r="BP128" s="208"/>
      <c r="BQ128" s="114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</row>
    <row r="129" spans="1:138" customFormat="1" ht="15" customHeight="1" x14ac:dyDescent="0.3">
      <c r="A129" s="108"/>
      <c r="B129" s="300" t="s">
        <v>15</v>
      </c>
      <c r="C129" s="301"/>
      <c r="D129" s="301"/>
      <c r="E129" s="301"/>
      <c r="F129" s="301"/>
      <c r="G129" s="301"/>
      <c r="H129" s="301"/>
      <c r="I129" s="285" t="s">
        <v>110</v>
      </c>
      <c r="J129" s="285"/>
      <c r="K129" s="285"/>
      <c r="L129" s="285"/>
      <c r="M129" s="285"/>
      <c r="N129" s="285" t="s">
        <v>83</v>
      </c>
      <c r="O129" s="285"/>
      <c r="P129" s="285"/>
      <c r="Q129" s="285"/>
      <c r="R129" s="285"/>
      <c r="S129" s="285"/>
      <c r="T129" s="285"/>
      <c r="U129" s="285"/>
      <c r="V129" s="285"/>
      <c r="W129" s="285"/>
      <c r="X129" s="285"/>
      <c r="Y129" s="285"/>
      <c r="Z129" s="285"/>
      <c r="AA129" s="285"/>
      <c r="AB129" s="285"/>
      <c r="AC129" s="285"/>
      <c r="AD129" s="287"/>
      <c r="AE129" s="153">
        <v>3</v>
      </c>
      <c r="AF129" s="183" t="s">
        <v>17</v>
      </c>
      <c r="AG129" s="173">
        <v>6.17</v>
      </c>
      <c r="AH129" s="291">
        <v>187253.5673</v>
      </c>
      <c r="AI129" s="291"/>
      <c r="AJ129" s="291"/>
      <c r="AK129" s="291"/>
      <c r="AL129" s="291"/>
      <c r="AM129" s="291">
        <v>79862743184</v>
      </c>
      <c r="AN129" s="291"/>
      <c r="AO129" s="291"/>
      <c r="AP129" s="291"/>
      <c r="AQ129" s="291"/>
      <c r="AR129" s="292" t="s">
        <v>15</v>
      </c>
      <c r="AS129" s="292"/>
      <c r="AT129" s="292"/>
      <c r="AU129" s="165" t="s">
        <v>15</v>
      </c>
      <c r="AV129" s="293"/>
      <c r="AW129" s="293"/>
      <c r="AX129" s="293"/>
      <c r="AY129" s="294"/>
      <c r="AZ129" s="146" t="s">
        <v>30</v>
      </c>
      <c r="BA129" s="145"/>
      <c r="BB129" s="145"/>
      <c r="BC129" s="145"/>
      <c r="BD129" s="145"/>
      <c r="BE129" s="145"/>
      <c r="BF129" s="145"/>
      <c r="BG129" s="145"/>
      <c r="BH129" s="297">
        <v>3</v>
      </c>
      <c r="BI129" s="297"/>
      <c r="BJ129" s="297"/>
      <c r="BK129" s="297"/>
      <c r="BL129" s="297"/>
      <c r="BM129" s="143">
        <f>(15.3172*1.7)/1.46</f>
        <v>17.835095890410958</v>
      </c>
      <c r="BN129" s="143"/>
      <c r="BO129" s="143"/>
      <c r="BP129" s="143"/>
      <c r="BQ129" s="86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</row>
    <row r="130" spans="1:138" customFormat="1" ht="15" customHeight="1" x14ac:dyDescent="0.3">
      <c r="A130" s="108"/>
      <c r="B130" s="302"/>
      <c r="C130" s="303"/>
      <c r="D130" s="303"/>
      <c r="E130" s="303"/>
      <c r="F130" s="303"/>
      <c r="G130" s="303"/>
      <c r="H130" s="303"/>
      <c r="I130" s="286"/>
      <c r="J130" s="286"/>
      <c r="K130" s="286"/>
      <c r="L130" s="286"/>
      <c r="M130" s="286"/>
      <c r="N130" s="286"/>
      <c r="O130" s="286"/>
      <c r="P130" s="286"/>
      <c r="Q130" s="286"/>
      <c r="R130" s="286"/>
      <c r="S130" s="286"/>
      <c r="T130" s="286"/>
      <c r="U130" s="286"/>
      <c r="V130" s="286"/>
      <c r="W130" s="286"/>
      <c r="X130" s="286"/>
      <c r="Y130" s="286"/>
      <c r="Z130" s="286"/>
      <c r="AA130" s="286"/>
      <c r="AB130" s="286"/>
      <c r="AC130" s="286"/>
      <c r="AD130" s="288"/>
      <c r="AE130" s="153"/>
      <c r="AF130" s="185"/>
      <c r="AG130" s="173"/>
      <c r="AH130" s="291"/>
      <c r="AI130" s="291"/>
      <c r="AJ130" s="291"/>
      <c r="AK130" s="291"/>
      <c r="AL130" s="291"/>
      <c r="AM130" s="291"/>
      <c r="AN130" s="291"/>
      <c r="AO130" s="291"/>
      <c r="AP130" s="291"/>
      <c r="AQ130" s="291"/>
      <c r="AR130" s="292"/>
      <c r="AS130" s="292"/>
      <c r="AT130" s="292"/>
      <c r="AU130" s="166"/>
      <c r="AV130" s="295"/>
      <c r="AW130" s="295"/>
      <c r="AX130" s="295"/>
      <c r="AY130" s="296"/>
      <c r="AZ130" s="145"/>
      <c r="BA130" s="145"/>
      <c r="BB130" s="145"/>
      <c r="BC130" s="145"/>
      <c r="BD130" s="145"/>
      <c r="BE130" s="145"/>
      <c r="BF130" s="145"/>
      <c r="BG130" s="145"/>
      <c r="BH130" s="297"/>
      <c r="BI130" s="297"/>
      <c r="BJ130" s="297"/>
      <c r="BK130" s="297"/>
      <c r="BL130" s="297"/>
      <c r="BM130" s="143"/>
      <c r="BN130" s="143"/>
      <c r="BO130" s="143"/>
      <c r="BP130" s="143"/>
      <c r="BQ130" s="86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</row>
    <row r="131" spans="1:138" customFormat="1" ht="15" customHeight="1" x14ac:dyDescent="0.3">
      <c r="A131" s="108"/>
      <c r="B131" s="300" t="s">
        <v>15</v>
      </c>
      <c r="C131" s="301"/>
      <c r="D131" s="301"/>
      <c r="E131" s="301"/>
      <c r="F131" s="301"/>
      <c r="G131" s="301"/>
      <c r="H131" s="301"/>
      <c r="I131" s="285" t="s">
        <v>110</v>
      </c>
      <c r="J131" s="285"/>
      <c r="K131" s="285"/>
      <c r="L131" s="285"/>
      <c r="M131" s="285"/>
      <c r="N131" s="285" t="s">
        <v>83</v>
      </c>
      <c r="O131" s="285"/>
      <c r="P131" s="285"/>
      <c r="Q131" s="285"/>
      <c r="R131" s="285"/>
      <c r="S131" s="285"/>
      <c r="T131" s="285"/>
      <c r="U131" s="285"/>
      <c r="V131" s="285"/>
      <c r="W131" s="285"/>
      <c r="X131" s="285"/>
      <c r="Y131" s="285"/>
      <c r="Z131" s="285"/>
      <c r="AA131" s="285"/>
      <c r="AB131" s="285"/>
      <c r="AC131" s="285"/>
      <c r="AD131" s="287"/>
      <c r="AE131" s="153">
        <v>4</v>
      </c>
      <c r="AF131" s="183" t="s">
        <v>17</v>
      </c>
      <c r="AG131" s="173">
        <v>13.32</v>
      </c>
      <c r="AH131" s="291">
        <v>187226.24249999999</v>
      </c>
      <c r="AI131" s="291"/>
      <c r="AJ131" s="291"/>
      <c r="AK131" s="291"/>
      <c r="AL131" s="291"/>
      <c r="AM131" s="291">
        <v>7986280.4117000001</v>
      </c>
      <c r="AN131" s="291"/>
      <c r="AO131" s="291"/>
      <c r="AP131" s="291"/>
      <c r="AQ131" s="291"/>
      <c r="AR131" s="292" t="s">
        <v>15</v>
      </c>
      <c r="AS131" s="292"/>
      <c r="AT131" s="292"/>
      <c r="AU131" s="165" t="s">
        <v>15</v>
      </c>
      <c r="AV131" s="293"/>
      <c r="AW131" s="293"/>
      <c r="AX131" s="293"/>
      <c r="AY131" s="294"/>
      <c r="AZ131" s="146" t="s">
        <v>30</v>
      </c>
      <c r="BA131" s="145"/>
      <c r="BB131" s="145"/>
      <c r="BC131" s="145"/>
      <c r="BD131" s="145"/>
      <c r="BE131" s="145"/>
      <c r="BF131" s="145"/>
      <c r="BG131" s="145"/>
      <c r="BH131" s="297">
        <v>3</v>
      </c>
      <c r="BI131" s="297"/>
      <c r="BJ131" s="297"/>
      <c r="BK131" s="297"/>
      <c r="BL131" s="297"/>
      <c r="BM131" s="143">
        <f>(67.5727*1.7)/1.5</f>
        <v>76.582393333333329</v>
      </c>
      <c r="BN131" s="143"/>
      <c r="BO131" s="143"/>
      <c r="BP131" s="143"/>
      <c r="BQ131" s="86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5"/>
      <c r="EG131" s="5"/>
    </row>
    <row r="132" spans="1:138" customFormat="1" ht="15" customHeight="1" x14ac:dyDescent="0.3">
      <c r="A132" s="108"/>
      <c r="B132" s="302"/>
      <c r="C132" s="303"/>
      <c r="D132" s="303"/>
      <c r="E132" s="303"/>
      <c r="F132" s="303"/>
      <c r="G132" s="303"/>
      <c r="H132" s="303"/>
      <c r="I132" s="286"/>
      <c r="J132" s="286"/>
      <c r="K132" s="286"/>
      <c r="L132" s="286"/>
      <c r="M132" s="286"/>
      <c r="N132" s="286"/>
      <c r="O132" s="286"/>
      <c r="P132" s="286"/>
      <c r="Q132" s="286"/>
      <c r="R132" s="286"/>
      <c r="S132" s="286"/>
      <c r="T132" s="286"/>
      <c r="U132" s="286"/>
      <c r="V132" s="286"/>
      <c r="W132" s="286"/>
      <c r="X132" s="286"/>
      <c r="Y132" s="286"/>
      <c r="Z132" s="286"/>
      <c r="AA132" s="286"/>
      <c r="AB132" s="286"/>
      <c r="AC132" s="286"/>
      <c r="AD132" s="288"/>
      <c r="AE132" s="153"/>
      <c r="AF132" s="185"/>
      <c r="AG132" s="173"/>
      <c r="AH132" s="291"/>
      <c r="AI132" s="291"/>
      <c r="AJ132" s="291"/>
      <c r="AK132" s="291"/>
      <c r="AL132" s="291"/>
      <c r="AM132" s="291"/>
      <c r="AN132" s="291"/>
      <c r="AO132" s="291"/>
      <c r="AP132" s="291"/>
      <c r="AQ132" s="291"/>
      <c r="AR132" s="292"/>
      <c r="AS132" s="292"/>
      <c r="AT132" s="292"/>
      <c r="AU132" s="166"/>
      <c r="AV132" s="295"/>
      <c r="AW132" s="295"/>
      <c r="AX132" s="295"/>
      <c r="AY132" s="296"/>
      <c r="AZ132" s="145"/>
      <c r="BA132" s="145"/>
      <c r="BB132" s="145"/>
      <c r="BC132" s="145"/>
      <c r="BD132" s="145"/>
      <c r="BE132" s="145"/>
      <c r="BF132" s="145"/>
      <c r="BG132" s="145"/>
      <c r="BH132" s="297"/>
      <c r="BI132" s="297"/>
      <c r="BJ132" s="297"/>
      <c r="BK132" s="297"/>
      <c r="BL132" s="297"/>
      <c r="BM132" s="143"/>
      <c r="BN132" s="143"/>
      <c r="BO132" s="143"/>
      <c r="BP132" s="143"/>
      <c r="BQ132" s="86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</row>
    <row r="133" spans="1:138" customFormat="1" ht="15" customHeight="1" x14ac:dyDescent="0.3">
      <c r="A133" s="108"/>
      <c r="B133" s="300" t="s">
        <v>15</v>
      </c>
      <c r="C133" s="301"/>
      <c r="D133" s="301"/>
      <c r="E133" s="301"/>
      <c r="F133" s="301"/>
      <c r="G133" s="301"/>
      <c r="H133" s="301"/>
      <c r="I133" s="285" t="s">
        <v>110</v>
      </c>
      <c r="J133" s="285"/>
      <c r="K133" s="285"/>
      <c r="L133" s="285"/>
      <c r="M133" s="285"/>
      <c r="N133" s="285" t="s">
        <v>83</v>
      </c>
      <c r="O133" s="285"/>
      <c r="P133" s="285"/>
      <c r="Q133" s="285"/>
      <c r="R133" s="285"/>
      <c r="S133" s="285"/>
      <c r="T133" s="285"/>
      <c r="U133" s="285"/>
      <c r="V133" s="285"/>
      <c r="W133" s="285"/>
      <c r="X133" s="285"/>
      <c r="Y133" s="285"/>
      <c r="Z133" s="285"/>
      <c r="AA133" s="285"/>
      <c r="AB133" s="285"/>
      <c r="AC133" s="285"/>
      <c r="AD133" s="287"/>
      <c r="AE133" s="153">
        <v>4</v>
      </c>
      <c r="AF133" s="183" t="s">
        <v>17</v>
      </c>
      <c r="AG133" s="173">
        <v>13.32</v>
      </c>
      <c r="AH133" s="291">
        <v>187228.6477</v>
      </c>
      <c r="AI133" s="291"/>
      <c r="AJ133" s="291"/>
      <c r="AK133" s="291"/>
      <c r="AL133" s="291"/>
      <c r="AM133" s="291">
        <v>7986271.1555000003</v>
      </c>
      <c r="AN133" s="291"/>
      <c r="AO133" s="291"/>
      <c r="AP133" s="291"/>
      <c r="AQ133" s="291"/>
      <c r="AR133" s="292" t="s">
        <v>15</v>
      </c>
      <c r="AS133" s="292"/>
      <c r="AT133" s="292"/>
      <c r="AU133" s="165" t="s">
        <v>15</v>
      </c>
      <c r="AV133" s="293"/>
      <c r="AW133" s="293"/>
      <c r="AX133" s="293"/>
      <c r="AY133" s="294"/>
      <c r="AZ133" s="146" t="s">
        <v>30</v>
      </c>
      <c r="BA133" s="145"/>
      <c r="BB133" s="145"/>
      <c r="BC133" s="145"/>
      <c r="BD133" s="145"/>
      <c r="BE133" s="145"/>
      <c r="BF133" s="145"/>
      <c r="BG133" s="145"/>
      <c r="BH133" s="297">
        <v>3</v>
      </c>
      <c r="BI133" s="297"/>
      <c r="BJ133" s="297"/>
      <c r="BK133" s="297"/>
      <c r="BL133" s="297"/>
      <c r="BM133" s="143">
        <f>(66.7242*1.7)/1.5</f>
        <v>75.62075999999999</v>
      </c>
      <c r="BN133" s="143"/>
      <c r="BO133" s="143"/>
      <c r="BP133" s="143"/>
      <c r="BQ133" s="86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5"/>
    </row>
    <row r="134" spans="1:138" customFormat="1" ht="15" customHeight="1" x14ac:dyDescent="0.3">
      <c r="A134" s="108"/>
      <c r="B134" s="302"/>
      <c r="C134" s="303"/>
      <c r="D134" s="303"/>
      <c r="E134" s="303"/>
      <c r="F134" s="303"/>
      <c r="G134" s="303"/>
      <c r="H134" s="303"/>
      <c r="I134" s="286"/>
      <c r="J134" s="286"/>
      <c r="K134" s="286"/>
      <c r="L134" s="286"/>
      <c r="M134" s="286"/>
      <c r="N134" s="286"/>
      <c r="O134" s="286"/>
      <c r="P134" s="286"/>
      <c r="Q134" s="286"/>
      <c r="R134" s="286"/>
      <c r="S134" s="286"/>
      <c r="T134" s="286"/>
      <c r="U134" s="286"/>
      <c r="V134" s="286"/>
      <c r="W134" s="286"/>
      <c r="X134" s="286"/>
      <c r="Y134" s="286"/>
      <c r="Z134" s="286"/>
      <c r="AA134" s="286"/>
      <c r="AB134" s="286"/>
      <c r="AC134" s="286"/>
      <c r="AD134" s="288"/>
      <c r="AE134" s="153"/>
      <c r="AF134" s="185"/>
      <c r="AG134" s="173"/>
      <c r="AH134" s="291"/>
      <c r="AI134" s="291"/>
      <c r="AJ134" s="291"/>
      <c r="AK134" s="291"/>
      <c r="AL134" s="291"/>
      <c r="AM134" s="291"/>
      <c r="AN134" s="291"/>
      <c r="AO134" s="291"/>
      <c r="AP134" s="291"/>
      <c r="AQ134" s="291"/>
      <c r="AR134" s="292"/>
      <c r="AS134" s="292"/>
      <c r="AT134" s="292"/>
      <c r="AU134" s="166"/>
      <c r="AV134" s="295"/>
      <c r="AW134" s="295"/>
      <c r="AX134" s="295"/>
      <c r="AY134" s="296"/>
      <c r="AZ134" s="145"/>
      <c r="BA134" s="145"/>
      <c r="BB134" s="145"/>
      <c r="BC134" s="145"/>
      <c r="BD134" s="145"/>
      <c r="BE134" s="145"/>
      <c r="BF134" s="145"/>
      <c r="BG134" s="145"/>
      <c r="BH134" s="297"/>
      <c r="BI134" s="297"/>
      <c r="BJ134" s="297"/>
      <c r="BK134" s="297"/>
      <c r="BL134" s="297"/>
      <c r="BM134" s="143"/>
      <c r="BN134" s="143"/>
      <c r="BO134" s="143"/>
      <c r="BP134" s="143"/>
      <c r="BQ134" s="86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</row>
    <row r="135" spans="1:138" customFormat="1" ht="15" customHeight="1" x14ac:dyDescent="0.3">
      <c r="A135" s="108"/>
      <c r="B135" s="300" t="s">
        <v>15</v>
      </c>
      <c r="C135" s="301"/>
      <c r="D135" s="301"/>
      <c r="E135" s="301"/>
      <c r="F135" s="301"/>
      <c r="G135" s="301"/>
      <c r="H135" s="301"/>
      <c r="I135" s="285" t="s">
        <v>110</v>
      </c>
      <c r="J135" s="285"/>
      <c r="K135" s="285"/>
      <c r="L135" s="285"/>
      <c r="M135" s="285"/>
      <c r="N135" s="285" t="s">
        <v>83</v>
      </c>
      <c r="O135" s="285"/>
      <c r="P135" s="285"/>
      <c r="Q135" s="285"/>
      <c r="R135" s="285"/>
      <c r="S135" s="285"/>
      <c r="T135" s="285"/>
      <c r="U135" s="285"/>
      <c r="V135" s="285"/>
      <c r="W135" s="285"/>
      <c r="X135" s="285"/>
      <c r="Y135" s="285"/>
      <c r="Z135" s="285"/>
      <c r="AA135" s="285"/>
      <c r="AB135" s="285"/>
      <c r="AC135" s="285"/>
      <c r="AD135" s="287"/>
      <c r="AE135" s="153">
        <v>284</v>
      </c>
      <c r="AF135" s="183" t="s">
        <v>17</v>
      </c>
      <c r="AG135" s="173">
        <v>0.76</v>
      </c>
      <c r="AH135" s="291">
        <v>184059.97719999999</v>
      </c>
      <c r="AI135" s="291"/>
      <c r="AJ135" s="291"/>
      <c r="AK135" s="291"/>
      <c r="AL135" s="291"/>
      <c r="AM135" s="291">
        <v>7988229.0056999996</v>
      </c>
      <c r="AN135" s="291"/>
      <c r="AO135" s="291"/>
      <c r="AP135" s="291"/>
      <c r="AQ135" s="291"/>
      <c r="AR135" s="292" t="s">
        <v>15</v>
      </c>
      <c r="AS135" s="292"/>
      <c r="AT135" s="292"/>
      <c r="AU135" s="165" t="s">
        <v>15</v>
      </c>
      <c r="AV135" s="293"/>
      <c r="AW135" s="293"/>
      <c r="AX135" s="293"/>
      <c r="AY135" s="294"/>
      <c r="AZ135" s="146" t="s">
        <v>30</v>
      </c>
      <c r="BA135" s="145"/>
      <c r="BB135" s="145"/>
      <c r="BC135" s="145"/>
      <c r="BD135" s="145"/>
      <c r="BE135" s="145"/>
      <c r="BF135" s="145"/>
      <c r="BG135" s="145"/>
      <c r="BH135" s="297">
        <v>3</v>
      </c>
      <c r="BI135" s="297"/>
      <c r="BJ135" s="297"/>
      <c r="BK135" s="297"/>
      <c r="BL135" s="297"/>
      <c r="BM135" s="143">
        <f>(47.4012*1.7)/2.3</f>
        <v>35.035669565217397</v>
      </c>
      <c r="BN135" s="143"/>
      <c r="BO135" s="143"/>
      <c r="BP135" s="143"/>
      <c r="BQ135" s="86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5"/>
    </row>
    <row r="136" spans="1:138" customFormat="1" ht="15" customHeight="1" x14ac:dyDescent="0.3">
      <c r="A136" s="108"/>
      <c r="B136" s="302"/>
      <c r="C136" s="303"/>
      <c r="D136" s="303"/>
      <c r="E136" s="303"/>
      <c r="F136" s="303"/>
      <c r="G136" s="303"/>
      <c r="H136" s="303"/>
      <c r="I136" s="286"/>
      <c r="J136" s="286"/>
      <c r="K136" s="286"/>
      <c r="L136" s="286"/>
      <c r="M136" s="286"/>
      <c r="N136" s="286"/>
      <c r="O136" s="286"/>
      <c r="P136" s="286"/>
      <c r="Q136" s="286"/>
      <c r="R136" s="286"/>
      <c r="S136" s="286"/>
      <c r="T136" s="286"/>
      <c r="U136" s="286"/>
      <c r="V136" s="286"/>
      <c r="W136" s="286"/>
      <c r="X136" s="286"/>
      <c r="Y136" s="286"/>
      <c r="Z136" s="286"/>
      <c r="AA136" s="286"/>
      <c r="AB136" s="286"/>
      <c r="AC136" s="286"/>
      <c r="AD136" s="288"/>
      <c r="AE136" s="153"/>
      <c r="AF136" s="185"/>
      <c r="AG136" s="173"/>
      <c r="AH136" s="291"/>
      <c r="AI136" s="291"/>
      <c r="AJ136" s="291"/>
      <c r="AK136" s="291"/>
      <c r="AL136" s="291"/>
      <c r="AM136" s="291"/>
      <c r="AN136" s="291"/>
      <c r="AO136" s="291"/>
      <c r="AP136" s="291"/>
      <c r="AQ136" s="291"/>
      <c r="AR136" s="292"/>
      <c r="AS136" s="292"/>
      <c r="AT136" s="292"/>
      <c r="AU136" s="166"/>
      <c r="AV136" s="295"/>
      <c r="AW136" s="295"/>
      <c r="AX136" s="295"/>
      <c r="AY136" s="296"/>
      <c r="AZ136" s="145"/>
      <c r="BA136" s="145"/>
      <c r="BB136" s="145"/>
      <c r="BC136" s="145"/>
      <c r="BD136" s="145"/>
      <c r="BE136" s="145"/>
      <c r="BF136" s="145"/>
      <c r="BG136" s="145"/>
      <c r="BH136" s="297"/>
      <c r="BI136" s="297"/>
      <c r="BJ136" s="297"/>
      <c r="BK136" s="297"/>
      <c r="BL136" s="297"/>
      <c r="BM136" s="143"/>
      <c r="BN136" s="143"/>
      <c r="BO136" s="143"/>
      <c r="BP136" s="143"/>
      <c r="BQ136" s="86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s="5"/>
    </row>
    <row r="137" spans="1:138" customFormat="1" ht="15" customHeight="1" x14ac:dyDescent="0.3">
      <c r="A137" s="108"/>
      <c r="B137" s="300" t="s">
        <v>15</v>
      </c>
      <c r="C137" s="301"/>
      <c r="D137" s="301"/>
      <c r="E137" s="301"/>
      <c r="F137" s="301"/>
      <c r="G137" s="301"/>
      <c r="H137" s="301"/>
      <c r="I137" s="285" t="s">
        <v>110</v>
      </c>
      <c r="J137" s="285"/>
      <c r="K137" s="285"/>
      <c r="L137" s="285"/>
      <c r="M137" s="285"/>
      <c r="N137" s="285" t="s">
        <v>83</v>
      </c>
      <c r="O137" s="285"/>
      <c r="P137" s="285"/>
      <c r="Q137" s="285"/>
      <c r="R137" s="285"/>
      <c r="S137" s="285"/>
      <c r="T137" s="285"/>
      <c r="U137" s="285"/>
      <c r="V137" s="285"/>
      <c r="W137" s="285"/>
      <c r="X137" s="285"/>
      <c r="Y137" s="285"/>
      <c r="Z137" s="285"/>
      <c r="AA137" s="285"/>
      <c r="AB137" s="285"/>
      <c r="AC137" s="285"/>
      <c r="AD137" s="287"/>
      <c r="AE137" s="153">
        <v>284</v>
      </c>
      <c r="AF137" s="183" t="s">
        <v>17</v>
      </c>
      <c r="AG137" s="173">
        <v>0.76</v>
      </c>
      <c r="AH137" s="291">
        <v>184052.66200000001</v>
      </c>
      <c r="AI137" s="291"/>
      <c r="AJ137" s="291"/>
      <c r="AK137" s="291"/>
      <c r="AL137" s="291"/>
      <c r="AM137" s="291">
        <v>7988229.1090000002</v>
      </c>
      <c r="AN137" s="291"/>
      <c r="AO137" s="291"/>
      <c r="AP137" s="291"/>
      <c r="AQ137" s="291"/>
      <c r="AR137" s="292" t="s">
        <v>15</v>
      </c>
      <c r="AS137" s="292"/>
      <c r="AT137" s="292"/>
      <c r="AU137" s="165" t="s">
        <v>15</v>
      </c>
      <c r="AV137" s="293"/>
      <c r="AW137" s="293"/>
      <c r="AX137" s="293"/>
      <c r="AY137" s="294"/>
      <c r="AZ137" s="146" t="s">
        <v>30</v>
      </c>
      <c r="BA137" s="145"/>
      <c r="BB137" s="145"/>
      <c r="BC137" s="145"/>
      <c r="BD137" s="145"/>
      <c r="BE137" s="145"/>
      <c r="BF137" s="145"/>
      <c r="BG137" s="145"/>
      <c r="BH137" s="297">
        <v>3</v>
      </c>
      <c r="BI137" s="297"/>
      <c r="BJ137" s="297"/>
      <c r="BK137" s="297"/>
      <c r="BL137" s="297"/>
      <c r="BM137" s="143">
        <f>(51.8859*1.7)/2.5</f>
        <v>35.282412000000001</v>
      </c>
      <c r="BN137" s="143"/>
      <c r="BO137" s="143"/>
      <c r="BP137" s="143"/>
      <c r="BQ137" s="86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</row>
    <row r="138" spans="1:138" customFormat="1" ht="15" customHeight="1" x14ac:dyDescent="0.3">
      <c r="A138" s="108"/>
      <c r="B138" s="302"/>
      <c r="C138" s="303"/>
      <c r="D138" s="303"/>
      <c r="E138" s="303"/>
      <c r="F138" s="303"/>
      <c r="G138" s="303"/>
      <c r="H138" s="303"/>
      <c r="I138" s="286"/>
      <c r="J138" s="286"/>
      <c r="K138" s="286"/>
      <c r="L138" s="286"/>
      <c r="M138" s="286"/>
      <c r="N138" s="286"/>
      <c r="O138" s="286"/>
      <c r="P138" s="286"/>
      <c r="Q138" s="286"/>
      <c r="R138" s="286"/>
      <c r="S138" s="286"/>
      <c r="T138" s="286"/>
      <c r="U138" s="286"/>
      <c r="V138" s="286"/>
      <c r="W138" s="286"/>
      <c r="X138" s="286"/>
      <c r="Y138" s="286"/>
      <c r="Z138" s="286"/>
      <c r="AA138" s="286"/>
      <c r="AB138" s="286"/>
      <c r="AC138" s="286"/>
      <c r="AD138" s="288"/>
      <c r="AE138" s="153"/>
      <c r="AF138" s="185"/>
      <c r="AG138" s="173"/>
      <c r="AH138" s="291"/>
      <c r="AI138" s="291"/>
      <c r="AJ138" s="291"/>
      <c r="AK138" s="291"/>
      <c r="AL138" s="291"/>
      <c r="AM138" s="291"/>
      <c r="AN138" s="291"/>
      <c r="AO138" s="291"/>
      <c r="AP138" s="291"/>
      <c r="AQ138" s="291"/>
      <c r="AR138" s="292"/>
      <c r="AS138" s="292"/>
      <c r="AT138" s="292"/>
      <c r="AU138" s="166"/>
      <c r="AV138" s="295"/>
      <c r="AW138" s="295"/>
      <c r="AX138" s="295"/>
      <c r="AY138" s="296"/>
      <c r="AZ138" s="145"/>
      <c r="BA138" s="145"/>
      <c r="BB138" s="145"/>
      <c r="BC138" s="145"/>
      <c r="BD138" s="145"/>
      <c r="BE138" s="145"/>
      <c r="BF138" s="145"/>
      <c r="BG138" s="145"/>
      <c r="BH138" s="297"/>
      <c r="BI138" s="297"/>
      <c r="BJ138" s="297"/>
      <c r="BK138" s="297"/>
      <c r="BL138" s="297"/>
      <c r="BM138" s="143"/>
      <c r="BN138" s="143"/>
      <c r="BO138" s="143"/>
      <c r="BP138" s="143"/>
      <c r="BQ138" s="86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5"/>
    </row>
    <row r="139" spans="1:138" customFormat="1" ht="15" customHeight="1" x14ac:dyDescent="0.3">
      <c r="A139" s="108"/>
      <c r="B139" s="300"/>
      <c r="C139" s="301"/>
      <c r="D139" s="301"/>
      <c r="E139" s="301"/>
      <c r="F139" s="301"/>
      <c r="G139" s="301"/>
      <c r="H139" s="301"/>
      <c r="I139" s="285" t="s">
        <v>89</v>
      </c>
      <c r="J139" s="285"/>
      <c r="K139" s="285"/>
      <c r="L139" s="285"/>
      <c r="M139" s="285"/>
      <c r="N139" s="285" t="s">
        <v>119</v>
      </c>
      <c r="O139" s="285"/>
      <c r="P139" s="285"/>
      <c r="Q139" s="285"/>
      <c r="R139" s="285"/>
      <c r="S139" s="285"/>
      <c r="T139" s="285"/>
      <c r="U139" s="285"/>
      <c r="V139" s="285"/>
      <c r="W139" s="285"/>
      <c r="X139" s="285"/>
      <c r="Y139" s="285"/>
      <c r="Z139" s="285"/>
      <c r="AA139" s="285"/>
      <c r="AB139" s="285"/>
      <c r="AC139" s="285"/>
      <c r="AD139" s="287"/>
      <c r="AE139" s="289">
        <v>15</v>
      </c>
      <c r="AF139" s="285" t="s">
        <v>17</v>
      </c>
      <c r="AG139" s="287">
        <v>8.3800000000000008</v>
      </c>
      <c r="AH139" s="291">
        <v>186988.18590000001</v>
      </c>
      <c r="AI139" s="291"/>
      <c r="AJ139" s="291"/>
      <c r="AK139" s="291"/>
      <c r="AL139" s="291"/>
      <c r="AM139" s="291">
        <v>7986160.1035000002</v>
      </c>
      <c r="AN139" s="291"/>
      <c r="AO139" s="291"/>
      <c r="AP139" s="291"/>
      <c r="AQ139" s="291"/>
      <c r="AR139" s="292" t="s">
        <v>15</v>
      </c>
      <c r="AS139" s="292"/>
      <c r="AT139" s="292"/>
      <c r="AU139" s="165" t="s">
        <v>15</v>
      </c>
      <c r="AV139" s="293"/>
      <c r="AW139" s="293"/>
      <c r="AX139" s="293"/>
      <c r="AY139" s="294"/>
      <c r="AZ139" s="146" t="s">
        <v>30</v>
      </c>
      <c r="BA139" s="145"/>
      <c r="BB139" s="145"/>
      <c r="BC139" s="145"/>
      <c r="BD139" s="145"/>
      <c r="BE139" s="145"/>
      <c r="BF139" s="145"/>
      <c r="BG139" s="145"/>
      <c r="BH139" s="297">
        <v>1</v>
      </c>
      <c r="BI139" s="297"/>
      <c r="BJ139" s="297"/>
      <c r="BK139" s="297"/>
      <c r="BL139" s="297"/>
      <c r="BM139" s="143">
        <v>0.72699999999999998</v>
      </c>
      <c r="BN139" s="143"/>
      <c r="BO139" s="143"/>
      <c r="BP139" s="143"/>
      <c r="BQ139" s="84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/>
    </row>
    <row r="140" spans="1:138" customFormat="1" ht="15" customHeight="1" x14ac:dyDescent="0.3">
      <c r="A140" s="108"/>
      <c r="B140" s="302"/>
      <c r="C140" s="303"/>
      <c r="D140" s="303"/>
      <c r="E140" s="303"/>
      <c r="F140" s="303"/>
      <c r="G140" s="303"/>
      <c r="H140" s="303"/>
      <c r="I140" s="286"/>
      <c r="J140" s="286"/>
      <c r="K140" s="286"/>
      <c r="L140" s="286"/>
      <c r="M140" s="286"/>
      <c r="N140" s="286"/>
      <c r="O140" s="286"/>
      <c r="P140" s="286"/>
      <c r="Q140" s="286"/>
      <c r="R140" s="286"/>
      <c r="S140" s="286"/>
      <c r="T140" s="286"/>
      <c r="U140" s="286"/>
      <c r="V140" s="286"/>
      <c r="W140" s="286"/>
      <c r="X140" s="286"/>
      <c r="Y140" s="286"/>
      <c r="Z140" s="286"/>
      <c r="AA140" s="286"/>
      <c r="AB140" s="286"/>
      <c r="AC140" s="286"/>
      <c r="AD140" s="288"/>
      <c r="AE140" s="290"/>
      <c r="AF140" s="286"/>
      <c r="AG140" s="288"/>
      <c r="AH140" s="291"/>
      <c r="AI140" s="291"/>
      <c r="AJ140" s="291"/>
      <c r="AK140" s="291"/>
      <c r="AL140" s="291"/>
      <c r="AM140" s="291"/>
      <c r="AN140" s="291"/>
      <c r="AO140" s="291"/>
      <c r="AP140" s="291"/>
      <c r="AQ140" s="291"/>
      <c r="AR140" s="292"/>
      <c r="AS140" s="292"/>
      <c r="AT140" s="292"/>
      <c r="AU140" s="166"/>
      <c r="AV140" s="295"/>
      <c r="AW140" s="295"/>
      <c r="AX140" s="295"/>
      <c r="AY140" s="296"/>
      <c r="AZ140" s="145"/>
      <c r="BA140" s="145"/>
      <c r="BB140" s="145"/>
      <c r="BC140" s="145"/>
      <c r="BD140" s="145"/>
      <c r="BE140" s="145"/>
      <c r="BF140" s="145"/>
      <c r="BG140" s="145"/>
      <c r="BH140" s="297"/>
      <c r="BI140" s="297"/>
      <c r="BJ140" s="297"/>
      <c r="BK140" s="297"/>
      <c r="BL140" s="297"/>
      <c r="BM140" s="143"/>
      <c r="BN140" s="143"/>
      <c r="BO140" s="143"/>
      <c r="BP140" s="143"/>
      <c r="BQ140" s="84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5"/>
      <c r="EH140" s="5"/>
    </row>
    <row r="141" spans="1:138" customFormat="1" ht="15" customHeight="1" x14ac:dyDescent="0.3">
      <c r="A141" s="108"/>
      <c r="B141" s="300"/>
      <c r="C141" s="301"/>
      <c r="D141" s="301"/>
      <c r="E141" s="301"/>
      <c r="F141" s="301"/>
      <c r="G141" s="301"/>
      <c r="H141" s="301"/>
      <c r="I141" s="285" t="s">
        <v>89</v>
      </c>
      <c r="J141" s="285"/>
      <c r="K141" s="285"/>
      <c r="L141" s="285"/>
      <c r="M141" s="285"/>
      <c r="N141" s="285" t="s">
        <v>119</v>
      </c>
      <c r="O141" s="285"/>
      <c r="P141" s="285"/>
      <c r="Q141" s="285"/>
      <c r="R141" s="285"/>
      <c r="S141" s="285"/>
      <c r="T141" s="285"/>
      <c r="U141" s="285"/>
      <c r="V141" s="285"/>
      <c r="W141" s="285"/>
      <c r="X141" s="285"/>
      <c r="Y141" s="285"/>
      <c r="Z141" s="285"/>
      <c r="AA141" s="285"/>
      <c r="AB141" s="285"/>
      <c r="AC141" s="285"/>
      <c r="AD141" s="287"/>
      <c r="AE141" s="289">
        <v>16</v>
      </c>
      <c r="AF141" s="285" t="s">
        <v>17</v>
      </c>
      <c r="AG141" s="287">
        <v>14.29</v>
      </c>
      <c r="AH141" s="291">
        <v>186962.72949999999</v>
      </c>
      <c r="AI141" s="291"/>
      <c r="AJ141" s="291"/>
      <c r="AK141" s="291"/>
      <c r="AL141" s="291"/>
      <c r="AM141" s="291">
        <v>7986165.8687000005</v>
      </c>
      <c r="AN141" s="291"/>
      <c r="AO141" s="291"/>
      <c r="AP141" s="291"/>
      <c r="AQ141" s="291"/>
      <c r="AR141" s="292" t="s">
        <v>15</v>
      </c>
      <c r="AS141" s="292"/>
      <c r="AT141" s="292"/>
      <c r="AU141" s="165" t="s">
        <v>15</v>
      </c>
      <c r="AV141" s="293"/>
      <c r="AW141" s="293"/>
      <c r="AX141" s="293"/>
      <c r="AY141" s="294"/>
      <c r="AZ141" s="146" t="s">
        <v>30</v>
      </c>
      <c r="BA141" s="145"/>
      <c r="BB141" s="145"/>
      <c r="BC141" s="145"/>
      <c r="BD141" s="145"/>
      <c r="BE141" s="145"/>
      <c r="BF141" s="145"/>
      <c r="BG141" s="145"/>
      <c r="BH141" s="297">
        <v>1</v>
      </c>
      <c r="BI141" s="297"/>
      <c r="BJ141" s="297"/>
      <c r="BK141" s="297"/>
      <c r="BL141" s="297"/>
      <c r="BM141" s="143">
        <v>0.72699999999999998</v>
      </c>
      <c r="BN141" s="143"/>
      <c r="BO141" s="143"/>
      <c r="BP141" s="143"/>
      <c r="BQ141" s="84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</row>
    <row r="142" spans="1:138" customFormat="1" ht="15" customHeight="1" x14ac:dyDescent="0.3">
      <c r="A142" s="108"/>
      <c r="B142" s="302"/>
      <c r="C142" s="303"/>
      <c r="D142" s="303"/>
      <c r="E142" s="303"/>
      <c r="F142" s="303"/>
      <c r="G142" s="303"/>
      <c r="H142" s="303"/>
      <c r="I142" s="286"/>
      <c r="J142" s="286"/>
      <c r="K142" s="286"/>
      <c r="L142" s="286"/>
      <c r="M142" s="286"/>
      <c r="N142" s="286"/>
      <c r="O142" s="286"/>
      <c r="P142" s="286"/>
      <c r="Q142" s="286"/>
      <c r="R142" s="286"/>
      <c r="S142" s="286"/>
      <c r="T142" s="286"/>
      <c r="U142" s="286"/>
      <c r="V142" s="286"/>
      <c r="W142" s="286"/>
      <c r="X142" s="286"/>
      <c r="Y142" s="286"/>
      <c r="Z142" s="286"/>
      <c r="AA142" s="286"/>
      <c r="AB142" s="286"/>
      <c r="AC142" s="286"/>
      <c r="AD142" s="288"/>
      <c r="AE142" s="290"/>
      <c r="AF142" s="286"/>
      <c r="AG142" s="288"/>
      <c r="AH142" s="291"/>
      <c r="AI142" s="291"/>
      <c r="AJ142" s="291"/>
      <c r="AK142" s="291"/>
      <c r="AL142" s="291"/>
      <c r="AM142" s="291"/>
      <c r="AN142" s="291"/>
      <c r="AO142" s="291"/>
      <c r="AP142" s="291"/>
      <c r="AQ142" s="291"/>
      <c r="AR142" s="292"/>
      <c r="AS142" s="292"/>
      <c r="AT142" s="292"/>
      <c r="AU142" s="166"/>
      <c r="AV142" s="295"/>
      <c r="AW142" s="295"/>
      <c r="AX142" s="295"/>
      <c r="AY142" s="296"/>
      <c r="AZ142" s="145"/>
      <c r="BA142" s="145"/>
      <c r="BB142" s="145"/>
      <c r="BC142" s="145"/>
      <c r="BD142" s="145"/>
      <c r="BE142" s="145"/>
      <c r="BF142" s="145"/>
      <c r="BG142" s="145"/>
      <c r="BH142" s="297"/>
      <c r="BI142" s="297"/>
      <c r="BJ142" s="297"/>
      <c r="BK142" s="297"/>
      <c r="BL142" s="297"/>
      <c r="BM142" s="143"/>
      <c r="BN142" s="143"/>
      <c r="BO142" s="143"/>
      <c r="BP142" s="143"/>
      <c r="BQ142" s="84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</row>
    <row r="143" spans="1:138" customFormat="1" ht="15" customHeight="1" x14ac:dyDescent="0.3">
      <c r="A143" s="108"/>
      <c r="B143" s="300" t="s">
        <v>15</v>
      </c>
      <c r="C143" s="301"/>
      <c r="D143" s="301"/>
      <c r="E143" s="301"/>
      <c r="F143" s="301"/>
      <c r="G143" s="301"/>
      <c r="H143" s="301"/>
      <c r="I143" s="285" t="s">
        <v>37</v>
      </c>
      <c r="J143" s="285"/>
      <c r="K143" s="285"/>
      <c r="L143" s="285"/>
      <c r="M143" s="285"/>
      <c r="N143" s="285" t="s">
        <v>120</v>
      </c>
      <c r="O143" s="285"/>
      <c r="P143" s="285"/>
      <c r="Q143" s="285"/>
      <c r="R143" s="285"/>
      <c r="S143" s="285"/>
      <c r="T143" s="285"/>
      <c r="U143" s="285"/>
      <c r="V143" s="285"/>
      <c r="W143" s="285"/>
      <c r="X143" s="285"/>
      <c r="Y143" s="285"/>
      <c r="Z143" s="285"/>
      <c r="AA143" s="285"/>
      <c r="AB143" s="285"/>
      <c r="AC143" s="285"/>
      <c r="AD143" s="287"/>
      <c r="AE143" s="289">
        <v>14</v>
      </c>
      <c r="AF143" s="285" t="s">
        <v>17</v>
      </c>
      <c r="AG143" s="287">
        <v>7.07</v>
      </c>
      <c r="AH143" s="291">
        <v>187008.2965</v>
      </c>
      <c r="AI143" s="291"/>
      <c r="AJ143" s="291"/>
      <c r="AK143" s="291"/>
      <c r="AL143" s="291"/>
      <c r="AM143" s="291">
        <v>7986159.6366999997</v>
      </c>
      <c r="AN143" s="291"/>
      <c r="AO143" s="291"/>
      <c r="AP143" s="291"/>
      <c r="AQ143" s="291"/>
      <c r="AR143" s="292" t="s">
        <v>15</v>
      </c>
      <c r="AS143" s="292"/>
      <c r="AT143" s="292"/>
      <c r="AU143" s="165" t="s">
        <v>15</v>
      </c>
      <c r="AV143" s="293"/>
      <c r="AW143" s="293"/>
      <c r="AX143" s="293"/>
      <c r="AY143" s="294"/>
      <c r="AZ143" s="146" t="s">
        <v>30</v>
      </c>
      <c r="BA143" s="145"/>
      <c r="BB143" s="145"/>
      <c r="BC143" s="145"/>
      <c r="BD143" s="145"/>
      <c r="BE143" s="145"/>
      <c r="BF143" s="145"/>
      <c r="BG143" s="145"/>
      <c r="BH143" s="297">
        <v>1</v>
      </c>
      <c r="BI143" s="297"/>
      <c r="BJ143" s="297"/>
      <c r="BK143" s="297"/>
      <c r="BL143" s="297"/>
      <c r="BM143" s="233">
        <f>3.35*0.4</f>
        <v>1.34</v>
      </c>
      <c r="BN143" s="298"/>
      <c r="BO143" s="298"/>
      <c r="BP143" s="234"/>
      <c r="BQ143" s="114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</row>
    <row r="144" spans="1:138" customFormat="1" ht="15" customHeight="1" x14ac:dyDescent="0.3">
      <c r="A144" s="108"/>
      <c r="B144" s="302"/>
      <c r="C144" s="303"/>
      <c r="D144" s="303"/>
      <c r="E144" s="303"/>
      <c r="F144" s="303"/>
      <c r="G144" s="303"/>
      <c r="H144" s="303"/>
      <c r="I144" s="286"/>
      <c r="J144" s="286"/>
      <c r="K144" s="286"/>
      <c r="L144" s="286"/>
      <c r="M144" s="286"/>
      <c r="N144" s="286"/>
      <c r="O144" s="286"/>
      <c r="P144" s="286"/>
      <c r="Q144" s="286"/>
      <c r="R144" s="286"/>
      <c r="S144" s="286"/>
      <c r="T144" s="286"/>
      <c r="U144" s="286"/>
      <c r="V144" s="286"/>
      <c r="W144" s="286"/>
      <c r="X144" s="286"/>
      <c r="Y144" s="286"/>
      <c r="Z144" s="286"/>
      <c r="AA144" s="286"/>
      <c r="AB144" s="286"/>
      <c r="AC144" s="286"/>
      <c r="AD144" s="288"/>
      <c r="AE144" s="290"/>
      <c r="AF144" s="286"/>
      <c r="AG144" s="288"/>
      <c r="AH144" s="291"/>
      <c r="AI144" s="291"/>
      <c r="AJ144" s="291"/>
      <c r="AK144" s="291"/>
      <c r="AL144" s="291"/>
      <c r="AM144" s="291"/>
      <c r="AN144" s="291"/>
      <c r="AO144" s="291"/>
      <c r="AP144" s="291"/>
      <c r="AQ144" s="291"/>
      <c r="AR144" s="292"/>
      <c r="AS144" s="292"/>
      <c r="AT144" s="292"/>
      <c r="AU144" s="166"/>
      <c r="AV144" s="295"/>
      <c r="AW144" s="295"/>
      <c r="AX144" s="295"/>
      <c r="AY144" s="296"/>
      <c r="AZ144" s="145"/>
      <c r="BA144" s="145"/>
      <c r="BB144" s="145"/>
      <c r="BC144" s="145"/>
      <c r="BD144" s="145"/>
      <c r="BE144" s="145"/>
      <c r="BF144" s="145"/>
      <c r="BG144" s="145"/>
      <c r="BH144" s="297"/>
      <c r="BI144" s="297"/>
      <c r="BJ144" s="297"/>
      <c r="BK144" s="297"/>
      <c r="BL144" s="297"/>
      <c r="BM144" s="235"/>
      <c r="BN144" s="299"/>
      <c r="BO144" s="299"/>
      <c r="BP144" s="236"/>
      <c r="BQ144" s="114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</row>
    <row r="145" spans="1:138" ht="8.1" customHeight="1" x14ac:dyDescent="0.25">
      <c r="A145" s="188"/>
      <c r="B145" s="188"/>
      <c r="C145" s="188"/>
      <c r="D145" s="188"/>
      <c r="E145" s="188"/>
      <c r="F145" s="188"/>
      <c r="G145" s="188"/>
      <c r="H145" s="188"/>
      <c r="I145" s="188"/>
      <c r="J145" s="188"/>
      <c r="K145" s="188"/>
      <c r="L145" s="189"/>
      <c r="M145" s="189"/>
      <c r="N145" s="189"/>
      <c r="O145" s="189"/>
      <c r="P145" s="74" t="s">
        <v>0</v>
      </c>
      <c r="Q145" s="61"/>
      <c r="R145" s="61"/>
      <c r="S145" s="61"/>
      <c r="T145" s="61"/>
      <c r="U145" s="9"/>
      <c r="V145" s="9"/>
      <c r="W145" s="10"/>
      <c r="X145" s="10"/>
      <c r="Y145" s="10"/>
      <c r="Z145" s="9"/>
      <c r="AA145" s="34"/>
      <c r="AB145" s="34"/>
      <c r="AC145" s="34"/>
      <c r="AD145" s="35"/>
      <c r="AE145" s="63"/>
      <c r="AF145" s="259"/>
      <c r="AG145" s="260"/>
      <c r="AH145" s="260"/>
      <c r="AI145" s="260"/>
      <c r="AJ145" s="260"/>
      <c r="AK145" s="260"/>
      <c r="AL145" s="260"/>
      <c r="AM145" s="260"/>
      <c r="AN145" s="260"/>
      <c r="AO145" s="260"/>
      <c r="AP145" s="260"/>
      <c r="AQ145" s="260"/>
      <c r="AR145" s="260"/>
      <c r="AS145" s="260"/>
      <c r="AT145" s="260"/>
      <c r="AU145" s="261"/>
      <c r="AV145" s="268" t="s">
        <v>252</v>
      </c>
      <c r="AW145" s="269"/>
      <c r="AX145" s="269"/>
      <c r="AY145" s="269"/>
      <c r="AZ145" s="269"/>
      <c r="BA145" s="269"/>
      <c r="BB145" s="269"/>
      <c r="BC145" s="269"/>
      <c r="BD145" s="269"/>
      <c r="BE145" s="269"/>
      <c r="BF145" s="269"/>
      <c r="BG145" s="269"/>
      <c r="BH145" s="269"/>
      <c r="BI145" s="269"/>
      <c r="BJ145" s="269"/>
      <c r="BK145" s="269"/>
      <c r="BL145" s="269"/>
      <c r="BM145" s="269"/>
      <c r="BN145" s="269"/>
      <c r="BO145" s="269"/>
      <c r="BP145" s="269"/>
      <c r="BQ145" s="270"/>
    </row>
    <row r="146" spans="1:138" ht="8.1" customHeight="1" x14ac:dyDescent="0.25">
      <c r="A146" s="188"/>
      <c r="B146" s="188"/>
      <c r="C146" s="188"/>
      <c r="D146" s="188"/>
      <c r="E146" s="188"/>
      <c r="F146" s="188"/>
      <c r="G146" s="188"/>
      <c r="H146" s="188"/>
      <c r="I146" s="188"/>
      <c r="J146" s="188"/>
      <c r="K146" s="188"/>
      <c r="L146" s="189"/>
      <c r="M146" s="189"/>
      <c r="N146" s="189"/>
      <c r="O146" s="189"/>
      <c r="P146" s="100"/>
      <c r="Q146" s="100"/>
      <c r="R146" s="100"/>
      <c r="S146" s="100"/>
      <c r="T146" s="100"/>
      <c r="U146" s="88"/>
      <c r="V146" s="88"/>
      <c r="W146" s="87"/>
      <c r="X146" s="87"/>
      <c r="Y146" s="87"/>
      <c r="Z146" s="88"/>
      <c r="AA146" s="1"/>
      <c r="AB146" s="1"/>
      <c r="AC146" s="1"/>
      <c r="AD146" s="101"/>
      <c r="AE146" s="64"/>
      <c r="AF146" s="262"/>
      <c r="AG146" s="263"/>
      <c r="AH146" s="263"/>
      <c r="AI146" s="263"/>
      <c r="AJ146" s="263"/>
      <c r="AK146" s="263"/>
      <c r="AL146" s="263"/>
      <c r="AM146" s="263"/>
      <c r="AN146" s="263"/>
      <c r="AO146" s="263"/>
      <c r="AP146" s="263"/>
      <c r="AQ146" s="263"/>
      <c r="AR146" s="263"/>
      <c r="AS146" s="263"/>
      <c r="AT146" s="263"/>
      <c r="AU146" s="264"/>
      <c r="AV146" s="271"/>
      <c r="AW146" s="272"/>
      <c r="AX146" s="272"/>
      <c r="AY146" s="272"/>
      <c r="AZ146" s="272"/>
      <c r="BA146" s="272"/>
      <c r="BB146" s="272"/>
      <c r="BC146" s="272"/>
      <c r="BD146" s="272"/>
      <c r="BE146" s="272"/>
      <c r="BF146" s="272"/>
      <c r="BG146" s="272"/>
      <c r="BH146" s="272"/>
      <c r="BI146" s="272"/>
      <c r="BJ146" s="272"/>
      <c r="BK146" s="272"/>
      <c r="BL146" s="272"/>
      <c r="BM146" s="272"/>
      <c r="BN146" s="272"/>
      <c r="BO146" s="272"/>
      <c r="BP146" s="272"/>
      <c r="BQ146" s="273"/>
    </row>
    <row r="147" spans="1:138" ht="8.1" customHeight="1" x14ac:dyDescent="0.25">
      <c r="A147" s="188"/>
      <c r="B147" s="188"/>
      <c r="C147" s="188"/>
      <c r="D147" s="188"/>
      <c r="E147" s="188"/>
      <c r="F147" s="188"/>
      <c r="G147" s="188"/>
      <c r="H147" s="188"/>
      <c r="I147" s="188"/>
      <c r="J147" s="188"/>
      <c r="K147" s="188"/>
      <c r="L147" s="189"/>
      <c r="M147" s="189"/>
      <c r="N147" s="189"/>
      <c r="O147" s="189"/>
      <c r="P147" s="87"/>
      <c r="Q147" s="87"/>
      <c r="R147" s="87"/>
      <c r="S147" s="87"/>
      <c r="T147" s="87"/>
      <c r="U147" s="88"/>
      <c r="V147" s="88"/>
      <c r="W147" s="87"/>
      <c r="X147" s="87"/>
      <c r="Y147" s="87"/>
      <c r="Z147" s="88"/>
      <c r="AA147" s="1"/>
      <c r="AB147" s="1"/>
      <c r="AC147" s="1"/>
      <c r="AD147" s="101"/>
      <c r="AE147" s="64"/>
      <c r="AF147" s="262"/>
      <c r="AG147" s="263"/>
      <c r="AH147" s="263"/>
      <c r="AI147" s="263"/>
      <c r="AJ147" s="263"/>
      <c r="AK147" s="263"/>
      <c r="AL147" s="263"/>
      <c r="AM147" s="263"/>
      <c r="AN147" s="263"/>
      <c r="AO147" s="263"/>
      <c r="AP147" s="263"/>
      <c r="AQ147" s="263"/>
      <c r="AR147" s="263"/>
      <c r="AS147" s="263"/>
      <c r="AT147" s="263"/>
      <c r="AU147" s="264"/>
      <c r="AV147" s="274" t="s">
        <v>257</v>
      </c>
      <c r="AW147" s="275"/>
      <c r="AX147" s="275"/>
      <c r="AY147" s="275"/>
      <c r="AZ147" s="275"/>
      <c r="BA147" s="275"/>
      <c r="BB147" s="275"/>
      <c r="BC147" s="275"/>
      <c r="BD147" s="275"/>
      <c r="BE147" s="275"/>
      <c r="BF147" s="275"/>
      <c r="BG147" s="275"/>
      <c r="BH147" s="275"/>
      <c r="BI147" s="275"/>
      <c r="BJ147" s="275"/>
      <c r="BK147" s="275"/>
      <c r="BL147" s="275"/>
      <c r="BM147" s="275"/>
      <c r="BN147" s="275"/>
      <c r="BO147" s="275"/>
      <c r="BP147" s="275"/>
      <c r="BQ147" s="276"/>
    </row>
    <row r="148" spans="1:138" ht="8.1" customHeight="1" x14ac:dyDescent="0.25">
      <c r="A148" s="188"/>
      <c r="B148" s="188"/>
      <c r="C148" s="188"/>
      <c r="D148" s="188"/>
      <c r="E148" s="188"/>
      <c r="F148" s="188"/>
      <c r="G148" s="188"/>
      <c r="H148" s="188"/>
      <c r="I148" s="188"/>
      <c r="J148" s="188"/>
      <c r="K148" s="188"/>
      <c r="L148" s="189"/>
      <c r="M148" s="189"/>
      <c r="N148" s="189"/>
      <c r="O148" s="189"/>
      <c r="P148" s="87"/>
      <c r="Q148" s="87"/>
      <c r="R148" s="87"/>
      <c r="S148" s="87"/>
      <c r="T148" s="87"/>
      <c r="U148" s="88"/>
      <c r="V148" s="88"/>
      <c r="W148" s="87"/>
      <c r="X148" s="87"/>
      <c r="Y148" s="87"/>
      <c r="Z148" s="88"/>
      <c r="AA148" s="1"/>
      <c r="AB148" s="1"/>
      <c r="AC148" s="1"/>
      <c r="AD148" s="101"/>
      <c r="AE148" s="64"/>
      <c r="AF148" s="262"/>
      <c r="AG148" s="263"/>
      <c r="AH148" s="263"/>
      <c r="AI148" s="263"/>
      <c r="AJ148" s="263"/>
      <c r="AK148" s="263"/>
      <c r="AL148" s="263"/>
      <c r="AM148" s="263"/>
      <c r="AN148" s="263"/>
      <c r="AO148" s="263"/>
      <c r="AP148" s="263"/>
      <c r="AQ148" s="263"/>
      <c r="AR148" s="263"/>
      <c r="AS148" s="263"/>
      <c r="AT148" s="263"/>
      <c r="AU148" s="264"/>
      <c r="AV148" s="277"/>
      <c r="AW148" s="278"/>
      <c r="AX148" s="278"/>
      <c r="AY148" s="278"/>
      <c r="AZ148" s="278"/>
      <c r="BA148" s="278"/>
      <c r="BB148" s="278"/>
      <c r="BC148" s="278"/>
      <c r="BD148" s="278"/>
      <c r="BE148" s="278"/>
      <c r="BF148" s="278"/>
      <c r="BG148" s="278"/>
      <c r="BH148" s="278"/>
      <c r="BI148" s="278"/>
      <c r="BJ148" s="278"/>
      <c r="BK148" s="278"/>
      <c r="BL148" s="278"/>
      <c r="BM148" s="278"/>
      <c r="BN148" s="278"/>
      <c r="BO148" s="278"/>
      <c r="BP148" s="278"/>
      <c r="BQ148" s="279"/>
    </row>
    <row r="149" spans="1:138" ht="8.1" customHeight="1" x14ac:dyDescent="0.2">
      <c r="A149" s="188"/>
      <c r="B149" s="188"/>
      <c r="C149" s="188"/>
      <c r="D149" s="188"/>
      <c r="E149" s="188"/>
      <c r="F149" s="188"/>
      <c r="G149" s="188"/>
      <c r="H149" s="188"/>
      <c r="I149" s="188"/>
      <c r="J149" s="188"/>
      <c r="K149" s="188"/>
      <c r="L149" s="189"/>
      <c r="M149" s="189"/>
      <c r="N149" s="189"/>
      <c r="O149" s="189"/>
      <c r="P149" s="87"/>
      <c r="Q149" s="87"/>
      <c r="R149" s="87"/>
      <c r="S149" s="87"/>
      <c r="T149" s="87"/>
      <c r="U149" s="88"/>
      <c r="V149" s="88"/>
      <c r="W149" s="87"/>
      <c r="X149" s="87"/>
      <c r="Y149" s="87"/>
      <c r="Z149" s="88"/>
      <c r="AA149" s="1"/>
      <c r="AB149" s="1"/>
      <c r="AC149" s="1"/>
      <c r="AD149" s="88"/>
      <c r="AE149" s="65"/>
      <c r="AF149" s="262"/>
      <c r="AG149" s="263"/>
      <c r="AH149" s="263"/>
      <c r="AI149" s="263"/>
      <c r="AJ149" s="263"/>
      <c r="AK149" s="263"/>
      <c r="AL149" s="263"/>
      <c r="AM149" s="263"/>
      <c r="AN149" s="263"/>
      <c r="AO149" s="263"/>
      <c r="AP149" s="263"/>
      <c r="AQ149" s="263"/>
      <c r="AR149" s="263"/>
      <c r="AS149" s="263"/>
      <c r="AT149" s="263"/>
      <c r="AU149" s="264"/>
      <c r="AV149" s="190" t="s">
        <v>253</v>
      </c>
      <c r="AW149" s="190"/>
      <c r="AX149" s="190"/>
      <c r="AY149" s="190"/>
      <c r="AZ149" s="190"/>
      <c r="BA149" s="190"/>
      <c r="BB149" s="190"/>
      <c r="BC149" s="190"/>
      <c r="BD149" s="249" t="s">
        <v>254</v>
      </c>
      <c r="BE149" s="249"/>
      <c r="BF149" s="249"/>
      <c r="BG149" s="249"/>
      <c r="BH149" s="249"/>
      <c r="BI149" s="249"/>
      <c r="BJ149" s="249"/>
      <c r="BK149" s="249"/>
      <c r="BL149" s="249"/>
      <c r="BM149" s="249"/>
      <c r="BN149" s="249"/>
      <c r="BO149" s="249"/>
      <c r="BP149" s="249"/>
      <c r="BQ149" s="250"/>
    </row>
    <row r="150" spans="1:138" ht="8.1" customHeight="1" x14ac:dyDescent="0.2">
      <c r="A150" s="188"/>
      <c r="B150" s="188"/>
      <c r="C150" s="188"/>
      <c r="D150" s="188"/>
      <c r="E150" s="188"/>
      <c r="F150" s="188"/>
      <c r="G150" s="188"/>
      <c r="H150" s="188"/>
      <c r="I150" s="188"/>
      <c r="J150" s="188"/>
      <c r="K150" s="188"/>
      <c r="L150" s="189"/>
      <c r="M150" s="189"/>
      <c r="N150" s="189"/>
      <c r="O150" s="189"/>
      <c r="P150" s="87"/>
      <c r="Q150" s="87"/>
      <c r="R150" s="87"/>
      <c r="S150" s="87"/>
      <c r="T150" s="87"/>
      <c r="U150" s="88"/>
      <c r="V150" s="88"/>
      <c r="W150" s="87"/>
      <c r="X150" s="87"/>
      <c r="Y150" s="87"/>
      <c r="Z150" s="88"/>
      <c r="AA150" s="1"/>
      <c r="AB150" s="1"/>
      <c r="AC150" s="1"/>
      <c r="AD150" s="88"/>
      <c r="AE150" s="65"/>
      <c r="AF150" s="262"/>
      <c r="AG150" s="263"/>
      <c r="AH150" s="263"/>
      <c r="AI150" s="263"/>
      <c r="AJ150" s="263"/>
      <c r="AK150" s="263"/>
      <c r="AL150" s="263"/>
      <c r="AM150" s="263"/>
      <c r="AN150" s="263"/>
      <c r="AO150" s="263"/>
      <c r="AP150" s="263"/>
      <c r="AQ150" s="263"/>
      <c r="AR150" s="263"/>
      <c r="AS150" s="263"/>
      <c r="AT150" s="263"/>
      <c r="AU150" s="264"/>
      <c r="AV150" s="190"/>
      <c r="AW150" s="190"/>
      <c r="AX150" s="190"/>
      <c r="AY150" s="190"/>
      <c r="AZ150" s="190"/>
      <c r="BA150" s="190"/>
      <c r="BB150" s="190"/>
      <c r="BC150" s="190"/>
      <c r="BD150" s="251"/>
      <c r="BE150" s="251"/>
      <c r="BF150" s="251"/>
      <c r="BG150" s="251"/>
      <c r="BH150" s="251"/>
      <c r="BI150" s="251"/>
      <c r="BJ150" s="251"/>
      <c r="BK150" s="251"/>
      <c r="BL150" s="251"/>
      <c r="BM150" s="251"/>
      <c r="BN150" s="251"/>
      <c r="BO150" s="251"/>
      <c r="BP150" s="251"/>
      <c r="BQ150" s="252"/>
    </row>
    <row r="151" spans="1:138" ht="8.1" customHeight="1" x14ac:dyDescent="0.2">
      <c r="A151" s="188"/>
      <c r="B151" s="188"/>
      <c r="C151" s="188"/>
      <c r="D151" s="188"/>
      <c r="E151" s="188"/>
      <c r="F151" s="188"/>
      <c r="G151" s="188"/>
      <c r="H151" s="188"/>
      <c r="I151" s="188"/>
      <c r="J151" s="188"/>
      <c r="K151" s="188"/>
      <c r="L151" s="189"/>
      <c r="M151" s="189"/>
      <c r="N151" s="189"/>
      <c r="O151" s="189"/>
      <c r="P151" s="87"/>
      <c r="Q151" s="87"/>
      <c r="R151" s="87"/>
      <c r="S151" s="87"/>
      <c r="T151" s="87"/>
      <c r="U151" s="88"/>
      <c r="V151" s="88"/>
      <c r="W151" s="87"/>
      <c r="X151" s="87"/>
      <c r="Y151" s="87"/>
      <c r="Z151" s="88"/>
      <c r="AA151" s="1"/>
      <c r="AB151" s="1"/>
      <c r="AC151" s="1"/>
      <c r="AD151" s="88"/>
      <c r="AE151" s="65"/>
      <c r="AF151" s="262"/>
      <c r="AG151" s="263"/>
      <c r="AH151" s="263"/>
      <c r="AI151" s="263"/>
      <c r="AJ151" s="263"/>
      <c r="AK151" s="263"/>
      <c r="AL151" s="263"/>
      <c r="AM151" s="263"/>
      <c r="AN151" s="263"/>
      <c r="AO151" s="263"/>
      <c r="AP151" s="263"/>
      <c r="AQ151" s="263"/>
      <c r="AR151" s="263"/>
      <c r="AS151" s="263"/>
      <c r="AT151" s="263"/>
      <c r="AU151" s="264"/>
      <c r="AV151" s="190" t="s">
        <v>255</v>
      </c>
      <c r="AW151" s="190"/>
      <c r="AX151" s="190"/>
      <c r="AY151" s="190"/>
      <c r="AZ151" s="190"/>
      <c r="BA151" s="190"/>
      <c r="BB151" s="190"/>
      <c r="BC151" s="190"/>
      <c r="BD151" s="249" t="s">
        <v>256</v>
      </c>
      <c r="BE151" s="249"/>
      <c r="BF151" s="249"/>
      <c r="BG151" s="249"/>
      <c r="BH151" s="249"/>
      <c r="BI151" s="249"/>
      <c r="BJ151" s="249"/>
      <c r="BK151" s="249"/>
      <c r="BL151" s="249"/>
      <c r="BM151" s="249"/>
      <c r="BN151" s="249"/>
      <c r="BO151" s="249"/>
      <c r="BP151" s="249"/>
      <c r="BQ151" s="250"/>
    </row>
    <row r="152" spans="1:138" ht="8.1" customHeight="1" x14ac:dyDescent="0.2">
      <c r="A152" s="188"/>
      <c r="B152" s="188"/>
      <c r="C152" s="188"/>
      <c r="D152" s="188"/>
      <c r="E152" s="188"/>
      <c r="F152" s="188"/>
      <c r="G152" s="188"/>
      <c r="H152" s="188"/>
      <c r="I152" s="188"/>
      <c r="J152" s="188"/>
      <c r="K152" s="188"/>
      <c r="L152" s="189"/>
      <c r="M152" s="189"/>
      <c r="N152" s="189"/>
      <c r="O152" s="189"/>
      <c r="P152" s="87"/>
      <c r="Q152" s="87"/>
      <c r="R152" s="87"/>
      <c r="S152" s="87"/>
      <c r="T152" s="87"/>
      <c r="U152" s="88"/>
      <c r="V152" s="88"/>
      <c r="W152" s="87"/>
      <c r="X152" s="87"/>
      <c r="Y152" s="87"/>
      <c r="Z152" s="88"/>
      <c r="AA152" s="1"/>
      <c r="AB152" s="1"/>
      <c r="AC152" s="1"/>
      <c r="AD152" s="88"/>
      <c r="AE152" s="65"/>
      <c r="AF152" s="262"/>
      <c r="AG152" s="263"/>
      <c r="AH152" s="263"/>
      <c r="AI152" s="263"/>
      <c r="AJ152" s="263"/>
      <c r="AK152" s="263"/>
      <c r="AL152" s="263"/>
      <c r="AM152" s="263"/>
      <c r="AN152" s="263"/>
      <c r="AO152" s="263"/>
      <c r="AP152" s="263"/>
      <c r="AQ152" s="263"/>
      <c r="AR152" s="263"/>
      <c r="AS152" s="263"/>
      <c r="AT152" s="263"/>
      <c r="AU152" s="264"/>
      <c r="AV152" s="190"/>
      <c r="AW152" s="190"/>
      <c r="AX152" s="190"/>
      <c r="AY152" s="190"/>
      <c r="AZ152" s="190"/>
      <c r="BA152" s="190"/>
      <c r="BB152" s="190"/>
      <c r="BC152" s="190"/>
      <c r="BD152" s="251"/>
      <c r="BE152" s="251"/>
      <c r="BF152" s="251"/>
      <c r="BG152" s="251"/>
      <c r="BH152" s="251"/>
      <c r="BI152" s="251"/>
      <c r="BJ152" s="251"/>
      <c r="BK152" s="251"/>
      <c r="BL152" s="251"/>
      <c r="BM152" s="251"/>
      <c r="BN152" s="251"/>
      <c r="BO152" s="251"/>
      <c r="BP152" s="251"/>
      <c r="BQ152" s="252"/>
    </row>
    <row r="153" spans="1:138" ht="8.1" customHeight="1" x14ac:dyDescent="0.2">
      <c r="A153" s="188"/>
      <c r="B153" s="188"/>
      <c r="C153" s="188"/>
      <c r="D153" s="188"/>
      <c r="E153" s="188"/>
      <c r="F153" s="188"/>
      <c r="G153" s="188"/>
      <c r="H153" s="188"/>
      <c r="I153" s="188"/>
      <c r="J153" s="188"/>
      <c r="K153" s="188"/>
      <c r="L153" s="189"/>
      <c r="M153" s="189"/>
      <c r="N153" s="189"/>
      <c r="O153" s="189"/>
      <c r="P153" s="87"/>
      <c r="Q153" s="87"/>
      <c r="R153" s="87"/>
      <c r="S153" s="87"/>
      <c r="T153" s="87"/>
      <c r="U153" s="88"/>
      <c r="V153" s="88"/>
      <c r="W153" s="87"/>
      <c r="X153" s="87"/>
      <c r="Y153" s="87"/>
      <c r="Z153" s="88"/>
      <c r="AA153" s="88"/>
      <c r="AB153" s="88"/>
      <c r="AC153" s="102"/>
      <c r="AD153" s="103"/>
      <c r="AE153" s="66"/>
      <c r="AF153" s="262"/>
      <c r="AG153" s="263"/>
      <c r="AH153" s="263"/>
      <c r="AI153" s="263"/>
      <c r="AJ153" s="263"/>
      <c r="AK153" s="263"/>
      <c r="AL153" s="263"/>
      <c r="AM153" s="263"/>
      <c r="AN153" s="263"/>
      <c r="AO153" s="263"/>
      <c r="AP153" s="263"/>
      <c r="AQ153" s="263"/>
      <c r="AR153" s="263"/>
      <c r="AS153" s="263"/>
      <c r="AT153" s="263"/>
      <c r="AU153" s="264"/>
      <c r="AV153" s="253" t="s">
        <v>258</v>
      </c>
      <c r="AW153" s="254"/>
      <c r="AX153" s="254"/>
      <c r="AY153" s="254"/>
      <c r="AZ153" s="254"/>
      <c r="BA153" s="254"/>
      <c r="BB153" s="254"/>
      <c r="BC153" s="254"/>
      <c r="BD153" s="254"/>
      <c r="BE153" s="254"/>
      <c r="BF153" s="254"/>
      <c r="BG153" s="254"/>
      <c r="BH153" s="254"/>
      <c r="BI153" s="254"/>
      <c r="BJ153" s="254"/>
      <c r="BK153" s="254"/>
      <c r="BL153" s="254"/>
      <c r="BM153" s="254"/>
      <c r="BN153" s="254"/>
      <c r="BO153" s="254"/>
      <c r="BP153" s="254"/>
      <c r="BQ153" s="255"/>
    </row>
    <row r="154" spans="1:138" ht="8.1" customHeight="1" x14ac:dyDescent="0.3">
      <c r="A154" s="188">
        <v>1</v>
      </c>
      <c r="B154" s="188"/>
      <c r="C154" s="188" t="s">
        <v>95</v>
      </c>
      <c r="D154" s="188"/>
      <c r="E154" s="188"/>
      <c r="F154" s="188"/>
      <c r="G154" s="188"/>
      <c r="H154" s="188"/>
      <c r="I154" s="188"/>
      <c r="J154" s="188"/>
      <c r="K154" s="188"/>
      <c r="L154" s="189">
        <v>45986</v>
      </c>
      <c r="M154" s="189"/>
      <c r="N154" s="189"/>
      <c r="O154" s="189"/>
      <c r="P154"/>
      <c r="Q154" s="87"/>
      <c r="R154" s="87"/>
      <c r="S154" s="87"/>
      <c r="T154" s="87"/>
      <c r="U154" s="88"/>
      <c r="V154" s="88"/>
      <c r="W154" s="87"/>
      <c r="X154" s="87"/>
      <c r="Y154" s="87"/>
      <c r="Z154" s="88"/>
      <c r="AA154" s="88"/>
      <c r="AB154" s="88"/>
      <c r="AC154" s="102"/>
      <c r="AD154" s="103"/>
      <c r="AE154" s="66"/>
      <c r="AF154" s="262"/>
      <c r="AG154" s="263"/>
      <c r="AH154" s="263"/>
      <c r="AI154" s="263"/>
      <c r="AJ154" s="263"/>
      <c r="AK154" s="263"/>
      <c r="AL154" s="263"/>
      <c r="AM154" s="263"/>
      <c r="AN154" s="263"/>
      <c r="AO154" s="263"/>
      <c r="AP154" s="263"/>
      <c r="AQ154" s="263"/>
      <c r="AR154" s="263"/>
      <c r="AS154" s="263"/>
      <c r="AT154" s="263"/>
      <c r="AU154" s="264"/>
      <c r="AV154" s="256"/>
      <c r="AW154" s="257"/>
      <c r="AX154" s="257"/>
      <c r="AY154" s="257"/>
      <c r="AZ154" s="257"/>
      <c r="BA154" s="257"/>
      <c r="BB154" s="257"/>
      <c r="BC154" s="257"/>
      <c r="BD154" s="257"/>
      <c r="BE154" s="257"/>
      <c r="BF154" s="257"/>
      <c r="BG154" s="257"/>
      <c r="BH154" s="257"/>
      <c r="BI154" s="257"/>
      <c r="BJ154" s="257"/>
      <c r="BK154" s="257"/>
      <c r="BL154" s="257"/>
      <c r="BM154" s="257"/>
      <c r="BN154" s="257"/>
      <c r="BO154" s="257"/>
      <c r="BP154" s="257"/>
      <c r="BQ154" s="258"/>
    </row>
    <row r="155" spans="1:138" ht="8.1" customHeight="1" x14ac:dyDescent="0.3">
      <c r="A155" s="188" t="s">
        <v>259</v>
      </c>
      <c r="B155" s="188"/>
      <c r="C155" s="188" t="s">
        <v>19</v>
      </c>
      <c r="D155" s="188"/>
      <c r="E155" s="188"/>
      <c r="F155" s="188"/>
      <c r="G155" s="188"/>
      <c r="H155" s="188"/>
      <c r="I155" s="188"/>
      <c r="J155" s="188"/>
      <c r="K155" s="188"/>
      <c r="L155" s="247"/>
      <c r="M155" s="247"/>
      <c r="N155" s="247"/>
      <c r="O155" s="247"/>
      <c r="P155"/>
      <c r="Q155" s="87"/>
      <c r="R155" s="87"/>
      <c r="S155" s="87"/>
      <c r="T155" s="87"/>
      <c r="U155" s="88"/>
      <c r="V155" s="88"/>
      <c r="W155" s="87"/>
      <c r="X155" s="87"/>
      <c r="Y155" s="87"/>
      <c r="Z155" s="88"/>
      <c r="AA155" s="88"/>
      <c r="AB155" s="88"/>
      <c r="AC155" s="88"/>
      <c r="AD155" s="88"/>
      <c r="AE155" s="65"/>
      <c r="AF155" s="262"/>
      <c r="AG155" s="263"/>
      <c r="AH155" s="263"/>
      <c r="AI155" s="263"/>
      <c r="AJ155" s="263"/>
      <c r="AK155" s="263"/>
      <c r="AL155" s="263"/>
      <c r="AM155" s="263"/>
      <c r="AN155" s="263"/>
      <c r="AO155" s="263"/>
      <c r="AP155" s="263"/>
      <c r="AQ155" s="263"/>
      <c r="AR155" s="263"/>
      <c r="AS155" s="263"/>
      <c r="AT155" s="263"/>
      <c r="AU155" s="264"/>
      <c r="AV155" s="253" t="s">
        <v>308</v>
      </c>
      <c r="AW155" s="254"/>
      <c r="AX155" s="254"/>
      <c r="AY155" s="254"/>
      <c r="AZ155" s="254"/>
      <c r="BA155" s="254"/>
      <c r="BB155" s="254"/>
      <c r="BC155" s="254"/>
      <c r="BD155" s="255"/>
      <c r="BE155" s="253" t="s">
        <v>309</v>
      </c>
      <c r="BF155" s="254"/>
      <c r="BG155" s="254"/>
      <c r="BH155" s="254"/>
      <c r="BI155" s="254"/>
      <c r="BJ155" s="254"/>
      <c r="BK155" s="255"/>
      <c r="BL155" s="253" t="s">
        <v>342</v>
      </c>
      <c r="BM155" s="254"/>
      <c r="BN155" s="254"/>
      <c r="BO155" s="254"/>
      <c r="BP155" s="254"/>
      <c r="BQ155" s="255"/>
    </row>
    <row r="156" spans="1:138" ht="8.1" customHeight="1" x14ac:dyDescent="0.3">
      <c r="A156" s="188" t="s">
        <v>96</v>
      </c>
      <c r="B156" s="188"/>
      <c r="C156" s="188"/>
      <c r="D156" s="188"/>
      <c r="E156" s="188"/>
      <c r="F156" s="188"/>
      <c r="G156" s="188"/>
      <c r="H156" s="188"/>
      <c r="I156" s="188"/>
      <c r="J156" s="188"/>
      <c r="K156" s="188"/>
      <c r="L156" s="188"/>
      <c r="M156" s="188"/>
      <c r="N156" s="188"/>
      <c r="O156" s="188"/>
      <c r="P156" s="67"/>
      <c r="Q156" s="68"/>
      <c r="R156" s="68"/>
      <c r="S156" s="68"/>
      <c r="T156" s="68"/>
      <c r="U156" s="69"/>
      <c r="V156" s="69"/>
      <c r="W156" s="68"/>
      <c r="X156" s="68"/>
      <c r="Y156" s="68"/>
      <c r="Z156" s="69"/>
      <c r="AA156" s="69"/>
      <c r="AB156" s="69"/>
      <c r="AC156" s="69"/>
      <c r="AD156" s="69"/>
      <c r="AE156" s="70"/>
      <c r="AF156" s="265"/>
      <c r="AG156" s="266"/>
      <c r="AH156" s="266"/>
      <c r="AI156" s="266"/>
      <c r="AJ156" s="266"/>
      <c r="AK156" s="266"/>
      <c r="AL156" s="266"/>
      <c r="AM156" s="266"/>
      <c r="AN156" s="266"/>
      <c r="AO156" s="266"/>
      <c r="AP156" s="266"/>
      <c r="AQ156" s="266"/>
      <c r="AR156" s="266"/>
      <c r="AS156" s="266"/>
      <c r="AT156" s="266"/>
      <c r="AU156" s="267"/>
      <c r="AV156" s="256"/>
      <c r="AW156" s="257"/>
      <c r="AX156" s="257"/>
      <c r="AY156" s="257"/>
      <c r="AZ156" s="257"/>
      <c r="BA156" s="257"/>
      <c r="BB156" s="257"/>
      <c r="BC156" s="257"/>
      <c r="BD156" s="258"/>
      <c r="BE156" s="256"/>
      <c r="BF156" s="257"/>
      <c r="BG156" s="257"/>
      <c r="BH156" s="257"/>
      <c r="BI156" s="257"/>
      <c r="BJ156" s="257"/>
      <c r="BK156" s="258"/>
      <c r="BL156" s="256"/>
      <c r="BM156" s="257"/>
      <c r="BN156" s="257"/>
      <c r="BO156" s="257"/>
      <c r="BP156" s="257"/>
      <c r="BQ156" s="258"/>
    </row>
    <row r="157" spans="1:138" customFormat="1" ht="15" customHeight="1" x14ac:dyDescent="0.3">
      <c r="A157" s="104"/>
      <c r="B157" s="105"/>
      <c r="C157" s="105"/>
      <c r="D157" s="105"/>
      <c r="E157" s="105"/>
      <c r="F157" s="105"/>
      <c r="G157" s="105"/>
      <c r="H157" s="105"/>
      <c r="I157" s="105"/>
      <c r="J157" s="105"/>
      <c r="K157" s="105"/>
      <c r="L157" s="105"/>
      <c r="M157" s="105"/>
      <c r="N157" s="105"/>
      <c r="O157" s="105"/>
      <c r="P157" s="105"/>
      <c r="Q157" s="105"/>
      <c r="R157" s="105"/>
      <c r="S157" s="105"/>
      <c r="T157" s="105"/>
      <c r="U157" s="105"/>
      <c r="V157" s="105"/>
      <c r="W157" s="105"/>
      <c r="X157" s="105"/>
      <c r="Y157" s="105"/>
      <c r="Z157" s="105"/>
      <c r="AA157" s="105"/>
      <c r="AB157" s="105"/>
      <c r="AC157" s="105"/>
      <c r="AD157" s="105"/>
      <c r="AE157" s="105"/>
      <c r="AF157" s="105"/>
      <c r="AG157" s="105"/>
      <c r="AH157" s="105"/>
      <c r="AI157" s="105"/>
      <c r="AJ157" s="105"/>
      <c r="AK157" s="105"/>
      <c r="AL157" s="105"/>
      <c r="AM157" s="105"/>
      <c r="AN157" s="105"/>
      <c r="AO157" s="105"/>
      <c r="AP157" s="105"/>
      <c r="AQ157" s="105"/>
      <c r="AR157" s="105"/>
      <c r="AS157" s="105"/>
      <c r="AT157" s="105"/>
      <c r="AU157" s="105"/>
      <c r="AV157" s="105"/>
      <c r="AW157" s="105"/>
      <c r="AX157" s="105"/>
      <c r="AY157" s="105"/>
      <c r="AZ157" s="105"/>
      <c r="BA157" s="105"/>
      <c r="BB157" s="105"/>
      <c r="BC157" s="105"/>
      <c r="BD157" s="105"/>
      <c r="BE157" s="105"/>
      <c r="BF157" s="105"/>
      <c r="BG157" s="105"/>
      <c r="BH157" s="105"/>
      <c r="BI157" s="105"/>
      <c r="BJ157" s="105"/>
      <c r="BK157" s="105"/>
      <c r="BL157" s="105"/>
      <c r="BM157" s="105"/>
      <c r="BN157" s="105"/>
      <c r="BO157" s="105"/>
      <c r="BP157" s="105"/>
      <c r="BQ157" s="122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</row>
    <row r="158" spans="1:138" customFormat="1" ht="15" customHeight="1" x14ac:dyDescent="0.3">
      <c r="A158" s="108"/>
      <c r="B158" s="213" t="s">
        <v>213</v>
      </c>
      <c r="C158" s="214"/>
      <c r="D158" s="214"/>
      <c r="E158" s="214"/>
      <c r="F158" s="214"/>
      <c r="G158" s="214"/>
      <c r="H158" s="214"/>
      <c r="I158" s="214"/>
      <c r="J158" s="214"/>
      <c r="K158" s="214"/>
      <c r="L158" s="214"/>
      <c r="M158" s="214"/>
      <c r="N158" s="214"/>
      <c r="O158" s="214"/>
      <c r="P158" s="214"/>
      <c r="Q158" s="214"/>
      <c r="R158" s="214"/>
      <c r="S158" s="214"/>
      <c r="T158" s="214"/>
      <c r="U158" s="214"/>
      <c r="V158" s="214"/>
      <c r="W158" s="214"/>
      <c r="X158" s="214"/>
      <c r="Y158" s="214"/>
      <c r="Z158" s="214"/>
      <c r="AA158" s="214"/>
      <c r="AB158" s="214"/>
      <c r="AC158" s="214"/>
      <c r="AD158" s="214"/>
      <c r="AE158" s="214"/>
      <c r="AF158" s="214"/>
      <c r="AG158" s="214"/>
      <c r="AH158" s="214"/>
      <c r="AI158" s="214"/>
      <c r="AJ158" s="214"/>
      <c r="AK158" s="214"/>
      <c r="AL158" s="214"/>
      <c r="AM158" s="214"/>
      <c r="AN158" s="214"/>
      <c r="AO158" s="214"/>
      <c r="AP158" s="214"/>
      <c r="AQ158" s="214"/>
      <c r="AR158" s="214"/>
      <c r="AS158" s="214"/>
      <c r="AT158" s="214"/>
      <c r="AU158" s="214"/>
      <c r="AV158" s="214"/>
      <c r="AW158" s="214"/>
      <c r="AX158" s="214"/>
      <c r="AY158" s="214"/>
      <c r="AZ158" s="214"/>
      <c r="BA158" s="214"/>
      <c r="BB158" s="214"/>
      <c r="BC158" s="214"/>
      <c r="BD158" s="214"/>
      <c r="BE158" s="214"/>
      <c r="BF158" s="214"/>
      <c r="BG158" s="214"/>
      <c r="BH158" s="214"/>
      <c r="BI158" s="214"/>
      <c r="BJ158" s="214"/>
      <c r="BK158" s="214"/>
      <c r="BL158" s="214"/>
      <c r="BM158" s="214"/>
      <c r="BN158" s="214"/>
      <c r="BO158" s="214"/>
      <c r="BP158" s="215"/>
      <c r="BQ158" s="114"/>
      <c r="BT158" s="5"/>
      <c r="BU158" s="5"/>
      <c r="BV158" s="5"/>
      <c r="EH158" s="5"/>
    </row>
    <row r="159" spans="1:138" customFormat="1" ht="15" customHeight="1" x14ac:dyDescent="0.3">
      <c r="A159" s="108"/>
      <c r="B159" s="216"/>
      <c r="C159" s="217"/>
      <c r="D159" s="217"/>
      <c r="E159" s="217"/>
      <c r="F159" s="217"/>
      <c r="G159" s="217"/>
      <c r="H159" s="217"/>
      <c r="I159" s="217"/>
      <c r="J159" s="217"/>
      <c r="K159" s="217"/>
      <c r="L159" s="217"/>
      <c r="M159" s="217"/>
      <c r="N159" s="217"/>
      <c r="O159" s="217"/>
      <c r="P159" s="217"/>
      <c r="Q159" s="217"/>
      <c r="R159" s="217"/>
      <c r="S159" s="217"/>
      <c r="T159" s="217"/>
      <c r="U159" s="217"/>
      <c r="V159" s="217"/>
      <c r="W159" s="217"/>
      <c r="X159" s="217"/>
      <c r="Y159" s="217"/>
      <c r="Z159" s="217"/>
      <c r="AA159" s="217"/>
      <c r="AB159" s="217"/>
      <c r="AC159" s="217"/>
      <c r="AD159" s="217"/>
      <c r="AE159" s="217"/>
      <c r="AF159" s="217"/>
      <c r="AG159" s="217"/>
      <c r="AH159" s="217"/>
      <c r="AI159" s="217"/>
      <c r="AJ159" s="217"/>
      <c r="AK159" s="217"/>
      <c r="AL159" s="217"/>
      <c r="AM159" s="217"/>
      <c r="AN159" s="217"/>
      <c r="AO159" s="217"/>
      <c r="AP159" s="217"/>
      <c r="AQ159" s="217"/>
      <c r="AR159" s="217"/>
      <c r="AS159" s="217"/>
      <c r="AT159" s="217"/>
      <c r="AU159" s="217"/>
      <c r="AV159" s="217"/>
      <c r="AW159" s="217"/>
      <c r="AX159" s="217"/>
      <c r="AY159" s="217"/>
      <c r="AZ159" s="217"/>
      <c r="BA159" s="217"/>
      <c r="BB159" s="217"/>
      <c r="BC159" s="217"/>
      <c r="BD159" s="217"/>
      <c r="BE159" s="217"/>
      <c r="BF159" s="217"/>
      <c r="BG159" s="217"/>
      <c r="BH159" s="217"/>
      <c r="BI159" s="217"/>
      <c r="BJ159" s="217"/>
      <c r="BK159" s="217"/>
      <c r="BL159" s="217"/>
      <c r="BM159" s="217"/>
      <c r="BN159" s="217"/>
      <c r="BO159" s="217"/>
      <c r="BP159" s="218"/>
      <c r="BQ159" s="114"/>
      <c r="EH159" s="5"/>
    </row>
    <row r="160" spans="1:138" customFormat="1" ht="15" customHeight="1" x14ac:dyDescent="0.3">
      <c r="A160" s="108"/>
      <c r="B160" s="191" t="s">
        <v>18</v>
      </c>
      <c r="C160" s="192"/>
      <c r="D160" s="192"/>
      <c r="E160" s="192"/>
      <c r="F160" s="192"/>
      <c r="G160" s="192"/>
      <c r="H160" s="192" t="s">
        <v>1</v>
      </c>
      <c r="I160" s="192"/>
      <c r="J160" s="192"/>
      <c r="K160" s="192"/>
      <c r="L160" s="192"/>
      <c r="M160" s="192"/>
      <c r="N160" s="192"/>
      <c r="O160" s="192" t="s">
        <v>19</v>
      </c>
      <c r="P160" s="192"/>
      <c r="Q160" s="192"/>
      <c r="R160" s="192"/>
      <c r="S160" s="192"/>
      <c r="T160" s="192"/>
      <c r="U160" s="192"/>
      <c r="V160" s="192"/>
      <c r="W160" s="192"/>
      <c r="X160" s="192"/>
      <c r="Y160" s="192"/>
      <c r="Z160" s="192"/>
      <c r="AA160" s="192"/>
      <c r="AB160" s="192"/>
      <c r="AC160" s="192"/>
      <c r="AD160" s="197"/>
      <c r="AE160" s="191" t="s">
        <v>16</v>
      </c>
      <c r="AF160" s="192"/>
      <c r="AG160" s="197"/>
      <c r="AH160" s="209" t="s">
        <v>6</v>
      </c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1"/>
      <c r="AU160" s="191" t="s">
        <v>3</v>
      </c>
      <c r="AV160" s="192"/>
      <c r="AW160" s="192"/>
      <c r="AX160" s="192"/>
      <c r="AY160" s="197"/>
      <c r="AZ160" s="191" t="s">
        <v>24</v>
      </c>
      <c r="BA160" s="192"/>
      <c r="BB160" s="192"/>
      <c r="BC160" s="192"/>
      <c r="BD160" s="192"/>
      <c r="BE160" s="192"/>
      <c r="BF160" s="192"/>
      <c r="BG160" s="197"/>
      <c r="BH160" s="200" t="s">
        <v>25</v>
      </c>
      <c r="BI160" s="201"/>
      <c r="BJ160" s="201"/>
      <c r="BK160" s="201"/>
      <c r="BL160" s="202"/>
      <c r="BM160" s="200" t="s">
        <v>4</v>
      </c>
      <c r="BN160" s="201"/>
      <c r="BO160" s="201"/>
      <c r="BP160" s="202"/>
      <c r="BQ160" s="114"/>
      <c r="EH160" s="5"/>
    </row>
    <row r="161" spans="1:138" customFormat="1" ht="15" customHeight="1" x14ac:dyDescent="0.3">
      <c r="A161" s="108"/>
      <c r="B161" s="193"/>
      <c r="C161" s="194"/>
      <c r="D161" s="194"/>
      <c r="E161" s="194"/>
      <c r="F161" s="194"/>
      <c r="G161" s="194"/>
      <c r="H161" s="194"/>
      <c r="I161" s="194"/>
      <c r="J161" s="194"/>
      <c r="K161" s="194"/>
      <c r="L161" s="194"/>
      <c r="M161" s="194"/>
      <c r="N161" s="194"/>
      <c r="O161" s="194"/>
      <c r="P161" s="194"/>
      <c r="Q161" s="194"/>
      <c r="R161" s="194"/>
      <c r="S161" s="194"/>
      <c r="T161" s="194"/>
      <c r="U161" s="194"/>
      <c r="V161" s="194"/>
      <c r="W161" s="194"/>
      <c r="X161" s="194"/>
      <c r="Y161" s="194"/>
      <c r="Z161" s="194"/>
      <c r="AA161" s="194"/>
      <c r="AB161" s="194"/>
      <c r="AC161" s="194"/>
      <c r="AD161" s="198"/>
      <c r="AE161" s="193"/>
      <c r="AF161" s="194"/>
      <c r="AG161" s="198"/>
      <c r="AH161" s="209" t="s">
        <v>12</v>
      </c>
      <c r="AI161" s="210"/>
      <c r="AJ161" s="210"/>
      <c r="AK161" s="210"/>
      <c r="AL161" s="210"/>
      <c r="AM161" s="210"/>
      <c r="AN161" s="210"/>
      <c r="AO161" s="210"/>
      <c r="AP161" s="210"/>
      <c r="AQ161" s="211"/>
      <c r="AR161" s="191" t="s">
        <v>2</v>
      </c>
      <c r="AS161" s="192"/>
      <c r="AT161" s="197"/>
      <c r="AU161" s="193"/>
      <c r="AV161" s="194"/>
      <c r="AW161" s="194"/>
      <c r="AX161" s="194"/>
      <c r="AY161" s="198"/>
      <c r="AZ161" s="193"/>
      <c r="BA161" s="194"/>
      <c r="BB161" s="194"/>
      <c r="BC161" s="194"/>
      <c r="BD161" s="194"/>
      <c r="BE161" s="194"/>
      <c r="BF161" s="194"/>
      <c r="BG161" s="198"/>
      <c r="BH161" s="203"/>
      <c r="BI161" s="204"/>
      <c r="BJ161" s="204"/>
      <c r="BK161" s="204"/>
      <c r="BL161" s="205"/>
      <c r="BM161" s="203"/>
      <c r="BN161" s="204"/>
      <c r="BO161" s="204"/>
      <c r="BP161" s="205"/>
      <c r="BQ161" s="114"/>
      <c r="EH161" s="5"/>
    </row>
    <row r="162" spans="1:138" customFormat="1" ht="15" customHeight="1" x14ac:dyDescent="0.3">
      <c r="A162" s="108"/>
      <c r="B162" s="195"/>
      <c r="C162" s="196"/>
      <c r="D162" s="196"/>
      <c r="E162" s="196"/>
      <c r="F162" s="196"/>
      <c r="G162" s="196"/>
      <c r="H162" s="196"/>
      <c r="I162" s="196"/>
      <c r="J162" s="196"/>
      <c r="K162" s="196"/>
      <c r="L162" s="196"/>
      <c r="M162" s="196"/>
      <c r="N162" s="196"/>
      <c r="O162" s="196"/>
      <c r="P162" s="196"/>
      <c r="Q162" s="196"/>
      <c r="R162" s="196"/>
      <c r="S162" s="196"/>
      <c r="T162" s="196"/>
      <c r="U162" s="196"/>
      <c r="V162" s="196"/>
      <c r="W162" s="196"/>
      <c r="X162" s="196"/>
      <c r="Y162" s="196"/>
      <c r="Z162" s="196"/>
      <c r="AA162" s="196"/>
      <c r="AB162" s="196"/>
      <c r="AC162" s="196"/>
      <c r="AD162" s="199"/>
      <c r="AE162" s="195"/>
      <c r="AF162" s="196"/>
      <c r="AG162" s="199"/>
      <c r="AH162" s="209" t="s">
        <v>13</v>
      </c>
      <c r="AI162" s="210"/>
      <c r="AJ162" s="210"/>
      <c r="AK162" s="210"/>
      <c r="AL162" s="211"/>
      <c r="AM162" s="209" t="s">
        <v>36</v>
      </c>
      <c r="AN162" s="210"/>
      <c r="AO162" s="210"/>
      <c r="AP162" s="210"/>
      <c r="AQ162" s="211"/>
      <c r="AR162" s="195"/>
      <c r="AS162" s="196"/>
      <c r="AT162" s="199"/>
      <c r="AU162" s="195"/>
      <c r="AV162" s="196"/>
      <c r="AW162" s="196"/>
      <c r="AX162" s="196"/>
      <c r="AY162" s="199"/>
      <c r="AZ162" s="195"/>
      <c r="BA162" s="196"/>
      <c r="BB162" s="196"/>
      <c r="BC162" s="196"/>
      <c r="BD162" s="196"/>
      <c r="BE162" s="196"/>
      <c r="BF162" s="196"/>
      <c r="BG162" s="199"/>
      <c r="BH162" s="206"/>
      <c r="BI162" s="207"/>
      <c r="BJ162" s="207"/>
      <c r="BK162" s="207"/>
      <c r="BL162" s="208"/>
      <c r="BM162" s="206"/>
      <c r="BN162" s="207"/>
      <c r="BO162" s="207"/>
      <c r="BP162" s="208"/>
      <c r="BQ162" s="114"/>
      <c r="EH162" s="5"/>
    </row>
    <row r="163" spans="1:138" customFormat="1" ht="15" customHeight="1" x14ac:dyDescent="0.3">
      <c r="A163" s="108"/>
      <c r="B163" s="300" t="s">
        <v>15</v>
      </c>
      <c r="C163" s="301"/>
      <c r="D163" s="301"/>
      <c r="E163" s="301"/>
      <c r="F163" s="301"/>
      <c r="G163" s="301"/>
      <c r="H163" s="301"/>
      <c r="I163" s="285" t="s">
        <v>37</v>
      </c>
      <c r="J163" s="285"/>
      <c r="K163" s="285"/>
      <c r="L163" s="285"/>
      <c r="M163" s="285"/>
      <c r="N163" s="285" t="s">
        <v>120</v>
      </c>
      <c r="O163" s="285"/>
      <c r="P163" s="285"/>
      <c r="Q163" s="285"/>
      <c r="R163" s="285"/>
      <c r="S163" s="285"/>
      <c r="T163" s="285"/>
      <c r="U163" s="285"/>
      <c r="V163" s="285"/>
      <c r="W163" s="285"/>
      <c r="X163" s="285"/>
      <c r="Y163" s="285"/>
      <c r="Z163" s="285"/>
      <c r="AA163" s="285"/>
      <c r="AB163" s="285"/>
      <c r="AC163" s="285"/>
      <c r="AD163" s="287"/>
      <c r="AE163" s="289">
        <v>15</v>
      </c>
      <c r="AF163" s="285" t="s">
        <v>17</v>
      </c>
      <c r="AG163" s="287">
        <v>0</v>
      </c>
      <c r="AH163" s="291">
        <v>186995.96220000001</v>
      </c>
      <c r="AI163" s="291"/>
      <c r="AJ163" s="291"/>
      <c r="AK163" s="291"/>
      <c r="AL163" s="291"/>
      <c r="AM163" s="291">
        <v>7986158.8784999996</v>
      </c>
      <c r="AN163" s="291"/>
      <c r="AO163" s="291"/>
      <c r="AP163" s="291"/>
      <c r="AQ163" s="291"/>
      <c r="AR163" s="292" t="s">
        <v>15</v>
      </c>
      <c r="AS163" s="292"/>
      <c r="AT163" s="292"/>
      <c r="AU163" s="165" t="s">
        <v>15</v>
      </c>
      <c r="AV163" s="293"/>
      <c r="AW163" s="293"/>
      <c r="AX163" s="293"/>
      <c r="AY163" s="294"/>
      <c r="AZ163" s="146" t="s">
        <v>30</v>
      </c>
      <c r="BA163" s="145"/>
      <c r="BB163" s="145"/>
      <c r="BC163" s="145"/>
      <c r="BD163" s="145"/>
      <c r="BE163" s="145"/>
      <c r="BF163" s="145"/>
      <c r="BG163" s="145"/>
      <c r="BH163" s="297">
        <v>1</v>
      </c>
      <c r="BI163" s="297"/>
      <c r="BJ163" s="297"/>
      <c r="BK163" s="297"/>
      <c r="BL163" s="297"/>
      <c r="BM163" s="233">
        <f>4.35*0.4</f>
        <v>1.74</v>
      </c>
      <c r="BN163" s="298"/>
      <c r="BO163" s="298"/>
      <c r="BP163" s="234"/>
      <c r="BQ163" s="114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"/>
      <c r="EH163" s="5"/>
    </row>
    <row r="164" spans="1:138" customFormat="1" ht="15" customHeight="1" x14ac:dyDescent="0.3">
      <c r="A164" s="108"/>
      <c r="B164" s="302"/>
      <c r="C164" s="303"/>
      <c r="D164" s="303"/>
      <c r="E164" s="303"/>
      <c r="F164" s="303"/>
      <c r="G164" s="303"/>
      <c r="H164" s="303"/>
      <c r="I164" s="286"/>
      <c r="J164" s="286"/>
      <c r="K164" s="286"/>
      <c r="L164" s="286"/>
      <c r="M164" s="286"/>
      <c r="N164" s="286"/>
      <c r="O164" s="286"/>
      <c r="P164" s="286"/>
      <c r="Q164" s="286"/>
      <c r="R164" s="286"/>
      <c r="S164" s="286"/>
      <c r="T164" s="286"/>
      <c r="U164" s="286"/>
      <c r="V164" s="286"/>
      <c r="W164" s="286"/>
      <c r="X164" s="286"/>
      <c r="Y164" s="286"/>
      <c r="Z164" s="286"/>
      <c r="AA164" s="286"/>
      <c r="AB164" s="286"/>
      <c r="AC164" s="286"/>
      <c r="AD164" s="288"/>
      <c r="AE164" s="290"/>
      <c r="AF164" s="286"/>
      <c r="AG164" s="288"/>
      <c r="AH164" s="291"/>
      <c r="AI164" s="291"/>
      <c r="AJ164" s="291"/>
      <c r="AK164" s="291"/>
      <c r="AL164" s="291"/>
      <c r="AM164" s="291"/>
      <c r="AN164" s="291"/>
      <c r="AO164" s="291"/>
      <c r="AP164" s="291"/>
      <c r="AQ164" s="291"/>
      <c r="AR164" s="292"/>
      <c r="AS164" s="292"/>
      <c r="AT164" s="292"/>
      <c r="AU164" s="166"/>
      <c r="AV164" s="295"/>
      <c r="AW164" s="295"/>
      <c r="AX164" s="295"/>
      <c r="AY164" s="296"/>
      <c r="AZ164" s="145"/>
      <c r="BA164" s="145"/>
      <c r="BB164" s="145"/>
      <c r="BC164" s="145"/>
      <c r="BD164" s="145"/>
      <c r="BE164" s="145"/>
      <c r="BF164" s="145"/>
      <c r="BG164" s="145"/>
      <c r="BH164" s="297"/>
      <c r="BI164" s="297"/>
      <c r="BJ164" s="297"/>
      <c r="BK164" s="297"/>
      <c r="BL164" s="297"/>
      <c r="BM164" s="235"/>
      <c r="BN164" s="299"/>
      <c r="BO164" s="299"/>
      <c r="BP164" s="236"/>
      <c r="BQ164" s="114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</row>
    <row r="165" spans="1:138" customFormat="1" ht="15" customHeight="1" x14ac:dyDescent="0.3">
      <c r="A165" s="108"/>
      <c r="B165" s="300" t="s">
        <v>15</v>
      </c>
      <c r="C165" s="301"/>
      <c r="D165" s="301"/>
      <c r="E165" s="301"/>
      <c r="F165" s="301"/>
      <c r="G165" s="301"/>
      <c r="H165" s="301"/>
      <c r="I165" s="285" t="s">
        <v>37</v>
      </c>
      <c r="J165" s="285"/>
      <c r="K165" s="285"/>
      <c r="L165" s="285"/>
      <c r="M165" s="285"/>
      <c r="N165" s="285" t="s">
        <v>120</v>
      </c>
      <c r="O165" s="285"/>
      <c r="P165" s="285"/>
      <c r="Q165" s="285"/>
      <c r="R165" s="285"/>
      <c r="S165" s="285"/>
      <c r="T165" s="285"/>
      <c r="U165" s="285"/>
      <c r="V165" s="285"/>
      <c r="W165" s="285"/>
      <c r="X165" s="285"/>
      <c r="Y165" s="285"/>
      <c r="Z165" s="285"/>
      <c r="AA165" s="285"/>
      <c r="AB165" s="285"/>
      <c r="AC165" s="285"/>
      <c r="AD165" s="287"/>
      <c r="AE165" s="289">
        <v>15</v>
      </c>
      <c r="AF165" s="285" t="s">
        <v>17</v>
      </c>
      <c r="AG165" s="287">
        <v>10.29</v>
      </c>
      <c r="AH165" s="291">
        <v>186986.6012</v>
      </c>
      <c r="AI165" s="291"/>
      <c r="AJ165" s="291"/>
      <c r="AK165" s="291"/>
      <c r="AL165" s="291"/>
      <c r="AM165" s="291">
        <v>7986160.6756999996</v>
      </c>
      <c r="AN165" s="291"/>
      <c r="AO165" s="291"/>
      <c r="AP165" s="291"/>
      <c r="AQ165" s="291"/>
      <c r="AR165" s="292" t="s">
        <v>15</v>
      </c>
      <c r="AS165" s="292"/>
      <c r="AT165" s="292"/>
      <c r="AU165" s="165" t="s">
        <v>15</v>
      </c>
      <c r="AV165" s="293"/>
      <c r="AW165" s="293"/>
      <c r="AX165" s="293"/>
      <c r="AY165" s="294"/>
      <c r="AZ165" s="146" t="s">
        <v>30</v>
      </c>
      <c r="BA165" s="145"/>
      <c r="BB165" s="145"/>
      <c r="BC165" s="145"/>
      <c r="BD165" s="145"/>
      <c r="BE165" s="145"/>
      <c r="BF165" s="145"/>
      <c r="BG165" s="145"/>
      <c r="BH165" s="297">
        <v>1</v>
      </c>
      <c r="BI165" s="297"/>
      <c r="BJ165" s="297"/>
      <c r="BK165" s="297"/>
      <c r="BL165" s="297"/>
      <c r="BM165" s="233">
        <f>4.3507*0.4</f>
        <v>1.74028</v>
      </c>
      <c r="BN165" s="298"/>
      <c r="BO165" s="298"/>
      <c r="BP165" s="234"/>
      <c r="BQ165" s="114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</row>
    <row r="166" spans="1:138" customFormat="1" ht="15" customHeight="1" x14ac:dyDescent="0.3">
      <c r="A166" s="108"/>
      <c r="B166" s="302"/>
      <c r="C166" s="303"/>
      <c r="D166" s="303"/>
      <c r="E166" s="303"/>
      <c r="F166" s="303"/>
      <c r="G166" s="303"/>
      <c r="H166" s="303"/>
      <c r="I166" s="286"/>
      <c r="J166" s="286"/>
      <c r="K166" s="286"/>
      <c r="L166" s="286"/>
      <c r="M166" s="286"/>
      <c r="N166" s="286"/>
      <c r="O166" s="286"/>
      <c r="P166" s="286"/>
      <c r="Q166" s="286"/>
      <c r="R166" s="286"/>
      <c r="S166" s="286"/>
      <c r="T166" s="286"/>
      <c r="U166" s="286"/>
      <c r="V166" s="286"/>
      <c r="W166" s="286"/>
      <c r="X166" s="286"/>
      <c r="Y166" s="286"/>
      <c r="Z166" s="286"/>
      <c r="AA166" s="286"/>
      <c r="AB166" s="286"/>
      <c r="AC166" s="286"/>
      <c r="AD166" s="288"/>
      <c r="AE166" s="290"/>
      <c r="AF166" s="286"/>
      <c r="AG166" s="288"/>
      <c r="AH166" s="291"/>
      <c r="AI166" s="291"/>
      <c r="AJ166" s="291"/>
      <c r="AK166" s="291"/>
      <c r="AL166" s="291"/>
      <c r="AM166" s="291"/>
      <c r="AN166" s="291"/>
      <c r="AO166" s="291"/>
      <c r="AP166" s="291"/>
      <c r="AQ166" s="291"/>
      <c r="AR166" s="292"/>
      <c r="AS166" s="292"/>
      <c r="AT166" s="292"/>
      <c r="AU166" s="166"/>
      <c r="AV166" s="295"/>
      <c r="AW166" s="295"/>
      <c r="AX166" s="295"/>
      <c r="AY166" s="296"/>
      <c r="AZ166" s="145"/>
      <c r="BA166" s="145"/>
      <c r="BB166" s="145"/>
      <c r="BC166" s="145"/>
      <c r="BD166" s="145"/>
      <c r="BE166" s="145"/>
      <c r="BF166" s="145"/>
      <c r="BG166" s="145"/>
      <c r="BH166" s="297"/>
      <c r="BI166" s="297"/>
      <c r="BJ166" s="297"/>
      <c r="BK166" s="297"/>
      <c r="BL166" s="297"/>
      <c r="BM166" s="235"/>
      <c r="BN166" s="299"/>
      <c r="BO166" s="299"/>
      <c r="BP166" s="236"/>
      <c r="BQ166" s="114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</row>
    <row r="167" spans="1:138" customFormat="1" ht="15" customHeight="1" x14ac:dyDescent="0.3">
      <c r="A167" s="108"/>
      <c r="B167" s="300" t="s">
        <v>15</v>
      </c>
      <c r="C167" s="301"/>
      <c r="D167" s="301"/>
      <c r="E167" s="301"/>
      <c r="F167" s="301"/>
      <c r="G167" s="301"/>
      <c r="H167" s="301"/>
      <c r="I167" s="285" t="s">
        <v>37</v>
      </c>
      <c r="J167" s="285"/>
      <c r="K167" s="285"/>
      <c r="L167" s="285"/>
      <c r="M167" s="285"/>
      <c r="N167" s="285" t="s">
        <v>120</v>
      </c>
      <c r="O167" s="285"/>
      <c r="P167" s="285"/>
      <c r="Q167" s="285"/>
      <c r="R167" s="285"/>
      <c r="S167" s="285"/>
      <c r="T167" s="285"/>
      <c r="U167" s="285"/>
      <c r="V167" s="285"/>
      <c r="W167" s="285"/>
      <c r="X167" s="285"/>
      <c r="Y167" s="285"/>
      <c r="Z167" s="285"/>
      <c r="AA167" s="285"/>
      <c r="AB167" s="285"/>
      <c r="AC167" s="285"/>
      <c r="AD167" s="287"/>
      <c r="AE167" s="289">
        <v>15</v>
      </c>
      <c r="AF167" s="285" t="s">
        <v>17</v>
      </c>
      <c r="AG167" s="287">
        <v>10.67</v>
      </c>
      <c r="AH167" s="291">
        <v>186986.03049999999</v>
      </c>
      <c r="AI167" s="291"/>
      <c r="AJ167" s="291"/>
      <c r="AK167" s="291"/>
      <c r="AL167" s="291"/>
      <c r="AM167" s="291">
        <v>7986160.8608999997</v>
      </c>
      <c r="AN167" s="291"/>
      <c r="AO167" s="291"/>
      <c r="AP167" s="291"/>
      <c r="AQ167" s="291"/>
      <c r="AR167" s="292" t="s">
        <v>15</v>
      </c>
      <c r="AS167" s="292"/>
      <c r="AT167" s="292"/>
      <c r="AU167" s="165" t="s">
        <v>15</v>
      </c>
      <c r="AV167" s="293"/>
      <c r="AW167" s="293"/>
      <c r="AX167" s="293"/>
      <c r="AY167" s="294"/>
      <c r="AZ167" s="146" t="s">
        <v>30</v>
      </c>
      <c r="BA167" s="145"/>
      <c r="BB167" s="145"/>
      <c r="BC167" s="145"/>
      <c r="BD167" s="145"/>
      <c r="BE167" s="145"/>
      <c r="BF167" s="145"/>
      <c r="BG167" s="145"/>
      <c r="BH167" s="297">
        <v>1</v>
      </c>
      <c r="BI167" s="297"/>
      <c r="BJ167" s="297"/>
      <c r="BK167" s="297"/>
      <c r="BL167" s="297"/>
      <c r="BM167" s="233">
        <f>4.3507*0.4</f>
        <v>1.74028</v>
      </c>
      <c r="BN167" s="298"/>
      <c r="BO167" s="298"/>
      <c r="BP167" s="234"/>
      <c r="BQ167" s="114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</row>
    <row r="168" spans="1:138" customFormat="1" ht="15" customHeight="1" x14ac:dyDescent="0.3">
      <c r="A168" s="108"/>
      <c r="B168" s="302"/>
      <c r="C168" s="303"/>
      <c r="D168" s="303"/>
      <c r="E168" s="303"/>
      <c r="F168" s="303"/>
      <c r="G168" s="303"/>
      <c r="H168" s="303"/>
      <c r="I168" s="286"/>
      <c r="J168" s="286"/>
      <c r="K168" s="286"/>
      <c r="L168" s="286"/>
      <c r="M168" s="286"/>
      <c r="N168" s="286"/>
      <c r="O168" s="286"/>
      <c r="P168" s="286"/>
      <c r="Q168" s="286"/>
      <c r="R168" s="286"/>
      <c r="S168" s="286"/>
      <c r="T168" s="286"/>
      <c r="U168" s="286"/>
      <c r="V168" s="286"/>
      <c r="W168" s="286"/>
      <c r="X168" s="286"/>
      <c r="Y168" s="286"/>
      <c r="Z168" s="286"/>
      <c r="AA168" s="286"/>
      <c r="AB168" s="286"/>
      <c r="AC168" s="286"/>
      <c r="AD168" s="288"/>
      <c r="AE168" s="290"/>
      <c r="AF168" s="286"/>
      <c r="AG168" s="288"/>
      <c r="AH168" s="291"/>
      <c r="AI168" s="291"/>
      <c r="AJ168" s="291"/>
      <c r="AK168" s="291"/>
      <c r="AL168" s="291"/>
      <c r="AM168" s="291"/>
      <c r="AN168" s="291"/>
      <c r="AO168" s="291"/>
      <c r="AP168" s="291"/>
      <c r="AQ168" s="291"/>
      <c r="AR168" s="292"/>
      <c r="AS168" s="292"/>
      <c r="AT168" s="292"/>
      <c r="AU168" s="166"/>
      <c r="AV168" s="295"/>
      <c r="AW168" s="295"/>
      <c r="AX168" s="295"/>
      <c r="AY168" s="296"/>
      <c r="AZ168" s="145"/>
      <c r="BA168" s="145"/>
      <c r="BB168" s="145"/>
      <c r="BC168" s="145"/>
      <c r="BD168" s="145"/>
      <c r="BE168" s="145"/>
      <c r="BF168" s="145"/>
      <c r="BG168" s="145"/>
      <c r="BH168" s="297"/>
      <c r="BI168" s="297"/>
      <c r="BJ168" s="297"/>
      <c r="BK168" s="297"/>
      <c r="BL168" s="297"/>
      <c r="BM168" s="235"/>
      <c r="BN168" s="299"/>
      <c r="BO168" s="299"/>
      <c r="BP168" s="236"/>
      <c r="BQ168" s="114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5"/>
      <c r="EG168" s="5"/>
      <c r="EH168" s="5"/>
    </row>
    <row r="169" spans="1:138" ht="15" customHeight="1" x14ac:dyDescent="0.3">
      <c r="A169" s="118"/>
      <c r="B169" s="300" t="s">
        <v>15</v>
      </c>
      <c r="C169" s="301"/>
      <c r="D169" s="301"/>
      <c r="E169" s="301"/>
      <c r="F169" s="301"/>
      <c r="G169" s="301"/>
      <c r="H169" s="301"/>
      <c r="I169" s="285" t="s">
        <v>37</v>
      </c>
      <c r="J169" s="285"/>
      <c r="K169" s="285"/>
      <c r="L169" s="285"/>
      <c r="M169" s="285"/>
      <c r="N169" s="285" t="s">
        <v>120</v>
      </c>
      <c r="O169" s="285"/>
      <c r="P169" s="285"/>
      <c r="Q169" s="285"/>
      <c r="R169" s="285"/>
      <c r="S169" s="285"/>
      <c r="T169" s="285"/>
      <c r="U169" s="285"/>
      <c r="V169" s="285"/>
      <c r="W169" s="285"/>
      <c r="X169" s="285"/>
      <c r="Y169" s="285"/>
      <c r="Z169" s="285"/>
      <c r="AA169" s="285"/>
      <c r="AB169" s="285"/>
      <c r="AC169" s="285"/>
      <c r="AD169" s="287"/>
      <c r="AE169" s="289">
        <v>16</v>
      </c>
      <c r="AF169" s="285" t="s">
        <v>17</v>
      </c>
      <c r="AG169" s="287">
        <v>12.34</v>
      </c>
      <c r="AH169" s="291">
        <v>186964.8101</v>
      </c>
      <c r="AI169" s="291"/>
      <c r="AJ169" s="291"/>
      <c r="AK169" s="291"/>
      <c r="AL169" s="291"/>
      <c r="AM169" s="291">
        <v>7986165.0864000004</v>
      </c>
      <c r="AN169" s="291"/>
      <c r="AO169" s="291"/>
      <c r="AP169" s="291"/>
      <c r="AQ169" s="291"/>
      <c r="AR169" s="292" t="s">
        <v>15</v>
      </c>
      <c r="AS169" s="292"/>
      <c r="AT169" s="292"/>
      <c r="AU169" s="165" t="s">
        <v>15</v>
      </c>
      <c r="AV169" s="293"/>
      <c r="AW169" s="293"/>
      <c r="AX169" s="293"/>
      <c r="AY169" s="294"/>
      <c r="AZ169" s="146" t="s">
        <v>30</v>
      </c>
      <c r="BA169" s="145"/>
      <c r="BB169" s="145"/>
      <c r="BC169" s="145"/>
      <c r="BD169" s="145"/>
      <c r="BE169" s="145"/>
      <c r="BF169" s="145"/>
      <c r="BG169" s="145"/>
      <c r="BH169" s="297">
        <v>1</v>
      </c>
      <c r="BI169" s="297"/>
      <c r="BJ169" s="297"/>
      <c r="BK169" s="297"/>
      <c r="BL169" s="297"/>
      <c r="BM169" s="233">
        <f>4.3518*0.4</f>
        <v>1.74072</v>
      </c>
      <c r="BN169" s="298"/>
      <c r="BO169" s="298"/>
      <c r="BP169" s="234"/>
      <c r="BQ169" s="114"/>
    </row>
    <row r="170" spans="1:138" ht="15" customHeight="1" x14ac:dyDescent="0.3">
      <c r="A170" s="118"/>
      <c r="B170" s="302"/>
      <c r="C170" s="303"/>
      <c r="D170" s="303"/>
      <c r="E170" s="303"/>
      <c r="F170" s="303"/>
      <c r="G170" s="303"/>
      <c r="H170" s="303"/>
      <c r="I170" s="286"/>
      <c r="J170" s="286"/>
      <c r="K170" s="286"/>
      <c r="L170" s="286"/>
      <c r="M170" s="286"/>
      <c r="N170" s="286"/>
      <c r="O170" s="286"/>
      <c r="P170" s="286"/>
      <c r="Q170" s="286"/>
      <c r="R170" s="286"/>
      <c r="S170" s="286"/>
      <c r="T170" s="286"/>
      <c r="U170" s="286"/>
      <c r="V170" s="286"/>
      <c r="W170" s="286"/>
      <c r="X170" s="286"/>
      <c r="Y170" s="286"/>
      <c r="Z170" s="286"/>
      <c r="AA170" s="286"/>
      <c r="AB170" s="286"/>
      <c r="AC170" s="286"/>
      <c r="AD170" s="288"/>
      <c r="AE170" s="290"/>
      <c r="AF170" s="286"/>
      <c r="AG170" s="288"/>
      <c r="AH170" s="291"/>
      <c r="AI170" s="291"/>
      <c r="AJ170" s="291"/>
      <c r="AK170" s="291"/>
      <c r="AL170" s="291"/>
      <c r="AM170" s="291"/>
      <c r="AN170" s="291"/>
      <c r="AO170" s="291"/>
      <c r="AP170" s="291"/>
      <c r="AQ170" s="291"/>
      <c r="AR170" s="292"/>
      <c r="AS170" s="292"/>
      <c r="AT170" s="292"/>
      <c r="AU170" s="166"/>
      <c r="AV170" s="295"/>
      <c r="AW170" s="295"/>
      <c r="AX170" s="295"/>
      <c r="AY170" s="296"/>
      <c r="AZ170" s="145"/>
      <c r="BA170" s="145"/>
      <c r="BB170" s="145"/>
      <c r="BC170" s="145"/>
      <c r="BD170" s="145"/>
      <c r="BE170" s="145"/>
      <c r="BF170" s="145"/>
      <c r="BG170" s="145"/>
      <c r="BH170" s="297"/>
      <c r="BI170" s="297"/>
      <c r="BJ170" s="297"/>
      <c r="BK170" s="297"/>
      <c r="BL170" s="297"/>
      <c r="BM170" s="235"/>
      <c r="BN170" s="299"/>
      <c r="BO170" s="299"/>
      <c r="BP170" s="236"/>
      <c r="BQ170" s="114"/>
    </row>
    <row r="171" spans="1:138" ht="15" customHeight="1" x14ac:dyDescent="0.3">
      <c r="A171" s="118"/>
      <c r="B171" s="300" t="s">
        <v>15</v>
      </c>
      <c r="C171" s="301"/>
      <c r="D171" s="301"/>
      <c r="E171" s="301"/>
      <c r="F171" s="301"/>
      <c r="G171" s="301"/>
      <c r="H171" s="301"/>
      <c r="I171" s="285" t="s">
        <v>37</v>
      </c>
      <c r="J171" s="285"/>
      <c r="K171" s="285"/>
      <c r="L171" s="285"/>
      <c r="M171" s="285"/>
      <c r="N171" s="285" t="s">
        <v>120</v>
      </c>
      <c r="O171" s="285"/>
      <c r="P171" s="285"/>
      <c r="Q171" s="285"/>
      <c r="R171" s="285"/>
      <c r="S171" s="285"/>
      <c r="T171" s="285"/>
      <c r="U171" s="285"/>
      <c r="V171" s="285"/>
      <c r="W171" s="285"/>
      <c r="X171" s="285"/>
      <c r="Y171" s="285"/>
      <c r="Z171" s="285"/>
      <c r="AA171" s="285"/>
      <c r="AB171" s="285"/>
      <c r="AC171" s="285"/>
      <c r="AD171" s="287"/>
      <c r="AE171" s="289">
        <v>16</v>
      </c>
      <c r="AF171" s="285" t="s">
        <v>17</v>
      </c>
      <c r="AG171" s="287">
        <v>12.98</v>
      </c>
      <c r="AH171" s="291">
        <v>186964.24890000001</v>
      </c>
      <c r="AI171" s="291"/>
      <c r="AJ171" s="291"/>
      <c r="AK171" s="291"/>
      <c r="AL171" s="291"/>
      <c r="AM171" s="291">
        <v>7986165.2986000003</v>
      </c>
      <c r="AN171" s="291"/>
      <c r="AO171" s="291"/>
      <c r="AP171" s="291"/>
      <c r="AQ171" s="291"/>
      <c r="AR171" s="292" t="s">
        <v>15</v>
      </c>
      <c r="AS171" s="292"/>
      <c r="AT171" s="292"/>
      <c r="AU171" s="165" t="s">
        <v>15</v>
      </c>
      <c r="AV171" s="293"/>
      <c r="AW171" s="293"/>
      <c r="AX171" s="293"/>
      <c r="AY171" s="294"/>
      <c r="AZ171" s="146" t="s">
        <v>30</v>
      </c>
      <c r="BA171" s="145"/>
      <c r="BB171" s="145"/>
      <c r="BC171" s="145"/>
      <c r="BD171" s="145"/>
      <c r="BE171" s="145"/>
      <c r="BF171" s="145"/>
      <c r="BG171" s="145"/>
      <c r="BH171" s="297">
        <v>1</v>
      </c>
      <c r="BI171" s="297"/>
      <c r="BJ171" s="297"/>
      <c r="BK171" s="297"/>
      <c r="BL171" s="297"/>
      <c r="BM171" s="233">
        <f>4.3518*0.4</f>
        <v>1.74072</v>
      </c>
      <c r="BN171" s="298"/>
      <c r="BO171" s="298"/>
      <c r="BP171" s="234"/>
      <c r="BQ171" s="114"/>
    </row>
    <row r="172" spans="1:138" customFormat="1" ht="15" customHeight="1" x14ac:dyDescent="0.3">
      <c r="A172" s="108"/>
      <c r="B172" s="302"/>
      <c r="C172" s="303"/>
      <c r="D172" s="303"/>
      <c r="E172" s="303"/>
      <c r="F172" s="303"/>
      <c r="G172" s="303"/>
      <c r="H172" s="303"/>
      <c r="I172" s="286"/>
      <c r="J172" s="286"/>
      <c r="K172" s="286"/>
      <c r="L172" s="286"/>
      <c r="M172" s="286"/>
      <c r="N172" s="286"/>
      <c r="O172" s="286"/>
      <c r="P172" s="286"/>
      <c r="Q172" s="286"/>
      <c r="R172" s="286"/>
      <c r="S172" s="286"/>
      <c r="T172" s="286"/>
      <c r="U172" s="286"/>
      <c r="V172" s="286"/>
      <c r="W172" s="286"/>
      <c r="X172" s="286"/>
      <c r="Y172" s="286"/>
      <c r="Z172" s="286"/>
      <c r="AA172" s="286"/>
      <c r="AB172" s="286"/>
      <c r="AC172" s="286"/>
      <c r="AD172" s="288"/>
      <c r="AE172" s="290"/>
      <c r="AF172" s="286"/>
      <c r="AG172" s="288"/>
      <c r="AH172" s="291"/>
      <c r="AI172" s="291"/>
      <c r="AJ172" s="291"/>
      <c r="AK172" s="291"/>
      <c r="AL172" s="291"/>
      <c r="AM172" s="291"/>
      <c r="AN172" s="291"/>
      <c r="AO172" s="291"/>
      <c r="AP172" s="291"/>
      <c r="AQ172" s="291"/>
      <c r="AR172" s="292"/>
      <c r="AS172" s="292"/>
      <c r="AT172" s="292"/>
      <c r="AU172" s="166"/>
      <c r="AV172" s="295"/>
      <c r="AW172" s="295"/>
      <c r="AX172" s="295"/>
      <c r="AY172" s="296"/>
      <c r="AZ172" s="145"/>
      <c r="BA172" s="145"/>
      <c r="BB172" s="145"/>
      <c r="BC172" s="145"/>
      <c r="BD172" s="145"/>
      <c r="BE172" s="145"/>
      <c r="BF172" s="145"/>
      <c r="BG172" s="145"/>
      <c r="BH172" s="297"/>
      <c r="BI172" s="297"/>
      <c r="BJ172" s="297"/>
      <c r="BK172" s="297"/>
      <c r="BL172" s="297"/>
      <c r="BM172" s="235"/>
      <c r="BN172" s="299"/>
      <c r="BO172" s="299"/>
      <c r="BP172" s="236"/>
      <c r="BQ172" s="114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  <c r="DX172" s="5"/>
      <c r="DY172" s="5"/>
      <c r="DZ172" s="5"/>
      <c r="EA172" s="5"/>
      <c r="EB172" s="5"/>
      <c r="EC172" s="5"/>
      <c r="ED172" s="5"/>
      <c r="EE172" s="5"/>
      <c r="EF172" s="5"/>
      <c r="EG172" s="5"/>
      <c r="EH172" s="5"/>
    </row>
    <row r="173" spans="1:138" customFormat="1" ht="15" customHeight="1" x14ac:dyDescent="0.3">
      <c r="A173" s="108"/>
      <c r="B173" s="300" t="s">
        <v>15</v>
      </c>
      <c r="C173" s="301"/>
      <c r="D173" s="301"/>
      <c r="E173" s="301"/>
      <c r="F173" s="301"/>
      <c r="G173" s="301"/>
      <c r="H173" s="301"/>
      <c r="I173" s="285" t="s">
        <v>37</v>
      </c>
      <c r="J173" s="285"/>
      <c r="K173" s="285"/>
      <c r="L173" s="285"/>
      <c r="M173" s="285"/>
      <c r="N173" s="285" t="s">
        <v>120</v>
      </c>
      <c r="O173" s="285"/>
      <c r="P173" s="285"/>
      <c r="Q173" s="285"/>
      <c r="R173" s="285"/>
      <c r="S173" s="285"/>
      <c r="T173" s="285"/>
      <c r="U173" s="285"/>
      <c r="V173" s="285"/>
      <c r="W173" s="285"/>
      <c r="X173" s="285"/>
      <c r="Y173" s="285"/>
      <c r="Z173" s="285"/>
      <c r="AA173" s="285"/>
      <c r="AB173" s="285"/>
      <c r="AC173" s="285"/>
      <c r="AD173" s="287"/>
      <c r="AE173" s="289">
        <v>17</v>
      </c>
      <c r="AF173" s="285" t="s">
        <v>17</v>
      </c>
      <c r="AG173" s="287">
        <v>3.05</v>
      </c>
      <c r="AH173" s="291">
        <v>186954.9431</v>
      </c>
      <c r="AI173" s="291"/>
      <c r="AJ173" s="291"/>
      <c r="AK173" s="291"/>
      <c r="AL173" s="291"/>
      <c r="AM173" s="291">
        <v>7986168.5806</v>
      </c>
      <c r="AN173" s="291"/>
      <c r="AO173" s="291"/>
      <c r="AP173" s="291"/>
      <c r="AQ173" s="291"/>
      <c r="AR173" s="292" t="s">
        <v>15</v>
      </c>
      <c r="AS173" s="292"/>
      <c r="AT173" s="292"/>
      <c r="AU173" s="165" t="s">
        <v>15</v>
      </c>
      <c r="AV173" s="293"/>
      <c r="AW173" s="293"/>
      <c r="AX173" s="293"/>
      <c r="AY173" s="294"/>
      <c r="AZ173" s="146" t="s">
        <v>30</v>
      </c>
      <c r="BA173" s="145"/>
      <c r="BB173" s="145"/>
      <c r="BC173" s="145"/>
      <c r="BD173" s="145"/>
      <c r="BE173" s="145"/>
      <c r="BF173" s="145"/>
      <c r="BG173" s="145"/>
      <c r="BH173" s="297">
        <v>1</v>
      </c>
      <c r="BI173" s="297"/>
      <c r="BJ173" s="297"/>
      <c r="BK173" s="297"/>
      <c r="BL173" s="297"/>
      <c r="BM173" s="233">
        <f>4.35*0.4</f>
        <v>1.74</v>
      </c>
      <c r="BN173" s="298"/>
      <c r="BO173" s="298"/>
      <c r="BP173" s="234"/>
      <c r="BQ173" s="86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5"/>
      <c r="EG173" s="5"/>
    </row>
    <row r="174" spans="1:138" customFormat="1" ht="15" customHeight="1" x14ac:dyDescent="0.3">
      <c r="A174" s="108"/>
      <c r="B174" s="302"/>
      <c r="C174" s="303"/>
      <c r="D174" s="303"/>
      <c r="E174" s="303"/>
      <c r="F174" s="303"/>
      <c r="G174" s="303"/>
      <c r="H174" s="303"/>
      <c r="I174" s="286"/>
      <c r="J174" s="286"/>
      <c r="K174" s="286"/>
      <c r="L174" s="286"/>
      <c r="M174" s="286"/>
      <c r="N174" s="286"/>
      <c r="O174" s="286"/>
      <c r="P174" s="286"/>
      <c r="Q174" s="286"/>
      <c r="R174" s="286"/>
      <c r="S174" s="286"/>
      <c r="T174" s="286"/>
      <c r="U174" s="286"/>
      <c r="V174" s="286"/>
      <c r="W174" s="286"/>
      <c r="X174" s="286"/>
      <c r="Y174" s="286"/>
      <c r="Z174" s="286"/>
      <c r="AA174" s="286"/>
      <c r="AB174" s="286"/>
      <c r="AC174" s="286"/>
      <c r="AD174" s="288"/>
      <c r="AE174" s="290"/>
      <c r="AF174" s="286"/>
      <c r="AG174" s="288"/>
      <c r="AH174" s="291"/>
      <c r="AI174" s="291"/>
      <c r="AJ174" s="291"/>
      <c r="AK174" s="291"/>
      <c r="AL174" s="291"/>
      <c r="AM174" s="291"/>
      <c r="AN174" s="291"/>
      <c r="AO174" s="291"/>
      <c r="AP174" s="291"/>
      <c r="AQ174" s="291"/>
      <c r="AR174" s="292"/>
      <c r="AS174" s="292"/>
      <c r="AT174" s="292"/>
      <c r="AU174" s="166"/>
      <c r="AV174" s="295"/>
      <c r="AW174" s="295"/>
      <c r="AX174" s="295"/>
      <c r="AY174" s="296"/>
      <c r="AZ174" s="145"/>
      <c r="BA174" s="145"/>
      <c r="BB174" s="145"/>
      <c r="BC174" s="145"/>
      <c r="BD174" s="145"/>
      <c r="BE174" s="145"/>
      <c r="BF174" s="145"/>
      <c r="BG174" s="145"/>
      <c r="BH174" s="297"/>
      <c r="BI174" s="297"/>
      <c r="BJ174" s="297"/>
      <c r="BK174" s="297"/>
      <c r="BL174" s="297"/>
      <c r="BM174" s="235"/>
      <c r="BN174" s="299"/>
      <c r="BO174" s="299"/>
      <c r="BP174" s="236"/>
      <c r="BQ174" s="86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5"/>
      <c r="EG174" s="5"/>
    </row>
    <row r="175" spans="1:138" customFormat="1" ht="15" customHeight="1" x14ac:dyDescent="0.3">
      <c r="A175" s="108"/>
      <c r="B175" s="300" t="s">
        <v>15</v>
      </c>
      <c r="C175" s="301"/>
      <c r="D175" s="301"/>
      <c r="E175" s="301"/>
      <c r="F175" s="301"/>
      <c r="G175" s="301"/>
      <c r="H175" s="301"/>
      <c r="I175" s="285" t="s">
        <v>37</v>
      </c>
      <c r="J175" s="285"/>
      <c r="K175" s="285"/>
      <c r="L175" s="285"/>
      <c r="M175" s="285"/>
      <c r="N175" s="183" t="s">
        <v>120</v>
      </c>
      <c r="O175" s="183"/>
      <c r="P175" s="183"/>
      <c r="Q175" s="183"/>
      <c r="R175" s="183"/>
      <c r="S175" s="183"/>
      <c r="T175" s="183"/>
      <c r="U175" s="183"/>
      <c r="V175" s="183"/>
      <c r="W175" s="183"/>
      <c r="X175" s="183"/>
      <c r="Y175" s="183"/>
      <c r="Z175" s="183"/>
      <c r="AA175" s="183"/>
      <c r="AB175" s="183"/>
      <c r="AC175" s="183"/>
      <c r="AD175" s="184"/>
      <c r="AE175" s="147">
        <v>17</v>
      </c>
      <c r="AF175" s="183" t="s">
        <v>17</v>
      </c>
      <c r="AG175" s="184">
        <v>15.17</v>
      </c>
      <c r="AH175" s="291">
        <v>186943.35209999999</v>
      </c>
      <c r="AI175" s="291"/>
      <c r="AJ175" s="291"/>
      <c r="AK175" s="291"/>
      <c r="AL175" s="291"/>
      <c r="AM175" s="291">
        <v>7986171.6809999999</v>
      </c>
      <c r="AN175" s="291"/>
      <c r="AO175" s="291"/>
      <c r="AP175" s="291"/>
      <c r="AQ175" s="291"/>
      <c r="AR175" s="292" t="s">
        <v>15</v>
      </c>
      <c r="AS175" s="292"/>
      <c r="AT175" s="292"/>
      <c r="AU175" s="165" t="s">
        <v>15</v>
      </c>
      <c r="AV175" s="293"/>
      <c r="AW175" s="293"/>
      <c r="AX175" s="293"/>
      <c r="AY175" s="294"/>
      <c r="AZ175" s="146" t="s">
        <v>30</v>
      </c>
      <c r="BA175" s="145"/>
      <c r="BB175" s="145"/>
      <c r="BC175" s="145"/>
      <c r="BD175" s="145"/>
      <c r="BE175" s="145"/>
      <c r="BF175" s="145"/>
      <c r="BG175" s="145"/>
      <c r="BH175" s="297">
        <v>1</v>
      </c>
      <c r="BI175" s="297"/>
      <c r="BJ175" s="297"/>
      <c r="BK175" s="297"/>
      <c r="BL175" s="297"/>
      <c r="BM175" s="233">
        <f>4.35*0.4</f>
        <v>1.74</v>
      </c>
      <c r="BN175" s="298"/>
      <c r="BO175" s="298"/>
      <c r="BP175" s="234"/>
      <c r="BQ175" s="86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5"/>
      <c r="EG175" s="5"/>
    </row>
    <row r="176" spans="1:138" customFormat="1" ht="15" customHeight="1" x14ac:dyDescent="0.3">
      <c r="A176" s="108"/>
      <c r="B176" s="302"/>
      <c r="C176" s="303"/>
      <c r="D176" s="303"/>
      <c r="E176" s="303"/>
      <c r="F176" s="303"/>
      <c r="G176" s="303"/>
      <c r="H176" s="303"/>
      <c r="I176" s="286"/>
      <c r="J176" s="286"/>
      <c r="K176" s="286"/>
      <c r="L176" s="286"/>
      <c r="M176" s="286"/>
      <c r="N176" s="185"/>
      <c r="O176" s="185"/>
      <c r="P176" s="185"/>
      <c r="Q176" s="185"/>
      <c r="R176" s="185"/>
      <c r="S176" s="185"/>
      <c r="T176" s="185"/>
      <c r="U176" s="185"/>
      <c r="V176" s="185"/>
      <c r="W176" s="185"/>
      <c r="X176" s="185"/>
      <c r="Y176" s="185"/>
      <c r="Z176" s="185"/>
      <c r="AA176" s="185"/>
      <c r="AB176" s="185"/>
      <c r="AC176" s="185"/>
      <c r="AD176" s="186"/>
      <c r="AE176" s="232"/>
      <c r="AF176" s="185"/>
      <c r="AG176" s="186"/>
      <c r="AH176" s="291"/>
      <c r="AI176" s="291"/>
      <c r="AJ176" s="291"/>
      <c r="AK176" s="291"/>
      <c r="AL176" s="291"/>
      <c r="AM176" s="291"/>
      <c r="AN176" s="291"/>
      <c r="AO176" s="291"/>
      <c r="AP176" s="291"/>
      <c r="AQ176" s="291"/>
      <c r="AR176" s="292"/>
      <c r="AS176" s="292"/>
      <c r="AT176" s="292"/>
      <c r="AU176" s="166"/>
      <c r="AV176" s="295"/>
      <c r="AW176" s="295"/>
      <c r="AX176" s="295"/>
      <c r="AY176" s="296"/>
      <c r="AZ176" s="145"/>
      <c r="BA176" s="145"/>
      <c r="BB176" s="145"/>
      <c r="BC176" s="145"/>
      <c r="BD176" s="145"/>
      <c r="BE176" s="145"/>
      <c r="BF176" s="145"/>
      <c r="BG176" s="145"/>
      <c r="BH176" s="297"/>
      <c r="BI176" s="297"/>
      <c r="BJ176" s="297"/>
      <c r="BK176" s="297"/>
      <c r="BL176" s="297"/>
      <c r="BM176" s="235"/>
      <c r="BN176" s="299"/>
      <c r="BO176" s="299"/>
      <c r="BP176" s="236"/>
      <c r="BQ176" s="86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5"/>
      <c r="EG176" s="5"/>
    </row>
    <row r="177" spans="1:138" customFormat="1" ht="15" customHeight="1" x14ac:dyDescent="0.3">
      <c r="A177" s="108"/>
      <c r="B177" s="300"/>
      <c r="C177" s="301"/>
      <c r="D177" s="301"/>
      <c r="E177" s="301"/>
      <c r="F177" s="301"/>
      <c r="G177" s="301"/>
      <c r="H177" s="301"/>
      <c r="I177" s="285" t="s">
        <v>86</v>
      </c>
      <c r="J177" s="285"/>
      <c r="K177" s="285"/>
      <c r="L177" s="285"/>
      <c r="M177" s="285"/>
      <c r="N177" s="183" t="s">
        <v>122</v>
      </c>
      <c r="O177" s="183"/>
      <c r="P177" s="183"/>
      <c r="Q177" s="183"/>
      <c r="R177" s="183"/>
      <c r="S177" s="183"/>
      <c r="T177" s="183"/>
      <c r="U177" s="183"/>
      <c r="V177" s="183"/>
      <c r="W177" s="183"/>
      <c r="X177" s="183"/>
      <c r="Y177" s="183"/>
      <c r="Z177" s="183"/>
      <c r="AA177" s="183"/>
      <c r="AB177" s="183"/>
      <c r="AC177" s="183"/>
      <c r="AD177" s="184"/>
      <c r="AE177" s="153">
        <v>3</v>
      </c>
      <c r="AF177" s="183" t="s">
        <v>17</v>
      </c>
      <c r="AG177" s="173">
        <v>12.34</v>
      </c>
      <c r="AH177" s="291">
        <v>187247.8665</v>
      </c>
      <c r="AI177" s="291"/>
      <c r="AJ177" s="291"/>
      <c r="AK177" s="291"/>
      <c r="AL177" s="291"/>
      <c r="AM177" s="291">
        <v>7986272.6438999996</v>
      </c>
      <c r="AN177" s="291"/>
      <c r="AO177" s="291"/>
      <c r="AP177" s="291"/>
      <c r="AQ177" s="291"/>
      <c r="AR177" s="292" t="s">
        <v>15</v>
      </c>
      <c r="AS177" s="292"/>
      <c r="AT177" s="292"/>
      <c r="AU177" s="165" t="s">
        <v>15</v>
      </c>
      <c r="AV177" s="293"/>
      <c r="AW177" s="293"/>
      <c r="AX177" s="293"/>
      <c r="AY177" s="294"/>
      <c r="AZ177" s="146" t="s">
        <v>30</v>
      </c>
      <c r="BA177" s="145"/>
      <c r="BB177" s="145"/>
      <c r="BC177" s="145"/>
      <c r="BD177" s="145"/>
      <c r="BE177" s="145"/>
      <c r="BF177" s="145"/>
      <c r="BG177" s="145"/>
      <c r="BH177" s="297">
        <v>3</v>
      </c>
      <c r="BI177" s="297"/>
      <c r="BJ177" s="297"/>
      <c r="BK177" s="297"/>
      <c r="BL177" s="297"/>
      <c r="BM177" s="143">
        <v>4.32</v>
      </c>
      <c r="BN177" s="143"/>
      <c r="BO177" s="143"/>
      <c r="BP177" s="143"/>
      <c r="BQ177" s="86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5"/>
      <c r="EG177" s="5"/>
      <c r="EH177" s="5"/>
    </row>
    <row r="178" spans="1:138" customFormat="1" ht="15" customHeight="1" x14ac:dyDescent="0.3">
      <c r="A178" s="108"/>
      <c r="B178" s="302"/>
      <c r="C178" s="303"/>
      <c r="D178" s="303"/>
      <c r="E178" s="303"/>
      <c r="F178" s="303"/>
      <c r="G178" s="303"/>
      <c r="H178" s="303"/>
      <c r="I178" s="286"/>
      <c r="J178" s="286"/>
      <c r="K178" s="286"/>
      <c r="L178" s="286"/>
      <c r="M178" s="286"/>
      <c r="N178" s="185"/>
      <c r="O178" s="185"/>
      <c r="P178" s="185"/>
      <c r="Q178" s="185"/>
      <c r="R178" s="185"/>
      <c r="S178" s="185"/>
      <c r="T178" s="185"/>
      <c r="U178" s="185"/>
      <c r="V178" s="185"/>
      <c r="W178" s="185"/>
      <c r="X178" s="185"/>
      <c r="Y178" s="185"/>
      <c r="Z178" s="185"/>
      <c r="AA178" s="185"/>
      <c r="AB178" s="185"/>
      <c r="AC178" s="185"/>
      <c r="AD178" s="186"/>
      <c r="AE178" s="153"/>
      <c r="AF178" s="185"/>
      <c r="AG178" s="173"/>
      <c r="AH178" s="291"/>
      <c r="AI178" s="291"/>
      <c r="AJ178" s="291"/>
      <c r="AK178" s="291"/>
      <c r="AL178" s="291"/>
      <c r="AM178" s="291"/>
      <c r="AN178" s="291"/>
      <c r="AO178" s="291"/>
      <c r="AP178" s="291"/>
      <c r="AQ178" s="291"/>
      <c r="AR178" s="292"/>
      <c r="AS178" s="292"/>
      <c r="AT178" s="292"/>
      <c r="AU178" s="166"/>
      <c r="AV178" s="295"/>
      <c r="AW178" s="295"/>
      <c r="AX178" s="295"/>
      <c r="AY178" s="296"/>
      <c r="AZ178" s="145"/>
      <c r="BA178" s="145"/>
      <c r="BB178" s="145"/>
      <c r="BC178" s="145"/>
      <c r="BD178" s="145"/>
      <c r="BE178" s="145"/>
      <c r="BF178" s="145"/>
      <c r="BG178" s="145"/>
      <c r="BH178" s="297"/>
      <c r="BI178" s="297"/>
      <c r="BJ178" s="297"/>
      <c r="BK178" s="297"/>
      <c r="BL178" s="297"/>
      <c r="BM178" s="143"/>
      <c r="BN178" s="143"/>
      <c r="BO178" s="143"/>
      <c r="BP178" s="143"/>
      <c r="BQ178" s="86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5"/>
      <c r="EG178" s="5"/>
      <c r="EH178" s="5"/>
    </row>
    <row r="179" spans="1:138" customFormat="1" ht="15" customHeight="1" x14ac:dyDescent="0.3">
      <c r="A179" s="108"/>
      <c r="B179" s="300"/>
      <c r="C179" s="301"/>
      <c r="D179" s="301"/>
      <c r="E179" s="301"/>
      <c r="F179" s="301"/>
      <c r="G179" s="301"/>
      <c r="H179" s="301"/>
      <c r="I179" s="285" t="s">
        <v>86</v>
      </c>
      <c r="J179" s="285"/>
      <c r="K179" s="285"/>
      <c r="L179" s="285"/>
      <c r="M179" s="285"/>
      <c r="N179" s="183" t="s">
        <v>122</v>
      </c>
      <c r="O179" s="183"/>
      <c r="P179" s="183"/>
      <c r="Q179" s="183"/>
      <c r="R179" s="183"/>
      <c r="S179" s="183"/>
      <c r="T179" s="183"/>
      <c r="U179" s="183"/>
      <c r="V179" s="183"/>
      <c r="W179" s="183"/>
      <c r="X179" s="183"/>
      <c r="Y179" s="183"/>
      <c r="Z179" s="183"/>
      <c r="AA179" s="183"/>
      <c r="AB179" s="183"/>
      <c r="AC179" s="183"/>
      <c r="AD179" s="184"/>
      <c r="AE179" s="153">
        <v>289</v>
      </c>
      <c r="AF179" s="183" t="s">
        <v>17</v>
      </c>
      <c r="AG179" s="173">
        <v>2.08</v>
      </c>
      <c r="AH179" s="291">
        <v>184093.62539999999</v>
      </c>
      <c r="AI179" s="291"/>
      <c r="AJ179" s="291"/>
      <c r="AK179" s="291"/>
      <c r="AL179" s="291"/>
      <c r="AM179" s="291">
        <v>7988324.7856000001</v>
      </c>
      <c r="AN179" s="291"/>
      <c r="AO179" s="291"/>
      <c r="AP179" s="291"/>
      <c r="AQ179" s="291"/>
      <c r="AR179" s="292" t="s">
        <v>15</v>
      </c>
      <c r="AS179" s="292"/>
      <c r="AT179" s="292"/>
      <c r="AU179" s="165" t="s">
        <v>15</v>
      </c>
      <c r="AV179" s="293"/>
      <c r="AW179" s="293"/>
      <c r="AX179" s="293"/>
      <c r="AY179" s="294"/>
      <c r="AZ179" s="146" t="s">
        <v>30</v>
      </c>
      <c r="BA179" s="145"/>
      <c r="BB179" s="145"/>
      <c r="BC179" s="145"/>
      <c r="BD179" s="145"/>
      <c r="BE179" s="145"/>
      <c r="BF179" s="145"/>
      <c r="BG179" s="145"/>
      <c r="BH179" s="297">
        <v>3</v>
      </c>
      <c r="BI179" s="297"/>
      <c r="BJ179" s="297"/>
      <c r="BK179" s="297"/>
      <c r="BL179" s="297"/>
      <c r="BM179" s="143">
        <v>4.32</v>
      </c>
      <c r="BN179" s="143"/>
      <c r="BO179" s="143"/>
      <c r="BP179" s="143"/>
      <c r="BQ179" s="86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</row>
    <row r="180" spans="1:138" customFormat="1" ht="15" customHeight="1" x14ac:dyDescent="0.3">
      <c r="A180" s="108"/>
      <c r="B180" s="302"/>
      <c r="C180" s="303"/>
      <c r="D180" s="303"/>
      <c r="E180" s="303"/>
      <c r="F180" s="303"/>
      <c r="G180" s="303"/>
      <c r="H180" s="303"/>
      <c r="I180" s="286"/>
      <c r="J180" s="286"/>
      <c r="K180" s="286"/>
      <c r="L180" s="286"/>
      <c r="M180" s="286"/>
      <c r="N180" s="185"/>
      <c r="O180" s="185"/>
      <c r="P180" s="185"/>
      <c r="Q180" s="185"/>
      <c r="R180" s="185"/>
      <c r="S180" s="185"/>
      <c r="T180" s="185"/>
      <c r="U180" s="185"/>
      <c r="V180" s="185"/>
      <c r="W180" s="185"/>
      <c r="X180" s="185"/>
      <c r="Y180" s="185"/>
      <c r="Z180" s="185"/>
      <c r="AA180" s="185"/>
      <c r="AB180" s="185"/>
      <c r="AC180" s="185"/>
      <c r="AD180" s="186"/>
      <c r="AE180" s="153"/>
      <c r="AF180" s="185"/>
      <c r="AG180" s="173"/>
      <c r="AH180" s="291"/>
      <c r="AI180" s="291"/>
      <c r="AJ180" s="291"/>
      <c r="AK180" s="291"/>
      <c r="AL180" s="291"/>
      <c r="AM180" s="291"/>
      <c r="AN180" s="291"/>
      <c r="AO180" s="291"/>
      <c r="AP180" s="291"/>
      <c r="AQ180" s="291"/>
      <c r="AR180" s="292"/>
      <c r="AS180" s="292"/>
      <c r="AT180" s="292"/>
      <c r="AU180" s="166"/>
      <c r="AV180" s="295"/>
      <c r="AW180" s="295"/>
      <c r="AX180" s="295"/>
      <c r="AY180" s="296"/>
      <c r="AZ180" s="145"/>
      <c r="BA180" s="145"/>
      <c r="BB180" s="145"/>
      <c r="BC180" s="145"/>
      <c r="BD180" s="145"/>
      <c r="BE180" s="145"/>
      <c r="BF180" s="145"/>
      <c r="BG180" s="145"/>
      <c r="BH180" s="297"/>
      <c r="BI180" s="297"/>
      <c r="BJ180" s="297"/>
      <c r="BK180" s="297"/>
      <c r="BL180" s="297"/>
      <c r="BM180" s="143"/>
      <c r="BN180" s="143"/>
      <c r="BO180" s="143"/>
      <c r="BP180" s="143"/>
      <c r="BQ180" s="86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5"/>
      <c r="EG180" s="5"/>
      <c r="EH180" s="5"/>
    </row>
    <row r="181" spans="1:138" customFormat="1" ht="15" customHeight="1" x14ac:dyDescent="0.3">
      <c r="A181" s="108"/>
      <c r="B181" s="300"/>
      <c r="C181" s="301"/>
      <c r="D181" s="301"/>
      <c r="E181" s="301"/>
      <c r="F181" s="301"/>
      <c r="G181" s="301"/>
      <c r="H181" s="301"/>
      <c r="I181" s="285" t="s">
        <v>335</v>
      </c>
      <c r="J181" s="285"/>
      <c r="K181" s="285"/>
      <c r="L181" s="285"/>
      <c r="M181" s="285"/>
      <c r="N181" s="285" t="s">
        <v>186</v>
      </c>
      <c r="O181" s="285"/>
      <c r="P181" s="285"/>
      <c r="Q181" s="285"/>
      <c r="R181" s="285"/>
      <c r="S181" s="285"/>
      <c r="T181" s="285"/>
      <c r="U181" s="285"/>
      <c r="V181" s="285"/>
      <c r="W181" s="285"/>
      <c r="X181" s="285"/>
      <c r="Y181" s="285"/>
      <c r="Z181" s="285"/>
      <c r="AA181" s="285"/>
      <c r="AB181" s="285"/>
      <c r="AC181" s="285"/>
      <c r="AD181" s="287"/>
      <c r="AE181" s="289">
        <v>14</v>
      </c>
      <c r="AF181" s="285" t="s">
        <v>17</v>
      </c>
      <c r="AG181" s="287">
        <v>13.09</v>
      </c>
      <c r="AH181" s="291">
        <v>187002.28880000001</v>
      </c>
      <c r="AI181" s="291"/>
      <c r="AJ181" s="291"/>
      <c r="AK181" s="291"/>
      <c r="AL181" s="291"/>
      <c r="AM181" s="291">
        <v>7986158.932</v>
      </c>
      <c r="AN181" s="291"/>
      <c r="AO181" s="291"/>
      <c r="AP181" s="291"/>
      <c r="AQ181" s="291"/>
      <c r="AR181" s="292" t="s">
        <v>15</v>
      </c>
      <c r="AS181" s="292"/>
      <c r="AT181" s="292"/>
      <c r="AU181" s="165" t="s">
        <v>15</v>
      </c>
      <c r="AV181" s="293"/>
      <c r="AW181" s="293"/>
      <c r="AX181" s="293"/>
      <c r="AY181" s="294"/>
      <c r="AZ181" s="146" t="s">
        <v>30</v>
      </c>
      <c r="BA181" s="145"/>
      <c r="BB181" s="145"/>
      <c r="BC181" s="145"/>
      <c r="BD181" s="145"/>
      <c r="BE181" s="145"/>
      <c r="BF181" s="145"/>
      <c r="BG181" s="145"/>
      <c r="BH181" s="297">
        <v>1</v>
      </c>
      <c r="BI181" s="297"/>
      <c r="BJ181" s="297"/>
      <c r="BK181" s="297"/>
      <c r="BL181" s="297"/>
      <c r="BM181" s="233">
        <f>(6*0.4)*2</f>
        <v>4.8000000000000007</v>
      </c>
      <c r="BN181" s="298"/>
      <c r="BO181" s="298"/>
      <c r="BP181" s="234"/>
      <c r="BQ181" s="114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</row>
    <row r="182" spans="1:138" customFormat="1" ht="15" customHeight="1" x14ac:dyDescent="0.3">
      <c r="A182" s="108"/>
      <c r="B182" s="302"/>
      <c r="C182" s="303"/>
      <c r="D182" s="303"/>
      <c r="E182" s="303"/>
      <c r="F182" s="303"/>
      <c r="G182" s="303"/>
      <c r="H182" s="303"/>
      <c r="I182" s="286"/>
      <c r="J182" s="286"/>
      <c r="K182" s="286"/>
      <c r="L182" s="286"/>
      <c r="M182" s="286"/>
      <c r="N182" s="286"/>
      <c r="O182" s="286"/>
      <c r="P182" s="286"/>
      <c r="Q182" s="286"/>
      <c r="R182" s="286"/>
      <c r="S182" s="286"/>
      <c r="T182" s="286"/>
      <c r="U182" s="286"/>
      <c r="V182" s="286"/>
      <c r="W182" s="286"/>
      <c r="X182" s="286"/>
      <c r="Y182" s="286"/>
      <c r="Z182" s="286"/>
      <c r="AA182" s="286"/>
      <c r="AB182" s="286"/>
      <c r="AC182" s="286"/>
      <c r="AD182" s="288"/>
      <c r="AE182" s="290"/>
      <c r="AF182" s="286"/>
      <c r="AG182" s="288"/>
      <c r="AH182" s="291"/>
      <c r="AI182" s="291"/>
      <c r="AJ182" s="291"/>
      <c r="AK182" s="291"/>
      <c r="AL182" s="291"/>
      <c r="AM182" s="291"/>
      <c r="AN182" s="291"/>
      <c r="AO182" s="291"/>
      <c r="AP182" s="291"/>
      <c r="AQ182" s="291"/>
      <c r="AR182" s="292"/>
      <c r="AS182" s="292"/>
      <c r="AT182" s="292"/>
      <c r="AU182" s="166"/>
      <c r="AV182" s="295"/>
      <c r="AW182" s="295"/>
      <c r="AX182" s="295"/>
      <c r="AY182" s="296"/>
      <c r="AZ182" s="145"/>
      <c r="BA182" s="145"/>
      <c r="BB182" s="145"/>
      <c r="BC182" s="145"/>
      <c r="BD182" s="145"/>
      <c r="BE182" s="145"/>
      <c r="BF182" s="145"/>
      <c r="BG182" s="145"/>
      <c r="BH182" s="297"/>
      <c r="BI182" s="297"/>
      <c r="BJ182" s="297"/>
      <c r="BK182" s="297"/>
      <c r="BL182" s="297"/>
      <c r="BM182" s="235"/>
      <c r="BN182" s="299"/>
      <c r="BO182" s="299"/>
      <c r="BP182" s="236"/>
      <c r="BQ182" s="114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</row>
    <row r="183" spans="1:138" customFormat="1" ht="15" customHeight="1" x14ac:dyDescent="0.3">
      <c r="A183" s="108"/>
      <c r="B183" s="300"/>
      <c r="C183" s="301"/>
      <c r="D183" s="301"/>
      <c r="E183" s="301"/>
      <c r="F183" s="301"/>
      <c r="G183" s="301"/>
      <c r="H183" s="301"/>
      <c r="I183" s="285" t="s">
        <v>335</v>
      </c>
      <c r="J183" s="285"/>
      <c r="K183" s="285"/>
      <c r="L183" s="285"/>
      <c r="M183" s="285"/>
      <c r="N183" s="285" t="s">
        <v>186</v>
      </c>
      <c r="O183" s="285"/>
      <c r="P183" s="285"/>
      <c r="Q183" s="285"/>
      <c r="R183" s="285"/>
      <c r="S183" s="285"/>
      <c r="T183" s="285"/>
      <c r="U183" s="285"/>
      <c r="V183" s="285"/>
      <c r="W183" s="285"/>
      <c r="X183" s="285"/>
      <c r="Y183" s="285"/>
      <c r="Z183" s="285"/>
      <c r="AA183" s="285"/>
      <c r="AB183" s="285"/>
      <c r="AC183" s="285"/>
      <c r="AD183" s="287"/>
      <c r="AE183" s="289">
        <v>17</v>
      </c>
      <c r="AF183" s="285" t="s">
        <v>17</v>
      </c>
      <c r="AG183" s="287">
        <v>9.2200000000000006</v>
      </c>
      <c r="AH183" s="291">
        <v>186949.264</v>
      </c>
      <c r="AI183" s="291"/>
      <c r="AJ183" s="291"/>
      <c r="AK183" s="291"/>
      <c r="AL183" s="291"/>
      <c r="AM183" s="291">
        <v>7986170.1540999999</v>
      </c>
      <c r="AN183" s="291"/>
      <c r="AO183" s="291"/>
      <c r="AP183" s="291"/>
      <c r="AQ183" s="291"/>
      <c r="AR183" s="292" t="s">
        <v>15</v>
      </c>
      <c r="AS183" s="292"/>
      <c r="AT183" s="292"/>
      <c r="AU183" s="165" t="s">
        <v>15</v>
      </c>
      <c r="AV183" s="293"/>
      <c r="AW183" s="293"/>
      <c r="AX183" s="293"/>
      <c r="AY183" s="294"/>
      <c r="AZ183" s="146" t="s">
        <v>30</v>
      </c>
      <c r="BA183" s="145"/>
      <c r="BB183" s="145"/>
      <c r="BC183" s="145"/>
      <c r="BD183" s="145"/>
      <c r="BE183" s="145"/>
      <c r="BF183" s="145"/>
      <c r="BG183" s="145"/>
      <c r="BH183" s="297">
        <v>1</v>
      </c>
      <c r="BI183" s="297"/>
      <c r="BJ183" s="297"/>
      <c r="BK183" s="297"/>
      <c r="BL183" s="297"/>
      <c r="BM183" s="233">
        <f>(6*0.4)*2</f>
        <v>4.8000000000000007</v>
      </c>
      <c r="BN183" s="298"/>
      <c r="BO183" s="298"/>
      <c r="BP183" s="234"/>
      <c r="BQ183" s="114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5"/>
      <c r="EG183" s="5"/>
      <c r="EH183" s="5"/>
    </row>
    <row r="184" spans="1:138" customFormat="1" ht="15" customHeight="1" x14ac:dyDescent="0.3">
      <c r="A184" s="108"/>
      <c r="B184" s="302"/>
      <c r="C184" s="303"/>
      <c r="D184" s="303"/>
      <c r="E184" s="303"/>
      <c r="F184" s="303"/>
      <c r="G184" s="303"/>
      <c r="H184" s="303"/>
      <c r="I184" s="286"/>
      <c r="J184" s="286"/>
      <c r="K184" s="286"/>
      <c r="L184" s="286"/>
      <c r="M184" s="286"/>
      <c r="N184" s="286"/>
      <c r="O184" s="286"/>
      <c r="P184" s="286"/>
      <c r="Q184" s="286"/>
      <c r="R184" s="286"/>
      <c r="S184" s="286"/>
      <c r="T184" s="286"/>
      <c r="U184" s="286"/>
      <c r="V184" s="286"/>
      <c r="W184" s="286"/>
      <c r="X184" s="286"/>
      <c r="Y184" s="286"/>
      <c r="Z184" s="286"/>
      <c r="AA184" s="286"/>
      <c r="AB184" s="286"/>
      <c r="AC184" s="286"/>
      <c r="AD184" s="288"/>
      <c r="AE184" s="290"/>
      <c r="AF184" s="286"/>
      <c r="AG184" s="288"/>
      <c r="AH184" s="291"/>
      <c r="AI184" s="291"/>
      <c r="AJ184" s="291"/>
      <c r="AK184" s="291"/>
      <c r="AL184" s="291"/>
      <c r="AM184" s="291"/>
      <c r="AN184" s="291"/>
      <c r="AO184" s="291"/>
      <c r="AP184" s="291"/>
      <c r="AQ184" s="291"/>
      <c r="AR184" s="292"/>
      <c r="AS184" s="292"/>
      <c r="AT184" s="292"/>
      <c r="AU184" s="166"/>
      <c r="AV184" s="295"/>
      <c r="AW184" s="295"/>
      <c r="AX184" s="295"/>
      <c r="AY184" s="296"/>
      <c r="AZ184" s="145"/>
      <c r="BA184" s="145"/>
      <c r="BB184" s="145"/>
      <c r="BC184" s="145"/>
      <c r="BD184" s="145"/>
      <c r="BE184" s="145"/>
      <c r="BF184" s="145"/>
      <c r="BG184" s="145"/>
      <c r="BH184" s="297"/>
      <c r="BI184" s="297"/>
      <c r="BJ184" s="297"/>
      <c r="BK184" s="297"/>
      <c r="BL184" s="297"/>
      <c r="BM184" s="235"/>
      <c r="BN184" s="299"/>
      <c r="BO184" s="299"/>
      <c r="BP184" s="236"/>
      <c r="BQ184" s="114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</row>
    <row r="185" spans="1:138" customFormat="1" ht="15" customHeight="1" x14ac:dyDescent="0.3">
      <c r="A185" s="108"/>
      <c r="B185" s="213" t="s">
        <v>198</v>
      </c>
      <c r="C185" s="214"/>
      <c r="D185" s="214"/>
      <c r="E185" s="214"/>
      <c r="F185" s="214"/>
      <c r="G185" s="214"/>
      <c r="H185" s="214"/>
      <c r="I185" s="214"/>
      <c r="J185" s="214"/>
      <c r="K185" s="214"/>
      <c r="L185" s="214"/>
      <c r="M185" s="214"/>
      <c r="N185" s="214"/>
      <c r="O185" s="214"/>
      <c r="P185" s="214"/>
      <c r="Q185" s="214"/>
      <c r="R185" s="214"/>
      <c r="S185" s="214"/>
      <c r="T185" s="214"/>
      <c r="U185" s="214"/>
      <c r="V185" s="214"/>
      <c r="W185" s="214"/>
      <c r="X185" s="214"/>
      <c r="Y185" s="214"/>
      <c r="Z185" s="214"/>
      <c r="AA185" s="214"/>
      <c r="AB185" s="214"/>
      <c r="AC185" s="214"/>
      <c r="AD185" s="214"/>
      <c r="AE185" s="214"/>
      <c r="AF185" s="214"/>
      <c r="AG185" s="214"/>
      <c r="AH185" s="214"/>
      <c r="AI185" s="214"/>
      <c r="AJ185" s="214"/>
      <c r="AK185" s="214"/>
      <c r="AL185" s="214"/>
      <c r="AM185" s="214"/>
      <c r="AN185" s="214"/>
      <c r="AO185" s="214"/>
      <c r="AP185" s="214"/>
      <c r="AQ185" s="214"/>
      <c r="AR185" s="214"/>
      <c r="AS185" s="214"/>
      <c r="AT185" s="214"/>
      <c r="AU185" s="214"/>
      <c r="AV185" s="214"/>
      <c r="AW185" s="214"/>
      <c r="AX185" s="214"/>
      <c r="AY185" s="214"/>
      <c r="AZ185" s="214"/>
      <c r="BA185" s="214"/>
      <c r="BB185" s="214"/>
      <c r="BC185" s="214"/>
      <c r="BD185" s="214"/>
      <c r="BE185" s="214"/>
      <c r="BF185" s="214"/>
      <c r="BG185" s="214"/>
      <c r="BH185" s="214"/>
      <c r="BI185" s="214"/>
      <c r="BJ185" s="214"/>
      <c r="BK185" s="214"/>
      <c r="BL185" s="214"/>
      <c r="BM185" s="214"/>
      <c r="BN185" s="214"/>
      <c r="BO185" s="214"/>
      <c r="BP185" s="215"/>
      <c r="BQ185" s="84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5"/>
      <c r="EG185" s="5"/>
      <c r="EH185" s="5"/>
    </row>
    <row r="186" spans="1:138" customFormat="1" ht="15" customHeight="1" x14ac:dyDescent="0.3">
      <c r="A186" s="108"/>
      <c r="B186" s="216"/>
      <c r="C186" s="217"/>
      <c r="D186" s="217"/>
      <c r="E186" s="217"/>
      <c r="F186" s="217"/>
      <c r="G186" s="217"/>
      <c r="H186" s="217"/>
      <c r="I186" s="217"/>
      <c r="J186" s="217"/>
      <c r="K186" s="217"/>
      <c r="L186" s="217"/>
      <c r="M186" s="217"/>
      <c r="N186" s="217"/>
      <c r="O186" s="217"/>
      <c r="P186" s="217"/>
      <c r="Q186" s="217"/>
      <c r="R186" s="217"/>
      <c r="S186" s="217"/>
      <c r="T186" s="217"/>
      <c r="U186" s="217"/>
      <c r="V186" s="217"/>
      <c r="W186" s="217"/>
      <c r="X186" s="217"/>
      <c r="Y186" s="217"/>
      <c r="Z186" s="217"/>
      <c r="AA186" s="217"/>
      <c r="AB186" s="217"/>
      <c r="AC186" s="217"/>
      <c r="AD186" s="217"/>
      <c r="AE186" s="217"/>
      <c r="AF186" s="217"/>
      <c r="AG186" s="217"/>
      <c r="AH186" s="217"/>
      <c r="AI186" s="217"/>
      <c r="AJ186" s="217"/>
      <c r="AK186" s="217"/>
      <c r="AL186" s="217"/>
      <c r="AM186" s="217"/>
      <c r="AN186" s="217"/>
      <c r="AO186" s="217"/>
      <c r="AP186" s="217"/>
      <c r="AQ186" s="217"/>
      <c r="AR186" s="217"/>
      <c r="AS186" s="217"/>
      <c r="AT186" s="217"/>
      <c r="AU186" s="217"/>
      <c r="AV186" s="217"/>
      <c r="AW186" s="217"/>
      <c r="AX186" s="217"/>
      <c r="AY186" s="217"/>
      <c r="AZ186" s="217"/>
      <c r="BA186" s="217"/>
      <c r="BB186" s="217"/>
      <c r="BC186" s="217"/>
      <c r="BD186" s="217"/>
      <c r="BE186" s="217"/>
      <c r="BF186" s="217"/>
      <c r="BG186" s="217"/>
      <c r="BH186" s="217"/>
      <c r="BI186" s="217"/>
      <c r="BJ186" s="217"/>
      <c r="BK186" s="217"/>
      <c r="BL186" s="217"/>
      <c r="BM186" s="217"/>
      <c r="BN186" s="217"/>
      <c r="BO186" s="217"/>
      <c r="BP186" s="218"/>
      <c r="BQ186" s="84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5"/>
      <c r="EG186" s="5"/>
      <c r="EH186" s="5"/>
    </row>
    <row r="187" spans="1:138" customFormat="1" ht="15" customHeight="1" x14ac:dyDescent="0.3">
      <c r="A187" s="108"/>
      <c r="B187" s="191" t="s">
        <v>18</v>
      </c>
      <c r="C187" s="192"/>
      <c r="D187" s="192"/>
      <c r="E187" s="192"/>
      <c r="F187" s="192"/>
      <c r="G187" s="192"/>
      <c r="H187" s="192" t="s">
        <v>1</v>
      </c>
      <c r="I187" s="192"/>
      <c r="J187" s="192"/>
      <c r="K187" s="192"/>
      <c r="L187" s="192"/>
      <c r="M187" s="192"/>
      <c r="N187" s="192"/>
      <c r="O187" s="192" t="s">
        <v>19</v>
      </c>
      <c r="P187" s="192"/>
      <c r="Q187" s="192"/>
      <c r="R187" s="192"/>
      <c r="S187" s="192"/>
      <c r="T187" s="192"/>
      <c r="U187" s="192"/>
      <c r="V187" s="192"/>
      <c r="W187" s="192"/>
      <c r="X187" s="192"/>
      <c r="Y187" s="192"/>
      <c r="Z187" s="192"/>
      <c r="AA187" s="192"/>
      <c r="AB187" s="192"/>
      <c r="AC187" s="192"/>
      <c r="AD187" s="197"/>
      <c r="AE187" s="191" t="s">
        <v>16</v>
      </c>
      <c r="AF187" s="192"/>
      <c r="AG187" s="197"/>
      <c r="AH187" s="209" t="s">
        <v>6</v>
      </c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1"/>
      <c r="AU187" s="191" t="s">
        <v>3</v>
      </c>
      <c r="AV187" s="192"/>
      <c r="AW187" s="192"/>
      <c r="AX187" s="192"/>
      <c r="AY187" s="197"/>
      <c r="AZ187" s="191" t="s">
        <v>24</v>
      </c>
      <c r="BA187" s="192"/>
      <c r="BB187" s="192"/>
      <c r="BC187" s="192"/>
      <c r="BD187" s="192"/>
      <c r="BE187" s="192"/>
      <c r="BF187" s="192"/>
      <c r="BG187" s="197"/>
      <c r="BH187" s="200" t="s">
        <v>25</v>
      </c>
      <c r="BI187" s="201"/>
      <c r="BJ187" s="201"/>
      <c r="BK187" s="201"/>
      <c r="BL187" s="202"/>
      <c r="BM187" s="200" t="s">
        <v>4</v>
      </c>
      <c r="BN187" s="201"/>
      <c r="BO187" s="201"/>
      <c r="BP187" s="202"/>
      <c r="BQ187" s="84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  <c r="DX187" s="5"/>
      <c r="DY187" s="5"/>
      <c r="DZ187" s="5"/>
      <c r="EA187" s="5"/>
      <c r="EB187" s="5"/>
      <c r="EC187" s="5"/>
      <c r="ED187" s="5"/>
      <c r="EE187" s="5"/>
      <c r="EF187" s="5"/>
      <c r="EG187" s="5"/>
      <c r="EH187" s="5"/>
    </row>
    <row r="188" spans="1:138" customFormat="1" ht="15" customHeight="1" x14ac:dyDescent="0.3">
      <c r="A188" s="108"/>
      <c r="B188" s="193"/>
      <c r="C188" s="194"/>
      <c r="D188" s="194"/>
      <c r="E188" s="194"/>
      <c r="F188" s="194"/>
      <c r="G188" s="194"/>
      <c r="H188" s="194"/>
      <c r="I188" s="194"/>
      <c r="J188" s="194"/>
      <c r="K188" s="194"/>
      <c r="L188" s="194"/>
      <c r="M188" s="194"/>
      <c r="N188" s="194"/>
      <c r="O188" s="194"/>
      <c r="P188" s="194"/>
      <c r="Q188" s="194"/>
      <c r="R188" s="194"/>
      <c r="S188" s="194"/>
      <c r="T188" s="194"/>
      <c r="U188" s="194"/>
      <c r="V188" s="194"/>
      <c r="W188" s="194"/>
      <c r="X188" s="194"/>
      <c r="Y188" s="194"/>
      <c r="Z188" s="194"/>
      <c r="AA188" s="194"/>
      <c r="AB188" s="194"/>
      <c r="AC188" s="194"/>
      <c r="AD188" s="198"/>
      <c r="AE188" s="193"/>
      <c r="AF188" s="194"/>
      <c r="AG188" s="198"/>
      <c r="AH188" s="209" t="s">
        <v>12</v>
      </c>
      <c r="AI188" s="210"/>
      <c r="AJ188" s="210"/>
      <c r="AK188" s="210"/>
      <c r="AL188" s="210"/>
      <c r="AM188" s="210"/>
      <c r="AN188" s="210"/>
      <c r="AO188" s="210"/>
      <c r="AP188" s="210"/>
      <c r="AQ188" s="211"/>
      <c r="AR188" s="191" t="s">
        <v>2</v>
      </c>
      <c r="AS188" s="192"/>
      <c r="AT188" s="197"/>
      <c r="AU188" s="193"/>
      <c r="AV188" s="194"/>
      <c r="AW188" s="194"/>
      <c r="AX188" s="194"/>
      <c r="AY188" s="198"/>
      <c r="AZ188" s="193"/>
      <c r="BA188" s="194"/>
      <c r="BB188" s="194"/>
      <c r="BC188" s="194"/>
      <c r="BD188" s="194"/>
      <c r="BE188" s="194"/>
      <c r="BF188" s="194"/>
      <c r="BG188" s="198"/>
      <c r="BH188" s="203"/>
      <c r="BI188" s="204"/>
      <c r="BJ188" s="204"/>
      <c r="BK188" s="204"/>
      <c r="BL188" s="205"/>
      <c r="BM188" s="203"/>
      <c r="BN188" s="204"/>
      <c r="BO188" s="204"/>
      <c r="BP188" s="205"/>
      <c r="BQ188" s="84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5"/>
      <c r="EG188" s="5"/>
      <c r="EH188" s="5"/>
    </row>
    <row r="189" spans="1:138" customFormat="1" ht="15" customHeight="1" x14ac:dyDescent="0.3">
      <c r="A189" s="108"/>
      <c r="B189" s="195"/>
      <c r="C189" s="196"/>
      <c r="D189" s="196"/>
      <c r="E189" s="196"/>
      <c r="F189" s="196"/>
      <c r="G189" s="196"/>
      <c r="H189" s="196"/>
      <c r="I189" s="196"/>
      <c r="J189" s="196"/>
      <c r="K189" s="196"/>
      <c r="L189" s="196"/>
      <c r="M189" s="196"/>
      <c r="N189" s="196"/>
      <c r="O189" s="196"/>
      <c r="P189" s="196"/>
      <c r="Q189" s="196"/>
      <c r="R189" s="196"/>
      <c r="S189" s="196"/>
      <c r="T189" s="196"/>
      <c r="U189" s="196"/>
      <c r="V189" s="196"/>
      <c r="W189" s="196"/>
      <c r="X189" s="196"/>
      <c r="Y189" s="196"/>
      <c r="Z189" s="196"/>
      <c r="AA189" s="196"/>
      <c r="AB189" s="196"/>
      <c r="AC189" s="196"/>
      <c r="AD189" s="199"/>
      <c r="AE189" s="195"/>
      <c r="AF189" s="196"/>
      <c r="AG189" s="199"/>
      <c r="AH189" s="209" t="s">
        <v>13</v>
      </c>
      <c r="AI189" s="210"/>
      <c r="AJ189" s="210"/>
      <c r="AK189" s="210"/>
      <c r="AL189" s="211"/>
      <c r="AM189" s="209" t="s">
        <v>36</v>
      </c>
      <c r="AN189" s="210"/>
      <c r="AO189" s="210"/>
      <c r="AP189" s="210"/>
      <c r="AQ189" s="211"/>
      <c r="AR189" s="195"/>
      <c r="AS189" s="196"/>
      <c r="AT189" s="199"/>
      <c r="AU189" s="195"/>
      <c r="AV189" s="196"/>
      <c r="AW189" s="196"/>
      <c r="AX189" s="196"/>
      <c r="AY189" s="199"/>
      <c r="AZ189" s="195"/>
      <c r="BA189" s="196"/>
      <c r="BB189" s="196"/>
      <c r="BC189" s="196"/>
      <c r="BD189" s="196"/>
      <c r="BE189" s="196"/>
      <c r="BF189" s="196"/>
      <c r="BG189" s="199"/>
      <c r="BH189" s="206"/>
      <c r="BI189" s="207"/>
      <c r="BJ189" s="207"/>
      <c r="BK189" s="207"/>
      <c r="BL189" s="208"/>
      <c r="BM189" s="206"/>
      <c r="BN189" s="207"/>
      <c r="BO189" s="207"/>
      <c r="BP189" s="208"/>
      <c r="BQ189" s="84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5"/>
      <c r="EG189" s="5"/>
      <c r="EH189" s="5"/>
    </row>
    <row r="190" spans="1:138" customFormat="1" ht="15" customHeight="1" x14ac:dyDescent="0.3">
      <c r="A190" s="108"/>
      <c r="B190" s="300" t="s">
        <v>15</v>
      </c>
      <c r="C190" s="301"/>
      <c r="D190" s="301"/>
      <c r="E190" s="301"/>
      <c r="F190" s="301"/>
      <c r="G190" s="301"/>
      <c r="H190" s="301"/>
      <c r="I190" s="285" t="s">
        <v>110</v>
      </c>
      <c r="J190" s="285"/>
      <c r="K190" s="285"/>
      <c r="L190" s="285"/>
      <c r="M190" s="285"/>
      <c r="N190" s="285" t="s">
        <v>83</v>
      </c>
      <c r="O190" s="285"/>
      <c r="P190" s="285"/>
      <c r="Q190" s="285"/>
      <c r="R190" s="285"/>
      <c r="S190" s="285"/>
      <c r="T190" s="285"/>
      <c r="U190" s="285"/>
      <c r="V190" s="285"/>
      <c r="W190" s="285"/>
      <c r="X190" s="285"/>
      <c r="Y190" s="285"/>
      <c r="Z190" s="285"/>
      <c r="AA190" s="285"/>
      <c r="AB190" s="285"/>
      <c r="AC190" s="285"/>
      <c r="AD190" s="287"/>
      <c r="AE190" s="153">
        <v>21</v>
      </c>
      <c r="AF190" s="183" t="s">
        <v>17</v>
      </c>
      <c r="AG190" s="173">
        <v>3.99</v>
      </c>
      <c r="AH190" s="291">
        <v>183825.83249999999</v>
      </c>
      <c r="AI190" s="291"/>
      <c r="AJ190" s="291"/>
      <c r="AK190" s="291"/>
      <c r="AL190" s="291"/>
      <c r="AM190" s="291">
        <v>7988349.0690000001</v>
      </c>
      <c r="AN190" s="291"/>
      <c r="AO190" s="291"/>
      <c r="AP190" s="291"/>
      <c r="AQ190" s="291"/>
      <c r="AR190" s="292" t="s">
        <v>15</v>
      </c>
      <c r="AS190" s="292"/>
      <c r="AT190" s="292"/>
      <c r="AU190" s="165" t="s">
        <v>15</v>
      </c>
      <c r="AV190" s="293"/>
      <c r="AW190" s="293"/>
      <c r="AX190" s="293"/>
      <c r="AY190" s="294"/>
      <c r="AZ190" s="146" t="s">
        <v>30</v>
      </c>
      <c r="BA190" s="145"/>
      <c r="BB190" s="145"/>
      <c r="BC190" s="145"/>
      <c r="BD190" s="145"/>
      <c r="BE190" s="145"/>
      <c r="BF190" s="145"/>
      <c r="BG190" s="145"/>
      <c r="BH190" s="297">
        <v>3</v>
      </c>
      <c r="BI190" s="297"/>
      <c r="BJ190" s="297"/>
      <c r="BK190" s="297"/>
      <c r="BL190" s="297"/>
      <c r="BM190" s="143">
        <f>(53.3801*1.7)/2.4</f>
        <v>37.810904166666667</v>
      </c>
      <c r="BN190" s="143"/>
      <c r="BO190" s="143"/>
      <c r="BP190" s="143"/>
      <c r="BQ190" s="86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  <c r="DX190" s="5"/>
      <c r="DY190" s="5"/>
      <c r="DZ190" s="5"/>
      <c r="EA190" s="5"/>
      <c r="EB190" s="5"/>
      <c r="EC190" s="5"/>
      <c r="ED190" s="5"/>
      <c r="EE190" s="5"/>
      <c r="EF190" s="5"/>
      <c r="EG190" s="5"/>
    </row>
    <row r="191" spans="1:138" customFormat="1" ht="15" customHeight="1" x14ac:dyDescent="0.3">
      <c r="A191" s="108"/>
      <c r="B191" s="302"/>
      <c r="C191" s="303"/>
      <c r="D191" s="303"/>
      <c r="E191" s="303"/>
      <c r="F191" s="303"/>
      <c r="G191" s="303"/>
      <c r="H191" s="303"/>
      <c r="I191" s="286"/>
      <c r="J191" s="286"/>
      <c r="K191" s="286"/>
      <c r="L191" s="286"/>
      <c r="M191" s="286"/>
      <c r="N191" s="286"/>
      <c r="O191" s="286"/>
      <c r="P191" s="286"/>
      <c r="Q191" s="286"/>
      <c r="R191" s="286"/>
      <c r="S191" s="286"/>
      <c r="T191" s="286"/>
      <c r="U191" s="286"/>
      <c r="V191" s="286"/>
      <c r="W191" s="286"/>
      <c r="X191" s="286"/>
      <c r="Y191" s="286"/>
      <c r="Z191" s="286"/>
      <c r="AA191" s="286"/>
      <c r="AB191" s="286"/>
      <c r="AC191" s="286"/>
      <c r="AD191" s="288"/>
      <c r="AE191" s="153"/>
      <c r="AF191" s="185"/>
      <c r="AG191" s="173"/>
      <c r="AH191" s="291"/>
      <c r="AI191" s="291"/>
      <c r="AJ191" s="291"/>
      <c r="AK191" s="291"/>
      <c r="AL191" s="291"/>
      <c r="AM191" s="291"/>
      <c r="AN191" s="291"/>
      <c r="AO191" s="291"/>
      <c r="AP191" s="291"/>
      <c r="AQ191" s="291"/>
      <c r="AR191" s="292"/>
      <c r="AS191" s="292"/>
      <c r="AT191" s="292"/>
      <c r="AU191" s="166"/>
      <c r="AV191" s="295"/>
      <c r="AW191" s="295"/>
      <c r="AX191" s="295"/>
      <c r="AY191" s="296"/>
      <c r="AZ191" s="145"/>
      <c r="BA191" s="145"/>
      <c r="BB191" s="145"/>
      <c r="BC191" s="145"/>
      <c r="BD191" s="145"/>
      <c r="BE191" s="145"/>
      <c r="BF191" s="145"/>
      <c r="BG191" s="145"/>
      <c r="BH191" s="297"/>
      <c r="BI191" s="297"/>
      <c r="BJ191" s="297"/>
      <c r="BK191" s="297"/>
      <c r="BL191" s="297"/>
      <c r="BM191" s="143"/>
      <c r="BN191" s="143"/>
      <c r="BO191" s="143"/>
      <c r="BP191" s="143"/>
      <c r="BQ191" s="86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  <c r="DX191" s="5"/>
      <c r="DY191" s="5"/>
      <c r="DZ191" s="5"/>
      <c r="EA191" s="5"/>
      <c r="EB191" s="5"/>
      <c r="EC191" s="5"/>
      <c r="ED191" s="5"/>
      <c r="EE191" s="5"/>
      <c r="EF191" s="5"/>
      <c r="EG191" s="5"/>
    </row>
    <row r="192" spans="1:138" customFormat="1" ht="15" customHeight="1" x14ac:dyDescent="0.3">
      <c r="A192" s="108"/>
      <c r="B192" s="300" t="s">
        <v>15</v>
      </c>
      <c r="C192" s="301"/>
      <c r="D192" s="301"/>
      <c r="E192" s="301"/>
      <c r="F192" s="301"/>
      <c r="G192" s="301"/>
      <c r="H192" s="301"/>
      <c r="I192" s="285" t="s">
        <v>110</v>
      </c>
      <c r="J192" s="285"/>
      <c r="K192" s="285"/>
      <c r="L192" s="285"/>
      <c r="M192" s="285"/>
      <c r="N192" s="285" t="s">
        <v>83</v>
      </c>
      <c r="O192" s="285"/>
      <c r="P192" s="285"/>
      <c r="Q192" s="285"/>
      <c r="R192" s="285"/>
      <c r="S192" s="285"/>
      <c r="T192" s="285"/>
      <c r="U192" s="285"/>
      <c r="V192" s="285"/>
      <c r="W192" s="285"/>
      <c r="X192" s="285"/>
      <c r="Y192" s="285"/>
      <c r="Z192" s="285"/>
      <c r="AA192" s="285"/>
      <c r="AB192" s="285"/>
      <c r="AC192" s="285"/>
      <c r="AD192" s="287"/>
      <c r="AE192" s="153">
        <v>21</v>
      </c>
      <c r="AF192" s="183" t="s">
        <v>17</v>
      </c>
      <c r="AG192" s="173">
        <v>3.99</v>
      </c>
      <c r="AH192" s="291">
        <v>183850.6133</v>
      </c>
      <c r="AI192" s="291"/>
      <c r="AJ192" s="291"/>
      <c r="AK192" s="291"/>
      <c r="AL192" s="291"/>
      <c r="AM192" s="291">
        <v>7988343.7273000004</v>
      </c>
      <c r="AN192" s="291"/>
      <c r="AO192" s="291"/>
      <c r="AP192" s="291"/>
      <c r="AQ192" s="291"/>
      <c r="AR192" s="292" t="s">
        <v>15</v>
      </c>
      <c r="AS192" s="292"/>
      <c r="AT192" s="292"/>
      <c r="AU192" s="165" t="s">
        <v>15</v>
      </c>
      <c r="AV192" s="293"/>
      <c r="AW192" s="293"/>
      <c r="AX192" s="293"/>
      <c r="AY192" s="294"/>
      <c r="AZ192" s="146" t="s">
        <v>30</v>
      </c>
      <c r="BA192" s="145"/>
      <c r="BB192" s="145"/>
      <c r="BC192" s="145"/>
      <c r="BD192" s="145"/>
      <c r="BE192" s="145"/>
      <c r="BF192" s="145"/>
      <c r="BG192" s="145"/>
      <c r="BH192" s="297">
        <v>3</v>
      </c>
      <c r="BI192" s="297"/>
      <c r="BJ192" s="297"/>
      <c r="BK192" s="297"/>
      <c r="BL192" s="297"/>
      <c r="BM192" s="143">
        <f>(50.0004*1.7)/2.4</f>
        <v>35.41695</v>
      </c>
      <c r="BN192" s="143"/>
      <c r="BO192" s="143"/>
      <c r="BP192" s="143"/>
      <c r="BQ192" s="86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  <c r="DX192" s="5"/>
      <c r="DY192" s="5"/>
      <c r="DZ192" s="5"/>
      <c r="EA192" s="5"/>
      <c r="EB192" s="5"/>
      <c r="EC192" s="5"/>
      <c r="ED192" s="5"/>
      <c r="EE192" s="5"/>
      <c r="EF192" s="5"/>
      <c r="EG192" s="5"/>
    </row>
    <row r="193" spans="1:137" customFormat="1" ht="15" customHeight="1" x14ac:dyDescent="0.3">
      <c r="A193" s="108"/>
      <c r="B193" s="302"/>
      <c r="C193" s="303"/>
      <c r="D193" s="303"/>
      <c r="E193" s="303"/>
      <c r="F193" s="303"/>
      <c r="G193" s="303"/>
      <c r="H193" s="303"/>
      <c r="I193" s="286"/>
      <c r="J193" s="286"/>
      <c r="K193" s="286"/>
      <c r="L193" s="286"/>
      <c r="M193" s="286"/>
      <c r="N193" s="286"/>
      <c r="O193" s="286"/>
      <c r="P193" s="286"/>
      <c r="Q193" s="286"/>
      <c r="R193" s="286"/>
      <c r="S193" s="286"/>
      <c r="T193" s="286"/>
      <c r="U193" s="286"/>
      <c r="V193" s="286"/>
      <c r="W193" s="286"/>
      <c r="X193" s="286"/>
      <c r="Y193" s="286"/>
      <c r="Z193" s="286"/>
      <c r="AA193" s="286"/>
      <c r="AB193" s="286"/>
      <c r="AC193" s="286"/>
      <c r="AD193" s="288"/>
      <c r="AE193" s="153"/>
      <c r="AF193" s="185"/>
      <c r="AG193" s="173"/>
      <c r="AH193" s="291"/>
      <c r="AI193" s="291"/>
      <c r="AJ193" s="291"/>
      <c r="AK193" s="291"/>
      <c r="AL193" s="291"/>
      <c r="AM193" s="291"/>
      <c r="AN193" s="291"/>
      <c r="AO193" s="291"/>
      <c r="AP193" s="291"/>
      <c r="AQ193" s="291"/>
      <c r="AR193" s="292"/>
      <c r="AS193" s="292"/>
      <c r="AT193" s="292"/>
      <c r="AU193" s="166"/>
      <c r="AV193" s="295"/>
      <c r="AW193" s="295"/>
      <c r="AX193" s="295"/>
      <c r="AY193" s="296"/>
      <c r="AZ193" s="145"/>
      <c r="BA193" s="145"/>
      <c r="BB193" s="145"/>
      <c r="BC193" s="145"/>
      <c r="BD193" s="145"/>
      <c r="BE193" s="145"/>
      <c r="BF193" s="145"/>
      <c r="BG193" s="145"/>
      <c r="BH193" s="297"/>
      <c r="BI193" s="297"/>
      <c r="BJ193" s="297"/>
      <c r="BK193" s="297"/>
      <c r="BL193" s="297"/>
      <c r="BM193" s="143"/>
      <c r="BN193" s="143"/>
      <c r="BO193" s="143"/>
      <c r="BP193" s="143"/>
      <c r="BQ193" s="86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  <c r="DX193" s="5"/>
      <c r="DY193" s="5"/>
      <c r="DZ193" s="5"/>
      <c r="EA193" s="5"/>
      <c r="EB193" s="5"/>
      <c r="EC193" s="5"/>
      <c r="ED193" s="5"/>
      <c r="EE193" s="5"/>
      <c r="EF193" s="5"/>
      <c r="EG193" s="5"/>
    </row>
    <row r="194" spans="1:137" customFormat="1" ht="15" customHeight="1" x14ac:dyDescent="0.3">
      <c r="A194" s="108"/>
      <c r="B194" s="300" t="s">
        <v>15</v>
      </c>
      <c r="C194" s="301"/>
      <c r="D194" s="301"/>
      <c r="E194" s="301"/>
      <c r="F194" s="301"/>
      <c r="G194" s="301"/>
      <c r="H194" s="301"/>
      <c r="I194" s="285" t="s">
        <v>110</v>
      </c>
      <c r="J194" s="285"/>
      <c r="K194" s="285"/>
      <c r="L194" s="285"/>
      <c r="M194" s="285"/>
      <c r="N194" s="285" t="s">
        <v>83</v>
      </c>
      <c r="O194" s="285"/>
      <c r="P194" s="285"/>
      <c r="Q194" s="285"/>
      <c r="R194" s="285"/>
      <c r="S194" s="285"/>
      <c r="T194" s="285"/>
      <c r="U194" s="285"/>
      <c r="V194" s="285"/>
      <c r="W194" s="285"/>
      <c r="X194" s="285"/>
      <c r="Y194" s="285"/>
      <c r="Z194" s="285"/>
      <c r="AA194" s="285"/>
      <c r="AB194" s="285"/>
      <c r="AC194" s="285"/>
      <c r="AD194" s="287"/>
      <c r="AE194" s="165">
        <v>32</v>
      </c>
      <c r="AF194" s="183" t="s">
        <v>17</v>
      </c>
      <c r="AG194" s="169">
        <v>0.54</v>
      </c>
      <c r="AH194" s="291">
        <v>184050.00870000001</v>
      </c>
      <c r="AI194" s="291"/>
      <c r="AJ194" s="291"/>
      <c r="AK194" s="291"/>
      <c r="AL194" s="291"/>
      <c r="AM194" s="291">
        <v>7988363.8673</v>
      </c>
      <c r="AN194" s="291"/>
      <c r="AO194" s="291"/>
      <c r="AP194" s="291"/>
      <c r="AQ194" s="291"/>
      <c r="AR194" s="292" t="s">
        <v>15</v>
      </c>
      <c r="AS194" s="292"/>
      <c r="AT194" s="292"/>
      <c r="AU194" s="165" t="s">
        <v>15</v>
      </c>
      <c r="AV194" s="293"/>
      <c r="AW194" s="293"/>
      <c r="AX194" s="293"/>
      <c r="AY194" s="294"/>
      <c r="AZ194" s="146" t="s">
        <v>30</v>
      </c>
      <c r="BA194" s="145"/>
      <c r="BB194" s="145"/>
      <c r="BC194" s="145"/>
      <c r="BD194" s="145"/>
      <c r="BE194" s="145"/>
      <c r="BF194" s="145"/>
      <c r="BG194" s="145"/>
      <c r="BH194" s="297">
        <v>3</v>
      </c>
      <c r="BI194" s="297"/>
      <c r="BJ194" s="297"/>
      <c r="BK194" s="297"/>
      <c r="BL194" s="297"/>
      <c r="BM194" s="143">
        <f>(29.02*1.7)/2.4</f>
        <v>20.555833333333332</v>
      </c>
      <c r="BN194" s="143"/>
      <c r="BO194" s="143"/>
      <c r="BP194" s="143"/>
      <c r="BQ194" s="86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5"/>
      <c r="DW194" s="5"/>
      <c r="DX194" s="5"/>
      <c r="DY194" s="5"/>
      <c r="DZ194" s="5"/>
      <c r="EA194" s="5"/>
      <c r="EB194" s="5"/>
      <c r="EC194" s="5"/>
      <c r="ED194" s="5"/>
      <c r="EE194" s="5"/>
      <c r="EF194" s="5"/>
      <c r="EG194" s="5"/>
    </row>
    <row r="195" spans="1:137" customFormat="1" ht="15" customHeight="1" x14ac:dyDescent="0.3">
      <c r="A195" s="108"/>
      <c r="B195" s="302"/>
      <c r="C195" s="303"/>
      <c r="D195" s="303"/>
      <c r="E195" s="303"/>
      <c r="F195" s="303"/>
      <c r="G195" s="303"/>
      <c r="H195" s="303"/>
      <c r="I195" s="286"/>
      <c r="J195" s="286"/>
      <c r="K195" s="286"/>
      <c r="L195" s="286"/>
      <c r="M195" s="286"/>
      <c r="N195" s="286"/>
      <c r="O195" s="286"/>
      <c r="P195" s="286"/>
      <c r="Q195" s="286"/>
      <c r="R195" s="286"/>
      <c r="S195" s="286"/>
      <c r="T195" s="286"/>
      <c r="U195" s="286"/>
      <c r="V195" s="286"/>
      <c r="W195" s="286"/>
      <c r="X195" s="286"/>
      <c r="Y195" s="286"/>
      <c r="Z195" s="286"/>
      <c r="AA195" s="286"/>
      <c r="AB195" s="286"/>
      <c r="AC195" s="286"/>
      <c r="AD195" s="288"/>
      <c r="AE195" s="166"/>
      <c r="AF195" s="185"/>
      <c r="AG195" s="170"/>
      <c r="AH195" s="291"/>
      <c r="AI195" s="291"/>
      <c r="AJ195" s="291"/>
      <c r="AK195" s="291"/>
      <c r="AL195" s="291"/>
      <c r="AM195" s="291"/>
      <c r="AN195" s="291"/>
      <c r="AO195" s="291"/>
      <c r="AP195" s="291"/>
      <c r="AQ195" s="291"/>
      <c r="AR195" s="292"/>
      <c r="AS195" s="292"/>
      <c r="AT195" s="292"/>
      <c r="AU195" s="166"/>
      <c r="AV195" s="295"/>
      <c r="AW195" s="295"/>
      <c r="AX195" s="295"/>
      <c r="AY195" s="296"/>
      <c r="AZ195" s="145"/>
      <c r="BA195" s="145"/>
      <c r="BB195" s="145"/>
      <c r="BC195" s="145"/>
      <c r="BD195" s="145"/>
      <c r="BE195" s="145"/>
      <c r="BF195" s="145"/>
      <c r="BG195" s="145"/>
      <c r="BH195" s="297"/>
      <c r="BI195" s="297"/>
      <c r="BJ195" s="297"/>
      <c r="BK195" s="297"/>
      <c r="BL195" s="297"/>
      <c r="BM195" s="143"/>
      <c r="BN195" s="143"/>
      <c r="BO195" s="143"/>
      <c r="BP195" s="143"/>
      <c r="BQ195" s="86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/>
      <c r="DX195" s="5"/>
      <c r="DY195" s="5"/>
      <c r="DZ195" s="5"/>
      <c r="EA195" s="5"/>
      <c r="EB195" s="5"/>
      <c r="EC195" s="5"/>
      <c r="ED195" s="5"/>
      <c r="EE195" s="5"/>
      <c r="EF195" s="5"/>
      <c r="EG195" s="5"/>
    </row>
    <row r="196" spans="1:137" customFormat="1" ht="15" customHeight="1" x14ac:dyDescent="0.3">
      <c r="A196" s="108"/>
      <c r="B196" s="300" t="s">
        <v>15</v>
      </c>
      <c r="C196" s="301"/>
      <c r="D196" s="301"/>
      <c r="E196" s="301"/>
      <c r="F196" s="301"/>
      <c r="G196" s="301"/>
      <c r="H196" s="301"/>
      <c r="I196" s="285" t="s">
        <v>110</v>
      </c>
      <c r="J196" s="285"/>
      <c r="K196" s="285"/>
      <c r="L196" s="285"/>
      <c r="M196" s="285"/>
      <c r="N196" s="285" t="s">
        <v>83</v>
      </c>
      <c r="O196" s="285"/>
      <c r="P196" s="285"/>
      <c r="Q196" s="285"/>
      <c r="R196" s="285"/>
      <c r="S196" s="285"/>
      <c r="T196" s="285"/>
      <c r="U196" s="285"/>
      <c r="V196" s="285"/>
      <c r="W196" s="285"/>
      <c r="X196" s="285"/>
      <c r="Y196" s="285"/>
      <c r="Z196" s="285"/>
      <c r="AA196" s="285"/>
      <c r="AB196" s="285"/>
      <c r="AC196" s="285"/>
      <c r="AD196" s="287"/>
      <c r="AE196" s="153">
        <v>32</v>
      </c>
      <c r="AF196" s="183" t="s">
        <v>17</v>
      </c>
      <c r="AG196" s="173">
        <v>2.89</v>
      </c>
      <c r="AH196" s="291">
        <v>184052.75349999999</v>
      </c>
      <c r="AI196" s="291"/>
      <c r="AJ196" s="291"/>
      <c r="AK196" s="291"/>
      <c r="AL196" s="291"/>
      <c r="AM196" s="291">
        <v>7988351.8047000002</v>
      </c>
      <c r="AN196" s="291"/>
      <c r="AO196" s="291"/>
      <c r="AP196" s="291"/>
      <c r="AQ196" s="291"/>
      <c r="AR196" s="292" t="s">
        <v>15</v>
      </c>
      <c r="AS196" s="292"/>
      <c r="AT196" s="292"/>
      <c r="AU196" s="165" t="s">
        <v>15</v>
      </c>
      <c r="AV196" s="293"/>
      <c r="AW196" s="293"/>
      <c r="AX196" s="293"/>
      <c r="AY196" s="294"/>
      <c r="AZ196" s="146" t="s">
        <v>30</v>
      </c>
      <c r="BA196" s="145"/>
      <c r="BB196" s="145"/>
      <c r="BC196" s="145"/>
      <c r="BD196" s="145"/>
      <c r="BE196" s="145"/>
      <c r="BF196" s="145"/>
      <c r="BG196" s="145"/>
      <c r="BH196" s="297">
        <v>3</v>
      </c>
      <c r="BI196" s="297"/>
      <c r="BJ196" s="297"/>
      <c r="BK196" s="297"/>
      <c r="BL196" s="297"/>
      <c r="BM196" s="143">
        <f>(26.3554*1.7)/2.4</f>
        <v>18.668408333333332</v>
      </c>
      <c r="BN196" s="143"/>
      <c r="BO196" s="143"/>
      <c r="BP196" s="143"/>
      <c r="BQ196" s="86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5"/>
      <c r="DV196" s="5"/>
      <c r="DW196" s="5"/>
      <c r="DX196" s="5"/>
      <c r="DY196" s="5"/>
      <c r="DZ196" s="5"/>
      <c r="EA196" s="5"/>
      <c r="EB196" s="5"/>
      <c r="EC196" s="5"/>
      <c r="ED196" s="5"/>
      <c r="EE196" s="5"/>
      <c r="EF196" s="5"/>
      <c r="EG196" s="5"/>
    </row>
    <row r="197" spans="1:137" customFormat="1" ht="15" customHeight="1" x14ac:dyDescent="0.3">
      <c r="A197" s="108"/>
      <c r="B197" s="302"/>
      <c r="C197" s="303"/>
      <c r="D197" s="303"/>
      <c r="E197" s="303"/>
      <c r="F197" s="303"/>
      <c r="G197" s="303"/>
      <c r="H197" s="303"/>
      <c r="I197" s="286"/>
      <c r="J197" s="286"/>
      <c r="K197" s="286"/>
      <c r="L197" s="286"/>
      <c r="M197" s="286"/>
      <c r="N197" s="286"/>
      <c r="O197" s="286"/>
      <c r="P197" s="286"/>
      <c r="Q197" s="286"/>
      <c r="R197" s="286"/>
      <c r="S197" s="286"/>
      <c r="T197" s="286"/>
      <c r="U197" s="286"/>
      <c r="V197" s="286"/>
      <c r="W197" s="286"/>
      <c r="X197" s="286"/>
      <c r="Y197" s="286"/>
      <c r="Z197" s="286"/>
      <c r="AA197" s="286"/>
      <c r="AB197" s="286"/>
      <c r="AC197" s="286"/>
      <c r="AD197" s="288"/>
      <c r="AE197" s="153"/>
      <c r="AF197" s="185"/>
      <c r="AG197" s="173"/>
      <c r="AH197" s="291"/>
      <c r="AI197" s="291"/>
      <c r="AJ197" s="291"/>
      <c r="AK197" s="291"/>
      <c r="AL197" s="291"/>
      <c r="AM197" s="291"/>
      <c r="AN197" s="291"/>
      <c r="AO197" s="291"/>
      <c r="AP197" s="291"/>
      <c r="AQ197" s="291"/>
      <c r="AR197" s="292"/>
      <c r="AS197" s="292"/>
      <c r="AT197" s="292"/>
      <c r="AU197" s="166"/>
      <c r="AV197" s="295"/>
      <c r="AW197" s="295"/>
      <c r="AX197" s="295"/>
      <c r="AY197" s="296"/>
      <c r="AZ197" s="145"/>
      <c r="BA197" s="145"/>
      <c r="BB197" s="145"/>
      <c r="BC197" s="145"/>
      <c r="BD197" s="145"/>
      <c r="BE197" s="145"/>
      <c r="BF197" s="145"/>
      <c r="BG197" s="145"/>
      <c r="BH197" s="297"/>
      <c r="BI197" s="297"/>
      <c r="BJ197" s="297"/>
      <c r="BK197" s="297"/>
      <c r="BL197" s="297"/>
      <c r="BM197" s="143"/>
      <c r="BN197" s="143"/>
      <c r="BO197" s="143"/>
      <c r="BP197" s="143"/>
      <c r="BQ197" s="86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/>
      <c r="DW197" s="5"/>
      <c r="DX197" s="5"/>
      <c r="DY197" s="5"/>
      <c r="DZ197" s="5"/>
      <c r="EA197" s="5"/>
      <c r="EB197" s="5"/>
      <c r="EC197" s="5"/>
      <c r="ED197" s="5"/>
      <c r="EE197" s="5"/>
      <c r="EF197" s="5"/>
      <c r="EG197" s="5"/>
    </row>
    <row r="198" spans="1:137" customFormat="1" ht="15" customHeight="1" x14ac:dyDescent="0.3">
      <c r="A198" s="108"/>
      <c r="B198" s="300" t="s">
        <v>15</v>
      </c>
      <c r="C198" s="301"/>
      <c r="D198" s="301"/>
      <c r="E198" s="301"/>
      <c r="F198" s="301"/>
      <c r="G198" s="301"/>
      <c r="H198" s="301"/>
      <c r="I198" s="285" t="s">
        <v>110</v>
      </c>
      <c r="J198" s="285"/>
      <c r="K198" s="285"/>
      <c r="L198" s="285"/>
      <c r="M198" s="285"/>
      <c r="N198" s="285" t="s">
        <v>83</v>
      </c>
      <c r="O198" s="285"/>
      <c r="P198" s="285"/>
      <c r="Q198" s="285"/>
      <c r="R198" s="285"/>
      <c r="S198" s="285"/>
      <c r="T198" s="285"/>
      <c r="U198" s="285"/>
      <c r="V198" s="285"/>
      <c r="W198" s="285"/>
      <c r="X198" s="285"/>
      <c r="Y198" s="285"/>
      <c r="Z198" s="285"/>
      <c r="AA198" s="285"/>
      <c r="AB198" s="285"/>
      <c r="AC198" s="285"/>
      <c r="AD198" s="287"/>
      <c r="AE198" s="165">
        <v>33</v>
      </c>
      <c r="AF198" s="167" t="s">
        <v>17</v>
      </c>
      <c r="AG198" s="169">
        <v>6.05</v>
      </c>
      <c r="AH198" s="291">
        <v>184068.58780000001</v>
      </c>
      <c r="AI198" s="291"/>
      <c r="AJ198" s="291"/>
      <c r="AK198" s="291"/>
      <c r="AL198" s="291"/>
      <c r="AM198" s="291">
        <v>7988364.4513999997</v>
      </c>
      <c r="AN198" s="291"/>
      <c r="AO198" s="291"/>
      <c r="AP198" s="291"/>
      <c r="AQ198" s="291"/>
      <c r="AR198" s="292" t="s">
        <v>15</v>
      </c>
      <c r="AS198" s="292"/>
      <c r="AT198" s="292"/>
      <c r="AU198" s="165" t="s">
        <v>15</v>
      </c>
      <c r="AV198" s="293"/>
      <c r="AW198" s="293"/>
      <c r="AX198" s="293"/>
      <c r="AY198" s="294"/>
      <c r="AZ198" s="146" t="s">
        <v>30</v>
      </c>
      <c r="BA198" s="145"/>
      <c r="BB198" s="145"/>
      <c r="BC198" s="145"/>
      <c r="BD198" s="145"/>
      <c r="BE198" s="145"/>
      <c r="BF198" s="145"/>
      <c r="BG198" s="145"/>
      <c r="BH198" s="297">
        <v>3</v>
      </c>
      <c r="BI198" s="297"/>
      <c r="BJ198" s="297"/>
      <c r="BK198" s="297"/>
      <c r="BL198" s="297"/>
      <c r="BM198" s="143">
        <f>(48.829*1.7)/2.4</f>
        <v>34.587208333333336</v>
      </c>
      <c r="BN198" s="143"/>
      <c r="BO198" s="143"/>
      <c r="BP198" s="143"/>
      <c r="BQ198" s="86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5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5"/>
      <c r="DV198" s="5"/>
      <c r="DW198" s="5"/>
      <c r="DX198" s="5"/>
      <c r="DY198" s="5"/>
      <c r="DZ198" s="5"/>
      <c r="EA198" s="5"/>
      <c r="EB198" s="5"/>
      <c r="EC198" s="5"/>
      <c r="ED198" s="5"/>
      <c r="EE198" s="5"/>
      <c r="EF198" s="5"/>
      <c r="EG198" s="5"/>
    </row>
    <row r="199" spans="1:137" customFormat="1" ht="15" customHeight="1" x14ac:dyDescent="0.3">
      <c r="A199" s="108"/>
      <c r="B199" s="302"/>
      <c r="C199" s="303"/>
      <c r="D199" s="303"/>
      <c r="E199" s="303"/>
      <c r="F199" s="303"/>
      <c r="G199" s="303"/>
      <c r="H199" s="303"/>
      <c r="I199" s="286"/>
      <c r="J199" s="286"/>
      <c r="K199" s="286"/>
      <c r="L199" s="286"/>
      <c r="M199" s="286"/>
      <c r="N199" s="286"/>
      <c r="O199" s="286"/>
      <c r="P199" s="286"/>
      <c r="Q199" s="286"/>
      <c r="R199" s="286"/>
      <c r="S199" s="286"/>
      <c r="T199" s="286"/>
      <c r="U199" s="286"/>
      <c r="V199" s="286"/>
      <c r="W199" s="286"/>
      <c r="X199" s="286"/>
      <c r="Y199" s="286"/>
      <c r="Z199" s="286"/>
      <c r="AA199" s="286"/>
      <c r="AB199" s="286"/>
      <c r="AC199" s="286"/>
      <c r="AD199" s="288"/>
      <c r="AE199" s="166"/>
      <c r="AF199" s="168"/>
      <c r="AG199" s="170"/>
      <c r="AH199" s="291"/>
      <c r="AI199" s="291"/>
      <c r="AJ199" s="291"/>
      <c r="AK199" s="291"/>
      <c r="AL199" s="291"/>
      <c r="AM199" s="291"/>
      <c r="AN199" s="291"/>
      <c r="AO199" s="291"/>
      <c r="AP199" s="291"/>
      <c r="AQ199" s="291"/>
      <c r="AR199" s="292"/>
      <c r="AS199" s="292"/>
      <c r="AT199" s="292"/>
      <c r="AU199" s="166"/>
      <c r="AV199" s="295"/>
      <c r="AW199" s="295"/>
      <c r="AX199" s="295"/>
      <c r="AY199" s="296"/>
      <c r="AZ199" s="145"/>
      <c r="BA199" s="145"/>
      <c r="BB199" s="145"/>
      <c r="BC199" s="145"/>
      <c r="BD199" s="145"/>
      <c r="BE199" s="145"/>
      <c r="BF199" s="145"/>
      <c r="BG199" s="145"/>
      <c r="BH199" s="297"/>
      <c r="BI199" s="297"/>
      <c r="BJ199" s="297"/>
      <c r="BK199" s="297"/>
      <c r="BL199" s="297"/>
      <c r="BM199" s="143"/>
      <c r="BN199" s="143"/>
      <c r="BO199" s="143"/>
      <c r="BP199" s="143"/>
      <c r="BQ199" s="86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  <c r="DX199" s="5"/>
      <c r="DY199" s="5"/>
      <c r="DZ199" s="5"/>
      <c r="EA199" s="5"/>
      <c r="EB199" s="5"/>
      <c r="EC199" s="5"/>
      <c r="ED199" s="5"/>
      <c r="EE199" s="5"/>
      <c r="EF199" s="5"/>
      <c r="EG199" s="5"/>
    </row>
    <row r="200" spans="1:137" customFormat="1" ht="15" customHeight="1" x14ac:dyDescent="0.3">
      <c r="A200" s="108"/>
      <c r="B200" s="300" t="s">
        <v>15</v>
      </c>
      <c r="C200" s="301"/>
      <c r="D200" s="301"/>
      <c r="E200" s="301"/>
      <c r="F200" s="301"/>
      <c r="G200" s="301"/>
      <c r="H200" s="301"/>
      <c r="I200" s="285" t="s">
        <v>110</v>
      </c>
      <c r="J200" s="285"/>
      <c r="K200" s="285"/>
      <c r="L200" s="285"/>
      <c r="M200" s="285"/>
      <c r="N200" s="285" t="s">
        <v>83</v>
      </c>
      <c r="O200" s="285"/>
      <c r="P200" s="285"/>
      <c r="Q200" s="285"/>
      <c r="R200" s="285"/>
      <c r="S200" s="285"/>
      <c r="T200" s="285"/>
      <c r="U200" s="285"/>
      <c r="V200" s="285"/>
      <c r="W200" s="285"/>
      <c r="X200" s="285"/>
      <c r="Y200" s="285"/>
      <c r="Z200" s="285"/>
      <c r="AA200" s="285"/>
      <c r="AB200" s="285"/>
      <c r="AC200" s="285"/>
      <c r="AD200" s="287"/>
      <c r="AE200" s="153">
        <v>33</v>
      </c>
      <c r="AF200" s="154" t="s">
        <v>17</v>
      </c>
      <c r="AG200" s="173">
        <v>6.05</v>
      </c>
      <c r="AH200" s="291">
        <v>184068.74309999999</v>
      </c>
      <c r="AI200" s="291"/>
      <c r="AJ200" s="291"/>
      <c r="AK200" s="291"/>
      <c r="AL200" s="291"/>
      <c r="AM200" s="291">
        <v>7988352.6069</v>
      </c>
      <c r="AN200" s="291"/>
      <c r="AO200" s="291"/>
      <c r="AP200" s="291"/>
      <c r="AQ200" s="291"/>
      <c r="AR200" s="292" t="s">
        <v>15</v>
      </c>
      <c r="AS200" s="292"/>
      <c r="AT200" s="292"/>
      <c r="AU200" s="165" t="s">
        <v>15</v>
      </c>
      <c r="AV200" s="293"/>
      <c r="AW200" s="293"/>
      <c r="AX200" s="293"/>
      <c r="AY200" s="294"/>
      <c r="AZ200" s="146" t="s">
        <v>30</v>
      </c>
      <c r="BA200" s="145"/>
      <c r="BB200" s="145"/>
      <c r="BC200" s="145"/>
      <c r="BD200" s="145"/>
      <c r="BE200" s="145"/>
      <c r="BF200" s="145"/>
      <c r="BG200" s="145"/>
      <c r="BH200" s="297">
        <v>3</v>
      </c>
      <c r="BI200" s="297"/>
      <c r="BJ200" s="297"/>
      <c r="BK200" s="297"/>
      <c r="BL200" s="297"/>
      <c r="BM200" s="143">
        <f>(48.6652*1.7)/2.4</f>
        <v>34.471183333333336</v>
      </c>
      <c r="BN200" s="143"/>
      <c r="BO200" s="143"/>
      <c r="BP200" s="143"/>
      <c r="BQ200" s="86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5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5"/>
      <c r="DV200" s="5"/>
      <c r="DW200" s="5"/>
      <c r="DX200" s="5"/>
      <c r="DY200" s="5"/>
      <c r="DZ200" s="5"/>
      <c r="EA200" s="5"/>
      <c r="EB200" s="5"/>
      <c r="EC200" s="5"/>
      <c r="ED200" s="5"/>
      <c r="EE200" s="5"/>
      <c r="EF200" s="5"/>
      <c r="EG200" s="5"/>
    </row>
    <row r="201" spans="1:137" customFormat="1" ht="15" customHeight="1" x14ac:dyDescent="0.3">
      <c r="A201" s="108"/>
      <c r="B201" s="302"/>
      <c r="C201" s="303"/>
      <c r="D201" s="303"/>
      <c r="E201" s="303"/>
      <c r="F201" s="303"/>
      <c r="G201" s="303"/>
      <c r="H201" s="303"/>
      <c r="I201" s="286"/>
      <c r="J201" s="286"/>
      <c r="K201" s="286"/>
      <c r="L201" s="286"/>
      <c r="M201" s="286"/>
      <c r="N201" s="286"/>
      <c r="O201" s="286"/>
      <c r="P201" s="286"/>
      <c r="Q201" s="286"/>
      <c r="R201" s="286"/>
      <c r="S201" s="286"/>
      <c r="T201" s="286"/>
      <c r="U201" s="286"/>
      <c r="V201" s="286"/>
      <c r="W201" s="286"/>
      <c r="X201" s="286"/>
      <c r="Y201" s="286"/>
      <c r="Z201" s="286"/>
      <c r="AA201" s="286"/>
      <c r="AB201" s="286"/>
      <c r="AC201" s="286"/>
      <c r="AD201" s="288"/>
      <c r="AE201" s="153"/>
      <c r="AF201" s="154"/>
      <c r="AG201" s="173"/>
      <c r="AH201" s="291"/>
      <c r="AI201" s="291"/>
      <c r="AJ201" s="291"/>
      <c r="AK201" s="291"/>
      <c r="AL201" s="291"/>
      <c r="AM201" s="291"/>
      <c r="AN201" s="291"/>
      <c r="AO201" s="291"/>
      <c r="AP201" s="291"/>
      <c r="AQ201" s="291"/>
      <c r="AR201" s="292"/>
      <c r="AS201" s="292"/>
      <c r="AT201" s="292"/>
      <c r="AU201" s="166"/>
      <c r="AV201" s="295"/>
      <c r="AW201" s="295"/>
      <c r="AX201" s="295"/>
      <c r="AY201" s="296"/>
      <c r="AZ201" s="145"/>
      <c r="BA201" s="145"/>
      <c r="BB201" s="145"/>
      <c r="BC201" s="145"/>
      <c r="BD201" s="145"/>
      <c r="BE201" s="145"/>
      <c r="BF201" s="145"/>
      <c r="BG201" s="145"/>
      <c r="BH201" s="297"/>
      <c r="BI201" s="297"/>
      <c r="BJ201" s="297"/>
      <c r="BK201" s="297"/>
      <c r="BL201" s="297"/>
      <c r="BM201" s="143"/>
      <c r="BN201" s="143"/>
      <c r="BO201" s="143"/>
      <c r="BP201" s="143"/>
      <c r="BQ201" s="86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5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5"/>
      <c r="DV201" s="5"/>
      <c r="DW201" s="5"/>
      <c r="DX201" s="5"/>
      <c r="DY201" s="5"/>
      <c r="DZ201" s="5"/>
      <c r="EA201" s="5"/>
      <c r="EB201" s="5"/>
      <c r="EC201" s="5"/>
      <c r="ED201" s="5"/>
      <c r="EE201" s="5"/>
      <c r="EF201" s="5"/>
      <c r="EG201" s="5"/>
    </row>
    <row r="202" spans="1:137" customFormat="1" ht="15" customHeight="1" x14ac:dyDescent="0.3">
      <c r="A202" s="108"/>
      <c r="B202" s="300" t="s">
        <v>15</v>
      </c>
      <c r="C202" s="301"/>
      <c r="D202" s="301"/>
      <c r="E202" s="301"/>
      <c r="F202" s="301"/>
      <c r="G202" s="301"/>
      <c r="H202" s="301"/>
      <c r="I202" s="285" t="s">
        <v>110</v>
      </c>
      <c r="J202" s="285"/>
      <c r="K202" s="285"/>
      <c r="L202" s="285"/>
      <c r="M202" s="285"/>
      <c r="N202" s="285" t="s">
        <v>83</v>
      </c>
      <c r="O202" s="285"/>
      <c r="P202" s="285"/>
      <c r="Q202" s="285"/>
      <c r="R202" s="285"/>
      <c r="S202" s="285"/>
      <c r="T202" s="285"/>
      <c r="U202" s="285"/>
      <c r="V202" s="285"/>
      <c r="W202" s="285"/>
      <c r="X202" s="285"/>
      <c r="Y202" s="285"/>
      <c r="Z202" s="285"/>
      <c r="AA202" s="285"/>
      <c r="AB202" s="285"/>
      <c r="AC202" s="285"/>
      <c r="AD202" s="287"/>
      <c r="AE202" s="153">
        <v>35</v>
      </c>
      <c r="AF202" s="154" t="s">
        <v>17</v>
      </c>
      <c r="AG202" s="173">
        <v>17.77</v>
      </c>
      <c r="AH202" s="291">
        <v>184130.70449999999</v>
      </c>
      <c r="AI202" s="291"/>
      <c r="AJ202" s="291"/>
      <c r="AK202" s="291"/>
      <c r="AL202" s="291"/>
      <c r="AM202" s="291">
        <v>7988365.0185000002</v>
      </c>
      <c r="AN202" s="291"/>
      <c r="AO202" s="291"/>
      <c r="AP202" s="291"/>
      <c r="AQ202" s="291"/>
      <c r="AR202" s="292" t="s">
        <v>15</v>
      </c>
      <c r="AS202" s="292"/>
      <c r="AT202" s="292"/>
      <c r="AU202" s="165" t="s">
        <v>15</v>
      </c>
      <c r="AV202" s="293"/>
      <c r="AW202" s="293"/>
      <c r="AX202" s="293"/>
      <c r="AY202" s="294"/>
      <c r="AZ202" s="146" t="s">
        <v>30</v>
      </c>
      <c r="BA202" s="145"/>
      <c r="BB202" s="145"/>
      <c r="BC202" s="145"/>
      <c r="BD202" s="145"/>
      <c r="BE202" s="145"/>
      <c r="BF202" s="145"/>
      <c r="BG202" s="145"/>
      <c r="BH202" s="297">
        <v>3</v>
      </c>
      <c r="BI202" s="297"/>
      <c r="BJ202" s="297"/>
      <c r="BK202" s="297"/>
      <c r="BL202" s="297"/>
      <c r="BM202" s="143">
        <f>(30.098*1.7)/2.4</f>
        <v>21.319416666666665</v>
      </c>
      <c r="BN202" s="143"/>
      <c r="BO202" s="143"/>
      <c r="BP202" s="143"/>
      <c r="BQ202" s="86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5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5"/>
      <c r="DV202" s="5"/>
      <c r="DW202" s="5"/>
      <c r="DX202" s="5"/>
      <c r="DY202" s="5"/>
      <c r="DZ202" s="5"/>
      <c r="EA202" s="5"/>
      <c r="EB202" s="5"/>
      <c r="EC202" s="5"/>
      <c r="ED202" s="5"/>
      <c r="EE202" s="5"/>
      <c r="EF202" s="5"/>
      <c r="EG202" s="5"/>
    </row>
    <row r="203" spans="1:137" customFormat="1" ht="15" customHeight="1" x14ac:dyDescent="0.3">
      <c r="A203" s="108"/>
      <c r="B203" s="302"/>
      <c r="C203" s="303"/>
      <c r="D203" s="303"/>
      <c r="E203" s="303"/>
      <c r="F203" s="303"/>
      <c r="G203" s="303"/>
      <c r="H203" s="303"/>
      <c r="I203" s="286"/>
      <c r="J203" s="286"/>
      <c r="K203" s="286"/>
      <c r="L203" s="286"/>
      <c r="M203" s="286"/>
      <c r="N203" s="286"/>
      <c r="O203" s="286"/>
      <c r="P203" s="286"/>
      <c r="Q203" s="286"/>
      <c r="R203" s="286"/>
      <c r="S203" s="286"/>
      <c r="T203" s="286"/>
      <c r="U203" s="286"/>
      <c r="V203" s="286"/>
      <c r="W203" s="286"/>
      <c r="X203" s="286"/>
      <c r="Y203" s="286"/>
      <c r="Z203" s="286"/>
      <c r="AA203" s="286"/>
      <c r="AB203" s="286"/>
      <c r="AC203" s="286"/>
      <c r="AD203" s="288"/>
      <c r="AE203" s="153"/>
      <c r="AF203" s="154"/>
      <c r="AG203" s="173"/>
      <c r="AH203" s="291"/>
      <c r="AI203" s="291"/>
      <c r="AJ203" s="291"/>
      <c r="AK203" s="291"/>
      <c r="AL203" s="291"/>
      <c r="AM203" s="291"/>
      <c r="AN203" s="291"/>
      <c r="AO203" s="291"/>
      <c r="AP203" s="291"/>
      <c r="AQ203" s="291"/>
      <c r="AR203" s="292"/>
      <c r="AS203" s="292"/>
      <c r="AT203" s="292"/>
      <c r="AU203" s="166"/>
      <c r="AV203" s="295"/>
      <c r="AW203" s="295"/>
      <c r="AX203" s="295"/>
      <c r="AY203" s="296"/>
      <c r="AZ203" s="145"/>
      <c r="BA203" s="145"/>
      <c r="BB203" s="145"/>
      <c r="BC203" s="145"/>
      <c r="BD203" s="145"/>
      <c r="BE203" s="145"/>
      <c r="BF203" s="145"/>
      <c r="BG203" s="145"/>
      <c r="BH203" s="297"/>
      <c r="BI203" s="297"/>
      <c r="BJ203" s="297"/>
      <c r="BK203" s="297"/>
      <c r="BL203" s="297"/>
      <c r="BM203" s="143"/>
      <c r="BN203" s="143"/>
      <c r="BO203" s="143"/>
      <c r="BP203" s="143"/>
      <c r="BQ203" s="86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5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5"/>
      <c r="DV203" s="5"/>
      <c r="DW203" s="5"/>
      <c r="DX203" s="5"/>
      <c r="DY203" s="5"/>
      <c r="DZ203" s="5"/>
      <c r="EA203" s="5"/>
      <c r="EB203" s="5"/>
      <c r="EC203" s="5"/>
      <c r="ED203" s="5"/>
      <c r="EE203" s="5"/>
      <c r="EF203" s="5"/>
      <c r="EG203" s="5"/>
    </row>
    <row r="204" spans="1:137" customFormat="1" ht="15" customHeight="1" x14ac:dyDescent="0.3">
      <c r="A204" s="108"/>
      <c r="B204" s="300" t="s">
        <v>15</v>
      </c>
      <c r="C204" s="301"/>
      <c r="D204" s="301"/>
      <c r="E204" s="301"/>
      <c r="F204" s="301"/>
      <c r="G204" s="301"/>
      <c r="H204" s="301"/>
      <c r="I204" s="285" t="s">
        <v>110</v>
      </c>
      <c r="J204" s="285"/>
      <c r="K204" s="285"/>
      <c r="L204" s="285"/>
      <c r="M204" s="285"/>
      <c r="N204" s="285" t="s">
        <v>83</v>
      </c>
      <c r="O204" s="285"/>
      <c r="P204" s="285"/>
      <c r="Q204" s="285"/>
      <c r="R204" s="285"/>
      <c r="S204" s="285"/>
      <c r="T204" s="285"/>
      <c r="U204" s="285"/>
      <c r="V204" s="285"/>
      <c r="W204" s="285"/>
      <c r="X204" s="285"/>
      <c r="Y204" s="285"/>
      <c r="Z204" s="285"/>
      <c r="AA204" s="285"/>
      <c r="AB204" s="285"/>
      <c r="AC204" s="285"/>
      <c r="AD204" s="287"/>
      <c r="AE204" s="153">
        <v>35</v>
      </c>
      <c r="AF204" s="154" t="s">
        <v>17</v>
      </c>
      <c r="AG204" s="173">
        <v>17.77</v>
      </c>
      <c r="AH204" s="291">
        <v>184129.43160000001</v>
      </c>
      <c r="AI204" s="291"/>
      <c r="AJ204" s="291"/>
      <c r="AK204" s="291"/>
      <c r="AL204" s="291"/>
      <c r="AM204" s="291">
        <v>7988352.9627999999</v>
      </c>
      <c r="AN204" s="291"/>
      <c r="AO204" s="291"/>
      <c r="AP204" s="291"/>
      <c r="AQ204" s="291"/>
      <c r="AR204" s="292" t="s">
        <v>15</v>
      </c>
      <c r="AS204" s="292"/>
      <c r="AT204" s="292"/>
      <c r="AU204" s="165" t="s">
        <v>15</v>
      </c>
      <c r="AV204" s="293"/>
      <c r="AW204" s="293"/>
      <c r="AX204" s="293"/>
      <c r="AY204" s="294"/>
      <c r="AZ204" s="146" t="s">
        <v>30</v>
      </c>
      <c r="BA204" s="145"/>
      <c r="BB204" s="145"/>
      <c r="BC204" s="145"/>
      <c r="BD204" s="145"/>
      <c r="BE204" s="145"/>
      <c r="BF204" s="145"/>
      <c r="BG204" s="145"/>
      <c r="BH204" s="297">
        <v>3</v>
      </c>
      <c r="BI204" s="297"/>
      <c r="BJ204" s="297"/>
      <c r="BK204" s="297"/>
      <c r="BL204" s="297"/>
      <c r="BM204" s="143">
        <f>(29.03082*1.7)/2.4</f>
        <v>20.5634975</v>
      </c>
      <c r="BN204" s="143"/>
      <c r="BO204" s="143"/>
      <c r="BP204" s="143"/>
      <c r="BQ204" s="86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5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5"/>
      <c r="DV204" s="5"/>
      <c r="DW204" s="5"/>
      <c r="DX204" s="5"/>
      <c r="DY204" s="5"/>
      <c r="DZ204" s="5"/>
      <c r="EA204" s="5"/>
      <c r="EB204" s="5"/>
      <c r="EC204" s="5"/>
      <c r="ED204" s="5"/>
      <c r="EE204" s="5"/>
      <c r="EF204" s="5"/>
      <c r="EG204" s="5"/>
    </row>
    <row r="205" spans="1:137" customFormat="1" ht="15" customHeight="1" x14ac:dyDescent="0.3">
      <c r="A205" s="108"/>
      <c r="B205" s="302"/>
      <c r="C205" s="303"/>
      <c r="D205" s="303"/>
      <c r="E205" s="303"/>
      <c r="F205" s="303"/>
      <c r="G205" s="303"/>
      <c r="H205" s="303"/>
      <c r="I205" s="286"/>
      <c r="J205" s="286"/>
      <c r="K205" s="286"/>
      <c r="L205" s="286"/>
      <c r="M205" s="286"/>
      <c r="N205" s="286"/>
      <c r="O205" s="286"/>
      <c r="P205" s="286"/>
      <c r="Q205" s="286"/>
      <c r="R205" s="286"/>
      <c r="S205" s="286"/>
      <c r="T205" s="286"/>
      <c r="U205" s="286"/>
      <c r="V205" s="286"/>
      <c r="W205" s="286"/>
      <c r="X205" s="286"/>
      <c r="Y205" s="286"/>
      <c r="Z205" s="286"/>
      <c r="AA205" s="286"/>
      <c r="AB205" s="286"/>
      <c r="AC205" s="286"/>
      <c r="AD205" s="288"/>
      <c r="AE205" s="153"/>
      <c r="AF205" s="154"/>
      <c r="AG205" s="173"/>
      <c r="AH205" s="291"/>
      <c r="AI205" s="291"/>
      <c r="AJ205" s="291"/>
      <c r="AK205" s="291"/>
      <c r="AL205" s="291"/>
      <c r="AM205" s="291"/>
      <c r="AN205" s="291"/>
      <c r="AO205" s="291"/>
      <c r="AP205" s="291"/>
      <c r="AQ205" s="291"/>
      <c r="AR205" s="292"/>
      <c r="AS205" s="292"/>
      <c r="AT205" s="292"/>
      <c r="AU205" s="166"/>
      <c r="AV205" s="295"/>
      <c r="AW205" s="295"/>
      <c r="AX205" s="295"/>
      <c r="AY205" s="296"/>
      <c r="AZ205" s="145"/>
      <c r="BA205" s="145"/>
      <c r="BB205" s="145"/>
      <c r="BC205" s="145"/>
      <c r="BD205" s="145"/>
      <c r="BE205" s="145"/>
      <c r="BF205" s="145"/>
      <c r="BG205" s="145"/>
      <c r="BH205" s="297"/>
      <c r="BI205" s="297"/>
      <c r="BJ205" s="297"/>
      <c r="BK205" s="297"/>
      <c r="BL205" s="297"/>
      <c r="BM205" s="143"/>
      <c r="BN205" s="143"/>
      <c r="BO205" s="143"/>
      <c r="BP205" s="143"/>
      <c r="BQ205" s="86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  <c r="DX205" s="5"/>
      <c r="DY205" s="5"/>
      <c r="DZ205" s="5"/>
      <c r="EA205" s="5"/>
      <c r="EB205" s="5"/>
      <c r="EC205" s="5"/>
      <c r="ED205" s="5"/>
      <c r="EE205" s="5"/>
      <c r="EF205" s="5"/>
      <c r="EG205" s="5"/>
    </row>
    <row r="206" spans="1:137" customFormat="1" ht="15" customHeight="1" x14ac:dyDescent="0.3">
      <c r="A206" s="108"/>
      <c r="B206" s="300" t="s">
        <v>15</v>
      </c>
      <c r="C206" s="301"/>
      <c r="D206" s="301"/>
      <c r="E206" s="301"/>
      <c r="F206" s="301"/>
      <c r="G206" s="301"/>
      <c r="H206" s="301"/>
      <c r="I206" s="285" t="s">
        <v>110</v>
      </c>
      <c r="J206" s="285"/>
      <c r="K206" s="285"/>
      <c r="L206" s="285"/>
      <c r="M206" s="285"/>
      <c r="N206" s="285" t="s">
        <v>83</v>
      </c>
      <c r="O206" s="285"/>
      <c r="P206" s="285"/>
      <c r="Q206" s="285"/>
      <c r="R206" s="285"/>
      <c r="S206" s="285"/>
      <c r="T206" s="285"/>
      <c r="U206" s="285"/>
      <c r="V206" s="285"/>
      <c r="W206" s="285"/>
      <c r="X206" s="285"/>
      <c r="Y206" s="285"/>
      <c r="Z206" s="285"/>
      <c r="AA206" s="285"/>
      <c r="AB206" s="285"/>
      <c r="AC206" s="285"/>
      <c r="AD206" s="287"/>
      <c r="AE206" s="153">
        <v>43</v>
      </c>
      <c r="AF206" s="154" t="s">
        <v>17</v>
      </c>
      <c r="AG206" s="173">
        <v>16.91</v>
      </c>
      <c r="AH206" s="291">
        <v>184279.3057</v>
      </c>
      <c r="AI206" s="291"/>
      <c r="AJ206" s="291"/>
      <c r="AK206" s="291"/>
      <c r="AL206" s="291"/>
      <c r="AM206" s="291">
        <v>7988362.6176000005</v>
      </c>
      <c r="AN206" s="291"/>
      <c r="AO206" s="291"/>
      <c r="AP206" s="291"/>
      <c r="AQ206" s="291"/>
      <c r="AR206" s="292" t="s">
        <v>15</v>
      </c>
      <c r="AS206" s="292"/>
      <c r="AT206" s="292"/>
      <c r="AU206" s="165" t="s">
        <v>15</v>
      </c>
      <c r="AV206" s="293"/>
      <c r="AW206" s="293"/>
      <c r="AX206" s="293"/>
      <c r="AY206" s="294"/>
      <c r="AZ206" s="146" t="s">
        <v>30</v>
      </c>
      <c r="BA206" s="145"/>
      <c r="BB206" s="145"/>
      <c r="BC206" s="145"/>
      <c r="BD206" s="145"/>
      <c r="BE206" s="145"/>
      <c r="BF206" s="145"/>
      <c r="BG206" s="145"/>
      <c r="BH206" s="297">
        <v>3</v>
      </c>
      <c r="BI206" s="297"/>
      <c r="BJ206" s="297"/>
      <c r="BK206" s="297"/>
      <c r="BL206" s="297"/>
      <c r="BM206" s="143">
        <f>(53.5683*1.7)/2.4</f>
        <v>37.944212499999999</v>
      </c>
      <c r="BN206" s="143"/>
      <c r="BO206" s="143"/>
      <c r="BP206" s="143"/>
      <c r="BQ206" s="86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5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5"/>
      <c r="DV206" s="5"/>
      <c r="DW206" s="5"/>
      <c r="DX206" s="5"/>
      <c r="DY206" s="5"/>
      <c r="DZ206" s="5"/>
      <c r="EA206" s="5"/>
      <c r="EB206" s="5"/>
      <c r="EC206" s="5"/>
      <c r="ED206" s="5"/>
      <c r="EE206" s="5"/>
      <c r="EF206" s="5"/>
      <c r="EG206" s="5"/>
    </row>
    <row r="207" spans="1:137" customFormat="1" ht="15" customHeight="1" x14ac:dyDescent="0.3">
      <c r="A207" s="108"/>
      <c r="B207" s="302"/>
      <c r="C207" s="303"/>
      <c r="D207" s="303"/>
      <c r="E207" s="303"/>
      <c r="F207" s="303"/>
      <c r="G207" s="303"/>
      <c r="H207" s="303"/>
      <c r="I207" s="286"/>
      <c r="J207" s="286"/>
      <c r="K207" s="286"/>
      <c r="L207" s="286"/>
      <c r="M207" s="286"/>
      <c r="N207" s="286"/>
      <c r="O207" s="286"/>
      <c r="P207" s="286"/>
      <c r="Q207" s="286"/>
      <c r="R207" s="286"/>
      <c r="S207" s="286"/>
      <c r="T207" s="286"/>
      <c r="U207" s="286"/>
      <c r="V207" s="286"/>
      <c r="W207" s="286"/>
      <c r="X207" s="286"/>
      <c r="Y207" s="286"/>
      <c r="Z207" s="286"/>
      <c r="AA207" s="286"/>
      <c r="AB207" s="286"/>
      <c r="AC207" s="286"/>
      <c r="AD207" s="288"/>
      <c r="AE207" s="153"/>
      <c r="AF207" s="154"/>
      <c r="AG207" s="173"/>
      <c r="AH207" s="291"/>
      <c r="AI207" s="291"/>
      <c r="AJ207" s="291"/>
      <c r="AK207" s="291"/>
      <c r="AL207" s="291"/>
      <c r="AM207" s="291"/>
      <c r="AN207" s="291"/>
      <c r="AO207" s="291"/>
      <c r="AP207" s="291"/>
      <c r="AQ207" s="291"/>
      <c r="AR207" s="292"/>
      <c r="AS207" s="292"/>
      <c r="AT207" s="292"/>
      <c r="AU207" s="166"/>
      <c r="AV207" s="295"/>
      <c r="AW207" s="295"/>
      <c r="AX207" s="295"/>
      <c r="AY207" s="296"/>
      <c r="AZ207" s="145"/>
      <c r="BA207" s="145"/>
      <c r="BB207" s="145"/>
      <c r="BC207" s="145"/>
      <c r="BD207" s="145"/>
      <c r="BE207" s="145"/>
      <c r="BF207" s="145"/>
      <c r="BG207" s="145"/>
      <c r="BH207" s="297"/>
      <c r="BI207" s="297"/>
      <c r="BJ207" s="297"/>
      <c r="BK207" s="297"/>
      <c r="BL207" s="297"/>
      <c r="BM207" s="143"/>
      <c r="BN207" s="143"/>
      <c r="BO207" s="143"/>
      <c r="BP207" s="143"/>
      <c r="BQ207" s="86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5"/>
      <c r="DV207" s="5"/>
      <c r="DW207" s="5"/>
      <c r="DX207" s="5"/>
      <c r="DY207" s="5"/>
      <c r="DZ207" s="5"/>
      <c r="EA207" s="5"/>
      <c r="EB207" s="5"/>
      <c r="EC207" s="5"/>
      <c r="ED207" s="5"/>
      <c r="EE207" s="5"/>
      <c r="EF207" s="5"/>
      <c r="EG207" s="5"/>
    </row>
    <row r="208" spans="1:137" customFormat="1" ht="15" customHeight="1" x14ac:dyDescent="0.3">
      <c r="A208" s="108"/>
      <c r="B208" s="300" t="s">
        <v>15</v>
      </c>
      <c r="C208" s="301"/>
      <c r="D208" s="301"/>
      <c r="E208" s="301"/>
      <c r="F208" s="301"/>
      <c r="G208" s="301"/>
      <c r="H208" s="301"/>
      <c r="I208" s="285" t="s">
        <v>110</v>
      </c>
      <c r="J208" s="285"/>
      <c r="K208" s="285"/>
      <c r="L208" s="285"/>
      <c r="M208" s="285"/>
      <c r="N208" s="285" t="s">
        <v>83</v>
      </c>
      <c r="O208" s="285"/>
      <c r="P208" s="285"/>
      <c r="Q208" s="285"/>
      <c r="R208" s="285"/>
      <c r="S208" s="285"/>
      <c r="T208" s="285"/>
      <c r="U208" s="285"/>
      <c r="V208" s="285"/>
      <c r="W208" s="285"/>
      <c r="X208" s="285"/>
      <c r="Y208" s="285"/>
      <c r="Z208" s="285"/>
      <c r="AA208" s="285"/>
      <c r="AB208" s="285"/>
      <c r="AC208" s="285"/>
      <c r="AD208" s="287"/>
      <c r="AE208" s="153">
        <v>45</v>
      </c>
      <c r="AF208" s="154" t="s">
        <v>17</v>
      </c>
      <c r="AG208" s="173">
        <v>0</v>
      </c>
      <c r="AH208" s="291">
        <v>184302.4345</v>
      </c>
      <c r="AI208" s="291"/>
      <c r="AJ208" s="291"/>
      <c r="AK208" s="291"/>
      <c r="AL208" s="291"/>
      <c r="AM208" s="291">
        <v>7988350.5133999996</v>
      </c>
      <c r="AN208" s="291"/>
      <c r="AO208" s="291"/>
      <c r="AP208" s="291"/>
      <c r="AQ208" s="291"/>
      <c r="AR208" s="292" t="s">
        <v>15</v>
      </c>
      <c r="AS208" s="292"/>
      <c r="AT208" s="292"/>
      <c r="AU208" s="165" t="s">
        <v>15</v>
      </c>
      <c r="AV208" s="293"/>
      <c r="AW208" s="293"/>
      <c r="AX208" s="293"/>
      <c r="AY208" s="294"/>
      <c r="AZ208" s="146" t="s">
        <v>30</v>
      </c>
      <c r="BA208" s="145"/>
      <c r="BB208" s="145"/>
      <c r="BC208" s="145"/>
      <c r="BD208" s="145"/>
      <c r="BE208" s="145"/>
      <c r="BF208" s="145"/>
      <c r="BG208" s="145"/>
      <c r="BH208" s="297">
        <v>3</v>
      </c>
      <c r="BI208" s="297"/>
      <c r="BJ208" s="297"/>
      <c r="BK208" s="297"/>
      <c r="BL208" s="297"/>
      <c r="BM208" s="143">
        <f>(53.4976*1.7)/2.4</f>
        <v>37.894133333333336</v>
      </c>
      <c r="BN208" s="143"/>
      <c r="BO208" s="143"/>
      <c r="BP208" s="143"/>
      <c r="BQ208" s="86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5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5"/>
      <c r="DV208" s="5"/>
      <c r="DW208" s="5"/>
      <c r="DX208" s="5"/>
      <c r="DY208" s="5"/>
      <c r="DZ208" s="5"/>
      <c r="EA208" s="5"/>
      <c r="EB208" s="5"/>
      <c r="EC208" s="5"/>
      <c r="ED208" s="5"/>
      <c r="EE208" s="5"/>
      <c r="EF208" s="5"/>
      <c r="EG208" s="5"/>
    </row>
    <row r="209" spans="1:138" customFormat="1" ht="15" customHeight="1" x14ac:dyDescent="0.3">
      <c r="A209" s="108"/>
      <c r="B209" s="302"/>
      <c r="C209" s="303"/>
      <c r="D209" s="303"/>
      <c r="E209" s="303"/>
      <c r="F209" s="303"/>
      <c r="G209" s="303"/>
      <c r="H209" s="303"/>
      <c r="I209" s="286"/>
      <c r="J209" s="286"/>
      <c r="K209" s="286"/>
      <c r="L209" s="286"/>
      <c r="M209" s="286"/>
      <c r="N209" s="286"/>
      <c r="O209" s="286"/>
      <c r="P209" s="286"/>
      <c r="Q209" s="286"/>
      <c r="R209" s="286"/>
      <c r="S209" s="286"/>
      <c r="T209" s="286"/>
      <c r="U209" s="286"/>
      <c r="V209" s="286"/>
      <c r="W209" s="286"/>
      <c r="X209" s="286"/>
      <c r="Y209" s="286"/>
      <c r="Z209" s="286"/>
      <c r="AA209" s="286"/>
      <c r="AB209" s="286"/>
      <c r="AC209" s="286"/>
      <c r="AD209" s="288"/>
      <c r="AE209" s="153"/>
      <c r="AF209" s="154"/>
      <c r="AG209" s="173"/>
      <c r="AH209" s="291"/>
      <c r="AI209" s="291"/>
      <c r="AJ209" s="291"/>
      <c r="AK209" s="291"/>
      <c r="AL209" s="291"/>
      <c r="AM209" s="291"/>
      <c r="AN209" s="291"/>
      <c r="AO209" s="291"/>
      <c r="AP209" s="291"/>
      <c r="AQ209" s="291"/>
      <c r="AR209" s="292"/>
      <c r="AS209" s="292"/>
      <c r="AT209" s="292"/>
      <c r="AU209" s="166"/>
      <c r="AV209" s="295"/>
      <c r="AW209" s="295"/>
      <c r="AX209" s="295"/>
      <c r="AY209" s="296"/>
      <c r="AZ209" s="145"/>
      <c r="BA209" s="145"/>
      <c r="BB209" s="145"/>
      <c r="BC209" s="145"/>
      <c r="BD209" s="145"/>
      <c r="BE209" s="145"/>
      <c r="BF209" s="145"/>
      <c r="BG209" s="145"/>
      <c r="BH209" s="297"/>
      <c r="BI209" s="297"/>
      <c r="BJ209" s="297"/>
      <c r="BK209" s="297"/>
      <c r="BL209" s="297"/>
      <c r="BM209" s="143"/>
      <c r="BN209" s="143"/>
      <c r="BO209" s="143"/>
      <c r="BP209" s="143"/>
      <c r="BQ209" s="86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5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5"/>
      <c r="DV209" s="5"/>
      <c r="DW209" s="5"/>
      <c r="DX209" s="5"/>
      <c r="DY209" s="5"/>
      <c r="DZ209" s="5"/>
      <c r="EA209" s="5"/>
      <c r="EB209" s="5"/>
      <c r="EC209" s="5"/>
      <c r="ED209" s="5"/>
      <c r="EE209" s="5"/>
      <c r="EF209" s="5"/>
      <c r="EG209" s="5"/>
    </row>
    <row r="210" spans="1:138" customFormat="1" ht="15" customHeight="1" x14ac:dyDescent="0.3">
      <c r="A210" s="108"/>
      <c r="B210" s="300"/>
      <c r="C210" s="301"/>
      <c r="D210" s="301"/>
      <c r="E210" s="301"/>
      <c r="F210" s="301"/>
      <c r="G210" s="301"/>
      <c r="H210" s="301"/>
      <c r="I210" s="285" t="s">
        <v>89</v>
      </c>
      <c r="J210" s="285"/>
      <c r="K210" s="285"/>
      <c r="L210" s="285"/>
      <c r="M210" s="285"/>
      <c r="N210" s="285" t="s">
        <v>119</v>
      </c>
      <c r="O210" s="285"/>
      <c r="P210" s="285"/>
      <c r="Q210" s="285"/>
      <c r="R210" s="285"/>
      <c r="S210" s="285"/>
      <c r="T210" s="285"/>
      <c r="U210" s="285"/>
      <c r="V210" s="285"/>
      <c r="W210" s="285"/>
      <c r="X210" s="285"/>
      <c r="Y210" s="285"/>
      <c r="Z210" s="285"/>
      <c r="AA210" s="285"/>
      <c r="AB210" s="285"/>
      <c r="AC210" s="285"/>
      <c r="AD210" s="287"/>
      <c r="AE210" s="289">
        <v>33</v>
      </c>
      <c r="AF210" s="285" t="s">
        <v>17</v>
      </c>
      <c r="AG210" s="287">
        <v>2.48</v>
      </c>
      <c r="AH210" s="291">
        <v>184064.56880000001</v>
      </c>
      <c r="AI210" s="291"/>
      <c r="AJ210" s="291"/>
      <c r="AK210" s="291"/>
      <c r="AL210" s="291"/>
      <c r="AM210" s="291">
        <v>7988364.4825999998</v>
      </c>
      <c r="AN210" s="291"/>
      <c r="AO210" s="291"/>
      <c r="AP210" s="291"/>
      <c r="AQ210" s="291"/>
      <c r="AR210" s="292" t="s">
        <v>15</v>
      </c>
      <c r="AS210" s="292"/>
      <c r="AT210" s="292"/>
      <c r="AU210" s="165" t="s">
        <v>15</v>
      </c>
      <c r="AV210" s="293"/>
      <c r="AW210" s="293"/>
      <c r="AX210" s="293"/>
      <c r="AY210" s="294"/>
      <c r="AZ210" s="146" t="s">
        <v>30</v>
      </c>
      <c r="BA210" s="145"/>
      <c r="BB210" s="145"/>
      <c r="BC210" s="145"/>
      <c r="BD210" s="145"/>
      <c r="BE210" s="145"/>
      <c r="BF210" s="145"/>
      <c r="BG210" s="145"/>
      <c r="BH210" s="297">
        <v>1</v>
      </c>
      <c r="BI210" s="297"/>
      <c r="BJ210" s="297"/>
      <c r="BK210" s="297"/>
      <c r="BL210" s="297"/>
      <c r="BM210" s="143">
        <v>0.72699999999999998</v>
      </c>
      <c r="BN210" s="143"/>
      <c r="BO210" s="143"/>
      <c r="BP210" s="143"/>
      <c r="BQ210" s="84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5"/>
      <c r="DC210" s="5"/>
      <c r="DD210" s="5"/>
      <c r="DE210" s="5"/>
      <c r="DF210" s="5"/>
      <c r="DG210" s="5"/>
      <c r="DH210" s="5"/>
      <c r="DI210" s="5"/>
      <c r="DJ210" s="5"/>
      <c r="DK210" s="5"/>
      <c r="DL210" s="5"/>
      <c r="DM210" s="5"/>
      <c r="DN210" s="5"/>
      <c r="DO210" s="5"/>
      <c r="DP210" s="5"/>
      <c r="DQ210" s="5"/>
      <c r="DR210" s="5"/>
      <c r="DS210" s="5"/>
      <c r="DT210" s="5"/>
      <c r="DU210" s="5"/>
      <c r="DV210" s="5"/>
      <c r="DW210" s="5"/>
      <c r="DX210" s="5"/>
      <c r="DY210" s="5"/>
      <c r="DZ210" s="5"/>
      <c r="EA210" s="5"/>
      <c r="EB210" s="5"/>
      <c r="EC210" s="5"/>
      <c r="ED210" s="5"/>
      <c r="EE210" s="5"/>
      <c r="EF210" s="5"/>
      <c r="EG210" s="5"/>
      <c r="EH210" s="5"/>
    </row>
    <row r="211" spans="1:138" customFormat="1" ht="15" customHeight="1" x14ac:dyDescent="0.3">
      <c r="A211" s="108"/>
      <c r="B211" s="302"/>
      <c r="C211" s="303"/>
      <c r="D211" s="303"/>
      <c r="E211" s="303"/>
      <c r="F211" s="303"/>
      <c r="G211" s="303"/>
      <c r="H211" s="303"/>
      <c r="I211" s="286"/>
      <c r="J211" s="286"/>
      <c r="K211" s="286"/>
      <c r="L211" s="286"/>
      <c r="M211" s="286"/>
      <c r="N211" s="286"/>
      <c r="O211" s="286"/>
      <c r="P211" s="286"/>
      <c r="Q211" s="286"/>
      <c r="R211" s="286"/>
      <c r="S211" s="286"/>
      <c r="T211" s="286"/>
      <c r="U211" s="286"/>
      <c r="V211" s="286"/>
      <c r="W211" s="286"/>
      <c r="X211" s="286"/>
      <c r="Y211" s="286"/>
      <c r="Z211" s="286"/>
      <c r="AA211" s="286"/>
      <c r="AB211" s="286"/>
      <c r="AC211" s="286"/>
      <c r="AD211" s="288"/>
      <c r="AE211" s="290"/>
      <c r="AF211" s="286"/>
      <c r="AG211" s="288"/>
      <c r="AH211" s="291"/>
      <c r="AI211" s="291"/>
      <c r="AJ211" s="291"/>
      <c r="AK211" s="291"/>
      <c r="AL211" s="291"/>
      <c r="AM211" s="291"/>
      <c r="AN211" s="291"/>
      <c r="AO211" s="291"/>
      <c r="AP211" s="291"/>
      <c r="AQ211" s="291"/>
      <c r="AR211" s="292"/>
      <c r="AS211" s="292"/>
      <c r="AT211" s="292"/>
      <c r="AU211" s="166"/>
      <c r="AV211" s="295"/>
      <c r="AW211" s="295"/>
      <c r="AX211" s="295"/>
      <c r="AY211" s="296"/>
      <c r="AZ211" s="145"/>
      <c r="BA211" s="145"/>
      <c r="BB211" s="145"/>
      <c r="BC211" s="145"/>
      <c r="BD211" s="145"/>
      <c r="BE211" s="145"/>
      <c r="BF211" s="145"/>
      <c r="BG211" s="145"/>
      <c r="BH211" s="297"/>
      <c r="BI211" s="297"/>
      <c r="BJ211" s="297"/>
      <c r="BK211" s="297"/>
      <c r="BL211" s="297"/>
      <c r="BM211" s="143"/>
      <c r="BN211" s="143"/>
      <c r="BO211" s="143"/>
      <c r="BP211" s="143"/>
      <c r="BQ211" s="84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5"/>
      <c r="DC211" s="5"/>
      <c r="DD211" s="5"/>
      <c r="DE211" s="5"/>
      <c r="DF211" s="5"/>
      <c r="DG211" s="5"/>
      <c r="DH211" s="5"/>
      <c r="DI211" s="5"/>
      <c r="DJ211" s="5"/>
      <c r="DK211" s="5"/>
      <c r="DL211" s="5"/>
      <c r="DM211" s="5"/>
      <c r="DN211" s="5"/>
      <c r="DO211" s="5"/>
      <c r="DP211" s="5"/>
      <c r="DQ211" s="5"/>
      <c r="DR211" s="5"/>
      <c r="DS211" s="5"/>
      <c r="DT211" s="5"/>
      <c r="DU211" s="5"/>
      <c r="DV211" s="5"/>
      <c r="DW211" s="5"/>
      <c r="DX211" s="5"/>
      <c r="DY211" s="5"/>
      <c r="DZ211" s="5"/>
      <c r="EA211" s="5"/>
      <c r="EB211" s="5"/>
      <c r="EC211" s="5"/>
      <c r="ED211" s="5"/>
      <c r="EE211" s="5"/>
      <c r="EF211" s="5"/>
      <c r="EG211" s="5"/>
      <c r="EH211" s="5"/>
    </row>
    <row r="212" spans="1:138" customFormat="1" ht="15" customHeight="1" x14ac:dyDescent="0.3">
      <c r="A212" s="108"/>
      <c r="B212" s="300"/>
      <c r="C212" s="301"/>
      <c r="D212" s="301"/>
      <c r="E212" s="301"/>
      <c r="F212" s="301"/>
      <c r="G212" s="301"/>
      <c r="H212" s="301"/>
      <c r="I212" s="285" t="s">
        <v>89</v>
      </c>
      <c r="J212" s="285"/>
      <c r="K212" s="285"/>
      <c r="L212" s="285"/>
      <c r="M212" s="285"/>
      <c r="N212" s="285" t="s">
        <v>119</v>
      </c>
      <c r="O212" s="285"/>
      <c r="P212" s="285"/>
      <c r="Q212" s="285"/>
      <c r="R212" s="285"/>
      <c r="S212" s="285"/>
      <c r="T212" s="285"/>
      <c r="U212" s="285"/>
      <c r="V212" s="285"/>
      <c r="W212" s="285"/>
      <c r="X212" s="285"/>
      <c r="Y212" s="285"/>
      <c r="Z212" s="285"/>
      <c r="AA212" s="285"/>
      <c r="AB212" s="285"/>
      <c r="AC212" s="285"/>
      <c r="AD212" s="287"/>
      <c r="AE212" s="289">
        <v>35</v>
      </c>
      <c r="AF212" s="285" t="s">
        <v>17</v>
      </c>
      <c r="AG212" s="287">
        <v>13.54</v>
      </c>
      <c r="AH212" s="291">
        <v>184115.4161</v>
      </c>
      <c r="AI212" s="291"/>
      <c r="AJ212" s="291"/>
      <c r="AK212" s="291"/>
      <c r="AL212" s="291"/>
      <c r="AM212" s="291">
        <v>7988352.8945000004</v>
      </c>
      <c r="AN212" s="291"/>
      <c r="AO212" s="291"/>
      <c r="AP212" s="291"/>
      <c r="AQ212" s="291"/>
      <c r="AR212" s="292" t="s">
        <v>15</v>
      </c>
      <c r="AS212" s="292"/>
      <c r="AT212" s="292"/>
      <c r="AU212" s="165" t="s">
        <v>15</v>
      </c>
      <c r="AV212" s="293"/>
      <c r="AW212" s="293"/>
      <c r="AX212" s="293"/>
      <c r="AY212" s="294"/>
      <c r="AZ212" s="146" t="s">
        <v>30</v>
      </c>
      <c r="BA212" s="145"/>
      <c r="BB212" s="145"/>
      <c r="BC212" s="145"/>
      <c r="BD212" s="145"/>
      <c r="BE212" s="145"/>
      <c r="BF212" s="145"/>
      <c r="BG212" s="145"/>
      <c r="BH212" s="297">
        <v>1</v>
      </c>
      <c r="BI212" s="297"/>
      <c r="BJ212" s="297"/>
      <c r="BK212" s="297"/>
      <c r="BL212" s="297"/>
      <c r="BM212" s="143">
        <v>0.72699999999999998</v>
      </c>
      <c r="BN212" s="143"/>
      <c r="BO212" s="143"/>
      <c r="BP212" s="143"/>
      <c r="BQ212" s="84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  <c r="DA212" s="5"/>
      <c r="DB212" s="5"/>
      <c r="DC212" s="5"/>
      <c r="DD212" s="5"/>
      <c r="DE212" s="5"/>
      <c r="DF212" s="5"/>
      <c r="DG212" s="5"/>
      <c r="DH212" s="5"/>
      <c r="DI212" s="5"/>
      <c r="DJ212" s="5"/>
      <c r="DK212" s="5"/>
      <c r="DL212" s="5"/>
      <c r="DM212" s="5"/>
      <c r="DN212" s="5"/>
      <c r="DO212" s="5"/>
      <c r="DP212" s="5"/>
      <c r="DQ212" s="5"/>
      <c r="DR212" s="5"/>
      <c r="DS212" s="5"/>
      <c r="DT212" s="5"/>
      <c r="DU212" s="5"/>
      <c r="DV212" s="5"/>
      <c r="DW212" s="5"/>
      <c r="DX212" s="5"/>
      <c r="DY212" s="5"/>
      <c r="DZ212" s="5"/>
      <c r="EA212" s="5"/>
      <c r="EB212" s="5"/>
      <c r="EC212" s="5"/>
      <c r="ED212" s="5"/>
      <c r="EE212" s="5"/>
      <c r="EF212" s="5"/>
      <c r="EG212" s="5"/>
      <c r="EH212" s="5"/>
    </row>
    <row r="213" spans="1:138" customFormat="1" ht="15" customHeight="1" x14ac:dyDescent="0.3">
      <c r="A213" s="108"/>
      <c r="B213" s="302"/>
      <c r="C213" s="303"/>
      <c r="D213" s="303"/>
      <c r="E213" s="303"/>
      <c r="F213" s="303"/>
      <c r="G213" s="303"/>
      <c r="H213" s="303"/>
      <c r="I213" s="286"/>
      <c r="J213" s="286"/>
      <c r="K213" s="286"/>
      <c r="L213" s="286"/>
      <c r="M213" s="286"/>
      <c r="N213" s="286"/>
      <c r="O213" s="286"/>
      <c r="P213" s="286"/>
      <c r="Q213" s="286"/>
      <c r="R213" s="286"/>
      <c r="S213" s="286"/>
      <c r="T213" s="286"/>
      <c r="U213" s="286"/>
      <c r="V213" s="286"/>
      <c r="W213" s="286"/>
      <c r="X213" s="286"/>
      <c r="Y213" s="286"/>
      <c r="Z213" s="286"/>
      <c r="AA213" s="286"/>
      <c r="AB213" s="286"/>
      <c r="AC213" s="286"/>
      <c r="AD213" s="288"/>
      <c r="AE213" s="290"/>
      <c r="AF213" s="286"/>
      <c r="AG213" s="288"/>
      <c r="AH213" s="291"/>
      <c r="AI213" s="291"/>
      <c r="AJ213" s="291"/>
      <c r="AK213" s="291"/>
      <c r="AL213" s="291"/>
      <c r="AM213" s="291"/>
      <c r="AN213" s="291"/>
      <c r="AO213" s="291"/>
      <c r="AP213" s="291"/>
      <c r="AQ213" s="291"/>
      <c r="AR213" s="292"/>
      <c r="AS213" s="292"/>
      <c r="AT213" s="292"/>
      <c r="AU213" s="166"/>
      <c r="AV213" s="295"/>
      <c r="AW213" s="295"/>
      <c r="AX213" s="295"/>
      <c r="AY213" s="296"/>
      <c r="AZ213" s="145"/>
      <c r="BA213" s="145"/>
      <c r="BB213" s="145"/>
      <c r="BC213" s="145"/>
      <c r="BD213" s="145"/>
      <c r="BE213" s="145"/>
      <c r="BF213" s="145"/>
      <c r="BG213" s="145"/>
      <c r="BH213" s="297"/>
      <c r="BI213" s="297"/>
      <c r="BJ213" s="297"/>
      <c r="BK213" s="297"/>
      <c r="BL213" s="297"/>
      <c r="BM213" s="143"/>
      <c r="BN213" s="143"/>
      <c r="BO213" s="143"/>
      <c r="BP213" s="143"/>
      <c r="BQ213" s="84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5"/>
      <c r="DK213" s="5"/>
      <c r="DL213" s="5"/>
      <c r="DM213" s="5"/>
      <c r="DN213" s="5"/>
      <c r="DO213" s="5"/>
      <c r="DP213" s="5"/>
      <c r="DQ213" s="5"/>
      <c r="DR213" s="5"/>
      <c r="DS213" s="5"/>
      <c r="DT213" s="5"/>
      <c r="DU213" s="5"/>
      <c r="DV213" s="5"/>
      <c r="DW213" s="5"/>
      <c r="DX213" s="5"/>
      <c r="DY213" s="5"/>
      <c r="DZ213" s="5"/>
      <c r="EA213" s="5"/>
      <c r="EB213" s="5"/>
      <c r="EC213" s="5"/>
      <c r="ED213" s="5"/>
      <c r="EE213" s="5"/>
      <c r="EF213" s="5"/>
      <c r="EG213" s="5"/>
      <c r="EH213" s="5"/>
    </row>
    <row r="214" spans="1:138" customFormat="1" ht="15" customHeight="1" x14ac:dyDescent="0.3">
      <c r="A214" s="108"/>
      <c r="B214" s="300" t="s">
        <v>15</v>
      </c>
      <c r="C214" s="301"/>
      <c r="D214" s="301"/>
      <c r="E214" s="301"/>
      <c r="F214" s="301"/>
      <c r="G214" s="301"/>
      <c r="H214" s="301"/>
      <c r="I214" s="285" t="s">
        <v>37</v>
      </c>
      <c r="J214" s="285"/>
      <c r="K214" s="285"/>
      <c r="L214" s="285"/>
      <c r="M214" s="285"/>
      <c r="N214" s="285" t="s">
        <v>120</v>
      </c>
      <c r="O214" s="285"/>
      <c r="P214" s="285"/>
      <c r="Q214" s="285"/>
      <c r="R214" s="285"/>
      <c r="S214" s="285"/>
      <c r="T214" s="285"/>
      <c r="U214" s="285"/>
      <c r="V214" s="285"/>
      <c r="W214" s="285"/>
      <c r="X214" s="285"/>
      <c r="Y214" s="285"/>
      <c r="Z214" s="285"/>
      <c r="AA214" s="285"/>
      <c r="AB214" s="285"/>
      <c r="AC214" s="285"/>
      <c r="AD214" s="287"/>
      <c r="AE214" s="289">
        <v>33</v>
      </c>
      <c r="AF214" s="285" t="s">
        <v>17</v>
      </c>
      <c r="AG214" s="287">
        <v>2.48</v>
      </c>
      <c r="AH214" s="291">
        <v>184064.3861</v>
      </c>
      <c r="AI214" s="291"/>
      <c r="AJ214" s="291"/>
      <c r="AK214" s="291"/>
      <c r="AL214" s="291"/>
      <c r="AM214" s="291">
        <v>7988362.9014999997</v>
      </c>
      <c r="AN214" s="291"/>
      <c r="AO214" s="291"/>
      <c r="AP214" s="291"/>
      <c r="AQ214" s="291"/>
      <c r="AR214" s="292" t="s">
        <v>15</v>
      </c>
      <c r="AS214" s="292"/>
      <c r="AT214" s="292"/>
      <c r="AU214" s="165" t="s">
        <v>15</v>
      </c>
      <c r="AV214" s="293"/>
      <c r="AW214" s="293"/>
      <c r="AX214" s="293"/>
      <c r="AY214" s="294"/>
      <c r="AZ214" s="146" t="s">
        <v>30</v>
      </c>
      <c r="BA214" s="145"/>
      <c r="BB214" s="145"/>
      <c r="BC214" s="145"/>
      <c r="BD214" s="145"/>
      <c r="BE214" s="145"/>
      <c r="BF214" s="145"/>
      <c r="BG214" s="145"/>
      <c r="BH214" s="297">
        <v>1</v>
      </c>
      <c r="BI214" s="297"/>
      <c r="BJ214" s="297"/>
      <c r="BK214" s="297"/>
      <c r="BL214" s="297"/>
      <c r="BM214" s="233">
        <f>7.8338*0.4</f>
        <v>3.1335200000000003</v>
      </c>
      <c r="BN214" s="298"/>
      <c r="BO214" s="298"/>
      <c r="BP214" s="234"/>
      <c r="BQ214" s="114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  <c r="DA214" s="5"/>
      <c r="DB214" s="5"/>
      <c r="DC214" s="5"/>
      <c r="DD214" s="5"/>
      <c r="DE214" s="5"/>
      <c r="DF214" s="5"/>
      <c r="DG214" s="5"/>
      <c r="DH214" s="5"/>
      <c r="DI214" s="5"/>
      <c r="DJ214" s="5"/>
      <c r="DK214" s="5"/>
      <c r="DL214" s="5"/>
      <c r="DM214" s="5"/>
      <c r="DN214" s="5"/>
      <c r="DO214" s="5"/>
      <c r="DP214" s="5"/>
      <c r="DQ214" s="5"/>
      <c r="DR214" s="5"/>
      <c r="DS214" s="5"/>
      <c r="DT214" s="5"/>
      <c r="DU214" s="5"/>
      <c r="DV214" s="5"/>
      <c r="DW214" s="5"/>
      <c r="DX214" s="5"/>
      <c r="DY214" s="5"/>
      <c r="DZ214" s="5"/>
      <c r="EA214" s="5"/>
      <c r="EB214" s="5"/>
      <c r="EC214" s="5"/>
      <c r="ED214" s="5"/>
      <c r="EE214" s="5"/>
      <c r="EF214" s="5"/>
      <c r="EG214" s="5"/>
      <c r="EH214" s="5"/>
    </row>
    <row r="215" spans="1:138" customFormat="1" ht="15" customHeight="1" x14ac:dyDescent="0.3">
      <c r="A215" s="108"/>
      <c r="B215" s="302"/>
      <c r="C215" s="303"/>
      <c r="D215" s="303"/>
      <c r="E215" s="303"/>
      <c r="F215" s="303"/>
      <c r="G215" s="303"/>
      <c r="H215" s="303"/>
      <c r="I215" s="286"/>
      <c r="J215" s="286"/>
      <c r="K215" s="286"/>
      <c r="L215" s="286"/>
      <c r="M215" s="286"/>
      <c r="N215" s="286"/>
      <c r="O215" s="286"/>
      <c r="P215" s="286"/>
      <c r="Q215" s="286"/>
      <c r="R215" s="286"/>
      <c r="S215" s="286"/>
      <c r="T215" s="286"/>
      <c r="U215" s="286"/>
      <c r="V215" s="286"/>
      <c r="W215" s="286"/>
      <c r="X215" s="286"/>
      <c r="Y215" s="286"/>
      <c r="Z215" s="286"/>
      <c r="AA215" s="286"/>
      <c r="AB215" s="286"/>
      <c r="AC215" s="286"/>
      <c r="AD215" s="288"/>
      <c r="AE215" s="290"/>
      <c r="AF215" s="286"/>
      <c r="AG215" s="288"/>
      <c r="AH215" s="291"/>
      <c r="AI215" s="291"/>
      <c r="AJ215" s="291"/>
      <c r="AK215" s="291"/>
      <c r="AL215" s="291"/>
      <c r="AM215" s="291"/>
      <c r="AN215" s="291"/>
      <c r="AO215" s="291"/>
      <c r="AP215" s="291"/>
      <c r="AQ215" s="291"/>
      <c r="AR215" s="292"/>
      <c r="AS215" s="292"/>
      <c r="AT215" s="292"/>
      <c r="AU215" s="166"/>
      <c r="AV215" s="295"/>
      <c r="AW215" s="295"/>
      <c r="AX215" s="295"/>
      <c r="AY215" s="296"/>
      <c r="AZ215" s="145"/>
      <c r="BA215" s="145"/>
      <c r="BB215" s="145"/>
      <c r="BC215" s="145"/>
      <c r="BD215" s="145"/>
      <c r="BE215" s="145"/>
      <c r="BF215" s="145"/>
      <c r="BG215" s="145"/>
      <c r="BH215" s="297"/>
      <c r="BI215" s="297"/>
      <c r="BJ215" s="297"/>
      <c r="BK215" s="297"/>
      <c r="BL215" s="297"/>
      <c r="BM215" s="235"/>
      <c r="BN215" s="299"/>
      <c r="BO215" s="299"/>
      <c r="BP215" s="236"/>
      <c r="BQ215" s="114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5"/>
      <c r="DK215" s="5"/>
      <c r="DL215" s="5"/>
      <c r="DM215" s="5"/>
      <c r="DN215" s="5"/>
      <c r="DO215" s="5"/>
      <c r="DP215" s="5"/>
      <c r="DQ215" s="5"/>
      <c r="DR215" s="5"/>
      <c r="DS215" s="5"/>
      <c r="DT215" s="5"/>
      <c r="DU215" s="5"/>
      <c r="DV215" s="5"/>
      <c r="DW215" s="5"/>
      <c r="DX215" s="5"/>
      <c r="DY215" s="5"/>
      <c r="DZ215" s="5"/>
      <c r="EA215" s="5"/>
      <c r="EB215" s="5"/>
      <c r="EC215" s="5"/>
      <c r="ED215" s="5"/>
      <c r="EE215" s="5"/>
      <c r="EF215" s="5"/>
      <c r="EG215" s="5"/>
      <c r="EH215" s="5"/>
    </row>
    <row r="216" spans="1:138" customFormat="1" ht="15" customHeight="1" x14ac:dyDescent="0.3">
      <c r="A216" s="108"/>
      <c r="B216" s="300" t="s">
        <v>15</v>
      </c>
      <c r="C216" s="301"/>
      <c r="D216" s="301"/>
      <c r="E216" s="301"/>
      <c r="F216" s="301"/>
      <c r="G216" s="301"/>
      <c r="H216" s="301"/>
      <c r="I216" s="285" t="s">
        <v>37</v>
      </c>
      <c r="J216" s="285"/>
      <c r="K216" s="285"/>
      <c r="L216" s="285"/>
      <c r="M216" s="285"/>
      <c r="N216" s="285" t="s">
        <v>120</v>
      </c>
      <c r="O216" s="285"/>
      <c r="P216" s="285"/>
      <c r="Q216" s="285"/>
      <c r="R216" s="285"/>
      <c r="S216" s="285"/>
      <c r="T216" s="285"/>
      <c r="U216" s="285"/>
      <c r="V216" s="285"/>
      <c r="W216" s="285"/>
      <c r="X216" s="285"/>
      <c r="Y216" s="285"/>
      <c r="Z216" s="285"/>
      <c r="AA216" s="285"/>
      <c r="AB216" s="285"/>
      <c r="AC216" s="285"/>
      <c r="AD216" s="287"/>
      <c r="AE216" s="289">
        <v>35</v>
      </c>
      <c r="AF216" s="285" t="s">
        <v>17</v>
      </c>
      <c r="AG216" s="287">
        <v>13.54</v>
      </c>
      <c r="AH216" s="291">
        <v>184115.63149999999</v>
      </c>
      <c r="AI216" s="291"/>
      <c r="AJ216" s="291"/>
      <c r="AK216" s="291"/>
      <c r="AL216" s="291"/>
      <c r="AM216" s="291">
        <v>7988354.5147000002</v>
      </c>
      <c r="AN216" s="291"/>
      <c r="AO216" s="291"/>
      <c r="AP216" s="291"/>
      <c r="AQ216" s="291"/>
      <c r="AR216" s="292" t="s">
        <v>15</v>
      </c>
      <c r="AS216" s="292"/>
      <c r="AT216" s="292"/>
      <c r="AU216" s="165" t="s">
        <v>15</v>
      </c>
      <c r="AV216" s="293"/>
      <c r="AW216" s="293"/>
      <c r="AX216" s="293"/>
      <c r="AY216" s="294"/>
      <c r="AZ216" s="146" t="s">
        <v>30</v>
      </c>
      <c r="BA216" s="145"/>
      <c r="BB216" s="145"/>
      <c r="BC216" s="145"/>
      <c r="BD216" s="145"/>
      <c r="BE216" s="145"/>
      <c r="BF216" s="145"/>
      <c r="BG216" s="145"/>
      <c r="BH216" s="297">
        <v>1</v>
      </c>
      <c r="BI216" s="297"/>
      <c r="BJ216" s="297"/>
      <c r="BK216" s="297"/>
      <c r="BL216" s="297"/>
      <c r="BM216" s="233">
        <f>7.9351*0.4</f>
        <v>3.1740400000000002</v>
      </c>
      <c r="BN216" s="298"/>
      <c r="BO216" s="298"/>
      <c r="BP216" s="234"/>
      <c r="BQ216" s="114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5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5"/>
      <c r="DV216" s="5"/>
      <c r="DW216" s="5"/>
      <c r="DX216" s="5"/>
      <c r="DY216" s="5"/>
      <c r="DZ216" s="5"/>
      <c r="EA216" s="5"/>
      <c r="EB216" s="5"/>
      <c r="EC216" s="5"/>
      <c r="ED216" s="5"/>
      <c r="EE216" s="5"/>
      <c r="EF216" s="5"/>
      <c r="EG216" s="5"/>
      <c r="EH216" s="5"/>
    </row>
    <row r="217" spans="1:138" customFormat="1" ht="15" customHeight="1" x14ac:dyDescent="0.3">
      <c r="A217" s="108"/>
      <c r="B217" s="302"/>
      <c r="C217" s="303"/>
      <c r="D217" s="303"/>
      <c r="E217" s="303"/>
      <c r="F217" s="303"/>
      <c r="G217" s="303"/>
      <c r="H217" s="303"/>
      <c r="I217" s="286"/>
      <c r="J217" s="286"/>
      <c r="K217" s="286"/>
      <c r="L217" s="286"/>
      <c r="M217" s="286"/>
      <c r="N217" s="286"/>
      <c r="O217" s="286"/>
      <c r="P217" s="286"/>
      <c r="Q217" s="286"/>
      <c r="R217" s="286"/>
      <c r="S217" s="286"/>
      <c r="T217" s="286"/>
      <c r="U217" s="286"/>
      <c r="V217" s="286"/>
      <c r="W217" s="286"/>
      <c r="X217" s="286"/>
      <c r="Y217" s="286"/>
      <c r="Z217" s="286"/>
      <c r="AA217" s="286"/>
      <c r="AB217" s="286"/>
      <c r="AC217" s="286"/>
      <c r="AD217" s="288"/>
      <c r="AE217" s="290"/>
      <c r="AF217" s="286"/>
      <c r="AG217" s="288"/>
      <c r="AH217" s="291"/>
      <c r="AI217" s="291"/>
      <c r="AJ217" s="291"/>
      <c r="AK217" s="291"/>
      <c r="AL217" s="291"/>
      <c r="AM217" s="291"/>
      <c r="AN217" s="291"/>
      <c r="AO217" s="291"/>
      <c r="AP217" s="291"/>
      <c r="AQ217" s="291"/>
      <c r="AR217" s="292"/>
      <c r="AS217" s="292"/>
      <c r="AT217" s="292"/>
      <c r="AU217" s="166"/>
      <c r="AV217" s="295"/>
      <c r="AW217" s="295"/>
      <c r="AX217" s="295"/>
      <c r="AY217" s="296"/>
      <c r="AZ217" s="145"/>
      <c r="BA217" s="145"/>
      <c r="BB217" s="145"/>
      <c r="BC217" s="145"/>
      <c r="BD217" s="145"/>
      <c r="BE217" s="145"/>
      <c r="BF217" s="145"/>
      <c r="BG217" s="145"/>
      <c r="BH217" s="297"/>
      <c r="BI217" s="297"/>
      <c r="BJ217" s="297"/>
      <c r="BK217" s="297"/>
      <c r="BL217" s="297"/>
      <c r="BM217" s="235"/>
      <c r="BN217" s="299"/>
      <c r="BO217" s="299"/>
      <c r="BP217" s="236"/>
      <c r="BQ217" s="114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5"/>
      <c r="DC217" s="5"/>
      <c r="DD217" s="5"/>
      <c r="DE217" s="5"/>
      <c r="DF217" s="5"/>
      <c r="DG217" s="5"/>
      <c r="DH217" s="5"/>
      <c r="DI217" s="5"/>
      <c r="DJ217" s="5"/>
      <c r="DK217" s="5"/>
      <c r="DL217" s="5"/>
      <c r="DM217" s="5"/>
      <c r="DN217" s="5"/>
      <c r="DO217" s="5"/>
      <c r="DP217" s="5"/>
      <c r="DQ217" s="5"/>
      <c r="DR217" s="5"/>
      <c r="DS217" s="5"/>
      <c r="DT217" s="5"/>
      <c r="DU217" s="5"/>
      <c r="DV217" s="5"/>
      <c r="DW217" s="5"/>
      <c r="DX217" s="5"/>
      <c r="DY217" s="5"/>
      <c r="DZ217" s="5"/>
      <c r="EA217" s="5"/>
      <c r="EB217" s="5"/>
      <c r="EC217" s="5"/>
      <c r="ED217" s="5"/>
      <c r="EE217" s="5"/>
      <c r="EF217" s="5"/>
      <c r="EG217" s="5"/>
      <c r="EH217" s="5"/>
    </row>
    <row r="218" spans="1:138" customFormat="1" ht="15" customHeight="1" x14ac:dyDescent="0.3">
      <c r="A218" s="108"/>
      <c r="B218" s="300"/>
      <c r="C218" s="301"/>
      <c r="D218" s="301"/>
      <c r="E218" s="301"/>
      <c r="F218" s="301"/>
      <c r="G218" s="301"/>
      <c r="H218" s="301"/>
      <c r="I218" s="285" t="s">
        <v>86</v>
      </c>
      <c r="J218" s="285"/>
      <c r="K218" s="285"/>
      <c r="L218" s="285"/>
      <c r="M218" s="285"/>
      <c r="N218" s="183" t="s">
        <v>122</v>
      </c>
      <c r="O218" s="183"/>
      <c r="P218" s="183"/>
      <c r="Q218" s="183"/>
      <c r="R218" s="183"/>
      <c r="S218" s="183"/>
      <c r="T218" s="183"/>
      <c r="U218" s="183"/>
      <c r="V218" s="183"/>
      <c r="W218" s="183"/>
      <c r="X218" s="183"/>
      <c r="Y218" s="183"/>
      <c r="Z218" s="183"/>
      <c r="AA218" s="183"/>
      <c r="AB218" s="183"/>
      <c r="AC218" s="183"/>
      <c r="AD218" s="184"/>
      <c r="AE218" s="153">
        <v>32</v>
      </c>
      <c r="AF218" s="183" t="s">
        <v>17</v>
      </c>
      <c r="AG218" s="173">
        <v>1.96</v>
      </c>
      <c r="AH218" s="291">
        <v>184043.45250000001</v>
      </c>
      <c r="AI218" s="291"/>
      <c r="AJ218" s="291"/>
      <c r="AK218" s="291"/>
      <c r="AL218" s="291"/>
      <c r="AM218" s="291">
        <v>7988364.6114999996</v>
      </c>
      <c r="AN218" s="291"/>
      <c r="AO218" s="291"/>
      <c r="AP218" s="291"/>
      <c r="AQ218" s="291"/>
      <c r="AR218" s="292" t="s">
        <v>15</v>
      </c>
      <c r="AS218" s="292"/>
      <c r="AT218" s="292"/>
      <c r="AU218" s="165" t="s">
        <v>15</v>
      </c>
      <c r="AV218" s="293"/>
      <c r="AW218" s="293"/>
      <c r="AX218" s="293"/>
      <c r="AY218" s="294"/>
      <c r="AZ218" s="146" t="s">
        <v>30</v>
      </c>
      <c r="BA218" s="145"/>
      <c r="BB218" s="145"/>
      <c r="BC218" s="145"/>
      <c r="BD218" s="145"/>
      <c r="BE218" s="145"/>
      <c r="BF218" s="145"/>
      <c r="BG218" s="145"/>
      <c r="BH218" s="297">
        <v>3</v>
      </c>
      <c r="BI218" s="297"/>
      <c r="BJ218" s="297"/>
      <c r="BK218" s="297"/>
      <c r="BL218" s="297"/>
      <c r="BM218" s="143">
        <v>4.32</v>
      </c>
      <c r="BN218" s="143"/>
      <c r="BO218" s="143"/>
      <c r="BP218" s="143"/>
      <c r="BQ218" s="86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5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5"/>
      <c r="DV218" s="5"/>
      <c r="DW218" s="5"/>
      <c r="DX218" s="5"/>
      <c r="DY218" s="5"/>
      <c r="DZ218" s="5"/>
      <c r="EA218" s="5"/>
      <c r="EB218" s="5"/>
      <c r="EC218" s="5"/>
      <c r="ED218" s="5"/>
      <c r="EE218" s="5"/>
      <c r="EF218" s="5"/>
      <c r="EG218" s="5"/>
      <c r="EH218" s="5"/>
    </row>
    <row r="219" spans="1:138" customFormat="1" ht="15" customHeight="1" x14ac:dyDescent="0.3">
      <c r="A219" s="108"/>
      <c r="B219" s="302"/>
      <c r="C219" s="303"/>
      <c r="D219" s="303"/>
      <c r="E219" s="303"/>
      <c r="F219" s="303"/>
      <c r="G219" s="303"/>
      <c r="H219" s="303"/>
      <c r="I219" s="286"/>
      <c r="J219" s="286"/>
      <c r="K219" s="286"/>
      <c r="L219" s="286"/>
      <c r="M219" s="286"/>
      <c r="N219" s="185"/>
      <c r="O219" s="185"/>
      <c r="P219" s="185"/>
      <c r="Q219" s="185"/>
      <c r="R219" s="185"/>
      <c r="S219" s="185"/>
      <c r="T219" s="185"/>
      <c r="U219" s="185"/>
      <c r="V219" s="185"/>
      <c r="W219" s="185"/>
      <c r="X219" s="185"/>
      <c r="Y219" s="185"/>
      <c r="Z219" s="185"/>
      <c r="AA219" s="185"/>
      <c r="AB219" s="185"/>
      <c r="AC219" s="185"/>
      <c r="AD219" s="186"/>
      <c r="AE219" s="153"/>
      <c r="AF219" s="185"/>
      <c r="AG219" s="173"/>
      <c r="AH219" s="291"/>
      <c r="AI219" s="291"/>
      <c r="AJ219" s="291"/>
      <c r="AK219" s="291"/>
      <c r="AL219" s="291"/>
      <c r="AM219" s="291"/>
      <c r="AN219" s="291"/>
      <c r="AO219" s="291"/>
      <c r="AP219" s="291"/>
      <c r="AQ219" s="291"/>
      <c r="AR219" s="292"/>
      <c r="AS219" s="292"/>
      <c r="AT219" s="292"/>
      <c r="AU219" s="166"/>
      <c r="AV219" s="295"/>
      <c r="AW219" s="295"/>
      <c r="AX219" s="295"/>
      <c r="AY219" s="296"/>
      <c r="AZ219" s="145"/>
      <c r="BA219" s="145"/>
      <c r="BB219" s="145"/>
      <c r="BC219" s="145"/>
      <c r="BD219" s="145"/>
      <c r="BE219" s="145"/>
      <c r="BF219" s="145"/>
      <c r="BG219" s="145"/>
      <c r="BH219" s="297"/>
      <c r="BI219" s="297"/>
      <c r="BJ219" s="297"/>
      <c r="BK219" s="297"/>
      <c r="BL219" s="297"/>
      <c r="BM219" s="143"/>
      <c r="BN219" s="143"/>
      <c r="BO219" s="143"/>
      <c r="BP219" s="143"/>
      <c r="BQ219" s="86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5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5"/>
      <c r="DV219" s="5"/>
      <c r="DW219" s="5"/>
      <c r="DX219" s="5"/>
      <c r="DY219" s="5"/>
      <c r="DZ219" s="5"/>
      <c r="EA219" s="5"/>
      <c r="EB219" s="5"/>
      <c r="EC219" s="5"/>
      <c r="ED219" s="5"/>
      <c r="EE219" s="5"/>
      <c r="EF219" s="5"/>
      <c r="EG219" s="5"/>
      <c r="EH219" s="5"/>
    </row>
    <row r="220" spans="1:138" customFormat="1" ht="15" customHeight="1" x14ac:dyDescent="0.3">
      <c r="A220" s="108"/>
      <c r="B220" s="300"/>
      <c r="C220" s="301"/>
      <c r="D220" s="301"/>
      <c r="E220" s="301"/>
      <c r="F220" s="301"/>
      <c r="G220" s="301"/>
      <c r="H220" s="301"/>
      <c r="I220" s="285" t="s">
        <v>86</v>
      </c>
      <c r="J220" s="285"/>
      <c r="K220" s="285"/>
      <c r="L220" s="285"/>
      <c r="M220" s="285"/>
      <c r="N220" s="183" t="s">
        <v>122</v>
      </c>
      <c r="O220" s="183"/>
      <c r="P220" s="183"/>
      <c r="Q220" s="183"/>
      <c r="R220" s="183"/>
      <c r="S220" s="183"/>
      <c r="T220" s="183"/>
      <c r="U220" s="183"/>
      <c r="V220" s="183"/>
      <c r="W220" s="183"/>
      <c r="X220" s="183"/>
      <c r="Y220" s="183"/>
      <c r="Z220" s="183"/>
      <c r="AA220" s="183"/>
      <c r="AB220" s="183"/>
      <c r="AC220" s="183"/>
      <c r="AD220" s="184"/>
      <c r="AE220" s="153">
        <v>32</v>
      </c>
      <c r="AF220" s="183" t="s">
        <v>17</v>
      </c>
      <c r="AG220" s="173">
        <v>16.059999999999999</v>
      </c>
      <c r="AH220" s="291">
        <v>184059.2836</v>
      </c>
      <c r="AI220" s="291"/>
      <c r="AJ220" s="291"/>
      <c r="AK220" s="291"/>
      <c r="AL220" s="291"/>
      <c r="AM220" s="291">
        <v>7988344.8587999996</v>
      </c>
      <c r="AN220" s="291"/>
      <c r="AO220" s="291"/>
      <c r="AP220" s="291"/>
      <c r="AQ220" s="291"/>
      <c r="AR220" s="292" t="s">
        <v>15</v>
      </c>
      <c r="AS220" s="292"/>
      <c r="AT220" s="292"/>
      <c r="AU220" s="165" t="s">
        <v>15</v>
      </c>
      <c r="AV220" s="293"/>
      <c r="AW220" s="293"/>
      <c r="AX220" s="293"/>
      <c r="AY220" s="294"/>
      <c r="AZ220" s="146" t="s">
        <v>30</v>
      </c>
      <c r="BA220" s="145"/>
      <c r="BB220" s="145"/>
      <c r="BC220" s="145"/>
      <c r="BD220" s="145"/>
      <c r="BE220" s="145"/>
      <c r="BF220" s="145"/>
      <c r="BG220" s="145"/>
      <c r="BH220" s="297">
        <v>3</v>
      </c>
      <c r="BI220" s="297"/>
      <c r="BJ220" s="297"/>
      <c r="BK220" s="297"/>
      <c r="BL220" s="297"/>
      <c r="BM220" s="143">
        <v>4.32</v>
      </c>
      <c r="BN220" s="143"/>
      <c r="BO220" s="143"/>
      <c r="BP220" s="143"/>
      <c r="BQ220" s="86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5"/>
      <c r="DC220" s="5"/>
      <c r="DD220" s="5"/>
      <c r="DE220" s="5"/>
      <c r="DF220" s="5"/>
      <c r="DG220" s="5"/>
      <c r="DH220" s="5"/>
      <c r="DI220" s="5"/>
      <c r="DJ220" s="5"/>
      <c r="DK220" s="5"/>
      <c r="DL220" s="5"/>
      <c r="DM220" s="5"/>
      <c r="DN220" s="5"/>
      <c r="DO220" s="5"/>
      <c r="DP220" s="5"/>
      <c r="DQ220" s="5"/>
      <c r="DR220" s="5"/>
      <c r="DS220" s="5"/>
      <c r="DT220" s="5"/>
      <c r="DU220" s="5"/>
      <c r="DV220" s="5"/>
      <c r="DW220" s="5"/>
      <c r="DX220" s="5"/>
      <c r="DY220" s="5"/>
      <c r="DZ220" s="5"/>
      <c r="EA220" s="5"/>
      <c r="EB220" s="5"/>
      <c r="EC220" s="5"/>
      <c r="ED220" s="5"/>
      <c r="EE220" s="5"/>
      <c r="EF220" s="5"/>
      <c r="EG220" s="5"/>
      <c r="EH220" s="5"/>
    </row>
    <row r="221" spans="1:138" customFormat="1" ht="15" customHeight="1" x14ac:dyDescent="0.3">
      <c r="A221" s="108"/>
      <c r="B221" s="302"/>
      <c r="C221" s="303"/>
      <c r="D221" s="303"/>
      <c r="E221" s="303"/>
      <c r="F221" s="303"/>
      <c r="G221" s="303"/>
      <c r="H221" s="303"/>
      <c r="I221" s="286"/>
      <c r="J221" s="286"/>
      <c r="K221" s="286"/>
      <c r="L221" s="286"/>
      <c r="M221" s="286"/>
      <c r="N221" s="185"/>
      <c r="O221" s="185"/>
      <c r="P221" s="185"/>
      <c r="Q221" s="185"/>
      <c r="R221" s="185"/>
      <c r="S221" s="185"/>
      <c r="T221" s="185"/>
      <c r="U221" s="185"/>
      <c r="V221" s="185"/>
      <c r="W221" s="185"/>
      <c r="X221" s="185"/>
      <c r="Y221" s="185"/>
      <c r="Z221" s="185"/>
      <c r="AA221" s="185"/>
      <c r="AB221" s="185"/>
      <c r="AC221" s="185"/>
      <c r="AD221" s="186"/>
      <c r="AE221" s="153"/>
      <c r="AF221" s="185"/>
      <c r="AG221" s="173"/>
      <c r="AH221" s="291"/>
      <c r="AI221" s="291"/>
      <c r="AJ221" s="291"/>
      <c r="AK221" s="291"/>
      <c r="AL221" s="291"/>
      <c r="AM221" s="291"/>
      <c r="AN221" s="291"/>
      <c r="AO221" s="291"/>
      <c r="AP221" s="291"/>
      <c r="AQ221" s="291"/>
      <c r="AR221" s="292"/>
      <c r="AS221" s="292"/>
      <c r="AT221" s="292"/>
      <c r="AU221" s="166"/>
      <c r="AV221" s="295"/>
      <c r="AW221" s="295"/>
      <c r="AX221" s="295"/>
      <c r="AY221" s="296"/>
      <c r="AZ221" s="145"/>
      <c r="BA221" s="145"/>
      <c r="BB221" s="145"/>
      <c r="BC221" s="145"/>
      <c r="BD221" s="145"/>
      <c r="BE221" s="145"/>
      <c r="BF221" s="145"/>
      <c r="BG221" s="145"/>
      <c r="BH221" s="297"/>
      <c r="BI221" s="297"/>
      <c r="BJ221" s="297"/>
      <c r="BK221" s="297"/>
      <c r="BL221" s="297"/>
      <c r="BM221" s="143"/>
      <c r="BN221" s="143"/>
      <c r="BO221" s="143"/>
      <c r="BP221" s="143"/>
      <c r="BQ221" s="86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5"/>
      <c r="DK221" s="5"/>
      <c r="DL221" s="5"/>
      <c r="DM221" s="5"/>
      <c r="DN221" s="5"/>
      <c r="DO221" s="5"/>
      <c r="DP221" s="5"/>
      <c r="DQ221" s="5"/>
      <c r="DR221" s="5"/>
      <c r="DS221" s="5"/>
      <c r="DT221" s="5"/>
      <c r="DU221" s="5"/>
      <c r="DV221" s="5"/>
      <c r="DW221" s="5"/>
      <c r="DX221" s="5"/>
      <c r="DY221" s="5"/>
      <c r="DZ221" s="5"/>
      <c r="EA221" s="5"/>
      <c r="EB221" s="5"/>
      <c r="EC221" s="5"/>
      <c r="ED221" s="5"/>
      <c r="EE221" s="5"/>
      <c r="EF221" s="5"/>
      <c r="EG221" s="5"/>
      <c r="EH221" s="5"/>
    </row>
    <row r="222" spans="1:138" customFormat="1" ht="15" customHeight="1" x14ac:dyDescent="0.3">
      <c r="A222" s="108"/>
      <c r="B222" s="300"/>
      <c r="C222" s="301"/>
      <c r="D222" s="301"/>
      <c r="E222" s="301"/>
      <c r="F222" s="301"/>
      <c r="G222" s="301"/>
      <c r="H222" s="301"/>
      <c r="I222" s="285" t="s">
        <v>86</v>
      </c>
      <c r="J222" s="285"/>
      <c r="K222" s="285"/>
      <c r="L222" s="285"/>
      <c r="M222" s="285"/>
      <c r="N222" s="183" t="s">
        <v>122</v>
      </c>
      <c r="O222" s="183"/>
      <c r="P222" s="183"/>
      <c r="Q222" s="183"/>
      <c r="R222" s="183"/>
      <c r="S222" s="183"/>
      <c r="T222" s="183"/>
      <c r="U222" s="183"/>
      <c r="V222" s="183"/>
      <c r="W222" s="183"/>
      <c r="X222" s="183"/>
      <c r="Y222" s="183"/>
      <c r="Z222" s="183"/>
      <c r="AA222" s="183"/>
      <c r="AB222" s="183"/>
      <c r="AC222" s="183"/>
      <c r="AD222" s="184"/>
      <c r="AE222" s="153">
        <v>36</v>
      </c>
      <c r="AF222" s="183" t="s">
        <v>17</v>
      </c>
      <c r="AG222" s="173">
        <v>0</v>
      </c>
      <c r="AH222" s="291">
        <v>184121.2242</v>
      </c>
      <c r="AI222" s="291"/>
      <c r="AJ222" s="291"/>
      <c r="AK222" s="291"/>
      <c r="AL222" s="291"/>
      <c r="AM222" s="291">
        <v>7988371.7516999999</v>
      </c>
      <c r="AN222" s="291"/>
      <c r="AO222" s="291"/>
      <c r="AP222" s="291"/>
      <c r="AQ222" s="291"/>
      <c r="AR222" s="292" t="s">
        <v>15</v>
      </c>
      <c r="AS222" s="292"/>
      <c r="AT222" s="292"/>
      <c r="AU222" s="165" t="s">
        <v>15</v>
      </c>
      <c r="AV222" s="293"/>
      <c r="AW222" s="293"/>
      <c r="AX222" s="293"/>
      <c r="AY222" s="294"/>
      <c r="AZ222" s="146" t="s">
        <v>30</v>
      </c>
      <c r="BA222" s="145"/>
      <c r="BB222" s="145"/>
      <c r="BC222" s="145"/>
      <c r="BD222" s="145"/>
      <c r="BE222" s="145"/>
      <c r="BF222" s="145"/>
      <c r="BG222" s="145"/>
      <c r="BH222" s="297">
        <v>3</v>
      </c>
      <c r="BI222" s="297"/>
      <c r="BJ222" s="297"/>
      <c r="BK222" s="297"/>
      <c r="BL222" s="297"/>
      <c r="BM222" s="143">
        <v>4.32</v>
      </c>
      <c r="BN222" s="143"/>
      <c r="BO222" s="143"/>
      <c r="BP222" s="143"/>
      <c r="BQ222" s="86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5"/>
      <c r="DC222" s="5"/>
      <c r="DD222" s="5"/>
      <c r="DE222" s="5"/>
      <c r="DF222" s="5"/>
      <c r="DG222" s="5"/>
      <c r="DH222" s="5"/>
      <c r="DI222" s="5"/>
      <c r="DJ222" s="5"/>
      <c r="DK222" s="5"/>
      <c r="DL222" s="5"/>
      <c r="DM222" s="5"/>
      <c r="DN222" s="5"/>
      <c r="DO222" s="5"/>
      <c r="DP222" s="5"/>
      <c r="DQ222" s="5"/>
      <c r="DR222" s="5"/>
      <c r="DS222" s="5"/>
      <c r="DT222" s="5"/>
      <c r="DU222" s="5"/>
      <c r="DV222" s="5"/>
      <c r="DW222" s="5"/>
      <c r="DX222" s="5"/>
      <c r="DY222" s="5"/>
      <c r="DZ222" s="5"/>
      <c r="EA222" s="5"/>
      <c r="EB222" s="5"/>
      <c r="EC222" s="5"/>
      <c r="ED222" s="5"/>
      <c r="EE222" s="5"/>
      <c r="EF222" s="5"/>
      <c r="EG222" s="5"/>
      <c r="EH222" s="5"/>
    </row>
    <row r="223" spans="1:138" customFormat="1" ht="15" customHeight="1" x14ac:dyDescent="0.3">
      <c r="A223" s="108"/>
      <c r="B223" s="302"/>
      <c r="C223" s="303"/>
      <c r="D223" s="303"/>
      <c r="E223" s="303"/>
      <c r="F223" s="303"/>
      <c r="G223" s="303"/>
      <c r="H223" s="303"/>
      <c r="I223" s="286"/>
      <c r="J223" s="286"/>
      <c r="K223" s="286"/>
      <c r="L223" s="286"/>
      <c r="M223" s="286"/>
      <c r="N223" s="185"/>
      <c r="O223" s="185"/>
      <c r="P223" s="185"/>
      <c r="Q223" s="185"/>
      <c r="R223" s="185"/>
      <c r="S223" s="185"/>
      <c r="T223" s="185"/>
      <c r="U223" s="185"/>
      <c r="V223" s="185"/>
      <c r="W223" s="185"/>
      <c r="X223" s="185"/>
      <c r="Y223" s="185"/>
      <c r="Z223" s="185"/>
      <c r="AA223" s="185"/>
      <c r="AB223" s="185"/>
      <c r="AC223" s="185"/>
      <c r="AD223" s="186"/>
      <c r="AE223" s="153"/>
      <c r="AF223" s="185"/>
      <c r="AG223" s="173"/>
      <c r="AH223" s="291"/>
      <c r="AI223" s="291"/>
      <c r="AJ223" s="291"/>
      <c r="AK223" s="291"/>
      <c r="AL223" s="291"/>
      <c r="AM223" s="291"/>
      <c r="AN223" s="291"/>
      <c r="AO223" s="291"/>
      <c r="AP223" s="291"/>
      <c r="AQ223" s="291"/>
      <c r="AR223" s="292"/>
      <c r="AS223" s="292"/>
      <c r="AT223" s="292"/>
      <c r="AU223" s="166"/>
      <c r="AV223" s="295"/>
      <c r="AW223" s="295"/>
      <c r="AX223" s="295"/>
      <c r="AY223" s="296"/>
      <c r="AZ223" s="145"/>
      <c r="BA223" s="145"/>
      <c r="BB223" s="145"/>
      <c r="BC223" s="145"/>
      <c r="BD223" s="145"/>
      <c r="BE223" s="145"/>
      <c r="BF223" s="145"/>
      <c r="BG223" s="145"/>
      <c r="BH223" s="297"/>
      <c r="BI223" s="297"/>
      <c r="BJ223" s="297"/>
      <c r="BK223" s="297"/>
      <c r="BL223" s="297"/>
      <c r="BM223" s="143"/>
      <c r="BN223" s="143"/>
      <c r="BO223" s="143"/>
      <c r="BP223" s="143"/>
      <c r="BQ223" s="86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5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5"/>
      <c r="DV223" s="5"/>
      <c r="DW223" s="5"/>
      <c r="DX223" s="5"/>
      <c r="DY223" s="5"/>
      <c r="DZ223" s="5"/>
      <c r="EA223" s="5"/>
      <c r="EB223" s="5"/>
      <c r="EC223" s="5"/>
      <c r="ED223" s="5"/>
      <c r="EE223" s="5"/>
      <c r="EF223" s="5"/>
      <c r="EG223" s="5"/>
      <c r="EH223" s="5"/>
    </row>
    <row r="224" spans="1:138" ht="8.1" customHeight="1" x14ac:dyDescent="0.25">
      <c r="A224" s="188"/>
      <c r="B224" s="188"/>
      <c r="C224" s="188"/>
      <c r="D224" s="188"/>
      <c r="E224" s="188"/>
      <c r="F224" s="188"/>
      <c r="G224" s="188"/>
      <c r="H224" s="188"/>
      <c r="I224" s="188"/>
      <c r="J224" s="188"/>
      <c r="K224" s="188"/>
      <c r="L224" s="189"/>
      <c r="M224" s="189"/>
      <c r="N224" s="189"/>
      <c r="O224" s="189"/>
      <c r="P224" s="74" t="s">
        <v>0</v>
      </c>
      <c r="Q224" s="61"/>
      <c r="R224" s="61"/>
      <c r="S224" s="61"/>
      <c r="T224" s="61"/>
      <c r="U224" s="9"/>
      <c r="V224" s="9"/>
      <c r="W224" s="10"/>
      <c r="X224" s="10"/>
      <c r="Y224" s="10"/>
      <c r="Z224" s="9"/>
      <c r="AA224" s="34"/>
      <c r="AB224" s="34"/>
      <c r="AC224" s="34"/>
      <c r="AD224" s="35"/>
      <c r="AE224" s="63"/>
      <c r="AF224" s="259"/>
      <c r="AG224" s="260"/>
      <c r="AH224" s="260"/>
      <c r="AI224" s="260"/>
      <c r="AJ224" s="260"/>
      <c r="AK224" s="260"/>
      <c r="AL224" s="260"/>
      <c r="AM224" s="260"/>
      <c r="AN224" s="260"/>
      <c r="AO224" s="260"/>
      <c r="AP224" s="260"/>
      <c r="AQ224" s="260"/>
      <c r="AR224" s="260"/>
      <c r="AS224" s="260"/>
      <c r="AT224" s="260"/>
      <c r="AU224" s="261"/>
      <c r="AV224" s="268" t="s">
        <v>252</v>
      </c>
      <c r="AW224" s="269"/>
      <c r="AX224" s="269"/>
      <c r="AY224" s="269"/>
      <c r="AZ224" s="269"/>
      <c r="BA224" s="269"/>
      <c r="BB224" s="269"/>
      <c r="BC224" s="269"/>
      <c r="BD224" s="269"/>
      <c r="BE224" s="269"/>
      <c r="BF224" s="269"/>
      <c r="BG224" s="269"/>
      <c r="BH224" s="269"/>
      <c r="BI224" s="269"/>
      <c r="BJ224" s="269"/>
      <c r="BK224" s="269"/>
      <c r="BL224" s="269"/>
      <c r="BM224" s="269"/>
      <c r="BN224" s="269"/>
      <c r="BO224" s="269"/>
      <c r="BP224" s="269"/>
      <c r="BQ224" s="270"/>
    </row>
    <row r="225" spans="1:138" ht="8.1" customHeight="1" x14ac:dyDescent="0.25">
      <c r="A225" s="188"/>
      <c r="B225" s="188"/>
      <c r="C225" s="188"/>
      <c r="D225" s="188"/>
      <c r="E225" s="188"/>
      <c r="F225" s="188"/>
      <c r="G225" s="188"/>
      <c r="H225" s="188"/>
      <c r="I225" s="188"/>
      <c r="J225" s="188"/>
      <c r="K225" s="188"/>
      <c r="L225" s="189"/>
      <c r="M225" s="189"/>
      <c r="N225" s="189"/>
      <c r="O225" s="189"/>
      <c r="P225" s="100"/>
      <c r="Q225" s="100"/>
      <c r="R225" s="100"/>
      <c r="S225" s="100"/>
      <c r="T225" s="100"/>
      <c r="U225" s="88"/>
      <c r="V225" s="88"/>
      <c r="W225" s="87"/>
      <c r="X225" s="87"/>
      <c r="Y225" s="87"/>
      <c r="Z225" s="88"/>
      <c r="AA225" s="1"/>
      <c r="AB225" s="1"/>
      <c r="AC225" s="1"/>
      <c r="AD225" s="101"/>
      <c r="AE225" s="64"/>
      <c r="AF225" s="262"/>
      <c r="AG225" s="263"/>
      <c r="AH225" s="263"/>
      <c r="AI225" s="263"/>
      <c r="AJ225" s="263"/>
      <c r="AK225" s="263"/>
      <c r="AL225" s="263"/>
      <c r="AM225" s="263"/>
      <c r="AN225" s="263"/>
      <c r="AO225" s="263"/>
      <c r="AP225" s="263"/>
      <c r="AQ225" s="263"/>
      <c r="AR225" s="263"/>
      <c r="AS225" s="263"/>
      <c r="AT225" s="263"/>
      <c r="AU225" s="264"/>
      <c r="AV225" s="271"/>
      <c r="AW225" s="272"/>
      <c r="AX225" s="272"/>
      <c r="AY225" s="272"/>
      <c r="AZ225" s="272"/>
      <c r="BA225" s="272"/>
      <c r="BB225" s="272"/>
      <c r="BC225" s="272"/>
      <c r="BD225" s="272"/>
      <c r="BE225" s="272"/>
      <c r="BF225" s="272"/>
      <c r="BG225" s="272"/>
      <c r="BH225" s="272"/>
      <c r="BI225" s="272"/>
      <c r="BJ225" s="272"/>
      <c r="BK225" s="272"/>
      <c r="BL225" s="272"/>
      <c r="BM225" s="272"/>
      <c r="BN225" s="272"/>
      <c r="BO225" s="272"/>
      <c r="BP225" s="272"/>
      <c r="BQ225" s="273"/>
    </row>
    <row r="226" spans="1:138" ht="8.1" customHeight="1" x14ac:dyDescent="0.25">
      <c r="A226" s="188"/>
      <c r="B226" s="188"/>
      <c r="C226" s="188"/>
      <c r="D226" s="188"/>
      <c r="E226" s="188"/>
      <c r="F226" s="188"/>
      <c r="G226" s="188"/>
      <c r="H226" s="188"/>
      <c r="I226" s="188"/>
      <c r="J226" s="188"/>
      <c r="K226" s="188"/>
      <c r="L226" s="189"/>
      <c r="M226" s="189"/>
      <c r="N226" s="189"/>
      <c r="O226" s="189"/>
      <c r="P226" s="87"/>
      <c r="Q226" s="87"/>
      <c r="R226" s="87"/>
      <c r="S226" s="87"/>
      <c r="T226" s="87"/>
      <c r="U226" s="88"/>
      <c r="V226" s="88"/>
      <c r="W226" s="87"/>
      <c r="X226" s="87"/>
      <c r="Y226" s="87"/>
      <c r="Z226" s="88"/>
      <c r="AA226" s="1"/>
      <c r="AB226" s="1"/>
      <c r="AC226" s="1"/>
      <c r="AD226" s="101"/>
      <c r="AE226" s="64"/>
      <c r="AF226" s="262"/>
      <c r="AG226" s="263"/>
      <c r="AH226" s="263"/>
      <c r="AI226" s="263"/>
      <c r="AJ226" s="263"/>
      <c r="AK226" s="263"/>
      <c r="AL226" s="263"/>
      <c r="AM226" s="263"/>
      <c r="AN226" s="263"/>
      <c r="AO226" s="263"/>
      <c r="AP226" s="263"/>
      <c r="AQ226" s="263"/>
      <c r="AR226" s="263"/>
      <c r="AS226" s="263"/>
      <c r="AT226" s="263"/>
      <c r="AU226" s="264"/>
      <c r="AV226" s="274" t="s">
        <v>257</v>
      </c>
      <c r="AW226" s="275"/>
      <c r="AX226" s="275"/>
      <c r="AY226" s="275"/>
      <c r="AZ226" s="275"/>
      <c r="BA226" s="275"/>
      <c r="BB226" s="275"/>
      <c r="BC226" s="275"/>
      <c r="BD226" s="275"/>
      <c r="BE226" s="275"/>
      <c r="BF226" s="275"/>
      <c r="BG226" s="275"/>
      <c r="BH226" s="275"/>
      <c r="BI226" s="275"/>
      <c r="BJ226" s="275"/>
      <c r="BK226" s="275"/>
      <c r="BL226" s="275"/>
      <c r="BM226" s="275"/>
      <c r="BN226" s="275"/>
      <c r="BO226" s="275"/>
      <c r="BP226" s="275"/>
      <c r="BQ226" s="276"/>
    </row>
    <row r="227" spans="1:138" ht="8.1" customHeight="1" x14ac:dyDescent="0.25">
      <c r="A227" s="188"/>
      <c r="B227" s="188"/>
      <c r="C227" s="188"/>
      <c r="D227" s="188"/>
      <c r="E227" s="188"/>
      <c r="F227" s="188"/>
      <c r="G227" s="188"/>
      <c r="H227" s="188"/>
      <c r="I227" s="188"/>
      <c r="J227" s="188"/>
      <c r="K227" s="188"/>
      <c r="L227" s="189"/>
      <c r="M227" s="189"/>
      <c r="N227" s="189"/>
      <c r="O227" s="189"/>
      <c r="P227" s="87"/>
      <c r="Q227" s="87"/>
      <c r="R227" s="87"/>
      <c r="S227" s="87"/>
      <c r="T227" s="87"/>
      <c r="U227" s="88"/>
      <c r="V227" s="88"/>
      <c r="W227" s="87"/>
      <c r="X227" s="87"/>
      <c r="Y227" s="87"/>
      <c r="Z227" s="88"/>
      <c r="AA227" s="1"/>
      <c r="AB227" s="1"/>
      <c r="AC227" s="1"/>
      <c r="AD227" s="101"/>
      <c r="AE227" s="64"/>
      <c r="AF227" s="262"/>
      <c r="AG227" s="263"/>
      <c r="AH227" s="263"/>
      <c r="AI227" s="263"/>
      <c r="AJ227" s="263"/>
      <c r="AK227" s="263"/>
      <c r="AL227" s="263"/>
      <c r="AM227" s="263"/>
      <c r="AN227" s="263"/>
      <c r="AO227" s="263"/>
      <c r="AP227" s="263"/>
      <c r="AQ227" s="263"/>
      <c r="AR227" s="263"/>
      <c r="AS227" s="263"/>
      <c r="AT227" s="263"/>
      <c r="AU227" s="264"/>
      <c r="AV227" s="277"/>
      <c r="AW227" s="278"/>
      <c r="AX227" s="278"/>
      <c r="AY227" s="278"/>
      <c r="AZ227" s="278"/>
      <c r="BA227" s="278"/>
      <c r="BB227" s="278"/>
      <c r="BC227" s="278"/>
      <c r="BD227" s="278"/>
      <c r="BE227" s="278"/>
      <c r="BF227" s="278"/>
      <c r="BG227" s="278"/>
      <c r="BH227" s="278"/>
      <c r="BI227" s="278"/>
      <c r="BJ227" s="278"/>
      <c r="BK227" s="278"/>
      <c r="BL227" s="278"/>
      <c r="BM227" s="278"/>
      <c r="BN227" s="278"/>
      <c r="BO227" s="278"/>
      <c r="BP227" s="278"/>
      <c r="BQ227" s="279"/>
    </row>
    <row r="228" spans="1:138" ht="8.1" customHeight="1" x14ac:dyDescent="0.2">
      <c r="A228" s="188"/>
      <c r="B228" s="188"/>
      <c r="C228" s="188"/>
      <c r="D228" s="188"/>
      <c r="E228" s="188"/>
      <c r="F228" s="188"/>
      <c r="G228" s="188"/>
      <c r="H228" s="188"/>
      <c r="I228" s="188"/>
      <c r="J228" s="188"/>
      <c r="K228" s="188"/>
      <c r="L228" s="189"/>
      <c r="M228" s="189"/>
      <c r="N228" s="189"/>
      <c r="O228" s="189"/>
      <c r="P228" s="87"/>
      <c r="Q228" s="87"/>
      <c r="R228" s="87"/>
      <c r="S228" s="87"/>
      <c r="T228" s="87"/>
      <c r="U228" s="88"/>
      <c r="V228" s="88"/>
      <c r="W228" s="87"/>
      <c r="X228" s="87"/>
      <c r="Y228" s="87"/>
      <c r="Z228" s="88"/>
      <c r="AA228" s="1"/>
      <c r="AB228" s="1"/>
      <c r="AC228" s="1"/>
      <c r="AD228" s="88"/>
      <c r="AE228" s="65"/>
      <c r="AF228" s="262"/>
      <c r="AG228" s="263"/>
      <c r="AH228" s="263"/>
      <c r="AI228" s="263"/>
      <c r="AJ228" s="263"/>
      <c r="AK228" s="263"/>
      <c r="AL228" s="263"/>
      <c r="AM228" s="263"/>
      <c r="AN228" s="263"/>
      <c r="AO228" s="263"/>
      <c r="AP228" s="263"/>
      <c r="AQ228" s="263"/>
      <c r="AR228" s="263"/>
      <c r="AS228" s="263"/>
      <c r="AT228" s="263"/>
      <c r="AU228" s="264"/>
      <c r="AV228" s="190" t="s">
        <v>253</v>
      </c>
      <c r="AW228" s="190"/>
      <c r="AX228" s="190"/>
      <c r="AY228" s="190"/>
      <c r="AZ228" s="190"/>
      <c r="BA228" s="190"/>
      <c r="BB228" s="190"/>
      <c r="BC228" s="190"/>
      <c r="BD228" s="249" t="s">
        <v>254</v>
      </c>
      <c r="BE228" s="249"/>
      <c r="BF228" s="249"/>
      <c r="BG228" s="249"/>
      <c r="BH228" s="249"/>
      <c r="BI228" s="249"/>
      <c r="BJ228" s="249"/>
      <c r="BK228" s="249"/>
      <c r="BL228" s="249"/>
      <c r="BM228" s="249"/>
      <c r="BN228" s="249"/>
      <c r="BO228" s="249"/>
      <c r="BP228" s="249"/>
      <c r="BQ228" s="250"/>
    </row>
    <row r="229" spans="1:138" ht="8.1" customHeight="1" x14ac:dyDescent="0.2">
      <c r="A229" s="188"/>
      <c r="B229" s="188"/>
      <c r="C229" s="188"/>
      <c r="D229" s="188"/>
      <c r="E229" s="188"/>
      <c r="F229" s="188"/>
      <c r="G229" s="188"/>
      <c r="H229" s="188"/>
      <c r="I229" s="188"/>
      <c r="J229" s="188"/>
      <c r="K229" s="188"/>
      <c r="L229" s="189"/>
      <c r="M229" s="189"/>
      <c r="N229" s="189"/>
      <c r="O229" s="189"/>
      <c r="P229" s="87"/>
      <c r="Q229" s="87"/>
      <c r="R229" s="87"/>
      <c r="S229" s="87"/>
      <c r="T229" s="87"/>
      <c r="U229" s="88"/>
      <c r="V229" s="88"/>
      <c r="W229" s="87"/>
      <c r="X229" s="87"/>
      <c r="Y229" s="87"/>
      <c r="Z229" s="88"/>
      <c r="AA229" s="1"/>
      <c r="AB229" s="1"/>
      <c r="AC229" s="1"/>
      <c r="AD229" s="88"/>
      <c r="AE229" s="65"/>
      <c r="AF229" s="262"/>
      <c r="AG229" s="263"/>
      <c r="AH229" s="263"/>
      <c r="AI229" s="263"/>
      <c r="AJ229" s="263"/>
      <c r="AK229" s="263"/>
      <c r="AL229" s="263"/>
      <c r="AM229" s="263"/>
      <c r="AN229" s="263"/>
      <c r="AO229" s="263"/>
      <c r="AP229" s="263"/>
      <c r="AQ229" s="263"/>
      <c r="AR229" s="263"/>
      <c r="AS229" s="263"/>
      <c r="AT229" s="263"/>
      <c r="AU229" s="264"/>
      <c r="AV229" s="190"/>
      <c r="AW229" s="190"/>
      <c r="AX229" s="190"/>
      <c r="AY229" s="190"/>
      <c r="AZ229" s="190"/>
      <c r="BA229" s="190"/>
      <c r="BB229" s="190"/>
      <c r="BC229" s="190"/>
      <c r="BD229" s="251"/>
      <c r="BE229" s="251"/>
      <c r="BF229" s="251"/>
      <c r="BG229" s="251"/>
      <c r="BH229" s="251"/>
      <c r="BI229" s="251"/>
      <c r="BJ229" s="251"/>
      <c r="BK229" s="251"/>
      <c r="BL229" s="251"/>
      <c r="BM229" s="251"/>
      <c r="BN229" s="251"/>
      <c r="BO229" s="251"/>
      <c r="BP229" s="251"/>
      <c r="BQ229" s="252"/>
    </row>
    <row r="230" spans="1:138" ht="8.1" customHeight="1" x14ac:dyDescent="0.2">
      <c r="A230" s="188"/>
      <c r="B230" s="188"/>
      <c r="C230" s="188"/>
      <c r="D230" s="188"/>
      <c r="E230" s="188"/>
      <c r="F230" s="188"/>
      <c r="G230" s="188"/>
      <c r="H230" s="188"/>
      <c r="I230" s="188"/>
      <c r="J230" s="188"/>
      <c r="K230" s="188"/>
      <c r="L230" s="189"/>
      <c r="M230" s="189"/>
      <c r="N230" s="189"/>
      <c r="O230" s="189"/>
      <c r="P230" s="87"/>
      <c r="Q230" s="87"/>
      <c r="R230" s="87"/>
      <c r="S230" s="87"/>
      <c r="T230" s="87"/>
      <c r="U230" s="88"/>
      <c r="V230" s="88"/>
      <c r="W230" s="87"/>
      <c r="X230" s="87"/>
      <c r="Y230" s="87"/>
      <c r="Z230" s="88"/>
      <c r="AA230" s="1"/>
      <c r="AB230" s="1"/>
      <c r="AC230" s="1"/>
      <c r="AD230" s="88"/>
      <c r="AE230" s="65"/>
      <c r="AF230" s="262"/>
      <c r="AG230" s="263"/>
      <c r="AH230" s="263"/>
      <c r="AI230" s="263"/>
      <c r="AJ230" s="263"/>
      <c r="AK230" s="263"/>
      <c r="AL230" s="263"/>
      <c r="AM230" s="263"/>
      <c r="AN230" s="263"/>
      <c r="AO230" s="263"/>
      <c r="AP230" s="263"/>
      <c r="AQ230" s="263"/>
      <c r="AR230" s="263"/>
      <c r="AS230" s="263"/>
      <c r="AT230" s="263"/>
      <c r="AU230" s="264"/>
      <c r="AV230" s="190" t="s">
        <v>255</v>
      </c>
      <c r="AW230" s="190"/>
      <c r="AX230" s="190"/>
      <c r="AY230" s="190"/>
      <c r="AZ230" s="190"/>
      <c r="BA230" s="190"/>
      <c r="BB230" s="190"/>
      <c r="BC230" s="190"/>
      <c r="BD230" s="249" t="s">
        <v>256</v>
      </c>
      <c r="BE230" s="249"/>
      <c r="BF230" s="249"/>
      <c r="BG230" s="249"/>
      <c r="BH230" s="249"/>
      <c r="BI230" s="249"/>
      <c r="BJ230" s="249"/>
      <c r="BK230" s="249"/>
      <c r="BL230" s="249"/>
      <c r="BM230" s="249"/>
      <c r="BN230" s="249"/>
      <c r="BO230" s="249"/>
      <c r="BP230" s="249"/>
      <c r="BQ230" s="250"/>
    </row>
    <row r="231" spans="1:138" ht="8.1" customHeight="1" x14ac:dyDescent="0.2">
      <c r="A231" s="188"/>
      <c r="B231" s="188"/>
      <c r="C231" s="188"/>
      <c r="D231" s="188"/>
      <c r="E231" s="188"/>
      <c r="F231" s="188"/>
      <c r="G231" s="188"/>
      <c r="H231" s="188"/>
      <c r="I231" s="188"/>
      <c r="J231" s="188"/>
      <c r="K231" s="188"/>
      <c r="L231" s="189"/>
      <c r="M231" s="189"/>
      <c r="N231" s="189"/>
      <c r="O231" s="189"/>
      <c r="P231" s="87"/>
      <c r="Q231" s="87"/>
      <c r="R231" s="87"/>
      <c r="S231" s="87"/>
      <c r="T231" s="87"/>
      <c r="U231" s="88"/>
      <c r="V231" s="88"/>
      <c r="W231" s="87"/>
      <c r="X231" s="87"/>
      <c r="Y231" s="87"/>
      <c r="Z231" s="88"/>
      <c r="AA231" s="1"/>
      <c r="AB231" s="1"/>
      <c r="AC231" s="1"/>
      <c r="AD231" s="88"/>
      <c r="AE231" s="65"/>
      <c r="AF231" s="262"/>
      <c r="AG231" s="263"/>
      <c r="AH231" s="263"/>
      <c r="AI231" s="263"/>
      <c r="AJ231" s="263"/>
      <c r="AK231" s="263"/>
      <c r="AL231" s="263"/>
      <c r="AM231" s="263"/>
      <c r="AN231" s="263"/>
      <c r="AO231" s="263"/>
      <c r="AP231" s="263"/>
      <c r="AQ231" s="263"/>
      <c r="AR231" s="263"/>
      <c r="AS231" s="263"/>
      <c r="AT231" s="263"/>
      <c r="AU231" s="264"/>
      <c r="AV231" s="190"/>
      <c r="AW231" s="190"/>
      <c r="AX231" s="190"/>
      <c r="AY231" s="190"/>
      <c r="AZ231" s="190"/>
      <c r="BA231" s="190"/>
      <c r="BB231" s="190"/>
      <c r="BC231" s="190"/>
      <c r="BD231" s="251"/>
      <c r="BE231" s="251"/>
      <c r="BF231" s="251"/>
      <c r="BG231" s="251"/>
      <c r="BH231" s="251"/>
      <c r="BI231" s="251"/>
      <c r="BJ231" s="251"/>
      <c r="BK231" s="251"/>
      <c r="BL231" s="251"/>
      <c r="BM231" s="251"/>
      <c r="BN231" s="251"/>
      <c r="BO231" s="251"/>
      <c r="BP231" s="251"/>
      <c r="BQ231" s="252"/>
    </row>
    <row r="232" spans="1:138" ht="8.1" customHeight="1" x14ac:dyDescent="0.2">
      <c r="A232" s="188"/>
      <c r="B232" s="188"/>
      <c r="C232" s="188"/>
      <c r="D232" s="188"/>
      <c r="E232" s="188"/>
      <c r="F232" s="188"/>
      <c r="G232" s="188"/>
      <c r="H232" s="188"/>
      <c r="I232" s="188"/>
      <c r="J232" s="188"/>
      <c r="K232" s="188"/>
      <c r="L232" s="189"/>
      <c r="M232" s="189"/>
      <c r="N232" s="189"/>
      <c r="O232" s="189"/>
      <c r="P232" s="87"/>
      <c r="Q232" s="87"/>
      <c r="R232" s="87"/>
      <c r="S232" s="87"/>
      <c r="T232" s="87"/>
      <c r="U232" s="88"/>
      <c r="V232" s="88"/>
      <c r="W232" s="87"/>
      <c r="X232" s="87"/>
      <c r="Y232" s="87"/>
      <c r="Z232" s="88"/>
      <c r="AA232" s="88"/>
      <c r="AB232" s="88"/>
      <c r="AC232" s="102"/>
      <c r="AD232" s="103"/>
      <c r="AE232" s="66"/>
      <c r="AF232" s="262"/>
      <c r="AG232" s="263"/>
      <c r="AH232" s="263"/>
      <c r="AI232" s="263"/>
      <c r="AJ232" s="263"/>
      <c r="AK232" s="263"/>
      <c r="AL232" s="263"/>
      <c r="AM232" s="263"/>
      <c r="AN232" s="263"/>
      <c r="AO232" s="263"/>
      <c r="AP232" s="263"/>
      <c r="AQ232" s="263"/>
      <c r="AR232" s="263"/>
      <c r="AS232" s="263"/>
      <c r="AT232" s="263"/>
      <c r="AU232" s="264"/>
      <c r="AV232" s="253" t="s">
        <v>258</v>
      </c>
      <c r="AW232" s="254"/>
      <c r="AX232" s="254"/>
      <c r="AY232" s="254"/>
      <c r="AZ232" s="254"/>
      <c r="BA232" s="254"/>
      <c r="BB232" s="254"/>
      <c r="BC232" s="254"/>
      <c r="BD232" s="254"/>
      <c r="BE232" s="254"/>
      <c r="BF232" s="254"/>
      <c r="BG232" s="254"/>
      <c r="BH232" s="254"/>
      <c r="BI232" s="254"/>
      <c r="BJ232" s="254"/>
      <c r="BK232" s="254"/>
      <c r="BL232" s="254"/>
      <c r="BM232" s="254"/>
      <c r="BN232" s="254"/>
      <c r="BO232" s="254"/>
      <c r="BP232" s="254"/>
      <c r="BQ232" s="255"/>
    </row>
    <row r="233" spans="1:138" ht="8.1" customHeight="1" x14ac:dyDescent="0.3">
      <c r="A233" s="188">
        <v>1</v>
      </c>
      <c r="B233" s="188"/>
      <c r="C233" s="188" t="s">
        <v>95</v>
      </c>
      <c r="D233" s="188"/>
      <c r="E233" s="188"/>
      <c r="F233" s="188"/>
      <c r="G233" s="188"/>
      <c r="H233" s="188"/>
      <c r="I233" s="188"/>
      <c r="J233" s="188"/>
      <c r="K233" s="188"/>
      <c r="L233" s="189">
        <v>45986</v>
      </c>
      <c r="M233" s="189"/>
      <c r="N233" s="189"/>
      <c r="O233" s="189"/>
      <c r="P233"/>
      <c r="Q233" s="87"/>
      <c r="R233" s="87"/>
      <c r="S233" s="87"/>
      <c r="T233" s="87"/>
      <c r="U233" s="88"/>
      <c r="V233" s="88"/>
      <c r="W233" s="87"/>
      <c r="X233" s="87"/>
      <c r="Y233" s="87"/>
      <c r="Z233" s="88"/>
      <c r="AA233" s="88"/>
      <c r="AB233" s="88"/>
      <c r="AC233" s="102"/>
      <c r="AD233" s="103"/>
      <c r="AE233" s="66"/>
      <c r="AF233" s="262"/>
      <c r="AG233" s="263"/>
      <c r="AH233" s="263"/>
      <c r="AI233" s="263"/>
      <c r="AJ233" s="263"/>
      <c r="AK233" s="263"/>
      <c r="AL233" s="263"/>
      <c r="AM233" s="263"/>
      <c r="AN233" s="263"/>
      <c r="AO233" s="263"/>
      <c r="AP233" s="263"/>
      <c r="AQ233" s="263"/>
      <c r="AR233" s="263"/>
      <c r="AS233" s="263"/>
      <c r="AT233" s="263"/>
      <c r="AU233" s="264"/>
      <c r="AV233" s="256"/>
      <c r="AW233" s="257"/>
      <c r="AX233" s="257"/>
      <c r="AY233" s="257"/>
      <c r="AZ233" s="257"/>
      <c r="BA233" s="257"/>
      <c r="BB233" s="257"/>
      <c r="BC233" s="257"/>
      <c r="BD233" s="257"/>
      <c r="BE233" s="257"/>
      <c r="BF233" s="257"/>
      <c r="BG233" s="257"/>
      <c r="BH233" s="257"/>
      <c r="BI233" s="257"/>
      <c r="BJ233" s="257"/>
      <c r="BK233" s="257"/>
      <c r="BL233" s="257"/>
      <c r="BM233" s="257"/>
      <c r="BN233" s="257"/>
      <c r="BO233" s="257"/>
      <c r="BP233" s="257"/>
      <c r="BQ233" s="258"/>
    </row>
    <row r="234" spans="1:138" ht="8.1" customHeight="1" x14ac:dyDescent="0.3">
      <c r="A234" s="188" t="s">
        <v>259</v>
      </c>
      <c r="B234" s="188"/>
      <c r="C234" s="188" t="s">
        <v>19</v>
      </c>
      <c r="D234" s="188"/>
      <c r="E234" s="188"/>
      <c r="F234" s="188"/>
      <c r="G234" s="188"/>
      <c r="H234" s="188"/>
      <c r="I234" s="188"/>
      <c r="J234" s="188"/>
      <c r="K234" s="188"/>
      <c r="L234" s="247"/>
      <c r="M234" s="247"/>
      <c r="N234" s="247"/>
      <c r="O234" s="247"/>
      <c r="P234" s="67"/>
      <c r="Q234" s="68"/>
      <c r="R234" s="68"/>
      <c r="S234" s="68"/>
      <c r="T234" s="68"/>
      <c r="U234" s="69"/>
      <c r="V234" s="69"/>
      <c r="W234" s="68"/>
      <c r="X234" s="68"/>
      <c r="Y234" s="68"/>
      <c r="Z234" s="69"/>
      <c r="AA234" s="69"/>
      <c r="AB234" s="69"/>
      <c r="AC234" s="69"/>
      <c r="AD234" s="69"/>
      <c r="AE234" s="70"/>
      <c r="AF234" s="265"/>
      <c r="AG234" s="266"/>
      <c r="AH234" s="266"/>
      <c r="AI234" s="266"/>
      <c r="AJ234" s="266"/>
      <c r="AK234" s="266"/>
      <c r="AL234" s="266"/>
      <c r="AM234" s="266"/>
      <c r="AN234" s="266"/>
      <c r="AO234" s="266"/>
      <c r="AP234" s="266"/>
      <c r="AQ234" s="266"/>
      <c r="AR234" s="266"/>
      <c r="AS234" s="266"/>
      <c r="AT234" s="266"/>
      <c r="AU234" s="267"/>
      <c r="AV234" s="307" t="s">
        <v>308</v>
      </c>
      <c r="AW234" s="308"/>
      <c r="AX234" s="308"/>
      <c r="AY234" s="308"/>
      <c r="AZ234" s="308"/>
      <c r="BA234" s="308"/>
      <c r="BB234" s="308"/>
      <c r="BC234" s="308"/>
      <c r="BD234" s="309"/>
      <c r="BE234" s="307" t="s">
        <v>309</v>
      </c>
      <c r="BF234" s="308"/>
      <c r="BG234" s="308"/>
      <c r="BH234" s="308"/>
      <c r="BI234" s="308"/>
      <c r="BJ234" s="308"/>
      <c r="BK234" s="309"/>
      <c r="BL234" s="307" t="s">
        <v>343</v>
      </c>
      <c r="BM234" s="308"/>
      <c r="BN234" s="308"/>
      <c r="BO234" s="308"/>
      <c r="BP234" s="308"/>
      <c r="BQ234" s="309"/>
    </row>
    <row r="235" spans="1:138" ht="8.1" customHeight="1" x14ac:dyDescent="0.3">
      <c r="A235" s="188" t="s">
        <v>96</v>
      </c>
      <c r="B235" s="188"/>
      <c r="C235" s="188"/>
      <c r="D235" s="188"/>
      <c r="E235" s="188"/>
      <c r="F235" s="188"/>
      <c r="G235" s="188"/>
      <c r="H235" s="188"/>
      <c r="I235" s="188"/>
      <c r="J235" s="188"/>
      <c r="K235" s="188"/>
      <c r="L235" s="188"/>
      <c r="M235" s="188"/>
      <c r="N235" s="188"/>
      <c r="O235" s="188"/>
      <c r="P235" s="110"/>
      <c r="Q235" s="111"/>
      <c r="R235" s="111"/>
      <c r="S235" s="111"/>
      <c r="T235" s="111"/>
      <c r="U235" s="112"/>
      <c r="V235" s="112"/>
      <c r="W235" s="111"/>
      <c r="X235" s="111"/>
      <c r="Y235" s="111"/>
      <c r="Z235" s="112"/>
      <c r="AA235" s="112"/>
      <c r="AB235" s="112"/>
      <c r="AC235" s="112"/>
      <c r="AD235" s="112"/>
      <c r="AE235" s="113"/>
      <c r="AF235" s="304"/>
      <c r="AG235" s="305"/>
      <c r="AH235" s="305"/>
      <c r="AI235" s="305"/>
      <c r="AJ235" s="305"/>
      <c r="AK235" s="305"/>
      <c r="AL235" s="305"/>
      <c r="AM235" s="305"/>
      <c r="AN235" s="305"/>
      <c r="AO235" s="305"/>
      <c r="AP235" s="305"/>
      <c r="AQ235" s="305"/>
      <c r="AR235" s="305"/>
      <c r="AS235" s="305"/>
      <c r="AT235" s="305"/>
      <c r="AU235" s="306"/>
      <c r="AV235" s="307"/>
      <c r="AW235" s="308"/>
      <c r="AX235" s="308"/>
      <c r="AY235" s="308"/>
      <c r="AZ235" s="308"/>
      <c r="BA235" s="308"/>
      <c r="BB235" s="308"/>
      <c r="BC235" s="308"/>
      <c r="BD235" s="309"/>
      <c r="BE235" s="307"/>
      <c r="BF235" s="308"/>
      <c r="BG235" s="308"/>
      <c r="BH235" s="308"/>
      <c r="BI235" s="308"/>
      <c r="BJ235" s="308"/>
      <c r="BK235" s="309"/>
      <c r="BL235" s="307"/>
      <c r="BM235" s="308"/>
      <c r="BN235" s="308"/>
      <c r="BO235" s="308"/>
      <c r="BP235" s="308"/>
      <c r="BQ235" s="309"/>
    </row>
    <row r="236" spans="1:138" customFormat="1" ht="15" customHeight="1" x14ac:dyDescent="0.3">
      <c r="A236" s="104"/>
      <c r="B236" s="105"/>
      <c r="C236" s="105"/>
      <c r="D236" s="105"/>
      <c r="E236" s="105"/>
      <c r="F236" s="105"/>
      <c r="G236" s="105"/>
      <c r="H236" s="105"/>
      <c r="I236" s="105"/>
      <c r="J236" s="105"/>
      <c r="K236" s="105"/>
      <c r="L236" s="105"/>
      <c r="M236" s="105"/>
      <c r="N236" s="105"/>
      <c r="O236" s="105"/>
      <c r="P236" s="105"/>
      <c r="Q236" s="105"/>
      <c r="R236" s="105"/>
      <c r="S236" s="105"/>
      <c r="T236" s="105"/>
      <c r="U236" s="105"/>
      <c r="V236" s="105"/>
      <c r="W236" s="105"/>
      <c r="X236" s="105"/>
      <c r="Y236" s="105"/>
      <c r="Z236" s="105"/>
      <c r="AA236" s="105"/>
      <c r="AB236" s="105"/>
      <c r="AC236" s="105"/>
      <c r="AD236" s="105"/>
      <c r="AE236" s="105"/>
      <c r="AF236" s="105"/>
      <c r="AG236" s="105"/>
      <c r="AH236" s="105"/>
      <c r="AI236" s="105"/>
      <c r="AJ236" s="105"/>
      <c r="AK236" s="105"/>
      <c r="AL236" s="105"/>
      <c r="AM236" s="105"/>
      <c r="AN236" s="105"/>
      <c r="AO236" s="105"/>
      <c r="AP236" s="105"/>
      <c r="AQ236" s="105"/>
      <c r="AR236" s="105"/>
      <c r="AS236" s="105"/>
      <c r="AT236" s="105"/>
      <c r="AU236" s="105"/>
      <c r="AV236" s="105"/>
      <c r="AW236" s="105"/>
      <c r="AX236" s="105"/>
      <c r="AY236" s="105"/>
      <c r="AZ236" s="105"/>
      <c r="BA236" s="105"/>
      <c r="BB236" s="105"/>
      <c r="BC236" s="105"/>
      <c r="BD236" s="105"/>
      <c r="BE236" s="105"/>
      <c r="BF236" s="105"/>
      <c r="BG236" s="105"/>
      <c r="BH236" s="105"/>
      <c r="BI236" s="105"/>
      <c r="BJ236" s="105"/>
      <c r="BK236" s="105"/>
      <c r="BL236" s="105"/>
      <c r="BM236" s="105"/>
      <c r="BN236" s="105"/>
      <c r="BO236" s="105"/>
      <c r="BP236" s="105"/>
      <c r="BQ236" s="122"/>
    </row>
    <row r="237" spans="1:138" customFormat="1" ht="15" customHeight="1" x14ac:dyDescent="0.3">
      <c r="A237" s="108"/>
      <c r="B237" s="213" t="s">
        <v>199</v>
      </c>
      <c r="C237" s="214"/>
      <c r="D237" s="214"/>
      <c r="E237" s="214"/>
      <c r="F237" s="214"/>
      <c r="G237" s="214"/>
      <c r="H237" s="214"/>
      <c r="I237" s="214"/>
      <c r="J237" s="214"/>
      <c r="K237" s="214"/>
      <c r="L237" s="214"/>
      <c r="M237" s="214"/>
      <c r="N237" s="214"/>
      <c r="O237" s="214"/>
      <c r="P237" s="214"/>
      <c r="Q237" s="214"/>
      <c r="R237" s="214"/>
      <c r="S237" s="214"/>
      <c r="T237" s="214"/>
      <c r="U237" s="214"/>
      <c r="V237" s="214"/>
      <c r="W237" s="214"/>
      <c r="X237" s="214"/>
      <c r="Y237" s="214"/>
      <c r="Z237" s="214"/>
      <c r="AA237" s="214"/>
      <c r="AB237" s="214"/>
      <c r="AC237" s="214"/>
      <c r="AD237" s="214"/>
      <c r="AE237" s="214"/>
      <c r="AF237" s="214"/>
      <c r="AG237" s="214"/>
      <c r="AH237" s="214"/>
      <c r="AI237" s="214"/>
      <c r="AJ237" s="214"/>
      <c r="AK237" s="214"/>
      <c r="AL237" s="214"/>
      <c r="AM237" s="214"/>
      <c r="AN237" s="214"/>
      <c r="AO237" s="214"/>
      <c r="AP237" s="214"/>
      <c r="AQ237" s="214"/>
      <c r="AR237" s="214"/>
      <c r="AS237" s="214"/>
      <c r="AT237" s="214"/>
      <c r="AU237" s="214"/>
      <c r="AV237" s="214"/>
      <c r="AW237" s="214"/>
      <c r="AX237" s="214"/>
      <c r="AY237" s="214"/>
      <c r="AZ237" s="214"/>
      <c r="BA237" s="214"/>
      <c r="BB237" s="214"/>
      <c r="BC237" s="214"/>
      <c r="BD237" s="214"/>
      <c r="BE237" s="214"/>
      <c r="BF237" s="214"/>
      <c r="BG237" s="214"/>
      <c r="BH237" s="214"/>
      <c r="BI237" s="214"/>
      <c r="BJ237" s="214"/>
      <c r="BK237" s="214"/>
      <c r="BL237" s="214"/>
      <c r="BM237" s="214"/>
      <c r="BN237" s="214"/>
      <c r="BO237" s="214"/>
      <c r="BP237" s="215"/>
      <c r="BQ237" s="114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5"/>
      <c r="CZ237" s="5"/>
      <c r="DA237" s="5"/>
      <c r="DB237" s="5"/>
      <c r="DC237" s="5"/>
      <c r="DD237" s="5"/>
      <c r="DE237" s="5"/>
      <c r="DF237" s="5"/>
      <c r="DG237" s="5"/>
      <c r="DH237" s="5"/>
      <c r="DI237" s="5"/>
      <c r="DJ237" s="5"/>
      <c r="DK237" s="5"/>
      <c r="DL237" s="5"/>
      <c r="DM237" s="5"/>
      <c r="DN237" s="5"/>
      <c r="DO237" s="5"/>
      <c r="DP237" s="5"/>
      <c r="DQ237" s="5"/>
      <c r="DR237" s="5"/>
      <c r="DS237" s="5"/>
      <c r="DT237" s="5"/>
      <c r="DU237" s="5"/>
      <c r="DV237" s="5"/>
      <c r="DW237" s="5"/>
      <c r="DX237" s="5"/>
      <c r="DY237" s="5"/>
      <c r="DZ237" s="5"/>
      <c r="EA237" s="5"/>
      <c r="EB237" s="5"/>
      <c r="EC237" s="5"/>
      <c r="ED237" s="5"/>
      <c r="EE237" s="5"/>
      <c r="EF237" s="5"/>
      <c r="EG237" s="5"/>
      <c r="EH237" s="5"/>
    </row>
    <row r="238" spans="1:138" customFormat="1" ht="15" customHeight="1" x14ac:dyDescent="0.3">
      <c r="A238" s="108"/>
      <c r="B238" s="216"/>
      <c r="C238" s="217"/>
      <c r="D238" s="217"/>
      <c r="E238" s="217"/>
      <c r="F238" s="217"/>
      <c r="G238" s="217"/>
      <c r="H238" s="217"/>
      <c r="I238" s="217"/>
      <c r="J238" s="217"/>
      <c r="K238" s="217"/>
      <c r="L238" s="217"/>
      <c r="M238" s="217"/>
      <c r="N238" s="217"/>
      <c r="O238" s="217"/>
      <c r="P238" s="217"/>
      <c r="Q238" s="217"/>
      <c r="R238" s="217"/>
      <c r="S238" s="217"/>
      <c r="T238" s="217"/>
      <c r="U238" s="217"/>
      <c r="V238" s="217"/>
      <c r="W238" s="217"/>
      <c r="X238" s="217"/>
      <c r="Y238" s="217"/>
      <c r="Z238" s="217"/>
      <c r="AA238" s="217"/>
      <c r="AB238" s="217"/>
      <c r="AC238" s="217"/>
      <c r="AD238" s="217"/>
      <c r="AE238" s="217"/>
      <c r="AF238" s="217"/>
      <c r="AG238" s="217"/>
      <c r="AH238" s="217"/>
      <c r="AI238" s="217"/>
      <c r="AJ238" s="217"/>
      <c r="AK238" s="217"/>
      <c r="AL238" s="217"/>
      <c r="AM238" s="217"/>
      <c r="AN238" s="217"/>
      <c r="AO238" s="217"/>
      <c r="AP238" s="217"/>
      <c r="AQ238" s="217"/>
      <c r="AR238" s="217"/>
      <c r="AS238" s="217"/>
      <c r="AT238" s="217"/>
      <c r="AU238" s="217"/>
      <c r="AV238" s="217"/>
      <c r="AW238" s="217"/>
      <c r="AX238" s="217"/>
      <c r="AY238" s="217"/>
      <c r="AZ238" s="217"/>
      <c r="BA238" s="217"/>
      <c r="BB238" s="217"/>
      <c r="BC238" s="217"/>
      <c r="BD238" s="217"/>
      <c r="BE238" s="217"/>
      <c r="BF238" s="217"/>
      <c r="BG238" s="217"/>
      <c r="BH238" s="217"/>
      <c r="BI238" s="217"/>
      <c r="BJ238" s="217"/>
      <c r="BK238" s="217"/>
      <c r="BL238" s="217"/>
      <c r="BM238" s="217"/>
      <c r="BN238" s="217"/>
      <c r="BO238" s="217"/>
      <c r="BP238" s="218"/>
      <c r="BQ238" s="114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  <c r="CX238" s="5"/>
      <c r="CY238" s="5"/>
      <c r="CZ238" s="5"/>
      <c r="DA238" s="5"/>
      <c r="DB238" s="5"/>
      <c r="DC238" s="5"/>
      <c r="DD238" s="5"/>
      <c r="DE238" s="5"/>
      <c r="DF238" s="5"/>
      <c r="DG238" s="5"/>
      <c r="DH238" s="5"/>
      <c r="DI238" s="5"/>
      <c r="DJ238" s="5"/>
      <c r="DK238" s="5"/>
      <c r="DL238" s="5"/>
      <c r="DM238" s="5"/>
      <c r="DN238" s="5"/>
      <c r="DO238" s="5"/>
      <c r="DP238" s="5"/>
      <c r="DQ238" s="5"/>
      <c r="DR238" s="5"/>
      <c r="DS238" s="5"/>
      <c r="DT238" s="5"/>
      <c r="DU238" s="5"/>
      <c r="DV238" s="5"/>
      <c r="DW238" s="5"/>
      <c r="DX238" s="5"/>
      <c r="DY238" s="5"/>
      <c r="DZ238" s="5"/>
      <c r="EA238" s="5"/>
      <c r="EB238" s="5"/>
      <c r="EC238" s="5"/>
      <c r="ED238" s="5"/>
      <c r="EE238" s="5"/>
      <c r="EF238" s="5"/>
      <c r="EG238" s="5"/>
      <c r="EH238" s="5"/>
    </row>
    <row r="239" spans="1:138" customFormat="1" ht="15" customHeight="1" x14ac:dyDescent="0.3">
      <c r="A239" s="108"/>
      <c r="B239" s="191" t="s">
        <v>18</v>
      </c>
      <c r="C239" s="192"/>
      <c r="D239" s="192"/>
      <c r="E239" s="192"/>
      <c r="F239" s="192"/>
      <c r="G239" s="192"/>
      <c r="H239" s="192" t="s">
        <v>1</v>
      </c>
      <c r="I239" s="192"/>
      <c r="J239" s="192"/>
      <c r="K239" s="192"/>
      <c r="L239" s="192"/>
      <c r="M239" s="192"/>
      <c r="N239" s="192"/>
      <c r="O239" s="192" t="s">
        <v>19</v>
      </c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  <c r="AA239" s="192"/>
      <c r="AB239" s="192"/>
      <c r="AC239" s="192"/>
      <c r="AD239" s="197"/>
      <c r="AE239" s="191" t="s">
        <v>16</v>
      </c>
      <c r="AF239" s="192"/>
      <c r="AG239" s="197"/>
      <c r="AH239" s="209" t="s">
        <v>6</v>
      </c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1"/>
      <c r="AU239" s="191" t="s">
        <v>3</v>
      </c>
      <c r="AV239" s="192"/>
      <c r="AW239" s="192"/>
      <c r="AX239" s="192"/>
      <c r="AY239" s="197"/>
      <c r="AZ239" s="191" t="s">
        <v>24</v>
      </c>
      <c r="BA239" s="192"/>
      <c r="BB239" s="192"/>
      <c r="BC239" s="192"/>
      <c r="BD239" s="192"/>
      <c r="BE239" s="192"/>
      <c r="BF239" s="192"/>
      <c r="BG239" s="197"/>
      <c r="BH239" s="200" t="s">
        <v>25</v>
      </c>
      <c r="BI239" s="201"/>
      <c r="BJ239" s="201"/>
      <c r="BK239" s="201"/>
      <c r="BL239" s="202"/>
      <c r="BM239" s="200" t="s">
        <v>4</v>
      </c>
      <c r="BN239" s="201"/>
      <c r="BO239" s="201"/>
      <c r="BP239" s="202"/>
      <c r="BQ239" s="114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5"/>
      <c r="CZ239" s="5"/>
      <c r="DA239" s="5"/>
      <c r="DB239" s="5"/>
      <c r="DC239" s="5"/>
      <c r="DD239" s="5"/>
      <c r="DE239" s="5"/>
      <c r="DF239" s="5"/>
      <c r="DG239" s="5"/>
      <c r="DH239" s="5"/>
      <c r="DI239" s="5"/>
      <c r="DJ239" s="5"/>
      <c r="DK239" s="5"/>
      <c r="DL239" s="5"/>
      <c r="DM239" s="5"/>
      <c r="DN239" s="5"/>
      <c r="DO239" s="5"/>
      <c r="DP239" s="5"/>
      <c r="DQ239" s="5"/>
      <c r="DR239" s="5"/>
      <c r="DS239" s="5"/>
      <c r="DT239" s="5"/>
      <c r="DU239" s="5"/>
      <c r="DV239" s="5"/>
      <c r="DW239" s="5"/>
      <c r="DX239" s="5"/>
      <c r="DY239" s="5"/>
      <c r="DZ239" s="5"/>
      <c r="EA239" s="5"/>
      <c r="EB239" s="5"/>
      <c r="EC239" s="5"/>
      <c r="ED239" s="5"/>
      <c r="EE239" s="5"/>
      <c r="EF239" s="5"/>
      <c r="EG239" s="5"/>
      <c r="EH239" s="5"/>
    </row>
    <row r="240" spans="1:138" customFormat="1" ht="15" customHeight="1" x14ac:dyDescent="0.3">
      <c r="A240" s="108"/>
      <c r="B240" s="193"/>
      <c r="C240" s="194"/>
      <c r="D240" s="194"/>
      <c r="E240" s="194"/>
      <c r="F240" s="194"/>
      <c r="G240" s="194"/>
      <c r="H240" s="194"/>
      <c r="I240" s="194"/>
      <c r="J240" s="194"/>
      <c r="K240" s="194"/>
      <c r="L240" s="194"/>
      <c r="M240" s="194"/>
      <c r="N240" s="194"/>
      <c r="O240" s="194"/>
      <c r="P240" s="194"/>
      <c r="Q240" s="194"/>
      <c r="R240" s="194"/>
      <c r="S240" s="194"/>
      <c r="T240" s="194"/>
      <c r="U240" s="194"/>
      <c r="V240" s="194"/>
      <c r="W240" s="194"/>
      <c r="X240" s="194"/>
      <c r="Y240" s="194"/>
      <c r="Z240" s="194"/>
      <c r="AA240" s="194"/>
      <c r="AB240" s="194"/>
      <c r="AC240" s="194"/>
      <c r="AD240" s="198"/>
      <c r="AE240" s="193"/>
      <c r="AF240" s="194"/>
      <c r="AG240" s="198"/>
      <c r="AH240" s="209" t="s">
        <v>12</v>
      </c>
      <c r="AI240" s="210"/>
      <c r="AJ240" s="210"/>
      <c r="AK240" s="210"/>
      <c r="AL240" s="210"/>
      <c r="AM240" s="210"/>
      <c r="AN240" s="210"/>
      <c r="AO240" s="210"/>
      <c r="AP240" s="210"/>
      <c r="AQ240" s="211"/>
      <c r="AR240" s="191" t="s">
        <v>2</v>
      </c>
      <c r="AS240" s="192"/>
      <c r="AT240" s="197"/>
      <c r="AU240" s="193"/>
      <c r="AV240" s="194"/>
      <c r="AW240" s="194"/>
      <c r="AX240" s="194"/>
      <c r="AY240" s="198"/>
      <c r="AZ240" s="193"/>
      <c r="BA240" s="194"/>
      <c r="BB240" s="194"/>
      <c r="BC240" s="194"/>
      <c r="BD240" s="194"/>
      <c r="BE240" s="194"/>
      <c r="BF240" s="194"/>
      <c r="BG240" s="198"/>
      <c r="BH240" s="203"/>
      <c r="BI240" s="204"/>
      <c r="BJ240" s="204"/>
      <c r="BK240" s="204"/>
      <c r="BL240" s="205"/>
      <c r="BM240" s="203"/>
      <c r="BN240" s="204"/>
      <c r="BO240" s="204"/>
      <c r="BP240" s="205"/>
      <c r="BQ240" s="114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5"/>
      <c r="CZ240" s="5"/>
      <c r="DA240" s="5"/>
      <c r="DB240" s="5"/>
      <c r="DC240" s="5"/>
      <c r="DD240" s="5"/>
      <c r="DE240" s="5"/>
      <c r="DF240" s="5"/>
      <c r="DG240" s="5"/>
      <c r="DH240" s="5"/>
      <c r="DI240" s="5"/>
      <c r="DJ240" s="5"/>
      <c r="DK240" s="5"/>
      <c r="DL240" s="5"/>
      <c r="DM240" s="5"/>
      <c r="DN240" s="5"/>
      <c r="DO240" s="5"/>
      <c r="DP240" s="5"/>
      <c r="DQ240" s="5"/>
      <c r="DR240" s="5"/>
      <c r="DS240" s="5"/>
      <c r="DT240" s="5"/>
      <c r="DU240" s="5"/>
      <c r="DV240" s="5"/>
      <c r="DW240" s="5"/>
      <c r="DX240" s="5"/>
      <c r="DY240" s="5"/>
      <c r="DZ240" s="5"/>
      <c r="EA240" s="5"/>
      <c r="EB240" s="5"/>
      <c r="EC240" s="5"/>
      <c r="ED240" s="5"/>
      <c r="EE240" s="5"/>
      <c r="EF240" s="5"/>
      <c r="EG240" s="5"/>
      <c r="EH240" s="5"/>
    </row>
    <row r="241" spans="1:146" customFormat="1" ht="15" customHeight="1" x14ac:dyDescent="0.3">
      <c r="A241" s="108"/>
      <c r="B241" s="195"/>
      <c r="C241" s="196"/>
      <c r="D241" s="196"/>
      <c r="E241" s="196"/>
      <c r="F241" s="196"/>
      <c r="G241" s="196"/>
      <c r="H241" s="196"/>
      <c r="I241" s="196"/>
      <c r="J241" s="196"/>
      <c r="K241" s="196"/>
      <c r="L241" s="196"/>
      <c r="M241" s="196"/>
      <c r="N241" s="196"/>
      <c r="O241" s="196"/>
      <c r="P241" s="196"/>
      <c r="Q241" s="196"/>
      <c r="R241" s="196"/>
      <c r="S241" s="196"/>
      <c r="T241" s="196"/>
      <c r="U241" s="196"/>
      <c r="V241" s="196"/>
      <c r="W241" s="196"/>
      <c r="X241" s="196"/>
      <c r="Y241" s="196"/>
      <c r="Z241" s="196"/>
      <c r="AA241" s="196"/>
      <c r="AB241" s="196"/>
      <c r="AC241" s="196"/>
      <c r="AD241" s="199"/>
      <c r="AE241" s="195"/>
      <c r="AF241" s="196"/>
      <c r="AG241" s="199"/>
      <c r="AH241" s="209" t="s">
        <v>13</v>
      </c>
      <c r="AI241" s="210"/>
      <c r="AJ241" s="210"/>
      <c r="AK241" s="210"/>
      <c r="AL241" s="211"/>
      <c r="AM241" s="209" t="s">
        <v>36</v>
      </c>
      <c r="AN241" s="210"/>
      <c r="AO241" s="210"/>
      <c r="AP241" s="210"/>
      <c r="AQ241" s="211"/>
      <c r="AR241" s="195"/>
      <c r="AS241" s="196"/>
      <c r="AT241" s="199"/>
      <c r="AU241" s="195"/>
      <c r="AV241" s="196"/>
      <c r="AW241" s="196"/>
      <c r="AX241" s="196"/>
      <c r="AY241" s="199"/>
      <c r="AZ241" s="195"/>
      <c r="BA241" s="196"/>
      <c r="BB241" s="196"/>
      <c r="BC241" s="196"/>
      <c r="BD241" s="196"/>
      <c r="BE241" s="196"/>
      <c r="BF241" s="196"/>
      <c r="BG241" s="199"/>
      <c r="BH241" s="206"/>
      <c r="BI241" s="207"/>
      <c r="BJ241" s="207"/>
      <c r="BK241" s="207"/>
      <c r="BL241" s="208"/>
      <c r="BM241" s="206"/>
      <c r="BN241" s="207"/>
      <c r="BO241" s="207"/>
      <c r="BP241" s="208"/>
      <c r="BQ241" s="114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5"/>
      <c r="CZ241" s="5"/>
      <c r="DA241" s="5"/>
      <c r="DB241" s="5"/>
      <c r="DC241" s="5"/>
      <c r="DD241" s="5"/>
      <c r="DE241" s="5"/>
      <c r="DF241" s="5"/>
      <c r="DG241" s="5"/>
      <c r="DH241" s="5"/>
      <c r="DI241" s="5"/>
      <c r="DJ241" s="5"/>
      <c r="DK241" s="5"/>
      <c r="DL241" s="5"/>
      <c r="DM241" s="5"/>
      <c r="DN241" s="5"/>
      <c r="DO241" s="5"/>
      <c r="DP241" s="5"/>
      <c r="DQ241" s="5"/>
      <c r="DR241" s="5"/>
      <c r="DS241" s="5"/>
      <c r="DT241" s="5"/>
      <c r="DU241" s="5"/>
      <c r="DV241" s="5"/>
      <c r="DW241" s="5"/>
      <c r="DX241" s="5"/>
      <c r="DY241" s="5"/>
      <c r="DZ241" s="5"/>
      <c r="EA241" s="5"/>
      <c r="EB241" s="5"/>
      <c r="EC241" s="5"/>
      <c r="ED241" s="5"/>
      <c r="EE241" s="5"/>
      <c r="EF241" s="5"/>
      <c r="EG241" s="5"/>
      <c r="EH241" s="5"/>
    </row>
    <row r="242" spans="1:146" customFormat="1" ht="15" customHeight="1" x14ac:dyDescent="0.3">
      <c r="A242" s="108"/>
      <c r="B242" s="300"/>
      <c r="C242" s="301"/>
      <c r="D242" s="301"/>
      <c r="E242" s="301"/>
      <c r="F242" s="301"/>
      <c r="G242" s="301"/>
      <c r="H242" s="301"/>
      <c r="I242" s="285" t="s">
        <v>86</v>
      </c>
      <c r="J242" s="285"/>
      <c r="K242" s="285"/>
      <c r="L242" s="285"/>
      <c r="M242" s="285"/>
      <c r="N242" s="183" t="s">
        <v>122</v>
      </c>
      <c r="O242" s="183"/>
      <c r="P242" s="183"/>
      <c r="Q242" s="183"/>
      <c r="R242" s="183"/>
      <c r="S242" s="183"/>
      <c r="T242" s="183"/>
      <c r="U242" s="183"/>
      <c r="V242" s="183"/>
      <c r="W242" s="183"/>
      <c r="X242" s="183"/>
      <c r="Y242" s="183"/>
      <c r="Z242" s="183"/>
      <c r="AA242" s="183"/>
      <c r="AB242" s="183"/>
      <c r="AC242" s="183"/>
      <c r="AD242" s="184"/>
      <c r="AE242" s="153">
        <v>36</v>
      </c>
      <c r="AF242" s="183" t="s">
        <v>17</v>
      </c>
      <c r="AG242" s="173">
        <v>13.31</v>
      </c>
      <c r="AH242" s="291">
        <v>184135.7377</v>
      </c>
      <c r="AI242" s="291"/>
      <c r="AJ242" s="291"/>
      <c r="AK242" s="291"/>
      <c r="AL242" s="291"/>
      <c r="AM242" s="291">
        <v>7988352.0662000002</v>
      </c>
      <c r="AN242" s="291"/>
      <c r="AO242" s="291"/>
      <c r="AP242" s="291"/>
      <c r="AQ242" s="291"/>
      <c r="AR242" s="292" t="s">
        <v>15</v>
      </c>
      <c r="AS242" s="292"/>
      <c r="AT242" s="292"/>
      <c r="AU242" s="165" t="s">
        <v>15</v>
      </c>
      <c r="AV242" s="293"/>
      <c r="AW242" s="293"/>
      <c r="AX242" s="293"/>
      <c r="AY242" s="294"/>
      <c r="AZ242" s="146" t="s">
        <v>30</v>
      </c>
      <c r="BA242" s="145"/>
      <c r="BB242" s="145"/>
      <c r="BC242" s="145"/>
      <c r="BD242" s="145"/>
      <c r="BE242" s="145"/>
      <c r="BF242" s="145"/>
      <c r="BG242" s="145"/>
      <c r="BH242" s="297">
        <v>3</v>
      </c>
      <c r="BI242" s="297"/>
      <c r="BJ242" s="297"/>
      <c r="BK242" s="297"/>
      <c r="BL242" s="297"/>
      <c r="BM242" s="143">
        <v>4.32</v>
      </c>
      <c r="BN242" s="143"/>
      <c r="BO242" s="143"/>
      <c r="BP242" s="143"/>
      <c r="BQ242" s="86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  <c r="CX242" s="5"/>
      <c r="CY242" s="5"/>
      <c r="CZ242" s="5"/>
      <c r="DA242" s="5"/>
      <c r="DB242" s="5"/>
      <c r="DC242" s="5"/>
      <c r="DD242" s="5"/>
      <c r="DE242" s="5"/>
      <c r="DF242" s="5"/>
      <c r="DG242" s="5"/>
      <c r="DH242" s="5"/>
      <c r="DI242" s="5"/>
      <c r="DJ242" s="5"/>
      <c r="DK242" s="5"/>
      <c r="DL242" s="5"/>
      <c r="DM242" s="5"/>
      <c r="DN242" s="5"/>
      <c r="DO242" s="5"/>
      <c r="DP242" s="5"/>
      <c r="DQ242" s="5"/>
      <c r="DR242" s="5"/>
      <c r="DS242" s="5"/>
      <c r="DT242" s="5"/>
      <c r="DU242" s="5"/>
      <c r="DV242" s="5"/>
      <c r="DW242" s="5"/>
      <c r="DX242" s="5"/>
      <c r="DY242" s="5"/>
      <c r="DZ242" s="5"/>
      <c r="EA242" s="5"/>
      <c r="EB242" s="5"/>
      <c r="EC242" s="5"/>
      <c r="ED242" s="5"/>
      <c r="EE242" s="5"/>
      <c r="EF242" s="5"/>
      <c r="EG242" s="5"/>
      <c r="EH242" s="5"/>
    </row>
    <row r="243" spans="1:146" customFormat="1" ht="15" customHeight="1" x14ac:dyDescent="0.3">
      <c r="A243" s="108"/>
      <c r="B243" s="302"/>
      <c r="C243" s="303"/>
      <c r="D243" s="303"/>
      <c r="E243" s="303"/>
      <c r="F243" s="303"/>
      <c r="G243" s="303"/>
      <c r="H243" s="303"/>
      <c r="I243" s="286"/>
      <c r="J243" s="286"/>
      <c r="K243" s="286"/>
      <c r="L243" s="286"/>
      <c r="M243" s="286"/>
      <c r="N243" s="185"/>
      <c r="O243" s="185"/>
      <c r="P243" s="185"/>
      <c r="Q243" s="185"/>
      <c r="R243" s="185"/>
      <c r="S243" s="185"/>
      <c r="T243" s="185"/>
      <c r="U243" s="185"/>
      <c r="V243" s="185"/>
      <c r="W243" s="185"/>
      <c r="X243" s="185"/>
      <c r="Y243" s="185"/>
      <c r="Z243" s="185"/>
      <c r="AA243" s="185"/>
      <c r="AB243" s="185"/>
      <c r="AC243" s="185"/>
      <c r="AD243" s="186"/>
      <c r="AE243" s="153"/>
      <c r="AF243" s="185"/>
      <c r="AG243" s="173"/>
      <c r="AH243" s="291"/>
      <c r="AI243" s="291"/>
      <c r="AJ243" s="291"/>
      <c r="AK243" s="291"/>
      <c r="AL243" s="291"/>
      <c r="AM243" s="291"/>
      <c r="AN243" s="291"/>
      <c r="AO243" s="291"/>
      <c r="AP243" s="291"/>
      <c r="AQ243" s="291"/>
      <c r="AR243" s="292"/>
      <c r="AS243" s="292"/>
      <c r="AT243" s="292"/>
      <c r="AU243" s="166"/>
      <c r="AV243" s="295"/>
      <c r="AW243" s="295"/>
      <c r="AX243" s="295"/>
      <c r="AY243" s="296"/>
      <c r="AZ243" s="145"/>
      <c r="BA243" s="145"/>
      <c r="BB243" s="145"/>
      <c r="BC243" s="145"/>
      <c r="BD243" s="145"/>
      <c r="BE243" s="145"/>
      <c r="BF243" s="145"/>
      <c r="BG243" s="145"/>
      <c r="BH243" s="297"/>
      <c r="BI243" s="297"/>
      <c r="BJ243" s="297"/>
      <c r="BK243" s="297"/>
      <c r="BL243" s="297"/>
      <c r="BM243" s="143"/>
      <c r="BN243" s="143"/>
      <c r="BO243" s="143"/>
      <c r="BP243" s="143"/>
      <c r="BQ243" s="86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  <c r="CX243" s="5"/>
      <c r="CY243" s="5"/>
      <c r="CZ243" s="5"/>
      <c r="DA243" s="5"/>
      <c r="DB243" s="5"/>
      <c r="DC243" s="5"/>
      <c r="DD243" s="5"/>
      <c r="DE243" s="5"/>
      <c r="DF243" s="5"/>
      <c r="DG243" s="5"/>
      <c r="DH243" s="5"/>
      <c r="DI243" s="5"/>
      <c r="DJ243" s="5"/>
      <c r="DK243" s="5"/>
      <c r="DL243" s="5"/>
      <c r="DM243" s="5"/>
      <c r="DN243" s="5"/>
      <c r="DO243" s="5"/>
      <c r="DP243" s="5"/>
      <c r="DQ243" s="5"/>
      <c r="DR243" s="5"/>
      <c r="DS243" s="5"/>
      <c r="DT243" s="5"/>
      <c r="DU243" s="5"/>
      <c r="DV243" s="5"/>
      <c r="DW243" s="5"/>
      <c r="DX243" s="5"/>
      <c r="DY243" s="5"/>
      <c r="DZ243" s="5"/>
      <c r="EA243" s="5"/>
      <c r="EB243" s="5"/>
      <c r="EC243" s="5"/>
      <c r="ED243" s="5"/>
      <c r="EE243" s="5"/>
      <c r="EF243" s="5"/>
      <c r="EG243" s="5"/>
      <c r="EH243" s="5"/>
    </row>
    <row r="244" spans="1:146" customFormat="1" ht="15" customHeight="1" x14ac:dyDescent="0.3">
      <c r="A244" s="108"/>
      <c r="B244" s="300" t="s">
        <v>15</v>
      </c>
      <c r="C244" s="301"/>
      <c r="D244" s="301"/>
      <c r="E244" s="301"/>
      <c r="F244" s="301"/>
      <c r="G244" s="301"/>
      <c r="H244" s="301"/>
      <c r="I244" s="285" t="s">
        <v>84</v>
      </c>
      <c r="J244" s="285"/>
      <c r="K244" s="285"/>
      <c r="L244" s="285"/>
      <c r="M244" s="285"/>
      <c r="N244" s="285" t="s">
        <v>117</v>
      </c>
      <c r="O244" s="285"/>
      <c r="P244" s="285"/>
      <c r="Q244" s="285"/>
      <c r="R244" s="285"/>
      <c r="S244" s="285"/>
      <c r="T244" s="285"/>
      <c r="U244" s="285"/>
      <c r="V244" s="285"/>
      <c r="W244" s="285"/>
      <c r="X244" s="285"/>
      <c r="Y244" s="285"/>
      <c r="Z244" s="285"/>
      <c r="AA244" s="285"/>
      <c r="AB244" s="285"/>
      <c r="AC244" s="285"/>
      <c r="AD244" s="287"/>
      <c r="AE244" s="289">
        <v>21</v>
      </c>
      <c r="AF244" s="285" t="s">
        <v>17</v>
      </c>
      <c r="AG244" s="287">
        <v>14.64</v>
      </c>
      <c r="AH244" s="291">
        <v>183837.03339999999</v>
      </c>
      <c r="AI244" s="291"/>
      <c r="AJ244" s="291"/>
      <c r="AK244" s="291"/>
      <c r="AL244" s="291"/>
      <c r="AM244" s="291">
        <v>7988344.3518000003</v>
      </c>
      <c r="AN244" s="291"/>
      <c r="AO244" s="291"/>
      <c r="AP244" s="291"/>
      <c r="AQ244" s="291"/>
      <c r="AR244" s="292" t="s">
        <v>15</v>
      </c>
      <c r="AS244" s="292"/>
      <c r="AT244" s="292"/>
      <c r="AU244" s="165" t="s">
        <v>15</v>
      </c>
      <c r="AV244" s="293"/>
      <c r="AW244" s="293"/>
      <c r="AX244" s="293"/>
      <c r="AY244" s="294"/>
      <c r="AZ244" s="145" t="s">
        <v>30</v>
      </c>
      <c r="BA244" s="145"/>
      <c r="BB244" s="145"/>
      <c r="BC244" s="145"/>
      <c r="BD244" s="145"/>
      <c r="BE244" s="145"/>
      <c r="BF244" s="145"/>
      <c r="BG244" s="145"/>
      <c r="BH244" s="297">
        <v>3</v>
      </c>
      <c r="BI244" s="297"/>
      <c r="BJ244" s="297"/>
      <c r="BK244" s="297"/>
      <c r="BL244" s="297"/>
      <c r="BM244" s="233">
        <v>2.8012999999999999</v>
      </c>
      <c r="BN244" s="298"/>
      <c r="BO244" s="298"/>
      <c r="BP244" s="234"/>
      <c r="BQ244" s="86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  <c r="CX244" s="5"/>
      <c r="CY244" s="5"/>
      <c r="CZ244" s="5"/>
      <c r="DA244" s="5"/>
      <c r="DB244" s="5"/>
      <c r="DC244" s="5"/>
      <c r="DD244" s="5"/>
      <c r="DE244" s="5"/>
      <c r="DF244" s="5"/>
      <c r="DG244" s="5"/>
      <c r="DH244" s="5"/>
      <c r="DI244" s="5"/>
      <c r="DJ244" s="5"/>
      <c r="DK244" s="5"/>
      <c r="DL244" s="5"/>
      <c r="DM244" s="5"/>
      <c r="DN244" s="5"/>
      <c r="DO244" s="5"/>
      <c r="DP244" s="5"/>
      <c r="DQ244" s="5"/>
      <c r="DR244" s="5"/>
      <c r="DS244" s="5"/>
      <c r="DT244" s="5"/>
      <c r="DU244" s="5"/>
      <c r="DV244" s="5"/>
      <c r="DW244" s="5"/>
      <c r="DX244" s="5"/>
      <c r="DY244" s="5"/>
      <c r="DZ244" s="5"/>
      <c r="EA244" s="5"/>
      <c r="EB244" s="5"/>
      <c r="EC244" s="5"/>
      <c r="ED244" s="5"/>
      <c r="EE244" s="5"/>
      <c r="EF244" s="5"/>
      <c r="EG244" s="5"/>
      <c r="EH244" s="5"/>
      <c r="EI244" s="5"/>
      <c r="EJ244" s="5"/>
      <c r="EK244" s="5"/>
      <c r="EL244" s="5"/>
      <c r="EM244" s="5"/>
      <c r="EN244" s="5"/>
      <c r="EO244" s="5"/>
      <c r="EP244" s="5"/>
    </row>
    <row r="245" spans="1:146" customFormat="1" ht="15" customHeight="1" x14ac:dyDescent="0.3">
      <c r="A245" s="108"/>
      <c r="B245" s="302"/>
      <c r="C245" s="303"/>
      <c r="D245" s="303"/>
      <c r="E245" s="303"/>
      <c r="F245" s="303"/>
      <c r="G245" s="303"/>
      <c r="H245" s="303"/>
      <c r="I245" s="286"/>
      <c r="J245" s="286"/>
      <c r="K245" s="286"/>
      <c r="L245" s="286"/>
      <c r="M245" s="286"/>
      <c r="N245" s="286"/>
      <c r="O245" s="286"/>
      <c r="P245" s="286"/>
      <c r="Q245" s="286"/>
      <c r="R245" s="286"/>
      <c r="S245" s="286"/>
      <c r="T245" s="286"/>
      <c r="U245" s="286"/>
      <c r="V245" s="286"/>
      <c r="W245" s="286"/>
      <c r="X245" s="286"/>
      <c r="Y245" s="286"/>
      <c r="Z245" s="286"/>
      <c r="AA245" s="286"/>
      <c r="AB245" s="286"/>
      <c r="AC245" s="286"/>
      <c r="AD245" s="288"/>
      <c r="AE245" s="290"/>
      <c r="AF245" s="286"/>
      <c r="AG245" s="288"/>
      <c r="AH245" s="291"/>
      <c r="AI245" s="291"/>
      <c r="AJ245" s="291"/>
      <c r="AK245" s="291"/>
      <c r="AL245" s="291"/>
      <c r="AM245" s="291"/>
      <c r="AN245" s="291"/>
      <c r="AO245" s="291"/>
      <c r="AP245" s="291"/>
      <c r="AQ245" s="291"/>
      <c r="AR245" s="292"/>
      <c r="AS245" s="292"/>
      <c r="AT245" s="292"/>
      <c r="AU245" s="166"/>
      <c r="AV245" s="295"/>
      <c r="AW245" s="295"/>
      <c r="AX245" s="295"/>
      <c r="AY245" s="296"/>
      <c r="AZ245" s="145"/>
      <c r="BA245" s="145"/>
      <c r="BB245" s="145"/>
      <c r="BC245" s="145"/>
      <c r="BD245" s="145"/>
      <c r="BE245" s="145"/>
      <c r="BF245" s="145"/>
      <c r="BG245" s="145"/>
      <c r="BH245" s="297"/>
      <c r="BI245" s="297"/>
      <c r="BJ245" s="297"/>
      <c r="BK245" s="297"/>
      <c r="BL245" s="297"/>
      <c r="BM245" s="235"/>
      <c r="BN245" s="299"/>
      <c r="BO245" s="299"/>
      <c r="BP245" s="236"/>
      <c r="BQ245" s="86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  <c r="CX245" s="5"/>
      <c r="CY245" s="5"/>
      <c r="CZ245" s="5"/>
      <c r="DA245" s="5"/>
      <c r="DB245" s="5"/>
      <c r="DC245" s="5"/>
      <c r="DD245" s="5"/>
      <c r="DE245" s="5"/>
      <c r="DF245" s="5"/>
      <c r="DG245" s="5"/>
      <c r="DH245" s="5"/>
      <c r="DI245" s="5"/>
      <c r="DJ245" s="5"/>
      <c r="DK245" s="5"/>
      <c r="DL245" s="5"/>
      <c r="DM245" s="5"/>
      <c r="DN245" s="5"/>
      <c r="DO245" s="5"/>
      <c r="DP245" s="5"/>
      <c r="DQ245" s="5"/>
      <c r="DR245" s="5"/>
      <c r="DS245" s="5"/>
      <c r="DT245" s="5"/>
      <c r="DU245" s="5"/>
      <c r="DV245" s="5"/>
      <c r="DW245" s="5"/>
      <c r="DX245" s="5"/>
      <c r="DY245" s="5"/>
      <c r="DZ245" s="5"/>
      <c r="EA245" s="5"/>
      <c r="EB245" s="5"/>
      <c r="EC245" s="5"/>
      <c r="ED245" s="5"/>
      <c r="EE245" s="5"/>
      <c r="EF245" s="5"/>
      <c r="EG245" s="5"/>
      <c r="EH245" s="5"/>
      <c r="EI245" s="5"/>
      <c r="EJ245" s="5"/>
      <c r="EK245" s="5"/>
      <c r="EL245" s="5"/>
      <c r="EM245" s="5"/>
      <c r="EN245" s="5"/>
      <c r="EO245" s="5"/>
      <c r="EP245" s="5"/>
    </row>
    <row r="246" spans="1:146" customFormat="1" ht="15" customHeight="1" x14ac:dyDescent="0.3">
      <c r="A246" s="108"/>
      <c r="B246" s="300" t="s">
        <v>15</v>
      </c>
      <c r="C246" s="301"/>
      <c r="D246" s="301"/>
      <c r="E246" s="301"/>
      <c r="F246" s="301"/>
      <c r="G246" s="301"/>
      <c r="H246" s="301"/>
      <c r="I246" s="285" t="s">
        <v>84</v>
      </c>
      <c r="J246" s="285"/>
      <c r="K246" s="285"/>
      <c r="L246" s="285"/>
      <c r="M246" s="285"/>
      <c r="N246" s="285" t="s">
        <v>117</v>
      </c>
      <c r="O246" s="285"/>
      <c r="P246" s="285"/>
      <c r="Q246" s="285"/>
      <c r="R246" s="285"/>
      <c r="S246" s="285"/>
      <c r="T246" s="285"/>
      <c r="U246" s="285"/>
      <c r="V246" s="285"/>
      <c r="W246" s="285"/>
      <c r="X246" s="285"/>
      <c r="Y246" s="285"/>
      <c r="Z246" s="285"/>
      <c r="AA246" s="285"/>
      <c r="AB246" s="285"/>
      <c r="AC246" s="285"/>
      <c r="AD246" s="287"/>
      <c r="AE246" s="289">
        <v>47</v>
      </c>
      <c r="AF246" s="285" t="s">
        <v>17</v>
      </c>
      <c r="AG246" s="287">
        <v>4.91</v>
      </c>
      <c r="AH246" s="291">
        <v>184346.81229999999</v>
      </c>
      <c r="AI246" s="291"/>
      <c r="AJ246" s="291"/>
      <c r="AK246" s="291"/>
      <c r="AL246" s="291"/>
      <c r="AM246" s="291">
        <v>7988357.2187000001</v>
      </c>
      <c r="AN246" s="291"/>
      <c r="AO246" s="291"/>
      <c r="AP246" s="291"/>
      <c r="AQ246" s="291"/>
      <c r="AR246" s="292" t="s">
        <v>15</v>
      </c>
      <c r="AS246" s="292"/>
      <c r="AT246" s="292"/>
      <c r="AU246" s="165" t="s">
        <v>15</v>
      </c>
      <c r="AV246" s="293"/>
      <c r="AW246" s="293"/>
      <c r="AX246" s="293"/>
      <c r="AY246" s="294"/>
      <c r="AZ246" s="145" t="s">
        <v>30</v>
      </c>
      <c r="BA246" s="145"/>
      <c r="BB246" s="145"/>
      <c r="BC246" s="145"/>
      <c r="BD246" s="145"/>
      <c r="BE246" s="145"/>
      <c r="BF246" s="145"/>
      <c r="BG246" s="145"/>
      <c r="BH246" s="297">
        <v>3</v>
      </c>
      <c r="BI246" s="297"/>
      <c r="BJ246" s="297"/>
      <c r="BK246" s="297"/>
      <c r="BL246" s="297"/>
      <c r="BM246" s="233">
        <v>2.8012999999999999</v>
      </c>
      <c r="BN246" s="298"/>
      <c r="BO246" s="298"/>
      <c r="BP246" s="234"/>
      <c r="BQ246" s="86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  <c r="CX246" s="5"/>
      <c r="CY246" s="5"/>
      <c r="CZ246" s="5"/>
      <c r="DA246" s="5"/>
      <c r="DB246" s="5"/>
      <c r="DC246" s="5"/>
      <c r="DD246" s="5"/>
      <c r="DE246" s="5"/>
      <c r="DF246" s="5"/>
      <c r="DG246" s="5"/>
      <c r="DH246" s="5"/>
      <c r="DI246" s="5"/>
      <c r="DJ246" s="5"/>
      <c r="DK246" s="5"/>
      <c r="DL246" s="5"/>
      <c r="DM246" s="5"/>
      <c r="DN246" s="5"/>
      <c r="DO246" s="5"/>
      <c r="DP246" s="5"/>
      <c r="DQ246" s="5"/>
      <c r="DR246" s="5"/>
      <c r="DS246" s="5"/>
      <c r="DT246" s="5"/>
      <c r="DU246" s="5"/>
      <c r="DV246" s="5"/>
      <c r="DW246" s="5"/>
      <c r="DX246" s="5"/>
      <c r="DY246" s="5"/>
      <c r="DZ246" s="5"/>
      <c r="EA246" s="5"/>
      <c r="EB246" s="5"/>
      <c r="EC246" s="5"/>
      <c r="ED246" s="5"/>
      <c r="EE246" s="5"/>
      <c r="EF246" s="5"/>
      <c r="EG246" s="5"/>
      <c r="EH246" s="5"/>
      <c r="EI246" s="5"/>
      <c r="EJ246" s="5"/>
      <c r="EK246" s="5"/>
      <c r="EL246" s="5"/>
      <c r="EM246" s="5"/>
      <c r="EN246" s="5"/>
      <c r="EO246" s="5"/>
      <c r="EP246" s="5"/>
    </row>
    <row r="247" spans="1:146" customFormat="1" ht="15" customHeight="1" x14ac:dyDescent="0.3">
      <c r="A247" s="108"/>
      <c r="B247" s="302"/>
      <c r="C247" s="303"/>
      <c r="D247" s="303"/>
      <c r="E247" s="303"/>
      <c r="F247" s="303"/>
      <c r="G247" s="303"/>
      <c r="H247" s="303"/>
      <c r="I247" s="286"/>
      <c r="J247" s="286"/>
      <c r="K247" s="286"/>
      <c r="L247" s="286"/>
      <c r="M247" s="286"/>
      <c r="N247" s="286"/>
      <c r="O247" s="286"/>
      <c r="P247" s="286"/>
      <c r="Q247" s="286"/>
      <c r="R247" s="286"/>
      <c r="S247" s="286"/>
      <c r="T247" s="286"/>
      <c r="U247" s="286"/>
      <c r="V247" s="286"/>
      <c r="W247" s="286"/>
      <c r="X247" s="286"/>
      <c r="Y247" s="286"/>
      <c r="Z247" s="286"/>
      <c r="AA247" s="286"/>
      <c r="AB247" s="286"/>
      <c r="AC247" s="286"/>
      <c r="AD247" s="288"/>
      <c r="AE247" s="290"/>
      <c r="AF247" s="286"/>
      <c r="AG247" s="288"/>
      <c r="AH247" s="291"/>
      <c r="AI247" s="291"/>
      <c r="AJ247" s="291"/>
      <c r="AK247" s="291"/>
      <c r="AL247" s="291"/>
      <c r="AM247" s="291"/>
      <c r="AN247" s="291"/>
      <c r="AO247" s="291"/>
      <c r="AP247" s="291"/>
      <c r="AQ247" s="291"/>
      <c r="AR247" s="292"/>
      <c r="AS247" s="292"/>
      <c r="AT247" s="292"/>
      <c r="AU247" s="166"/>
      <c r="AV247" s="295"/>
      <c r="AW247" s="295"/>
      <c r="AX247" s="295"/>
      <c r="AY247" s="296"/>
      <c r="AZ247" s="145"/>
      <c r="BA247" s="145"/>
      <c r="BB247" s="145"/>
      <c r="BC247" s="145"/>
      <c r="BD247" s="145"/>
      <c r="BE247" s="145"/>
      <c r="BF247" s="145"/>
      <c r="BG247" s="145"/>
      <c r="BH247" s="297"/>
      <c r="BI247" s="297"/>
      <c r="BJ247" s="297"/>
      <c r="BK247" s="297"/>
      <c r="BL247" s="297"/>
      <c r="BM247" s="235"/>
      <c r="BN247" s="299"/>
      <c r="BO247" s="299"/>
      <c r="BP247" s="236"/>
      <c r="BQ247" s="86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  <c r="CX247" s="5"/>
      <c r="CY247" s="5"/>
      <c r="CZ247" s="5"/>
      <c r="DA247" s="5"/>
      <c r="DB247" s="5"/>
      <c r="DC247" s="5"/>
      <c r="DD247" s="5"/>
      <c r="DE247" s="5"/>
      <c r="DF247" s="5"/>
      <c r="DG247" s="5"/>
      <c r="DH247" s="5"/>
      <c r="DI247" s="5"/>
      <c r="DJ247" s="5"/>
      <c r="DK247" s="5"/>
      <c r="DL247" s="5"/>
      <c r="DM247" s="5"/>
      <c r="DN247" s="5"/>
      <c r="DO247" s="5"/>
      <c r="DP247" s="5"/>
      <c r="DQ247" s="5"/>
      <c r="DR247" s="5"/>
      <c r="DS247" s="5"/>
      <c r="DT247" s="5"/>
      <c r="DU247" s="5"/>
      <c r="DV247" s="5"/>
      <c r="DW247" s="5"/>
      <c r="DX247" s="5"/>
      <c r="DY247" s="5"/>
      <c r="DZ247" s="5"/>
      <c r="EA247" s="5"/>
      <c r="EB247" s="5"/>
      <c r="EC247" s="5"/>
      <c r="ED247" s="5"/>
      <c r="EE247" s="5"/>
      <c r="EF247" s="5"/>
      <c r="EG247" s="5"/>
      <c r="EH247" s="5"/>
      <c r="EI247" s="5"/>
      <c r="EJ247" s="5"/>
      <c r="EK247" s="5"/>
      <c r="EL247" s="5"/>
      <c r="EM247" s="5"/>
      <c r="EN247" s="5"/>
      <c r="EO247" s="5"/>
      <c r="EP247" s="5"/>
    </row>
    <row r="248" spans="1:146" customFormat="1" ht="15" customHeight="1" x14ac:dyDescent="0.3">
      <c r="A248" s="108"/>
      <c r="B248" s="300" t="s">
        <v>15</v>
      </c>
      <c r="C248" s="301"/>
      <c r="D248" s="301"/>
      <c r="E248" s="301"/>
      <c r="F248" s="301"/>
      <c r="G248" s="301"/>
      <c r="H248" s="301"/>
      <c r="I248" s="285" t="s">
        <v>84</v>
      </c>
      <c r="J248" s="285"/>
      <c r="K248" s="285"/>
      <c r="L248" s="285"/>
      <c r="M248" s="285"/>
      <c r="N248" s="285" t="s">
        <v>85</v>
      </c>
      <c r="O248" s="285"/>
      <c r="P248" s="285"/>
      <c r="Q248" s="285"/>
      <c r="R248" s="285"/>
      <c r="S248" s="285"/>
      <c r="T248" s="285"/>
      <c r="U248" s="285"/>
      <c r="V248" s="285"/>
      <c r="W248" s="285"/>
      <c r="X248" s="285"/>
      <c r="Y248" s="285"/>
      <c r="Z248" s="285"/>
      <c r="AA248" s="285"/>
      <c r="AB248" s="285"/>
      <c r="AC248" s="285"/>
      <c r="AD248" s="287"/>
      <c r="AE248" s="289">
        <v>25</v>
      </c>
      <c r="AF248" s="285" t="s">
        <v>17</v>
      </c>
      <c r="AG248" s="287">
        <v>10.29</v>
      </c>
      <c r="AH248" s="291">
        <v>183912.38399999999</v>
      </c>
      <c r="AI248" s="291"/>
      <c r="AJ248" s="291"/>
      <c r="AK248" s="291"/>
      <c r="AL248" s="291"/>
      <c r="AM248" s="291">
        <v>7988349.5131999999</v>
      </c>
      <c r="AN248" s="291"/>
      <c r="AO248" s="291"/>
      <c r="AP248" s="291"/>
      <c r="AQ248" s="291"/>
      <c r="AR248" s="292" t="s">
        <v>15</v>
      </c>
      <c r="AS248" s="292"/>
      <c r="AT248" s="292"/>
      <c r="AU248" s="165" t="s">
        <v>15</v>
      </c>
      <c r="AV248" s="293"/>
      <c r="AW248" s="293"/>
      <c r="AX248" s="293"/>
      <c r="AY248" s="294"/>
      <c r="AZ248" s="188" t="s">
        <v>30</v>
      </c>
      <c r="BA248" s="188"/>
      <c r="BB248" s="188"/>
      <c r="BC248" s="188"/>
      <c r="BD248" s="188"/>
      <c r="BE248" s="188"/>
      <c r="BF248" s="188"/>
      <c r="BG248" s="188"/>
      <c r="BH248" s="297">
        <v>3</v>
      </c>
      <c r="BI248" s="297"/>
      <c r="BJ248" s="297"/>
      <c r="BK248" s="297"/>
      <c r="BL248" s="297"/>
      <c r="BM248" s="233">
        <v>1.6313</v>
      </c>
      <c r="BN248" s="298"/>
      <c r="BO248" s="298"/>
      <c r="BP248" s="234"/>
      <c r="BQ248" s="84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  <c r="CX248" s="5"/>
      <c r="CY248" s="5"/>
      <c r="CZ248" s="5"/>
      <c r="DA248" s="5"/>
      <c r="DB248" s="5"/>
      <c r="DC248" s="5"/>
      <c r="DD248" s="5"/>
      <c r="DE248" s="5"/>
      <c r="DF248" s="5"/>
      <c r="DG248" s="5"/>
      <c r="DH248" s="5"/>
      <c r="DI248" s="5"/>
      <c r="DJ248" s="5"/>
      <c r="DK248" s="5"/>
      <c r="DL248" s="5"/>
      <c r="DM248" s="5"/>
      <c r="DN248" s="5"/>
      <c r="DO248" s="5"/>
      <c r="DP248" s="5"/>
      <c r="DQ248" s="5"/>
      <c r="DR248" s="5"/>
      <c r="DS248" s="5"/>
      <c r="DT248" s="5"/>
      <c r="DU248" s="5"/>
      <c r="DV248" s="5"/>
      <c r="DW248" s="5"/>
      <c r="DX248" s="5"/>
      <c r="DY248" s="5"/>
      <c r="DZ248" s="5"/>
      <c r="EA248" s="5"/>
      <c r="EB248" s="5"/>
      <c r="EC248" s="5"/>
      <c r="ED248" s="5"/>
      <c r="EE248" s="5"/>
      <c r="EF248" s="5"/>
      <c r="EG248" s="5"/>
      <c r="EH248" s="5"/>
    </row>
    <row r="249" spans="1:146" customFormat="1" ht="15" customHeight="1" x14ac:dyDescent="0.3">
      <c r="A249" s="108"/>
      <c r="B249" s="302"/>
      <c r="C249" s="303"/>
      <c r="D249" s="303"/>
      <c r="E249" s="303"/>
      <c r="F249" s="303"/>
      <c r="G249" s="303"/>
      <c r="H249" s="303"/>
      <c r="I249" s="286"/>
      <c r="J249" s="286"/>
      <c r="K249" s="286"/>
      <c r="L249" s="286"/>
      <c r="M249" s="286"/>
      <c r="N249" s="286"/>
      <c r="O249" s="286"/>
      <c r="P249" s="286"/>
      <c r="Q249" s="286"/>
      <c r="R249" s="286"/>
      <c r="S249" s="286"/>
      <c r="T249" s="286"/>
      <c r="U249" s="286"/>
      <c r="V249" s="286"/>
      <c r="W249" s="286"/>
      <c r="X249" s="286"/>
      <c r="Y249" s="286"/>
      <c r="Z249" s="286"/>
      <c r="AA249" s="286"/>
      <c r="AB249" s="286"/>
      <c r="AC249" s="286"/>
      <c r="AD249" s="288"/>
      <c r="AE249" s="290"/>
      <c r="AF249" s="286"/>
      <c r="AG249" s="288"/>
      <c r="AH249" s="291"/>
      <c r="AI249" s="291"/>
      <c r="AJ249" s="291"/>
      <c r="AK249" s="291"/>
      <c r="AL249" s="291"/>
      <c r="AM249" s="291"/>
      <c r="AN249" s="291"/>
      <c r="AO249" s="291"/>
      <c r="AP249" s="291"/>
      <c r="AQ249" s="291"/>
      <c r="AR249" s="292"/>
      <c r="AS249" s="292"/>
      <c r="AT249" s="292"/>
      <c r="AU249" s="166"/>
      <c r="AV249" s="295"/>
      <c r="AW249" s="295"/>
      <c r="AX249" s="295"/>
      <c r="AY249" s="296"/>
      <c r="AZ249" s="188"/>
      <c r="BA249" s="188"/>
      <c r="BB249" s="188"/>
      <c r="BC249" s="188"/>
      <c r="BD249" s="188"/>
      <c r="BE249" s="188"/>
      <c r="BF249" s="188"/>
      <c r="BG249" s="188"/>
      <c r="BH249" s="297"/>
      <c r="BI249" s="297"/>
      <c r="BJ249" s="297"/>
      <c r="BK249" s="297"/>
      <c r="BL249" s="297"/>
      <c r="BM249" s="235"/>
      <c r="BN249" s="299"/>
      <c r="BO249" s="299"/>
      <c r="BP249" s="236"/>
      <c r="BQ249" s="84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  <c r="CX249" s="5"/>
      <c r="CY249" s="5"/>
      <c r="CZ249" s="5"/>
      <c r="DA249" s="5"/>
      <c r="DB249" s="5"/>
      <c r="DC249" s="5"/>
      <c r="DD249" s="5"/>
      <c r="DE249" s="5"/>
      <c r="DF249" s="5"/>
      <c r="DG249" s="5"/>
      <c r="DH249" s="5"/>
      <c r="DI249" s="5"/>
      <c r="DJ249" s="5"/>
      <c r="DK249" s="5"/>
      <c r="DL249" s="5"/>
      <c r="DM249" s="5"/>
      <c r="DN249" s="5"/>
      <c r="DO249" s="5"/>
      <c r="DP249" s="5"/>
      <c r="DQ249" s="5"/>
      <c r="DR249" s="5"/>
      <c r="DS249" s="5"/>
      <c r="DT249" s="5"/>
      <c r="DU249" s="5"/>
      <c r="DV249" s="5"/>
      <c r="DW249" s="5"/>
      <c r="DX249" s="5"/>
      <c r="DY249" s="5"/>
      <c r="DZ249" s="5"/>
      <c r="EA249" s="5"/>
      <c r="EB249" s="5"/>
      <c r="EC249" s="5"/>
      <c r="ED249" s="5"/>
      <c r="EE249" s="5"/>
      <c r="EF249" s="5"/>
      <c r="EG249" s="5"/>
      <c r="EH249" s="5"/>
    </row>
    <row r="250" spans="1:146" customFormat="1" ht="15" customHeight="1" x14ac:dyDescent="0.3">
      <c r="A250" s="108"/>
      <c r="B250" s="300" t="s">
        <v>15</v>
      </c>
      <c r="C250" s="301"/>
      <c r="D250" s="301"/>
      <c r="E250" s="301"/>
      <c r="F250" s="301"/>
      <c r="G250" s="301"/>
      <c r="H250" s="301"/>
      <c r="I250" s="285" t="s">
        <v>84</v>
      </c>
      <c r="J250" s="285"/>
      <c r="K250" s="285"/>
      <c r="L250" s="285"/>
      <c r="M250" s="285"/>
      <c r="N250" s="285" t="s">
        <v>116</v>
      </c>
      <c r="O250" s="285"/>
      <c r="P250" s="285"/>
      <c r="Q250" s="285"/>
      <c r="R250" s="285"/>
      <c r="S250" s="285"/>
      <c r="T250" s="285"/>
      <c r="U250" s="285"/>
      <c r="V250" s="285"/>
      <c r="W250" s="285"/>
      <c r="X250" s="285"/>
      <c r="Y250" s="285"/>
      <c r="Z250" s="285"/>
      <c r="AA250" s="285"/>
      <c r="AB250" s="285"/>
      <c r="AC250" s="285"/>
      <c r="AD250" s="287"/>
      <c r="AE250" s="289">
        <v>25</v>
      </c>
      <c r="AF250" s="285" t="s">
        <v>17</v>
      </c>
      <c r="AG250" s="287">
        <v>10.29</v>
      </c>
      <c r="AH250" s="291">
        <v>183912.52359999999</v>
      </c>
      <c r="AI250" s="291"/>
      <c r="AJ250" s="291"/>
      <c r="AK250" s="291"/>
      <c r="AL250" s="291"/>
      <c r="AM250" s="291">
        <v>7988346.9924999997</v>
      </c>
      <c r="AN250" s="291"/>
      <c r="AO250" s="291"/>
      <c r="AP250" s="291"/>
      <c r="AQ250" s="291"/>
      <c r="AR250" s="292" t="s">
        <v>15</v>
      </c>
      <c r="AS250" s="292"/>
      <c r="AT250" s="292"/>
      <c r="AU250" s="165" t="s">
        <v>15</v>
      </c>
      <c r="AV250" s="293"/>
      <c r="AW250" s="293"/>
      <c r="AX250" s="293"/>
      <c r="AY250" s="294"/>
      <c r="AZ250" s="188" t="s">
        <v>30</v>
      </c>
      <c r="BA250" s="188"/>
      <c r="BB250" s="188"/>
      <c r="BC250" s="188"/>
      <c r="BD250" s="188"/>
      <c r="BE250" s="188"/>
      <c r="BF250" s="188"/>
      <c r="BG250" s="188"/>
      <c r="BH250" s="297">
        <v>3</v>
      </c>
      <c r="BI250" s="297"/>
      <c r="BJ250" s="297"/>
      <c r="BK250" s="297"/>
      <c r="BL250" s="297"/>
      <c r="BM250" s="233">
        <v>2.0074999999999998</v>
      </c>
      <c r="BN250" s="298"/>
      <c r="BO250" s="298"/>
      <c r="BP250" s="234"/>
      <c r="BQ250" s="84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"/>
      <c r="CW250" s="5"/>
      <c r="CX250" s="5"/>
      <c r="CY250" s="5"/>
      <c r="CZ250" s="5"/>
      <c r="DA250" s="5"/>
      <c r="DB250" s="5"/>
      <c r="DC250" s="5"/>
      <c r="DD250" s="5"/>
      <c r="DE250" s="5"/>
      <c r="DF250" s="5"/>
      <c r="DG250" s="5"/>
      <c r="DH250" s="5"/>
      <c r="DI250" s="5"/>
      <c r="DJ250" s="5"/>
      <c r="DK250" s="5"/>
      <c r="DL250" s="5"/>
      <c r="DM250" s="5"/>
      <c r="DN250" s="5"/>
      <c r="DO250" s="5"/>
      <c r="DP250" s="5"/>
      <c r="DQ250" s="5"/>
      <c r="DR250" s="5"/>
      <c r="DS250" s="5"/>
      <c r="DT250" s="5"/>
      <c r="DU250" s="5"/>
      <c r="DV250" s="5"/>
      <c r="DW250" s="5"/>
      <c r="DX250" s="5"/>
      <c r="DY250" s="5"/>
      <c r="DZ250" s="5"/>
      <c r="EA250" s="5"/>
      <c r="EB250" s="5"/>
      <c r="EC250" s="5"/>
      <c r="ED250" s="5"/>
      <c r="EE250" s="5"/>
      <c r="EF250" s="5"/>
      <c r="EG250" s="5"/>
      <c r="EH250" s="5"/>
    </row>
    <row r="251" spans="1:146" ht="15" customHeight="1" x14ac:dyDescent="0.3">
      <c r="A251" s="108"/>
      <c r="B251" s="302"/>
      <c r="C251" s="303"/>
      <c r="D251" s="303"/>
      <c r="E251" s="303"/>
      <c r="F251" s="303"/>
      <c r="G251" s="303"/>
      <c r="H251" s="303"/>
      <c r="I251" s="286"/>
      <c r="J251" s="286"/>
      <c r="K251" s="286"/>
      <c r="L251" s="286"/>
      <c r="M251" s="286"/>
      <c r="N251" s="286"/>
      <c r="O251" s="286"/>
      <c r="P251" s="286"/>
      <c r="Q251" s="286"/>
      <c r="R251" s="286"/>
      <c r="S251" s="286"/>
      <c r="T251" s="286"/>
      <c r="U251" s="286"/>
      <c r="V251" s="286"/>
      <c r="W251" s="286"/>
      <c r="X251" s="286"/>
      <c r="Y251" s="286"/>
      <c r="Z251" s="286"/>
      <c r="AA251" s="286"/>
      <c r="AB251" s="286"/>
      <c r="AC251" s="286"/>
      <c r="AD251" s="288"/>
      <c r="AE251" s="290"/>
      <c r="AF251" s="286"/>
      <c r="AG251" s="288"/>
      <c r="AH251" s="291"/>
      <c r="AI251" s="291"/>
      <c r="AJ251" s="291"/>
      <c r="AK251" s="291"/>
      <c r="AL251" s="291"/>
      <c r="AM251" s="291"/>
      <c r="AN251" s="291"/>
      <c r="AO251" s="291"/>
      <c r="AP251" s="291"/>
      <c r="AQ251" s="291"/>
      <c r="AR251" s="292"/>
      <c r="AS251" s="292"/>
      <c r="AT251" s="292"/>
      <c r="AU251" s="166"/>
      <c r="AV251" s="295"/>
      <c r="AW251" s="295"/>
      <c r="AX251" s="295"/>
      <c r="AY251" s="296"/>
      <c r="AZ251" s="188"/>
      <c r="BA251" s="188"/>
      <c r="BB251" s="188"/>
      <c r="BC251" s="188"/>
      <c r="BD251" s="188"/>
      <c r="BE251" s="188"/>
      <c r="BF251" s="188"/>
      <c r="BG251" s="188"/>
      <c r="BH251" s="297"/>
      <c r="BI251" s="297"/>
      <c r="BJ251" s="297"/>
      <c r="BK251" s="297"/>
      <c r="BL251" s="297"/>
      <c r="BM251" s="235"/>
      <c r="BN251" s="299"/>
      <c r="BO251" s="299"/>
      <c r="BP251" s="236"/>
      <c r="BQ251" s="84"/>
    </row>
    <row r="252" spans="1:146" customFormat="1" ht="15" customHeight="1" x14ac:dyDescent="0.3">
      <c r="A252" s="108"/>
      <c r="B252" s="300" t="s">
        <v>15</v>
      </c>
      <c r="C252" s="301"/>
      <c r="D252" s="301"/>
      <c r="E252" s="301"/>
      <c r="F252" s="301"/>
      <c r="G252" s="301"/>
      <c r="H252" s="301"/>
      <c r="I252" s="285" t="s">
        <v>84</v>
      </c>
      <c r="J252" s="285"/>
      <c r="K252" s="285"/>
      <c r="L252" s="285"/>
      <c r="M252" s="285"/>
      <c r="N252" s="285" t="s">
        <v>85</v>
      </c>
      <c r="O252" s="285"/>
      <c r="P252" s="285"/>
      <c r="Q252" s="285"/>
      <c r="R252" s="285"/>
      <c r="S252" s="285"/>
      <c r="T252" s="285"/>
      <c r="U252" s="285"/>
      <c r="V252" s="285"/>
      <c r="W252" s="285"/>
      <c r="X252" s="285"/>
      <c r="Y252" s="285"/>
      <c r="Z252" s="285"/>
      <c r="AA252" s="285"/>
      <c r="AB252" s="285"/>
      <c r="AC252" s="285"/>
      <c r="AD252" s="287"/>
      <c r="AE252" s="289">
        <v>28</v>
      </c>
      <c r="AF252" s="285" t="s">
        <v>17</v>
      </c>
      <c r="AG252" s="287">
        <v>10.37</v>
      </c>
      <c r="AH252" s="291">
        <v>183972.20910000001</v>
      </c>
      <c r="AI252" s="291"/>
      <c r="AJ252" s="291"/>
      <c r="AK252" s="291"/>
      <c r="AL252" s="291"/>
      <c r="AM252" s="291">
        <v>7988352.5599999996</v>
      </c>
      <c r="AN252" s="291"/>
      <c r="AO252" s="291"/>
      <c r="AP252" s="291"/>
      <c r="AQ252" s="291"/>
      <c r="AR252" s="292" t="s">
        <v>15</v>
      </c>
      <c r="AS252" s="292"/>
      <c r="AT252" s="292"/>
      <c r="AU252" s="165" t="s">
        <v>15</v>
      </c>
      <c r="AV252" s="293"/>
      <c r="AW252" s="293"/>
      <c r="AX252" s="293"/>
      <c r="AY252" s="294"/>
      <c r="AZ252" s="188" t="s">
        <v>30</v>
      </c>
      <c r="BA252" s="188"/>
      <c r="BB252" s="188"/>
      <c r="BC252" s="188"/>
      <c r="BD252" s="188"/>
      <c r="BE252" s="188"/>
      <c r="BF252" s="188"/>
      <c r="BG252" s="188"/>
      <c r="BH252" s="297">
        <v>3</v>
      </c>
      <c r="BI252" s="297"/>
      <c r="BJ252" s="297"/>
      <c r="BK252" s="297"/>
      <c r="BL252" s="297"/>
      <c r="BM252" s="233">
        <v>1.6313</v>
      </c>
      <c r="BN252" s="298"/>
      <c r="BO252" s="298"/>
      <c r="BP252" s="234"/>
      <c r="BQ252" s="84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"/>
      <c r="CW252" s="5"/>
      <c r="CX252" s="5"/>
      <c r="CY252" s="5"/>
      <c r="CZ252" s="5"/>
      <c r="DA252" s="5"/>
      <c r="DB252" s="5"/>
      <c r="DC252" s="5"/>
      <c r="DD252" s="5"/>
      <c r="DE252" s="5"/>
      <c r="DF252" s="5"/>
      <c r="DG252" s="5"/>
      <c r="DH252" s="5"/>
      <c r="DI252" s="5"/>
      <c r="DJ252" s="5"/>
      <c r="DK252" s="5"/>
      <c r="DL252" s="5"/>
      <c r="DM252" s="5"/>
      <c r="DN252" s="5"/>
      <c r="DO252" s="5"/>
      <c r="DP252" s="5"/>
      <c r="DQ252" s="5"/>
      <c r="DR252" s="5"/>
      <c r="DS252" s="5"/>
      <c r="DT252" s="5"/>
      <c r="DU252" s="5"/>
      <c r="DV252" s="5"/>
      <c r="DW252" s="5"/>
      <c r="DX252" s="5"/>
      <c r="DY252" s="5"/>
      <c r="DZ252" s="5"/>
      <c r="EA252" s="5"/>
      <c r="EB252" s="5"/>
      <c r="EC252" s="5"/>
      <c r="ED252" s="5"/>
      <c r="EE252" s="5"/>
      <c r="EF252" s="5"/>
      <c r="EG252" s="5"/>
      <c r="EH252" s="5"/>
    </row>
    <row r="253" spans="1:146" customFormat="1" ht="15" customHeight="1" x14ac:dyDescent="0.3">
      <c r="A253" s="108"/>
      <c r="B253" s="302"/>
      <c r="C253" s="303"/>
      <c r="D253" s="303"/>
      <c r="E253" s="303"/>
      <c r="F253" s="303"/>
      <c r="G253" s="303"/>
      <c r="H253" s="303"/>
      <c r="I253" s="286"/>
      <c r="J253" s="286"/>
      <c r="K253" s="286"/>
      <c r="L253" s="286"/>
      <c r="M253" s="286"/>
      <c r="N253" s="286"/>
      <c r="O253" s="286"/>
      <c r="P253" s="286"/>
      <c r="Q253" s="286"/>
      <c r="R253" s="286"/>
      <c r="S253" s="286"/>
      <c r="T253" s="286"/>
      <c r="U253" s="286"/>
      <c r="V253" s="286"/>
      <c r="W253" s="286"/>
      <c r="X253" s="286"/>
      <c r="Y253" s="286"/>
      <c r="Z253" s="286"/>
      <c r="AA253" s="286"/>
      <c r="AB253" s="286"/>
      <c r="AC253" s="286"/>
      <c r="AD253" s="288"/>
      <c r="AE253" s="290"/>
      <c r="AF253" s="286"/>
      <c r="AG253" s="288"/>
      <c r="AH253" s="291"/>
      <c r="AI253" s="291"/>
      <c r="AJ253" s="291"/>
      <c r="AK253" s="291"/>
      <c r="AL253" s="291"/>
      <c r="AM253" s="291"/>
      <c r="AN253" s="291"/>
      <c r="AO253" s="291"/>
      <c r="AP253" s="291"/>
      <c r="AQ253" s="291"/>
      <c r="AR253" s="292"/>
      <c r="AS253" s="292"/>
      <c r="AT253" s="292"/>
      <c r="AU253" s="166"/>
      <c r="AV253" s="295"/>
      <c r="AW253" s="295"/>
      <c r="AX253" s="295"/>
      <c r="AY253" s="296"/>
      <c r="AZ253" s="188"/>
      <c r="BA253" s="188"/>
      <c r="BB253" s="188"/>
      <c r="BC253" s="188"/>
      <c r="BD253" s="188"/>
      <c r="BE253" s="188"/>
      <c r="BF253" s="188"/>
      <c r="BG253" s="188"/>
      <c r="BH253" s="297"/>
      <c r="BI253" s="297"/>
      <c r="BJ253" s="297"/>
      <c r="BK253" s="297"/>
      <c r="BL253" s="297"/>
      <c r="BM253" s="235"/>
      <c r="BN253" s="299"/>
      <c r="BO253" s="299"/>
      <c r="BP253" s="236"/>
      <c r="BQ253" s="84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  <c r="CU253" s="5"/>
      <c r="CV253" s="5"/>
      <c r="CW253" s="5"/>
      <c r="CX253" s="5"/>
      <c r="CY253" s="5"/>
      <c r="CZ253" s="5"/>
      <c r="DA253" s="5"/>
      <c r="DB253" s="5"/>
      <c r="DC253" s="5"/>
      <c r="DD253" s="5"/>
      <c r="DE253" s="5"/>
      <c r="DF253" s="5"/>
      <c r="DG253" s="5"/>
      <c r="DH253" s="5"/>
      <c r="DI253" s="5"/>
      <c r="DJ253" s="5"/>
      <c r="DK253" s="5"/>
      <c r="DL253" s="5"/>
      <c r="DM253" s="5"/>
      <c r="DN253" s="5"/>
      <c r="DO253" s="5"/>
      <c r="DP253" s="5"/>
      <c r="DQ253" s="5"/>
      <c r="DR253" s="5"/>
      <c r="DS253" s="5"/>
      <c r="DT253" s="5"/>
      <c r="DU253" s="5"/>
      <c r="DV253" s="5"/>
      <c r="DW253" s="5"/>
      <c r="DX253" s="5"/>
      <c r="DY253" s="5"/>
      <c r="DZ253" s="5"/>
      <c r="EA253" s="5"/>
      <c r="EB253" s="5"/>
      <c r="EC253" s="5"/>
      <c r="ED253" s="5"/>
      <c r="EE253" s="5"/>
      <c r="EF253" s="5"/>
      <c r="EG253" s="5"/>
      <c r="EH253" s="5"/>
    </row>
    <row r="254" spans="1:146" customFormat="1" ht="15" customHeight="1" x14ac:dyDescent="0.3">
      <c r="A254" s="108"/>
      <c r="B254" s="300" t="s">
        <v>15</v>
      </c>
      <c r="C254" s="301"/>
      <c r="D254" s="301"/>
      <c r="E254" s="301"/>
      <c r="F254" s="301"/>
      <c r="G254" s="301"/>
      <c r="H254" s="301"/>
      <c r="I254" s="285" t="s">
        <v>84</v>
      </c>
      <c r="J254" s="285"/>
      <c r="K254" s="285"/>
      <c r="L254" s="285"/>
      <c r="M254" s="285"/>
      <c r="N254" s="285" t="s">
        <v>116</v>
      </c>
      <c r="O254" s="285"/>
      <c r="P254" s="285"/>
      <c r="Q254" s="285"/>
      <c r="R254" s="285"/>
      <c r="S254" s="285"/>
      <c r="T254" s="285"/>
      <c r="U254" s="285"/>
      <c r="V254" s="285"/>
      <c r="W254" s="285"/>
      <c r="X254" s="285"/>
      <c r="Y254" s="285"/>
      <c r="Z254" s="285"/>
      <c r="AA254" s="285"/>
      <c r="AB254" s="285"/>
      <c r="AC254" s="285"/>
      <c r="AD254" s="287"/>
      <c r="AE254" s="289">
        <v>28</v>
      </c>
      <c r="AF254" s="285" t="s">
        <v>17</v>
      </c>
      <c r="AG254" s="287">
        <v>10.37</v>
      </c>
      <c r="AH254" s="291">
        <v>183972.33979999999</v>
      </c>
      <c r="AI254" s="291"/>
      <c r="AJ254" s="291"/>
      <c r="AK254" s="291"/>
      <c r="AL254" s="291"/>
      <c r="AM254" s="291">
        <v>7988350.0263999999</v>
      </c>
      <c r="AN254" s="291"/>
      <c r="AO254" s="291"/>
      <c r="AP254" s="291"/>
      <c r="AQ254" s="291"/>
      <c r="AR254" s="292" t="s">
        <v>15</v>
      </c>
      <c r="AS254" s="292"/>
      <c r="AT254" s="292"/>
      <c r="AU254" s="165" t="s">
        <v>15</v>
      </c>
      <c r="AV254" s="293"/>
      <c r="AW254" s="293"/>
      <c r="AX254" s="293"/>
      <c r="AY254" s="294"/>
      <c r="AZ254" s="188" t="s">
        <v>30</v>
      </c>
      <c r="BA254" s="188"/>
      <c r="BB254" s="188"/>
      <c r="BC254" s="188"/>
      <c r="BD254" s="188"/>
      <c r="BE254" s="188"/>
      <c r="BF254" s="188"/>
      <c r="BG254" s="188"/>
      <c r="BH254" s="297">
        <v>3</v>
      </c>
      <c r="BI254" s="297"/>
      <c r="BJ254" s="297"/>
      <c r="BK254" s="297"/>
      <c r="BL254" s="297"/>
      <c r="BM254" s="233">
        <v>2.0074999999999998</v>
      </c>
      <c r="BN254" s="298"/>
      <c r="BO254" s="298"/>
      <c r="BP254" s="234"/>
      <c r="BQ254" s="84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  <c r="CT254" s="5"/>
      <c r="CU254" s="5"/>
      <c r="CV254" s="5"/>
      <c r="CW254" s="5"/>
      <c r="CX254" s="5"/>
      <c r="CY254" s="5"/>
      <c r="CZ254" s="5"/>
      <c r="DA254" s="5"/>
      <c r="DB254" s="5"/>
      <c r="DC254" s="5"/>
      <c r="DD254" s="5"/>
      <c r="DE254" s="5"/>
      <c r="DF254" s="5"/>
      <c r="DG254" s="5"/>
      <c r="DH254" s="5"/>
      <c r="DI254" s="5"/>
      <c r="DJ254" s="5"/>
      <c r="DK254" s="5"/>
      <c r="DL254" s="5"/>
      <c r="DM254" s="5"/>
      <c r="DN254" s="5"/>
      <c r="DO254" s="5"/>
      <c r="DP254" s="5"/>
      <c r="DQ254" s="5"/>
      <c r="DR254" s="5"/>
      <c r="DS254" s="5"/>
      <c r="DT254" s="5"/>
      <c r="DU254" s="5"/>
      <c r="DV254" s="5"/>
      <c r="DW254" s="5"/>
      <c r="DX254" s="5"/>
      <c r="DY254" s="5"/>
      <c r="DZ254" s="5"/>
      <c r="EA254" s="5"/>
      <c r="EB254" s="5"/>
      <c r="EC254" s="5"/>
      <c r="ED254" s="5"/>
      <c r="EE254" s="5"/>
      <c r="EF254" s="5"/>
      <c r="EG254" s="5"/>
      <c r="EH254" s="5"/>
    </row>
    <row r="255" spans="1:146" ht="15" customHeight="1" x14ac:dyDescent="0.3">
      <c r="A255" s="108"/>
      <c r="B255" s="302"/>
      <c r="C255" s="303"/>
      <c r="D255" s="303"/>
      <c r="E255" s="303"/>
      <c r="F255" s="303"/>
      <c r="G255" s="303"/>
      <c r="H255" s="303"/>
      <c r="I255" s="286"/>
      <c r="J255" s="286"/>
      <c r="K255" s="286"/>
      <c r="L255" s="286"/>
      <c r="M255" s="286"/>
      <c r="N255" s="286"/>
      <c r="O255" s="286"/>
      <c r="P255" s="286"/>
      <c r="Q255" s="286"/>
      <c r="R255" s="286"/>
      <c r="S255" s="286"/>
      <c r="T255" s="286"/>
      <c r="U255" s="286"/>
      <c r="V255" s="286"/>
      <c r="W255" s="286"/>
      <c r="X255" s="286"/>
      <c r="Y255" s="286"/>
      <c r="Z255" s="286"/>
      <c r="AA255" s="286"/>
      <c r="AB255" s="286"/>
      <c r="AC255" s="286"/>
      <c r="AD255" s="288"/>
      <c r="AE255" s="290"/>
      <c r="AF255" s="286"/>
      <c r="AG255" s="288"/>
      <c r="AH255" s="291"/>
      <c r="AI255" s="291"/>
      <c r="AJ255" s="291"/>
      <c r="AK255" s="291"/>
      <c r="AL255" s="291"/>
      <c r="AM255" s="291"/>
      <c r="AN255" s="291"/>
      <c r="AO255" s="291"/>
      <c r="AP255" s="291"/>
      <c r="AQ255" s="291"/>
      <c r="AR255" s="292"/>
      <c r="AS255" s="292"/>
      <c r="AT255" s="292"/>
      <c r="AU255" s="166"/>
      <c r="AV255" s="295"/>
      <c r="AW255" s="295"/>
      <c r="AX255" s="295"/>
      <c r="AY255" s="296"/>
      <c r="AZ255" s="188"/>
      <c r="BA255" s="188"/>
      <c r="BB255" s="188"/>
      <c r="BC255" s="188"/>
      <c r="BD255" s="188"/>
      <c r="BE255" s="188"/>
      <c r="BF255" s="188"/>
      <c r="BG255" s="188"/>
      <c r="BH255" s="297"/>
      <c r="BI255" s="297"/>
      <c r="BJ255" s="297"/>
      <c r="BK255" s="297"/>
      <c r="BL255" s="297"/>
      <c r="BM255" s="235"/>
      <c r="BN255" s="299"/>
      <c r="BO255" s="299"/>
      <c r="BP255" s="236"/>
      <c r="BQ255" s="84"/>
    </row>
    <row r="256" spans="1:146" customFormat="1" ht="15" customHeight="1" x14ac:dyDescent="0.3">
      <c r="A256" s="108"/>
      <c r="B256" s="300" t="s">
        <v>15</v>
      </c>
      <c r="C256" s="301"/>
      <c r="D256" s="301"/>
      <c r="E256" s="301"/>
      <c r="F256" s="301"/>
      <c r="G256" s="301"/>
      <c r="H256" s="301"/>
      <c r="I256" s="285" t="s">
        <v>84</v>
      </c>
      <c r="J256" s="285"/>
      <c r="K256" s="285"/>
      <c r="L256" s="285"/>
      <c r="M256" s="285"/>
      <c r="N256" s="285" t="s">
        <v>85</v>
      </c>
      <c r="O256" s="285"/>
      <c r="P256" s="285"/>
      <c r="Q256" s="285"/>
      <c r="R256" s="285"/>
      <c r="S256" s="285"/>
      <c r="T256" s="285"/>
      <c r="U256" s="285"/>
      <c r="V256" s="285"/>
      <c r="W256" s="285"/>
      <c r="X256" s="285"/>
      <c r="Y256" s="285"/>
      <c r="Z256" s="285"/>
      <c r="AA256" s="285"/>
      <c r="AB256" s="285"/>
      <c r="AC256" s="285"/>
      <c r="AD256" s="287"/>
      <c r="AE256" s="289">
        <v>40</v>
      </c>
      <c r="AF256" s="285" t="s">
        <v>17</v>
      </c>
      <c r="AG256" s="287">
        <v>9.49</v>
      </c>
      <c r="AH256" s="291">
        <v>184211.68309999999</v>
      </c>
      <c r="AI256" s="291"/>
      <c r="AJ256" s="291"/>
      <c r="AK256" s="291"/>
      <c r="AL256" s="291"/>
      <c r="AM256" s="291">
        <v>7988360.1478000004</v>
      </c>
      <c r="AN256" s="291"/>
      <c r="AO256" s="291"/>
      <c r="AP256" s="291"/>
      <c r="AQ256" s="291"/>
      <c r="AR256" s="292" t="s">
        <v>15</v>
      </c>
      <c r="AS256" s="292"/>
      <c r="AT256" s="292"/>
      <c r="AU256" s="165" t="s">
        <v>15</v>
      </c>
      <c r="AV256" s="293"/>
      <c r="AW256" s="293"/>
      <c r="AX256" s="293"/>
      <c r="AY256" s="294"/>
      <c r="AZ256" s="188" t="s">
        <v>30</v>
      </c>
      <c r="BA256" s="188"/>
      <c r="BB256" s="188"/>
      <c r="BC256" s="188"/>
      <c r="BD256" s="188"/>
      <c r="BE256" s="188"/>
      <c r="BF256" s="188"/>
      <c r="BG256" s="188"/>
      <c r="BH256" s="297">
        <v>3</v>
      </c>
      <c r="BI256" s="297"/>
      <c r="BJ256" s="297"/>
      <c r="BK256" s="297"/>
      <c r="BL256" s="297"/>
      <c r="BM256" s="233">
        <v>1.6313</v>
      </c>
      <c r="BN256" s="298"/>
      <c r="BO256" s="298"/>
      <c r="BP256" s="234"/>
      <c r="BQ256" s="84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  <c r="CM256" s="5"/>
      <c r="CN256" s="5"/>
      <c r="CO256" s="5"/>
      <c r="CP256" s="5"/>
      <c r="CQ256" s="5"/>
      <c r="CR256" s="5"/>
      <c r="CS256" s="5"/>
      <c r="CT256" s="5"/>
      <c r="CU256" s="5"/>
      <c r="CV256" s="5"/>
      <c r="CW256" s="5"/>
      <c r="CX256" s="5"/>
      <c r="CY256" s="5"/>
      <c r="CZ256" s="5"/>
      <c r="DA256" s="5"/>
      <c r="DB256" s="5"/>
      <c r="DC256" s="5"/>
      <c r="DD256" s="5"/>
      <c r="DE256" s="5"/>
      <c r="DF256" s="5"/>
      <c r="DG256" s="5"/>
      <c r="DH256" s="5"/>
      <c r="DI256" s="5"/>
      <c r="DJ256" s="5"/>
      <c r="DK256" s="5"/>
      <c r="DL256" s="5"/>
      <c r="DM256" s="5"/>
      <c r="DN256" s="5"/>
      <c r="DO256" s="5"/>
      <c r="DP256" s="5"/>
      <c r="DQ256" s="5"/>
      <c r="DR256" s="5"/>
      <c r="DS256" s="5"/>
      <c r="DT256" s="5"/>
      <c r="DU256" s="5"/>
      <c r="DV256" s="5"/>
      <c r="DW256" s="5"/>
      <c r="DX256" s="5"/>
      <c r="DY256" s="5"/>
      <c r="DZ256" s="5"/>
      <c r="EA256" s="5"/>
      <c r="EB256" s="5"/>
      <c r="EC256" s="5"/>
      <c r="ED256" s="5"/>
      <c r="EE256" s="5"/>
      <c r="EF256" s="5"/>
      <c r="EG256" s="5"/>
      <c r="EH256" s="5"/>
    </row>
    <row r="257" spans="1:138" customFormat="1" ht="15" customHeight="1" x14ac:dyDescent="0.3">
      <c r="A257" s="108"/>
      <c r="B257" s="302"/>
      <c r="C257" s="303"/>
      <c r="D257" s="303"/>
      <c r="E257" s="303"/>
      <c r="F257" s="303"/>
      <c r="G257" s="303"/>
      <c r="H257" s="303"/>
      <c r="I257" s="286"/>
      <c r="J257" s="286"/>
      <c r="K257" s="286"/>
      <c r="L257" s="286"/>
      <c r="M257" s="286"/>
      <c r="N257" s="286"/>
      <c r="O257" s="286"/>
      <c r="P257" s="286"/>
      <c r="Q257" s="286"/>
      <c r="R257" s="286"/>
      <c r="S257" s="286"/>
      <c r="T257" s="286"/>
      <c r="U257" s="286"/>
      <c r="V257" s="286"/>
      <c r="W257" s="286"/>
      <c r="X257" s="286"/>
      <c r="Y257" s="286"/>
      <c r="Z257" s="286"/>
      <c r="AA257" s="286"/>
      <c r="AB257" s="286"/>
      <c r="AC257" s="286"/>
      <c r="AD257" s="288"/>
      <c r="AE257" s="290"/>
      <c r="AF257" s="286"/>
      <c r="AG257" s="288"/>
      <c r="AH257" s="291"/>
      <c r="AI257" s="291"/>
      <c r="AJ257" s="291"/>
      <c r="AK257" s="291"/>
      <c r="AL257" s="291"/>
      <c r="AM257" s="291"/>
      <c r="AN257" s="291"/>
      <c r="AO257" s="291"/>
      <c r="AP257" s="291"/>
      <c r="AQ257" s="291"/>
      <c r="AR257" s="292"/>
      <c r="AS257" s="292"/>
      <c r="AT257" s="292"/>
      <c r="AU257" s="166"/>
      <c r="AV257" s="295"/>
      <c r="AW257" s="295"/>
      <c r="AX257" s="295"/>
      <c r="AY257" s="296"/>
      <c r="AZ257" s="188"/>
      <c r="BA257" s="188"/>
      <c r="BB257" s="188"/>
      <c r="BC257" s="188"/>
      <c r="BD257" s="188"/>
      <c r="BE257" s="188"/>
      <c r="BF257" s="188"/>
      <c r="BG257" s="188"/>
      <c r="BH257" s="297"/>
      <c r="BI257" s="297"/>
      <c r="BJ257" s="297"/>
      <c r="BK257" s="297"/>
      <c r="BL257" s="297"/>
      <c r="BM257" s="235"/>
      <c r="BN257" s="299"/>
      <c r="BO257" s="299"/>
      <c r="BP257" s="236"/>
      <c r="BQ257" s="84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  <c r="CL257" s="5"/>
      <c r="CM257" s="5"/>
      <c r="CN257" s="5"/>
      <c r="CO257" s="5"/>
      <c r="CP257" s="5"/>
      <c r="CQ257" s="5"/>
      <c r="CR257" s="5"/>
      <c r="CS257" s="5"/>
      <c r="CT257" s="5"/>
      <c r="CU257" s="5"/>
      <c r="CV257" s="5"/>
      <c r="CW257" s="5"/>
      <c r="CX257" s="5"/>
      <c r="CY257" s="5"/>
      <c r="CZ257" s="5"/>
      <c r="DA257" s="5"/>
      <c r="DB257" s="5"/>
      <c r="DC257" s="5"/>
      <c r="DD257" s="5"/>
      <c r="DE257" s="5"/>
      <c r="DF257" s="5"/>
      <c r="DG257" s="5"/>
      <c r="DH257" s="5"/>
      <c r="DI257" s="5"/>
      <c r="DJ257" s="5"/>
      <c r="DK257" s="5"/>
      <c r="DL257" s="5"/>
      <c r="DM257" s="5"/>
      <c r="DN257" s="5"/>
      <c r="DO257" s="5"/>
      <c r="DP257" s="5"/>
      <c r="DQ257" s="5"/>
      <c r="DR257" s="5"/>
      <c r="DS257" s="5"/>
      <c r="DT257" s="5"/>
      <c r="DU257" s="5"/>
      <c r="DV257" s="5"/>
      <c r="DW257" s="5"/>
      <c r="DX257" s="5"/>
      <c r="DY257" s="5"/>
      <c r="DZ257" s="5"/>
      <c r="EA257" s="5"/>
      <c r="EB257" s="5"/>
      <c r="EC257" s="5"/>
      <c r="ED257" s="5"/>
      <c r="EE257" s="5"/>
      <c r="EF257" s="5"/>
      <c r="EG257" s="5"/>
      <c r="EH257" s="5"/>
    </row>
    <row r="258" spans="1:138" customFormat="1" ht="15" customHeight="1" x14ac:dyDescent="0.3">
      <c r="A258" s="108"/>
      <c r="B258" s="300" t="s">
        <v>15</v>
      </c>
      <c r="C258" s="301"/>
      <c r="D258" s="301"/>
      <c r="E258" s="301"/>
      <c r="F258" s="301"/>
      <c r="G258" s="301"/>
      <c r="H258" s="301"/>
      <c r="I258" s="285" t="s">
        <v>84</v>
      </c>
      <c r="J258" s="285"/>
      <c r="K258" s="285"/>
      <c r="L258" s="285"/>
      <c r="M258" s="285"/>
      <c r="N258" s="285" t="s">
        <v>116</v>
      </c>
      <c r="O258" s="285"/>
      <c r="P258" s="285"/>
      <c r="Q258" s="285"/>
      <c r="R258" s="285"/>
      <c r="S258" s="285"/>
      <c r="T258" s="285"/>
      <c r="U258" s="285"/>
      <c r="V258" s="285"/>
      <c r="W258" s="285"/>
      <c r="X258" s="285"/>
      <c r="Y258" s="285"/>
      <c r="Z258" s="285"/>
      <c r="AA258" s="285"/>
      <c r="AB258" s="285"/>
      <c r="AC258" s="285"/>
      <c r="AD258" s="287"/>
      <c r="AE258" s="289">
        <v>40</v>
      </c>
      <c r="AF258" s="285" t="s">
        <v>17</v>
      </c>
      <c r="AG258" s="287">
        <v>9.49</v>
      </c>
      <c r="AH258" s="291">
        <v>184211.67170000001</v>
      </c>
      <c r="AI258" s="291"/>
      <c r="AJ258" s="291"/>
      <c r="AK258" s="291"/>
      <c r="AL258" s="291"/>
      <c r="AM258" s="291">
        <v>7988363.1651999997</v>
      </c>
      <c r="AN258" s="291"/>
      <c r="AO258" s="291"/>
      <c r="AP258" s="291"/>
      <c r="AQ258" s="291"/>
      <c r="AR258" s="292" t="s">
        <v>15</v>
      </c>
      <c r="AS258" s="292"/>
      <c r="AT258" s="292"/>
      <c r="AU258" s="165" t="s">
        <v>15</v>
      </c>
      <c r="AV258" s="293"/>
      <c r="AW258" s="293"/>
      <c r="AX258" s="293"/>
      <c r="AY258" s="294"/>
      <c r="AZ258" s="188" t="s">
        <v>30</v>
      </c>
      <c r="BA258" s="188"/>
      <c r="BB258" s="188"/>
      <c r="BC258" s="188"/>
      <c r="BD258" s="188"/>
      <c r="BE258" s="188"/>
      <c r="BF258" s="188"/>
      <c r="BG258" s="188"/>
      <c r="BH258" s="297">
        <v>3</v>
      </c>
      <c r="BI258" s="297"/>
      <c r="BJ258" s="297"/>
      <c r="BK258" s="297"/>
      <c r="BL258" s="297"/>
      <c r="BM258" s="233">
        <v>2.0074999999999998</v>
      </c>
      <c r="BN258" s="298"/>
      <c r="BO258" s="298"/>
      <c r="BP258" s="234"/>
      <c r="BQ258" s="84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  <c r="CL258" s="5"/>
      <c r="CM258" s="5"/>
      <c r="CN258" s="5"/>
      <c r="CO258" s="5"/>
      <c r="CP258" s="5"/>
      <c r="CQ258" s="5"/>
      <c r="CR258" s="5"/>
      <c r="CS258" s="5"/>
      <c r="CT258" s="5"/>
      <c r="CU258" s="5"/>
      <c r="CV258" s="5"/>
      <c r="CW258" s="5"/>
      <c r="CX258" s="5"/>
      <c r="CY258" s="5"/>
      <c r="CZ258" s="5"/>
      <c r="DA258" s="5"/>
      <c r="DB258" s="5"/>
      <c r="DC258" s="5"/>
      <c r="DD258" s="5"/>
      <c r="DE258" s="5"/>
      <c r="DF258" s="5"/>
      <c r="DG258" s="5"/>
      <c r="DH258" s="5"/>
      <c r="DI258" s="5"/>
      <c r="DJ258" s="5"/>
      <c r="DK258" s="5"/>
      <c r="DL258" s="5"/>
      <c r="DM258" s="5"/>
      <c r="DN258" s="5"/>
      <c r="DO258" s="5"/>
      <c r="DP258" s="5"/>
      <c r="DQ258" s="5"/>
      <c r="DR258" s="5"/>
      <c r="DS258" s="5"/>
      <c r="DT258" s="5"/>
      <c r="DU258" s="5"/>
      <c r="DV258" s="5"/>
      <c r="DW258" s="5"/>
      <c r="DX258" s="5"/>
      <c r="DY258" s="5"/>
      <c r="DZ258" s="5"/>
      <c r="EA258" s="5"/>
      <c r="EB258" s="5"/>
      <c r="EC258" s="5"/>
      <c r="ED258" s="5"/>
      <c r="EE258" s="5"/>
      <c r="EF258" s="5"/>
      <c r="EG258" s="5"/>
      <c r="EH258" s="5"/>
    </row>
    <row r="259" spans="1:138" ht="15" customHeight="1" x14ac:dyDescent="0.3">
      <c r="A259" s="108"/>
      <c r="B259" s="302"/>
      <c r="C259" s="303"/>
      <c r="D259" s="303"/>
      <c r="E259" s="303"/>
      <c r="F259" s="303"/>
      <c r="G259" s="303"/>
      <c r="H259" s="303"/>
      <c r="I259" s="286"/>
      <c r="J259" s="286"/>
      <c r="K259" s="286"/>
      <c r="L259" s="286"/>
      <c r="M259" s="286"/>
      <c r="N259" s="286"/>
      <c r="O259" s="286"/>
      <c r="P259" s="286"/>
      <c r="Q259" s="286"/>
      <c r="R259" s="286"/>
      <c r="S259" s="286"/>
      <c r="T259" s="286"/>
      <c r="U259" s="286"/>
      <c r="V259" s="286"/>
      <c r="W259" s="286"/>
      <c r="X259" s="286"/>
      <c r="Y259" s="286"/>
      <c r="Z259" s="286"/>
      <c r="AA259" s="286"/>
      <c r="AB259" s="286"/>
      <c r="AC259" s="286"/>
      <c r="AD259" s="288"/>
      <c r="AE259" s="290"/>
      <c r="AF259" s="286"/>
      <c r="AG259" s="288"/>
      <c r="AH259" s="291"/>
      <c r="AI259" s="291"/>
      <c r="AJ259" s="291"/>
      <c r="AK259" s="291"/>
      <c r="AL259" s="291"/>
      <c r="AM259" s="291"/>
      <c r="AN259" s="291"/>
      <c r="AO259" s="291"/>
      <c r="AP259" s="291"/>
      <c r="AQ259" s="291"/>
      <c r="AR259" s="292"/>
      <c r="AS259" s="292"/>
      <c r="AT259" s="292"/>
      <c r="AU259" s="166"/>
      <c r="AV259" s="295"/>
      <c r="AW259" s="295"/>
      <c r="AX259" s="295"/>
      <c r="AY259" s="296"/>
      <c r="AZ259" s="188"/>
      <c r="BA259" s="188"/>
      <c r="BB259" s="188"/>
      <c r="BC259" s="188"/>
      <c r="BD259" s="188"/>
      <c r="BE259" s="188"/>
      <c r="BF259" s="188"/>
      <c r="BG259" s="188"/>
      <c r="BH259" s="297"/>
      <c r="BI259" s="297"/>
      <c r="BJ259" s="297"/>
      <c r="BK259" s="297"/>
      <c r="BL259" s="297"/>
      <c r="BM259" s="235"/>
      <c r="BN259" s="299"/>
      <c r="BO259" s="299"/>
      <c r="BP259" s="236"/>
      <c r="BQ259" s="84"/>
    </row>
    <row r="260" spans="1:138" customFormat="1" ht="15" customHeight="1" x14ac:dyDescent="0.3">
      <c r="A260" s="108"/>
      <c r="B260" s="300" t="s">
        <v>15</v>
      </c>
      <c r="C260" s="301"/>
      <c r="D260" s="301"/>
      <c r="E260" s="301"/>
      <c r="F260" s="301"/>
      <c r="G260" s="301"/>
      <c r="H260" s="301"/>
      <c r="I260" s="285" t="s">
        <v>84</v>
      </c>
      <c r="J260" s="285"/>
      <c r="K260" s="285"/>
      <c r="L260" s="285"/>
      <c r="M260" s="285"/>
      <c r="N260" s="285" t="s">
        <v>85</v>
      </c>
      <c r="O260" s="285"/>
      <c r="P260" s="285"/>
      <c r="Q260" s="285"/>
      <c r="R260" s="285"/>
      <c r="S260" s="285"/>
      <c r="T260" s="285"/>
      <c r="U260" s="285"/>
      <c r="V260" s="285"/>
      <c r="W260" s="285"/>
      <c r="X260" s="285"/>
      <c r="Y260" s="285"/>
      <c r="Z260" s="285"/>
      <c r="AA260" s="285"/>
      <c r="AB260" s="285"/>
      <c r="AC260" s="285"/>
      <c r="AD260" s="287"/>
      <c r="AE260" s="289">
        <v>43</v>
      </c>
      <c r="AF260" s="285" t="s">
        <v>17</v>
      </c>
      <c r="AG260" s="287">
        <v>9.51</v>
      </c>
      <c r="AH260" s="291">
        <v>184271.6716</v>
      </c>
      <c r="AI260" s="291"/>
      <c r="AJ260" s="291"/>
      <c r="AK260" s="291"/>
      <c r="AL260" s="291"/>
      <c r="AM260" s="291">
        <v>7988358.9742999999</v>
      </c>
      <c r="AN260" s="291"/>
      <c r="AO260" s="291"/>
      <c r="AP260" s="291"/>
      <c r="AQ260" s="291"/>
      <c r="AR260" s="292" t="s">
        <v>15</v>
      </c>
      <c r="AS260" s="292"/>
      <c r="AT260" s="292"/>
      <c r="AU260" s="165" t="s">
        <v>15</v>
      </c>
      <c r="AV260" s="293"/>
      <c r="AW260" s="293"/>
      <c r="AX260" s="293"/>
      <c r="AY260" s="294"/>
      <c r="AZ260" s="188" t="s">
        <v>30</v>
      </c>
      <c r="BA260" s="188"/>
      <c r="BB260" s="188"/>
      <c r="BC260" s="188"/>
      <c r="BD260" s="188"/>
      <c r="BE260" s="188"/>
      <c r="BF260" s="188"/>
      <c r="BG260" s="188"/>
      <c r="BH260" s="297">
        <v>3</v>
      </c>
      <c r="BI260" s="297"/>
      <c r="BJ260" s="297"/>
      <c r="BK260" s="297"/>
      <c r="BL260" s="297"/>
      <c r="BM260" s="233">
        <v>1.6313</v>
      </c>
      <c r="BN260" s="298"/>
      <c r="BO260" s="298"/>
      <c r="BP260" s="234"/>
      <c r="BQ260" s="84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  <c r="CK260" s="5"/>
      <c r="CL260" s="5"/>
      <c r="CM260" s="5"/>
      <c r="CN260" s="5"/>
      <c r="CO260" s="5"/>
      <c r="CP260" s="5"/>
      <c r="CQ260" s="5"/>
      <c r="CR260" s="5"/>
      <c r="CS260" s="5"/>
      <c r="CT260" s="5"/>
      <c r="CU260" s="5"/>
      <c r="CV260" s="5"/>
      <c r="CW260" s="5"/>
      <c r="CX260" s="5"/>
      <c r="CY260" s="5"/>
      <c r="CZ260" s="5"/>
      <c r="DA260" s="5"/>
      <c r="DB260" s="5"/>
      <c r="DC260" s="5"/>
      <c r="DD260" s="5"/>
      <c r="DE260" s="5"/>
      <c r="DF260" s="5"/>
      <c r="DG260" s="5"/>
      <c r="DH260" s="5"/>
      <c r="DI260" s="5"/>
      <c r="DJ260" s="5"/>
      <c r="DK260" s="5"/>
      <c r="DL260" s="5"/>
      <c r="DM260" s="5"/>
      <c r="DN260" s="5"/>
      <c r="DO260" s="5"/>
      <c r="DP260" s="5"/>
      <c r="DQ260" s="5"/>
      <c r="DR260" s="5"/>
      <c r="DS260" s="5"/>
      <c r="DT260" s="5"/>
      <c r="DU260" s="5"/>
      <c r="DV260" s="5"/>
      <c r="DW260" s="5"/>
      <c r="DX260" s="5"/>
      <c r="DY260" s="5"/>
      <c r="DZ260" s="5"/>
      <c r="EA260" s="5"/>
      <c r="EB260" s="5"/>
      <c r="EC260" s="5"/>
      <c r="ED260" s="5"/>
      <c r="EE260" s="5"/>
      <c r="EF260" s="5"/>
      <c r="EG260" s="5"/>
      <c r="EH260" s="5"/>
    </row>
    <row r="261" spans="1:138" customFormat="1" ht="15" customHeight="1" x14ac:dyDescent="0.3">
      <c r="A261" s="108"/>
      <c r="B261" s="302"/>
      <c r="C261" s="303"/>
      <c r="D261" s="303"/>
      <c r="E261" s="303"/>
      <c r="F261" s="303"/>
      <c r="G261" s="303"/>
      <c r="H261" s="303"/>
      <c r="I261" s="286"/>
      <c r="J261" s="286"/>
      <c r="K261" s="286"/>
      <c r="L261" s="286"/>
      <c r="M261" s="286"/>
      <c r="N261" s="286"/>
      <c r="O261" s="286"/>
      <c r="P261" s="286"/>
      <c r="Q261" s="286"/>
      <c r="R261" s="286"/>
      <c r="S261" s="286"/>
      <c r="T261" s="286"/>
      <c r="U261" s="286"/>
      <c r="V261" s="286"/>
      <c r="W261" s="286"/>
      <c r="X261" s="286"/>
      <c r="Y261" s="286"/>
      <c r="Z261" s="286"/>
      <c r="AA261" s="286"/>
      <c r="AB261" s="286"/>
      <c r="AC261" s="286"/>
      <c r="AD261" s="288"/>
      <c r="AE261" s="290"/>
      <c r="AF261" s="286"/>
      <c r="AG261" s="288"/>
      <c r="AH261" s="291"/>
      <c r="AI261" s="291"/>
      <c r="AJ261" s="291"/>
      <c r="AK261" s="291"/>
      <c r="AL261" s="291"/>
      <c r="AM261" s="291"/>
      <c r="AN261" s="291"/>
      <c r="AO261" s="291"/>
      <c r="AP261" s="291"/>
      <c r="AQ261" s="291"/>
      <c r="AR261" s="292"/>
      <c r="AS261" s="292"/>
      <c r="AT261" s="292"/>
      <c r="AU261" s="166"/>
      <c r="AV261" s="295"/>
      <c r="AW261" s="295"/>
      <c r="AX261" s="295"/>
      <c r="AY261" s="296"/>
      <c r="AZ261" s="188"/>
      <c r="BA261" s="188"/>
      <c r="BB261" s="188"/>
      <c r="BC261" s="188"/>
      <c r="BD261" s="188"/>
      <c r="BE261" s="188"/>
      <c r="BF261" s="188"/>
      <c r="BG261" s="188"/>
      <c r="BH261" s="297"/>
      <c r="BI261" s="297"/>
      <c r="BJ261" s="297"/>
      <c r="BK261" s="297"/>
      <c r="BL261" s="297"/>
      <c r="BM261" s="235"/>
      <c r="BN261" s="299"/>
      <c r="BO261" s="299"/>
      <c r="BP261" s="236"/>
      <c r="BQ261" s="84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/>
      <c r="CM261" s="5"/>
      <c r="CN261" s="5"/>
      <c r="CO261" s="5"/>
      <c r="CP261" s="5"/>
      <c r="CQ261" s="5"/>
      <c r="CR261" s="5"/>
      <c r="CS261" s="5"/>
      <c r="CT261" s="5"/>
      <c r="CU261" s="5"/>
      <c r="CV261" s="5"/>
      <c r="CW261" s="5"/>
      <c r="CX261" s="5"/>
      <c r="CY261" s="5"/>
      <c r="CZ261" s="5"/>
      <c r="DA261" s="5"/>
      <c r="DB261" s="5"/>
      <c r="DC261" s="5"/>
      <c r="DD261" s="5"/>
      <c r="DE261" s="5"/>
      <c r="DF261" s="5"/>
      <c r="DG261" s="5"/>
      <c r="DH261" s="5"/>
      <c r="DI261" s="5"/>
      <c r="DJ261" s="5"/>
      <c r="DK261" s="5"/>
      <c r="DL261" s="5"/>
      <c r="DM261" s="5"/>
      <c r="DN261" s="5"/>
      <c r="DO261" s="5"/>
      <c r="DP261" s="5"/>
      <c r="DQ261" s="5"/>
      <c r="DR261" s="5"/>
      <c r="DS261" s="5"/>
      <c r="DT261" s="5"/>
      <c r="DU261" s="5"/>
      <c r="DV261" s="5"/>
      <c r="DW261" s="5"/>
      <c r="DX261" s="5"/>
      <c r="DY261" s="5"/>
      <c r="DZ261" s="5"/>
      <c r="EA261" s="5"/>
      <c r="EB261" s="5"/>
      <c r="EC261" s="5"/>
      <c r="ED261" s="5"/>
      <c r="EE261" s="5"/>
      <c r="EF261" s="5"/>
      <c r="EG261" s="5"/>
      <c r="EH261" s="5"/>
    </row>
    <row r="262" spans="1:138" customFormat="1" ht="15" customHeight="1" x14ac:dyDescent="0.3">
      <c r="A262" s="108"/>
      <c r="B262" s="300" t="s">
        <v>15</v>
      </c>
      <c r="C262" s="301"/>
      <c r="D262" s="301"/>
      <c r="E262" s="301"/>
      <c r="F262" s="301"/>
      <c r="G262" s="301"/>
      <c r="H262" s="301"/>
      <c r="I262" s="285" t="s">
        <v>84</v>
      </c>
      <c r="J262" s="285"/>
      <c r="K262" s="285"/>
      <c r="L262" s="285"/>
      <c r="M262" s="285"/>
      <c r="N262" s="285" t="s">
        <v>116</v>
      </c>
      <c r="O262" s="285"/>
      <c r="P262" s="285"/>
      <c r="Q262" s="285"/>
      <c r="R262" s="285"/>
      <c r="S262" s="285"/>
      <c r="T262" s="285"/>
      <c r="U262" s="285"/>
      <c r="V262" s="285"/>
      <c r="W262" s="285"/>
      <c r="X262" s="285"/>
      <c r="Y262" s="285"/>
      <c r="Z262" s="285"/>
      <c r="AA262" s="285"/>
      <c r="AB262" s="285"/>
      <c r="AC262" s="285"/>
      <c r="AD262" s="287"/>
      <c r="AE262" s="289">
        <v>43</v>
      </c>
      <c r="AF262" s="285" t="s">
        <v>17</v>
      </c>
      <c r="AG262" s="287">
        <v>9.51</v>
      </c>
      <c r="AH262" s="291">
        <v>184271.66029999999</v>
      </c>
      <c r="AI262" s="291"/>
      <c r="AJ262" s="291"/>
      <c r="AK262" s="291"/>
      <c r="AL262" s="291"/>
      <c r="AM262" s="291">
        <v>7988361.9917000001</v>
      </c>
      <c r="AN262" s="291"/>
      <c r="AO262" s="291"/>
      <c r="AP262" s="291"/>
      <c r="AQ262" s="291"/>
      <c r="AR262" s="292" t="s">
        <v>15</v>
      </c>
      <c r="AS262" s="292"/>
      <c r="AT262" s="292"/>
      <c r="AU262" s="165" t="s">
        <v>15</v>
      </c>
      <c r="AV262" s="293"/>
      <c r="AW262" s="293"/>
      <c r="AX262" s="293"/>
      <c r="AY262" s="294"/>
      <c r="AZ262" s="188" t="s">
        <v>30</v>
      </c>
      <c r="BA262" s="188"/>
      <c r="BB262" s="188"/>
      <c r="BC262" s="188"/>
      <c r="BD262" s="188"/>
      <c r="BE262" s="188"/>
      <c r="BF262" s="188"/>
      <c r="BG262" s="188"/>
      <c r="BH262" s="297">
        <v>3</v>
      </c>
      <c r="BI262" s="297"/>
      <c r="BJ262" s="297"/>
      <c r="BK262" s="297"/>
      <c r="BL262" s="297"/>
      <c r="BM262" s="233">
        <v>2.0074999999999998</v>
      </c>
      <c r="BN262" s="298"/>
      <c r="BO262" s="298"/>
      <c r="BP262" s="234"/>
      <c r="BQ262" s="84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/>
      <c r="CM262" s="5"/>
      <c r="CN262" s="5"/>
      <c r="CO262" s="5"/>
      <c r="CP262" s="5"/>
      <c r="CQ262" s="5"/>
      <c r="CR262" s="5"/>
      <c r="CS262" s="5"/>
      <c r="CT262" s="5"/>
      <c r="CU262" s="5"/>
      <c r="CV262" s="5"/>
      <c r="CW262" s="5"/>
      <c r="CX262" s="5"/>
      <c r="CY262" s="5"/>
      <c r="CZ262" s="5"/>
      <c r="DA262" s="5"/>
      <c r="DB262" s="5"/>
      <c r="DC262" s="5"/>
      <c r="DD262" s="5"/>
      <c r="DE262" s="5"/>
      <c r="DF262" s="5"/>
      <c r="DG262" s="5"/>
      <c r="DH262" s="5"/>
      <c r="DI262" s="5"/>
      <c r="DJ262" s="5"/>
      <c r="DK262" s="5"/>
      <c r="DL262" s="5"/>
      <c r="DM262" s="5"/>
      <c r="DN262" s="5"/>
      <c r="DO262" s="5"/>
      <c r="DP262" s="5"/>
      <c r="DQ262" s="5"/>
      <c r="DR262" s="5"/>
      <c r="DS262" s="5"/>
      <c r="DT262" s="5"/>
      <c r="DU262" s="5"/>
      <c r="DV262" s="5"/>
      <c r="DW262" s="5"/>
      <c r="DX262" s="5"/>
      <c r="DY262" s="5"/>
      <c r="DZ262" s="5"/>
      <c r="EA262" s="5"/>
      <c r="EB262" s="5"/>
      <c r="EC262" s="5"/>
      <c r="ED262" s="5"/>
      <c r="EE262" s="5"/>
      <c r="EF262" s="5"/>
      <c r="EG262" s="5"/>
      <c r="EH262" s="5"/>
    </row>
    <row r="263" spans="1:138" ht="15" customHeight="1" x14ac:dyDescent="0.3">
      <c r="A263" s="108"/>
      <c r="B263" s="302"/>
      <c r="C263" s="303"/>
      <c r="D263" s="303"/>
      <c r="E263" s="303"/>
      <c r="F263" s="303"/>
      <c r="G263" s="303"/>
      <c r="H263" s="303"/>
      <c r="I263" s="286"/>
      <c r="J263" s="286"/>
      <c r="K263" s="286"/>
      <c r="L263" s="286"/>
      <c r="M263" s="286"/>
      <c r="N263" s="286"/>
      <c r="O263" s="286"/>
      <c r="P263" s="286"/>
      <c r="Q263" s="286"/>
      <c r="R263" s="286"/>
      <c r="S263" s="286"/>
      <c r="T263" s="286"/>
      <c r="U263" s="286"/>
      <c r="V263" s="286"/>
      <c r="W263" s="286"/>
      <c r="X263" s="286"/>
      <c r="Y263" s="286"/>
      <c r="Z263" s="286"/>
      <c r="AA263" s="286"/>
      <c r="AB263" s="286"/>
      <c r="AC263" s="286"/>
      <c r="AD263" s="288"/>
      <c r="AE263" s="290"/>
      <c r="AF263" s="286"/>
      <c r="AG263" s="288"/>
      <c r="AH263" s="291"/>
      <c r="AI263" s="291"/>
      <c r="AJ263" s="291"/>
      <c r="AK263" s="291"/>
      <c r="AL263" s="291"/>
      <c r="AM263" s="291"/>
      <c r="AN263" s="291"/>
      <c r="AO263" s="291"/>
      <c r="AP263" s="291"/>
      <c r="AQ263" s="291"/>
      <c r="AR263" s="292"/>
      <c r="AS263" s="292"/>
      <c r="AT263" s="292"/>
      <c r="AU263" s="166"/>
      <c r="AV263" s="295"/>
      <c r="AW263" s="295"/>
      <c r="AX263" s="295"/>
      <c r="AY263" s="296"/>
      <c r="AZ263" s="188"/>
      <c r="BA263" s="188"/>
      <c r="BB263" s="188"/>
      <c r="BC263" s="188"/>
      <c r="BD263" s="188"/>
      <c r="BE263" s="188"/>
      <c r="BF263" s="188"/>
      <c r="BG263" s="188"/>
      <c r="BH263" s="297"/>
      <c r="BI263" s="297"/>
      <c r="BJ263" s="297"/>
      <c r="BK263" s="297"/>
      <c r="BL263" s="297"/>
      <c r="BM263" s="235"/>
      <c r="BN263" s="299"/>
      <c r="BO263" s="299"/>
      <c r="BP263" s="236"/>
      <c r="BQ263" s="84"/>
    </row>
    <row r="264" spans="1:138" ht="15" customHeight="1" x14ac:dyDescent="0.3">
      <c r="A264" s="108"/>
      <c r="B264" s="300" t="s">
        <v>15</v>
      </c>
      <c r="C264" s="301"/>
      <c r="D264" s="301"/>
      <c r="E264" s="301"/>
      <c r="F264" s="301"/>
      <c r="G264" s="301"/>
      <c r="H264" s="301"/>
      <c r="I264" s="285" t="s">
        <v>100</v>
      </c>
      <c r="J264" s="285"/>
      <c r="K264" s="285"/>
      <c r="L264" s="285"/>
      <c r="M264" s="285"/>
      <c r="N264" s="285" t="s">
        <v>118</v>
      </c>
      <c r="O264" s="285"/>
      <c r="P264" s="285"/>
      <c r="Q264" s="285"/>
      <c r="R264" s="285"/>
      <c r="S264" s="285"/>
      <c r="T264" s="285"/>
      <c r="U264" s="285"/>
      <c r="V264" s="285"/>
      <c r="W264" s="285"/>
      <c r="X264" s="285"/>
      <c r="Y264" s="285"/>
      <c r="Z264" s="285"/>
      <c r="AA264" s="285"/>
      <c r="AB264" s="285"/>
      <c r="AC264" s="285"/>
      <c r="AD264" s="287"/>
      <c r="AE264" s="289">
        <v>25</v>
      </c>
      <c r="AF264" s="285" t="s">
        <v>17</v>
      </c>
      <c r="AG264" s="287">
        <v>5.26</v>
      </c>
      <c r="AH264" s="291">
        <v>183907.03810000001</v>
      </c>
      <c r="AI264" s="291"/>
      <c r="AJ264" s="291"/>
      <c r="AK264" s="291"/>
      <c r="AL264" s="291"/>
      <c r="AM264" s="291">
        <v>7988355.9787999997</v>
      </c>
      <c r="AN264" s="291"/>
      <c r="AO264" s="291"/>
      <c r="AP264" s="291"/>
      <c r="AQ264" s="291"/>
      <c r="AR264" s="292" t="s">
        <v>15</v>
      </c>
      <c r="AS264" s="292"/>
      <c r="AT264" s="292"/>
      <c r="AU264" s="165" t="s">
        <v>15</v>
      </c>
      <c r="AV264" s="293"/>
      <c r="AW264" s="293"/>
      <c r="AX264" s="293"/>
      <c r="AY264" s="294"/>
      <c r="AZ264" s="188" t="s">
        <v>30</v>
      </c>
      <c r="BA264" s="188"/>
      <c r="BB264" s="188"/>
      <c r="BC264" s="188"/>
      <c r="BD264" s="188"/>
      <c r="BE264" s="188"/>
      <c r="BF264" s="188"/>
      <c r="BG264" s="188"/>
      <c r="BH264" s="297">
        <v>3</v>
      </c>
      <c r="BI264" s="297"/>
      <c r="BJ264" s="297"/>
      <c r="BK264" s="297"/>
      <c r="BL264" s="297"/>
      <c r="BM264" s="233">
        <v>5.7168999999999999</v>
      </c>
      <c r="BN264" s="298"/>
      <c r="BO264" s="298"/>
      <c r="BP264" s="234"/>
      <c r="BQ264" s="84"/>
    </row>
    <row r="265" spans="1:138" ht="15" customHeight="1" x14ac:dyDescent="0.3">
      <c r="A265" s="108"/>
      <c r="B265" s="302"/>
      <c r="C265" s="303"/>
      <c r="D265" s="303"/>
      <c r="E265" s="303"/>
      <c r="F265" s="303"/>
      <c r="G265" s="303"/>
      <c r="H265" s="303"/>
      <c r="I265" s="286"/>
      <c r="J265" s="286"/>
      <c r="K265" s="286"/>
      <c r="L265" s="286"/>
      <c r="M265" s="286"/>
      <c r="N265" s="286"/>
      <c r="O265" s="286"/>
      <c r="P265" s="286"/>
      <c r="Q265" s="286"/>
      <c r="R265" s="286"/>
      <c r="S265" s="286"/>
      <c r="T265" s="286"/>
      <c r="U265" s="286"/>
      <c r="V265" s="286"/>
      <c r="W265" s="286"/>
      <c r="X265" s="286"/>
      <c r="Y265" s="286"/>
      <c r="Z265" s="286"/>
      <c r="AA265" s="286"/>
      <c r="AB265" s="286"/>
      <c r="AC265" s="286"/>
      <c r="AD265" s="288"/>
      <c r="AE265" s="290"/>
      <c r="AF265" s="286"/>
      <c r="AG265" s="288"/>
      <c r="AH265" s="291"/>
      <c r="AI265" s="291"/>
      <c r="AJ265" s="291"/>
      <c r="AK265" s="291"/>
      <c r="AL265" s="291"/>
      <c r="AM265" s="291"/>
      <c r="AN265" s="291"/>
      <c r="AO265" s="291"/>
      <c r="AP265" s="291"/>
      <c r="AQ265" s="291"/>
      <c r="AR265" s="292"/>
      <c r="AS265" s="292"/>
      <c r="AT265" s="292"/>
      <c r="AU265" s="166"/>
      <c r="AV265" s="295"/>
      <c r="AW265" s="295"/>
      <c r="AX265" s="295"/>
      <c r="AY265" s="296"/>
      <c r="AZ265" s="188"/>
      <c r="BA265" s="188"/>
      <c r="BB265" s="188"/>
      <c r="BC265" s="188"/>
      <c r="BD265" s="188"/>
      <c r="BE265" s="188"/>
      <c r="BF265" s="188"/>
      <c r="BG265" s="188"/>
      <c r="BH265" s="297"/>
      <c r="BI265" s="297"/>
      <c r="BJ265" s="297"/>
      <c r="BK265" s="297"/>
      <c r="BL265" s="297"/>
      <c r="BM265" s="235"/>
      <c r="BN265" s="299"/>
      <c r="BO265" s="299"/>
      <c r="BP265" s="236"/>
      <c r="BQ265" s="84"/>
    </row>
    <row r="266" spans="1:138" ht="15" customHeight="1" x14ac:dyDescent="0.3">
      <c r="A266" s="108"/>
      <c r="B266" s="300" t="s">
        <v>15</v>
      </c>
      <c r="C266" s="301"/>
      <c r="D266" s="301"/>
      <c r="E266" s="301"/>
      <c r="F266" s="301"/>
      <c r="G266" s="301"/>
      <c r="H266" s="301"/>
      <c r="I266" s="285" t="s">
        <v>100</v>
      </c>
      <c r="J266" s="285"/>
      <c r="K266" s="285"/>
      <c r="L266" s="285"/>
      <c r="M266" s="285"/>
      <c r="N266" s="285" t="s">
        <v>118</v>
      </c>
      <c r="O266" s="285"/>
      <c r="P266" s="285"/>
      <c r="Q266" s="285"/>
      <c r="R266" s="285"/>
      <c r="S266" s="285"/>
      <c r="T266" s="285"/>
      <c r="U266" s="285"/>
      <c r="V266" s="285"/>
      <c r="W266" s="285"/>
      <c r="X266" s="285"/>
      <c r="Y266" s="285"/>
      <c r="Z266" s="285"/>
      <c r="AA266" s="285"/>
      <c r="AB266" s="285"/>
      <c r="AC266" s="285"/>
      <c r="AD266" s="287"/>
      <c r="AE266" s="289">
        <v>27</v>
      </c>
      <c r="AF266" s="285" t="s">
        <v>17</v>
      </c>
      <c r="AG266" s="287">
        <v>5</v>
      </c>
      <c r="AH266" s="291">
        <v>183947.3357</v>
      </c>
      <c r="AI266" s="291"/>
      <c r="AJ266" s="291"/>
      <c r="AK266" s="291"/>
      <c r="AL266" s="291"/>
      <c r="AM266" s="291">
        <v>7988358.3777000001</v>
      </c>
      <c r="AN266" s="291"/>
      <c r="AO266" s="291"/>
      <c r="AP266" s="291"/>
      <c r="AQ266" s="291"/>
      <c r="AR266" s="292" t="s">
        <v>15</v>
      </c>
      <c r="AS266" s="292"/>
      <c r="AT266" s="292"/>
      <c r="AU266" s="165" t="s">
        <v>15</v>
      </c>
      <c r="AV266" s="293"/>
      <c r="AW266" s="293"/>
      <c r="AX266" s="293"/>
      <c r="AY266" s="294"/>
      <c r="AZ266" s="188" t="s">
        <v>30</v>
      </c>
      <c r="BA266" s="188"/>
      <c r="BB266" s="188"/>
      <c r="BC266" s="188"/>
      <c r="BD266" s="188"/>
      <c r="BE266" s="188"/>
      <c r="BF266" s="188"/>
      <c r="BG266" s="188"/>
      <c r="BH266" s="297">
        <v>3</v>
      </c>
      <c r="BI266" s="297"/>
      <c r="BJ266" s="297"/>
      <c r="BK266" s="297"/>
      <c r="BL266" s="297"/>
      <c r="BM266" s="233">
        <v>5.7168999999999999</v>
      </c>
      <c r="BN266" s="298"/>
      <c r="BO266" s="298"/>
      <c r="BP266" s="234"/>
      <c r="BQ266" s="84"/>
    </row>
    <row r="267" spans="1:138" ht="15" customHeight="1" x14ac:dyDescent="0.3">
      <c r="A267" s="108"/>
      <c r="B267" s="302"/>
      <c r="C267" s="303"/>
      <c r="D267" s="303"/>
      <c r="E267" s="303"/>
      <c r="F267" s="303"/>
      <c r="G267" s="303"/>
      <c r="H267" s="303"/>
      <c r="I267" s="286"/>
      <c r="J267" s="286"/>
      <c r="K267" s="286"/>
      <c r="L267" s="286"/>
      <c r="M267" s="286"/>
      <c r="N267" s="286"/>
      <c r="O267" s="286"/>
      <c r="P267" s="286"/>
      <c r="Q267" s="286"/>
      <c r="R267" s="286"/>
      <c r="S267" s="286"/>
      <c r="T267" s="286"/>
      <c r="U267" s="286"/>
      <c r="V267" s="286"/>
      <c r="W267" s="286"/>
      <c r="X267" s="286"/>
      <c r="Y267" s="286"/>
      <c r="Z267" s="286"/>
      <c r="AA267" s="286"/>
      <c r="AB267" s="286"/>
      <c r="AC267" s="286"/>
      <c r="AD267" s="288"/>
      <c r="AE267" s="290"/>
      <c r="AF267" s="286"/>
      <c r="AG267" s="288"/>
      <c r="AH267" s="291"/>
      <c r="AI267" s="291"/>
      <c r="AJ267" s="291"/>
      <c r="AK267" s="291"/>
      <c r="AL267" s="291"/>
      <c r="AM267" s="291"/>
      <c r="AN267" s="291"/>
      <c r="AO267" s="291"/>
      <c r="AP267" s="291"/>
      <c r="AQ267" s="291"/>
      <c r="AR267" s="292"/>
      <c r="AS267" s="292"/>
      <c r="AT267" s="292"/>
      <c r="AU267" s="166"/>
      <c r="AV267" s="295"/>
      <c r="AW267" s="295"/>
      <c r="AX267" s="295"/>
      <c r="AY267" s="296"/>
      <c r="AZ267" s="188"/>
      <c r="BA267" s="188"/>
      <c r="BB267" s="188"/>
      <c r="BC267" s="188"/>
      <c r="BD267" s="188"/>
      <c r="BE267" s="188"/>
      <c r="BF267" s="188"/>
      <c r="BG267" s="188"/>
      <c r="BH267" s="297"/>
      <c r="BI267" s="297"/>
      <c r="BJ267" s="297"/>
      <c r="BK267" s="297"/>
      <c r="BL267" s="297"/>
      <c r="BM267" s="235"/>
      <c r="BN267" s="299"/>
      <c r="BO267" s="299"/>
      <c r="BP267" s="236"/>
      <c r="BQ267" s="84"/>
    </row>
    <row r="268" spans="1:138" ht="15" customHeight="1" x14ac:dyDescent="0.3">
      <c r="A268" s="108"/>
      <c r="B268" s="300" t="s">
        <v>15</v>
      </c>
      <c r="C268" s="301"/>
      <c r="D268" s="301"/>
      <c r="E268" s="301"/>
      <c r="F268" s="301"/>
      <c r="G268" s="301"/>
      <c r="H268" s="301"/>
      <c r="I268" s="285" t="s">
        <v>100</v>
      </c>
      <c r="J268" s="285"/>
      <c r="K268" s="285"/>
      <c r="L268" s="285"/>
      <c r="M268" s="285"/>
      <c r="N268" s="285" t="s">
        <v>118</v>
      </c>
      <c r="O268" s="285"/>
      <c r="P268" s="285"/>
      <c r="Q268" s="285"/>
      <c r="R268" s="285"/>
      <c r="S268" s="285"/>
      <c r="T268" s="285"/>
      <c r="U268" s="285"/>
      <c r="V268" s="285"/>
      <c r="W268" s="285"/>
      <c r="X268" s="285"/>
      <c r="Y268" s="285"/>
      <c r="Z268" s="285"/>
      <c r="AA268" s="285"/>
      <c r="AB268" s="285"/>
      <c r="AC268" s="285"/>
      <c r="AD268" s="287"/>
      <c r="AE268" s="289">
        <v>29</v>
      </c>
      <c r="AF268" s="285" t="s">
        <v>17</v>
      </c>
      <c r="AG268" s="287">
        <v>14.41</v>
      </c>
      <c r="AH268" s="291">
        <v>183997.27179999999</v>
      </c>
      <c r="AI268" s="291"/>
      <c r="AJ268" s="291"/>
      <c r="AK268" s="291"/>
      <c r="AL268" s="291"/>
      <c r="AM268" s="291">
        <v>7988360.9053999996</v>
      </c>
      <c r="AN268" s="291"/>
      <c r="AO268" s="291"/>
      <c r="AP268" s="291"/>
      <c r="AQ268" s="291"/>
      <c r="AR268" s="292" t="s">
        <v>15</v>
      </c>
      <c r="AS268" s="292"/>
      <c r="AT268" s="292"/>
      <c r="AU268" s="165" t="s">
        <v>15</v>
      </c>
      <c r="AV268" s="293"/>
      <c r="AW268" s="293"/>
      <c r="AX268" s="293"/>
      <c r="AY268" s="294"/>
      <c r="AZ268" s="188" t="s">
        <v>30</v>
      </c>
      <c r="BA268" s="188"/>
      <c r="BB268" s="188"/>
      <c r="BC268" s="188"/>
      <c r="BD268" s="188"/>
      <c r="BE268" s="188"/>
      <c r="BF268" s="188"/>
      <c r="BG268" s="188"/>
      <c r="BH268" s="297">
        <v>3</v>
      </c>
      <c r="BI268" s="297"/>
      <c r="BJ268" s="297"/>
      <c r="BK268" s="297"/>
      <c r="BL268" s="297"/>
      <c r="BM268" s="233">
        <v>5.7168999999999999</v>
      </c>
      <c r="BN268" s="298"/>
      <c r="BO268" s="298"/>
      <c r="BP268" s="234"/>
      <c r="BQ268" s="84"/>
    </row>
    <row r="269" spans="1:138" ht="15" customHeight="1" x14ac:dyDescent="0.3">
      <c r="A269" s="108"/>
      <c r="B269" s="302"/>
      <c r="C269" s="303"/>
      <c r="D269" s="303"/>
      <c r="E269" s="303"/>
      <c r="F269" s="303"/>
      <c r="G269" s="303"/>
      <c r="H269" s="303"/>
      <c r="I269" s="286"/>
      <c r="J269" s="286"/>
      <c r="K269" s="286"/>
      <c r="L269" s="286"/>
      <c r="M269" s="286"/>
      <c r="N269" s="286"/>
      <c r="O269" s="286"/>
      <c r="P269" s="286"/>
      <c r="Q269" s="286"/>
      <c r="R269" s="286"/>
      <c r="S269" s="286"/>
      <c r="T269" s="286"/>
      <c r="U269" s="286"/>
      <c r="V269" s="286"/>
      <c r="W269" s="286"/>
      <c r="X269" s="286"/>
      <c r="Y269" s="286"/>
      <c r="Z269" s="286"/>
      <c r="AA269" s="286"/>
      <c r="AB269" s="286"/>
      <c r="AC269" s="286"/>
      <c r="AD269" s="288"/>
      <c r="AE269" s="290"/>
      <c r="AF269" s="286"/>
      <c r="AG269" s="288"/>
      <c r="AH269" s="291"/>
      <c r="AI269" s="291"/>
      <c r="AJ269" s="291"/>
      <c r="AK269" s="291"/>
      <c r="AL269" s="291"/>
      <c r="AM269" s="291"/>
      <c r="AN269" s="291"/>
      <c r="AO269" s="291"/>
      <c r="AP269" s="291"/>
      <c r="AQ269" s="291"/>
      <c r="AR269" s="292"/>
      <c r="AS269" s="292"/>
      <c r="AT269" s="292"/>
      <c r="AU269" s="166"/>
      <c r="AV269" s="295"/>
      <c r="AW269" s="295"/>
      <c r="AX269" s="295"/>
      <c r="AY269" s="296"/>
      <c r="AZ269" s="188"/>
      <c r="BA269" s="188"/>
      <c r="BB269" s="188"/>
      <c r="BC269" s="188"/>
      <c r="BD269" s="188"/>
      <c r="BE269" s="188"/>
      <c r="BF269" s="188"/>
      <c r="BG269" s="188"/>
      <c r="BH269" s="297"/>
      <c r="BI269" s="297"/>
      <c r="BJ269" s="297"/>
      <c r="BK269" s="297"/>
      <c r="BL269" s="297"/>
      <c r="BM269" s="235"/>
      <c r="BN269" s="299"/>
      <c r="BO269" s="299"/>
      <c r="BP269" s="236"/>
      <c r="BQ269" s="84"/>
    </row>
    <row r="270" spans="1:138" ht="15" customHeight="1" x14ac:dyDescent="0.3">
      <c r="A270" s="108"/>
      <c r="B270" s="300" t="s">
        <v>15</v>
      </c>
      <c r="C270" s="301"/>
      <c r="D270" s="301"/>
      <c r="E270" s="301"/>
      <c r="F270" s="301"/>
      <c r="G270" s="301"/>
      <c r="H270" s="301"/>
      <c r="I270" s="285" t="s">
        <v>100</v>
      </c>
      <c r="J270" s="285"/>
      <c r="K270" s="285"/>
      <c r="L270" s="285"/>
      <c r="M270" s="285"/>
      <c r="N270" s="285" t="s">
        <v>118</v>
      </c>
      <c r="O270" s="285"/>
      <c r="P270" s="285"/>
      <c r="Q270" s="285"/>
      <c r="R270" s="285"/>
      <c r="S270" s="285"/>
      <c r="T270" s="285"/>
      <c r="U270" s="285"/>
      <c r="V270" s="285"/>
      <c r="W270" s="285"/>
      <c r="X270" s="285"/>
      <c r="Y270" s="285"/>
      <c r="Z270" s="285"/>
      <c r="AA270" s="285"/>
      <c r="AB270" s="285"/>
      <c r="AC270" s="285"/>
      <c r="AD270" s="287"/>
      <c r="AE270" s="289">
        <v>39</v>
      </c>
      <c r="AF270" s="285" t="s">
        <v>17</v>
      </c>
      <c r="AG270" s="287">
        <v>3.23</v>
      </c>
      <c r="AH270" s="291">
        <v>184184.3731</v>
      </c>
      <c r="AI270" s="291"/>
      <c r="AJ270" s="291"/>
      <c r="AK270" s="291"/>
      <c r="AL270" s="291"/>
      <c r="AM270" s="291">
        <v>7988353.5488</v>
      </c>
      <c r="AN270" s="291"/>
      <c r="AO270" s="291"/>
      <c r="AP270" s="291"/>
      <c r="AQ270" s="291"/>
      <c r="AR270" s="292" t="s">
        <v>15</v>
      </c>
      <c r="AS270" s="292"/>
      <c r="AT270" s="292"/>
      <c r="AU270" s="165" t="s">
        <v>15</v>
      </c>
      <c r="AV270" s="293"/>
      <c r="AW270" s="293"/>
      <c r="AX270" s="293"/>
      <c r="AY270" s="294"/>
      <c r="AZ270" s="188" t="s">
        <v>30</v>
      </c>
      <c r="BA270" s="188"/>
      <c r="BB270" s="188"/>
      <c r="BC270" s="188"/>
      <c r="BD270" s="188"/>
      <c r="BE270" s="188"/>
      <c r="BF270" s="188"/>
      <c r="BG270" s="188"/>
      <c r="BH270" s="297">
        <v>3</v>
      </c>
      <c r="BI270" s="297"/>
      <c r="BJ270" s="297"/>
      <c r="BK270" s="297"/>
      <c r="BL270" s="297"/>
      <c r="BM270" s="233">
        <v>5.7168999999999999</v>
      </c>
      <c r="BN270" s="298"/>
      <c r="BO270" s="298"/>
      <c r="BP270" s="234"/>
      <c r="BQ270" s="84"/>
    </row>
    <row r="271" spans="1:138" ht="15" customHeight="1" x14ac:dyDescent="0.3">
      <c r="A271" s="108"/>
      <c r="B271" s="302"/>
      <c r="C271" s="303"/>
      <c r="D271" s="303"/>
      <c r="E271" s="303"/>
      <c r="F271" s="303"/>
      <c r="G271" s="303"/>
      <c r="H271" s="303"/>
      <c r="I271" s="286"/>
      <c r="J271" s="286"/>
      <c r="K271" s="286"/>
      <c r="L271" s="286"/>
      <c r="M271" s="286"/>
      <c r="N271" s="286"/>
      <c r="O271" s="286"/>
      <c r="P271" s="286"/>
      <c r="Q271" s="286"/>
      <c r="R271" s="286"/>
      <c r="S271" s="286"/>
      <c r="T271" s="286"/>
      <c r="U271" s="286"/>
      <c r="V271" s="286"/>
      <c r="W271" s="286"/>
      <c r="X271" s="286"/>
      <c r="Y271" s="286"/>
      <c r="Z271" s="286"/>
      <c r="AA271" s="286"/>
      <c r="AB271" s="286"/>
      <c r="AC271" s="286"/>
      <c r="AD271" s="288"/>
      <c r="AE271" s="290"/>
      <c r="AF271" s="286"/>
      <c r="AG271" s="288"/>
      <c r="AH271" s="291"/>
      <c r="AI271" s="291"/>
      <c r="AJ271" s="291"/>
      <c r="AK271" s="291"/>
      <c r="AL271" s="291"/>
      <c r="AM271" s="291"/>
      <c r="AN271" s="291"/>
      <c r="AO271" s="291"/>
      <c r="AP271" s="291"/>
      <c r="AQ271" s="291"/>
      <c r="AR271" s="292"/>
      <c r="AS271" s="292"/>
      <c r="AT271" s="292"/>
      <c r="AU271" s="166"/>
      <c r="AV271" s="295"/>
      <c r="AW271" s="295"/>
      <c r="AX271" s="295"/>
      <c r="AY271" s="296"/>
      <c r="AZ271" s="188"/>
      <c r="BA271" s="188"/>
      <c r="BB271" s="188"/>
      <c r="BC271" s="188"/>
      <c r="BD271" s="188"/>
      <c r="BE271" s="188"/>
      <c r="BF271" s="188"/>
      <c r="BG271" s="188"/>
      <c r="BH271" s="297"/>
      <c r="BI271" s="297"/>
      <c r="BJ271" s="297"/>
      <c r="BK271" s="297"/>
      <c r="BL271" s="297"/>
      <c r="BM271" s="235"/>
      <c r="BN271" s="299"/>
      <c r="BO271" s="299"/>
      <c r="BP271" s="236"/>
      <c r="BQ271" s="84"/>
    </row>
    <row r="272" spans="1:138" ht="15" customHeight="1" x14ac:dyDescent="0.3">
      <c r="A272" s="108"/>
      <c r="B272" s="300" t="s">
        <v>15</v>
      </c>
      <c r="C272" s="301"/>
      <c r="D272" s="301"/>
      <c r="E272" s="301"/>
      <c r="F272" s="301"/>
      <c r="G272" s="301"/>
      <c r="H272" s="301"/>
      <c r="I272" s="285" t="s">
        <v>100</v>
      </c>
      <c r="J272" s="285"/>
      <c r="K272" s="285"/>
      <c r="L272" s="285"/>
      <c r="M272" s="285"/>
      <c r="N272" s="285" t="s">
        <v>118</v>
      </c>
      <c r="O272" s="285"/>
      <c r="P272" s="285"/>
      <c r="Q272" s="285"/>
      <c r="R272" s="285"/>
      <c r="S272" s="285"/>
      <c r="T272" s="285"/>
      <c r="U272" s="285"/>
      <c r="V272" s="285"/>
      <c r="W272" s="285"/>
      <c r="X272" s="285"/>
      <c r="Y272" s="285"/>
      <c r="Z272" s="285"/>
      <c r="AA272" s="285"/>
      <c r="AB272" s="285"/>
      <c r="AC272" s="285"/>
      <c r="AD272" s="287"/>
      <c r="AE272" s="289">
        <v>41</v>
      </c>
      <c r="AF272" s="285" t="s">
        <v>17</v>
      </c>
      <c r="AG272" s="287">
        <v>13.37</v>
      </c>
      <c r="AH272" s="291">
        <v>184234.52239999999</v>
      </c>
      <c r="AI272" s="291"/>
      <c r="AJ272" s="291"/>
      <c r="AK272" s="291"/>
      <c r="AL272" s="291"/>
      <c r="AM272" s="291">
        <v>7988352.3569999998</v>
      </c>
      <c r="AN272" s="291"/>
      <c r="AO272" s="291"/>
      <c r="AP272" s="291"/>
      <c r="AQ272" s="291"/>
      <c r="AR272" s="292" t="s">
        <v>15</v>
      </c>
      <c r="AS272" s="292"/>
      <c r="AT272" s="292"/>
      <c r="AU272" s="165" t="s">
        <v>15</v>
      </c>
      <c r="AV272" s="293"/>
      <c r="AW272" s="293"/>
      <c r="AX272" s="293"/>
      <c r="AY272" s="294"/>
      <c r="AZ272" s="188" t="s">
        <v>30</v>
      </c>
      <c r="BA272" s="188"/>
      <c r="BB272" s="188"/>
      <c r="BC272" s="188"/>
      <c r="BD272" s="188"/>
      <c r="BE272" s="188"/>
      <c r="BF272" s="188"/>
      <c r="BG272" s="188"/>
      <c r="BH272" s="297">
        <v>3</v>
      </c>
      <c r="BI272" s="297"/>
      <c r="BJ272" s="297"/>
      <c r="BK272" s="297"/>
      <c r="BL272" s="297"/>
      <c r="BM272" s="233">
        <v>5.7168999999999999</v>
      </c>
      <c r="BN272" s="298"/>
      <c r="BO272" s="298"/>
      <c r="BP272" s="234"/>
      <c r="BQ272" s="84"/>
    </row>
    <row r="273" spans="1:69" ht="15" customHeight="1" x14ac:dyDescent="0.3">
      <c r="A273" s="108"/>
      <c r="B273" s="302"/>
      <c r="C273" s="303"/>
      <c r="D273" s="303"/>
      <c r="E273" s="303"/>
      <c r="F273" s="303"/>
      <c r="G273" s="303"/>
      <c r="H273" s="303"/>
      <c r="I273" s="286"/>
      <c r="J273" s="286"/>
      <c r="K273" s="286"/>
      <c r="L273" s="286"/>
      <c r="M273" s="286"/>
      <c r="N273" s="286"/>
      <c r="O273" s="286"/>
      <c r="P273" s="286"/>
      <c r="Q273" s="286"/>
      <c r="R273" s="286"/>
      <c r="S273" s="286"/>
      <c r="T273" s="286"/>
      <c r="U273" s="286"/>
      <c r="V273" s="286"/>
      <c r="W273" s="286"/>
      <c r="X273" s="286"/>
      <c r="Y273" s="286"/>
      <c r="Z273" s="286"/>
      <c r="AA273" s="286"/>
      <c r="AB273" s="286"/>
      <c r="AC273" s="286"/>
      <c r="AD273" s="288"/>
      <c r="AE273" s="290"/>
      <c r="AF273" s="286"/>
      <c r="AG273" s="288"/>
      <c r="AH273" s="291"/>
      <c r="AI273" s="291"/>
      <c r="AJ273" s="291"/>
      <c r="AK273" s="291"/>
      <c r="AL273" s="291"/>
      <c r="AM273" s="291"/>
      <c r="AN273" s="291"/>
      <c r="AO273" s="291"/>
      <c r="AP273" s="291"/>
      <c r="AQ273" s="291"/>
      <c r="AR273" s="292"/>
      <c r="AS273" s="292"/>
      <c r="AT273" s="292"/>
      <c r="AU273" s="166"/>
      <c r="AV273" s="295"/>
      <c r="AW273" s="295"/>
      <c r="AX273" s="295"/>
      <c r="AY273" s="296"/>
      <c r="AZ273" s="188"/>
      <c r="BA273" s="188"/>
      <c r="BB273" s="188"/>
      <c r="BC273" s="188"/>
      <c r="BD273" s="188"/>
      <c r="BE273" s="188"/>
      <c r="BF273" s="188"/>
      <c r="BG273" s="188"/>
      <c r="BH273" s="297"/>
      <c r="BI273" s="297"/>
      <c r="BJ273" s="297"/>
      <c r="BK273" s="297"/>
      <c r="BL273" s="297"/>
      <c r="BM273" s="235"/>
      <c r="BN273" s="299"/>
      <c r="BO273" s="299"/>
      <c r="BP273" s="236"/>
      <c r="BQ273" s="84"/>
    </row>
    <row r="274" spans="1:69" ht="15" customHeight="1" x14ac:dyDescent="0.3">
      <c r="A274" s="108"/>
      <c r="B274" s="300" t="s">
        <v>15</v>
      </c>
      <c r="C274" s="301"/>
      <c r="D274" s="301"/>
      <c r="E274" s="301"/>
      <c r="F274" s="301"/>
      <c r="G274" s="301"/>
      <c r="H274" s="301"/>
      <c r="I274" s="285" t="s">
        <v>100</v>
      </c>
      <c r="J274" s="285"/>
      <c r="K274" s="285"/>
      <c r="L274" s="285"/>
      <c r="M274" s="285"/>
      <c r="N274" s="285" t="s">
        <v>118</v>
      </c>
      <c r="O274" s="285"/>
      <c r="P274" s="285"/>
      <c r="Q274" s="285"/>
      <c r="R274" s="285"/>
      <c r="S274" s="285"/>
      <c r="T274" s="285"/>
      <c r="U274" s="285"/>
      <c r="V274" s="285"/>
      <c r="W274" s="285"/>
      <c r="X274" s="285"/>
      <c r="Y274" s="285"/>
      <c r="Z274" s="285"/>
      <c r="AA274" s="285"/>
      <c r="AB274" s="285"/>
      <c r="AC274" s="285"/>
      <c r="AD274" s="287"/>
      <c r="AE274" s="289">
        <v>43</v>
      </c>
      <c r="AF274" s="285" t="s">
        <v>17</v>
      </c>
      <c r="AG274" s="287">
        <v>12.92</v>
      </c>
      <c r="AH274" s="291">
        <v>184274.68669999999</v>
      </c>
      <c r="AI274" s="291"/>
      <c r="AJ274" s="291"/>
      <c r="AK274" s="291"/>
      <c r="AL274" s="291"/>
      <c r="AM274" s="291">
        <v>7988351.6876999997</v>
      </c>
      <c r="AN274" s="291"/>
      <c r="AO274" s="291"/>
      <c r="AP274" s="291"/>
      <c r="AQ274" s="291"/>
      <c r="AR274" s="292" t="s">
        <v>15</v>
      </c>
      <c r="AS274" s="292"/>
      <c r="AT274" s="292"/>
      <c r="AU274" s="165" t="s">
        <v>15</v>
      </c>
      <c r="AV274" s="293"/>
      <c r="AW274" s="293"/>
      <c r="AX274" s="293"/>
      <c r="AY274" s="294"/>
      <c r="AZ274" s="188" t="s">
        <v>30</v>
      </c>
      <c r="BA274" s="188"/>
      <c r="BB274" s="188"/>
      <c r="BC274" s="188"/>
      <c r="BD274" s="188"/>
      <c r="BE274" s="188"/>
      <c r="BF274" s="188"/>
      <c r="BG274" s="188"/>
      <c r="BH274" s="297">
        <v>3</v>
      </c>
      <c r="BI274" s="297"/>
      <c r="BJ274" s="297"/>
      <c r="BK274" s="297"/>
      <c r="BL274" s="297"/>
      <c r="BM274" s="233">
        <v>5.7168999999999999</v>
      </c>
      <c r="BN274" s="298"/>
      <c r="BO274" s="298"/>
      <c r="BP274" s="234"/>
      <c r="BQ274" s="84"/>
    </row>
    <row r="275" spans="1:69" ht="15" customHeight="1" x14ac:dyDescent="0.3">
      <c r="A275" s="108"/>
      <c r="B275" s="302"/>
      <c r="C275" s="303"/>
      <c r="D275" s="303"/>
      <c r="E275" s="303"/>
      <c r="F275" s="303"/>
      <c r="G275" s="303"/>
      <c r="H275" s="303"/>
      <c r="I275" s="286"/>
      <c r="J275" s="286"/>
      <c r="K275" s="286"/>
      <c r="L275" s="286"/>
      <c r="M275" s="286"/>
      <c r="N275" s="286"/>
      <c r="O275" s="286"/>
      <c r="P275" s="286"/>
      <c r="Q275" s="286"/>
      <c r="R275" s="286"/>
      <c r="S275" s="286"/>
      <c r="T275" s="286"/>
      <c r="U275" s="286"/>
      <c r="V275" s="286"/>
      <c r="W275" s="286"/>
      <c r="X275" s="286"/>
      <c r="Y275" s="286"/>
      <c r="Z275" s="286"/>
      <c r="AA275" s="286"/>
      <c r="AB275" s="286"/>
      <c r="AC275" s="286"/>
      <c r="AD275" s="288"/>
      <c r="AE275" s="290"/>
      <c r="AF275" s="286"/>
      <c r="AG275" s="288"/>
      <c r="AH275" s="291"/>
      <c r="AI275" s="291"/>
      <c r="AJ275" s="291"/>
      <c r="AK275" s="291"/>
      <c r="AL275" s="291"/>
      <c r="AM275" s="291"/>
      <c r="AN275" s="291"/>
      <c r="AO275" s="291"/>
      <c r="AP275" s="291"/>
      <c r="AQ275" s="291"/>
      <c r="AR275" s="292"/>
      <c r="AS275" s="292"/>
      <c r="AT275" s="292"/>
      <c r="AU275" s="166"/>
      <c r="AV275" s="295"/>
      <c r="AW275" s="295"/>
      <c r="AX275" s="295"/>
      <c r="AY275" s="296"/>
      <c r="AZ275" s="188"/>
      <c r="BA275" s="188"/>
      <c r="BB275" s="188"/>
      <c r="BC275" s="188"/>
      <c r="BD275" s="188"/>
      <c r="BE275" s="188"/>
      <c r="BF275" s="188"/>
      <c r="BG275" s="188"/>
      <c r="BH275" s="297"/>
      <c r="BI275" s="297"/>
      <c r="BJ275" s="297"/>
      <c r="BK275" s="297"/>
      <c r="BL275" s="297"/>
      <c r="BM275" s="235"/>
      <c r="BN275" s="299"/>
      <c r="BO275" s="299"/>
      <c r="BP275" s="236"/>
      <c r="BQ275" s="84"/>
    </row>
    <row r="276" spans="1:69" customFormat="1" ht="15" customHeight="1" x14ac:dyDescent="0.3">
      <c r="A276" s="44"/>
      <c r="BQ276" s="45"/>
    </row>
    <row r="277" spans="1:69" customFormat="1" ht="15" customHeight="1" x14ac:dyDescent="0.3">
      <c r="A277" s="44"/>
      <c r="BQ277" s="45"/>
    </row>
    <row r="278" spans="1:69" customFormat="1" ht="15" customHeight="1" x14ac:dyDescent="0.3">
      <c r="A278" s="44"/>
      <c r="BQ278" s="45"/>
    </row>
    <row r="279" spans="1:69" customFormat="1" ht="15" customHeight="1" x14ac:dyDescent="0.3">
      <c r="A279" s="44"/>
      <c r="BQ279" s="45"/>
    </row>
    <row r="280" spans="1:69" customFormat="1" ht="15" customHeight="1" x14ac:dyDescent="0.3">
      <c r="A280" s="44"/>
      <c r="BQ280" s="45"/>
    </row>
    <row r="281" spans="1:69" customFormat="1" ht="15" customHeight="1" x14ac:dyDescent="0.3">
      <c r="A281" s="44"/>
      <c r="BQ281" s="45"/>
    </row>
    <row r="282" spans="1:69" customFormat="1" ht="15" customHeight="1" x14ac:dyDescent="0.3">
      <c r="A282" s="44"/>
      <c r="BQ282" s="45"/>
    </row>
    <row r="283" spans="1:69" customFormat="1" ht="15" customHeight="1" x14ac:dyDescent="0.3">
      <c r="A283" s="44"/>
      <c r="BQ283" s="45"/>
    </row>
    <row r="284" spans="1:69" customFormat="1" ht="15" customHeight="1" x14ac:dyDescent="0.3">
      <c r="A284" s="44"/>
      <c r="BQ284" s="45"/>
    </row>
    <row r="285" spans="1:69" customFormat="1" ht="15" customHeight="1" x14ac:dyDescent="0.3">
      <c r="A285" s="44"/>
      <c r="BQ285" s="45"/>
    </row>
    <row r="286" spans="1:69" customFormat="1" ht="15" customHeight="1" x14ac:dyDescent="0.3">
      <c r="A286" s="44"/>
      <c r="BQ286" s="45"/>
    </row>
    <row r="287" spans="1:69" customFormat="1" ht="15" customHeight="1" x14ac:dyDescent="0.3">
      <c r="A287" s="44"/>
      <c r="BQ287" s="45"/>
    </row>
    <row r="288" spans="1:69" customFormat="1" ht="15" customHeight="1" x14ac:dyDescent="0.3">
      <c r="A288" s="44"/>
      <c r="BQ288" s="45"/>
    </row>
    <row r="289" spans="1:69" customFormat="1" ht="15" customHeight="1" x14ac:dyDescent="0.3">
      <c r="A289" s="44"/>
      <c r="BQ289" s="45"/>
    </row>
    <row r="290" spans="1:69" customFormat="1" ht="15" customHeight="1" x14ac:dyDescent="0.3">
      <c r="A290" s="44"/>
      <c r="BQ290" s="45"/>
    </row>
    <row r="291" spans="1:69" customFormat="1" ht="15" customHeight="1" x14ac:dyDescent="0.3">
      <c r="A291" s="44"/>
      <c r="BQ291" s="45"/>
    </row>
    <row r="292" spans="1:69" customFormat="1" ht="15" customHeight="1" x14ac:dyDescent="0.3">
      <c r="A292" s="44"/>
      <c r="BQ292" s="45"/>
    </row>
    <row r="293" spans="1:69" customFormat="1" ht="15" customHeight="1" x14ac:dyDescent="0.3">
      <c r="A293" s="44"/>
      <c r="BQ293" s="45"/>
    </row>
    <row r="294" spans="1:69" customFormat="1" ht="15" customHeight="1" x14ac:dyDescent="0.3">
      <c r="A294" s="44"/>
      <c r="BQ294" s="45"/>
    </row>
    <row r="295" spans="1:69" customFormat="1" ht="15" customHeight="1" x14ac:dyDescent="0.3">
      <c r="A295" s="44"/>
      <c r="BQ295" s="45"/>
    </row>
    <row r="296" spans="1:69" customFormat="1" ht="15" customHeight="1" x14ac:dyDescent="0.3">
      <c r="A296" s="44"/>
      <c r="BQ296" s="45"/>
    </row>
    <row r="297" spans="1:69" customFormat="1" ht="15" customHeight="1" x14ac:dyDescent="0.3">
      <c r="A297" s="44"/>
      <c r="BQ297" s="45"/>
    </row>
    <row r="298" spans="1:69" customFormat="1" ht="15" customHeight="1" x14ac:dyDescent="0.3">
      <c r="A298" s="44"/>
      <c r="BQ298" s="45"/>
    </row>
    <row r="299" spans="1:69" customFormat="1" ht="15" customHeight="1" x14ac:dyDescent="0.3">
      <c r="A299" s="44"/>
      <c r="BQ299" s="45"/>
    </row>
    <row r="300" spans="1:69" ht="15" customHeight="1" x14ac:dyDescent="0.3">
      <c r="A300" s="108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 s="109"/>
    </row>
    <row r="301" spans="1:69" ht="15" customHeight="1" x14ac:dyDescent="0.3">
      <c r="A301" s="108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115"/>
      <c r="X301" s="115"/>
      <c r="Y301" s="115"/>
      <c r="Z301" s="3"/>
      <c r="AA301" s="3"/>
      <c r="AB301" s="3"/>
      <c r="AC301" s="3"/>
      <c r="AD301" s="3"/>
      <c r="AE301" s="115"/>
      <c r="AF301" s="115"/>
      <c r="AG301" s="115"/>
      <c r="AH301" s="115"/>
      <c r="AI301" s="115"/>
      <c r="AJ301" s="115"/>
      <c r="AK301" s="115"/>
      <c r="AL301" s="3"/>
      <c r="AM301" s="3"/>
      <c r="AN301" s="3"/>
      <c r="AO301" s="3"/>
      <c r="AP301" s="3"/>
      <c r="AQ301" s="3"/>
      <c r="AR301" s="115"/>
      <c r="AS301" s="115"/>
      <c r="AT301" s="115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109"/>
    </row>
    <row r="302" spans="1:69" ht="8.1" customHeight="1" x14ac:dyDescent="0.25">
      <c r="A302" s="188"/>
      <c r="B302" s="188"/>
      <c r="C302" s="188"/>
      <c r="D302" s="188"/>
      <c r="E302" s="188"/>
      <c r="F302" s="188"/>
      <c r="G302" s="188"/>
      <c r="H302" s="188"/>
      <c r="I302" s="188"/>
      <c r="J302" s="188"/>
      <c r="K302" s="188"/>
      <c r="L302" s="189"/>
      <c r="M302" s="189"/>
      <c r="N302" s="189"/>
      <c r="O302" s="189"/>
      <c r="P302" s="74" t="s">
        <v>0</v>
      </c>
      <c r="Q302" s="61"/>
      <c r="R302" s="61"/>
      <c r="S302" s="61"/>
      <c r="T302" s="61"/>
      <c r="U302" s="9"/>
      <c r="V302" s="9"/>
      <c r="W302" s="10"/>
      <c r="X302" s="10"/>
      <c r="Y302" s="10"/>
      <c r="Z302" s="9"/>
      <c r="AA302" s="34"/>
      <c r="AB302" s="34"/>
      <c r="AC302" s="34"/>
      <c r="AD302" s="35"/>
      <c r="AE302" s="63"/>
      <c r="AF302" s="259"/>
      <c r="AG302" s="260"/>
      <c r="AH302" s="260"/>
      <c r="AI302" s="260"/>
      <c r="AJ302" s="260"/>
      <c r="AK302" s="260"/>
      <c r="AL302" s="260"/>
      <c r="AM302" s="260"/>
      <c r="AN302" s="260"/>
      <c r="AO302" s="260"/>
      <c r="AP302" s="260"/>
      <c r="AQ302" s="260"/>
      <c r="AR302" s="260"/>
      <c r="AS302" s="260"/>
      <c r="AT302" s="260"/>
      <c r="AU302" s="261"/>
      <c r="AV302" s="268" t="s">
        <v>252</v>
      </c>
      <c r="AW302" s="269"/>
      <c r="AX302" s="269"/>
      <c r="AY302" s="269"/>
      <c r="AZ302" s="269"/>
      <c r="BA302" s="269"/>
      <c r="BB302" s="269"/>
      <c r="BC302" s="269"/>
      <c r="BD302" s="269"/>
      <c r="BE302" s="269"/>
      <c r="BF302" s="269"/>
      <c r="BG302" s="269"/>
      <c r="BH302" s="269"/>
      <c r="BI302" s="269"/>
      <c r="BJ302" s="269"/>
      <c r="BK302" s="269"/>
      <c r="BL302" s="269"/>
      <c r="BM302" s="269"/>
      <c r="BN302" s="269"/>
      <c r="BO302" s="269"/>
      <c r="BP302" s="269"/>
      <c r="BQ302" s="270"/>
    </row>
    <row r="303" spans="1:69" ht="8.1" customHeight="1" x14ac:dyDescent="0.25">
      <c r="A303" s="188"/>
      <c r="B303" s="188"/>
      <c r="C303" s="188"/>
      <c r="D303" s="188"/>
      <c r="E303" s="188"/>
      <c r="F303" s="188"/>
      <c r="G303" s="188"/>
      <c r="H303" s="188"/>
      <c r="I303" s="188"/>
      <c r="J303" s="188"/>
      <c r="K303" s="188"/>
      <c r="L303" s="189"/>
      <c r="M303" s="189"/>
      <c r="N303" s="189"/>
      <c r="O303" s="189"/>
      <c r="P303" s="100"/>
      <c r="Q303" s="100"/>
      <c r="R303" s="100"/>
      <c r="S303" s="100"/>
      <c r="T303" s="100"/>
      <c r="U303" s="88"/>
      <c r="V303" s="88"/>
      <c r="W303" s="87"/>
      <c r="X303" s="87"/>
      <c r="Y303" s="87"/>
      <c r="Z303" s="88"/>
      <c r="AA303" s="1"/>
      <c r="AB303" s="1"/>
      <c r="AC303" s="1"/>
      <c r="AD303" s="101"/>
      <c r="AE303" s="64"/>
      <c r="AF303" s="262"/>
      <c r="AG303" s="263"/>
      <c r="AH303" s="263"/>
      <c r="AI303" s="263"/>
      <c r="AJ303" s="263"/>
      <c r="AK303" s="263"/>
      <c r="AL303" s="263"/>
      <c r="AM303" s="263"/>
      <c r="AN303" s="263"/>
      <c r="AO303" s="263"/>
      <c r="AP303" s="263"/>
      <c r="AQ303" s="263"/>
      <c r="AR303" s="263"/>
      <c r="AS303" s="263"/>
      <c r="AT303" s="263"/>
      <c r="AU303" s="264"/>
      <c r="AV303" s="271"/>
      <c r="AW303" s="272"/>
      <c r="AX303" s="272"/>
      <c r="AY303" s="272"/>
      <c r="AZ303" s="272"/>
      <c r="BA303" s="272"/>
      <c r="BB303" s="272"/>
      <c r="BC303" s="272"/>
      <c r="BD303" s="272"/>
      <c r="BE303" s="272"/>
      <c r="BF303" s="272"/>
      <c r="BG303" s="272"/>
      <c r="BH303" s="272"/>
      <c r="BI303" s="272"/>
      <c r="BJ303" s="272"/>
      <c r="BK303" s="272"/>
      <c r="BL303" s="272"/>
      <c r="BM303" s="272"/>
      <c r="BN303" s="272"/>
      <c r="BO303" s="272"/>
      <c r="BP303" s="272"/>
      <c r="BQ303" s="273"/>
    </row>
    <row r="304" spans="1:69" ht="8.1" customHeight="1" x14ac:dyDescent="0.25">
      <c r="A304" s="188"/>
      <c r="B304" s="188"/>
      <c r="C304" s="188"/>
      <c r="D304" s="188"/>
      <c r="E304" s="188"/>
      <c r="F304" s="188"/>
      <c r="G304" s="188"/>
      <c r="H304" s="188"/>
      <c r="I304" s="188"/>
      <c r="J304" s="188"/>
      <c r="K304" s="188"/>
      <c r="L304" s="189"/>
      <c r="M304" s="189"/>
      <c r="N304" s="189"/>
      <c r="O304" s="189"/>
      <c r="P304" s="87"/>
      <c r="Q304" s="87"/>
      <c r="R304" s="87"/>
      <c r="S304" s="87"/>
      <c r="T304" s="87"/>
      <c r="U304" s="88"/>
      <c r="V304" s="88"/>
      <c r="W304" s="87"/>
      <c r="X304" s="87"/>
      <c r="Y304" s="87"/>
      <c r="Z304" s="88"/>
      <c r="AA304" s="1"/>
      <c r="AB304" s="1"/>
      <c r="AC304" s="1"/>
      <c r="AD304" s="101"/>
      <c r="AE304" s="64"/>
      <c r="AF304" s="262"/>
      <c r="AG304" s="263"/>
      <c r="AH304" s="263"/>
      <c r="AI304" s="263"/>
      <c r="AJ304" s="263"/>
      <c r="AK304" s="263"/>
      <c r="AL304" s="263"/>
      <c r="AM304" s="263"/>
      <c r="AN304" s="263"/>
      <c r="AO304" s="263"/>
      <c r="AP304" s="263"/>
      <c r="AQ304" s="263"/>
      <c r="AR304" s="263"/>
      <c r="AS304" s="263"/>
      <c r="AT304" s="263"/>
      <c r="AU304" s="264"/>
      <c r="AV304" s="274" t="s">
        <v>257</v>
      </c>
      <c r="AW304" s="275"/>
      <c r="AX304" s="275"/>
      <c r="AY304" s="275"/>
      <c r="AZ304" s="275"/>
      <c r="BA304" s="275"/>
      <c r="BB304" s="275"/>
      <c r="BC304" s="275"/>
      <c r="BD304" s="275"/>
      <c r="BE304" s="275"/>
      <c r="BF304" s="275"/>
      <c r="BG304" s="275"/>
      <c r="BH304" s="275"/>
      <c r="BI304" s="275"/>
      <c r="BJ304" s="275"/>
      <c r="BK304" s="275"/>
      <c r="BL304" s="275"/>
      <c r="BM304" s="275"/>
      <c r="BN304" s="275"/>
      <c r="BO304" s="275"/>
      <c r="BP304" s="275"/>
      <c r="BQ304" s="276"/>
    </row>
    <row r="305" spans="1:69" ht="8.1" customHeight="1" x14ac:dyDescent="0.25">
      <c r="A305" s="188"/>
      <c r="B305" s="188"/>
      <c r="C305" s="188"/>
      <c r="D305" s="188"/>
      <c r="E305" s="188"/>
      <c r="F305" s="188"/>
      <c r="G305" s="188"/>
      <c r="H305" s="188"/>
      <c r="I305" s="188"/>
      <c r="J305" s="188"/>
      <c r="K305" s="188"/>
      <c r="L305" s="189"/>
      <c r="M305" s="189"/>
      <c r="N305" s="189"/>
      <c r="O305" s="189"/>
      <c r="P305" s="87"/>
      <c r="Q305" s="87"/>
      <c r="R305" s="87"/>
      <c r="S305" s="87"/>
      <c r="T305" s="87"/>
      <c r="U305" s="88"/>
      <c r="V305" s="88"/>
      <c r="W305" s="87"/>
      <c r="X305" s="87"/>
      <c r="Y305" s="87"/>
      <c r="Z305" s="88"/>
      <c r="AA305" s="1"/>
      <c r="AB305" s="1"/>
      <c r="AC305" s="1"/>
      <c r="AD305" s="101"/>
      <c r="AE305" s="64"/>
      <c r="AF305" s="262"/>
      <c r="AG305" s="263"/>
      <c r="AH305" s="263"/>
      <c r="AI305" s="263"/>
      <c r="AJ305" s="263"/>
      <c r="AK305" s="263"/>
      <c r="AL305" s="263"/>
      <c r="AM305" s="263"/>
      <c r="AN305" s="263"/>
      <c r="AO305" s="263"/>
      <c r="AP305" s="263"/>
      <c r="AQ305" s="263"/>
      <c r="AR305" s="263"/>
      <c r="AS305" s="263"/>
      <c r="AT305" s="263"/>
      <c r="AU305" s="264"/>
      <c r="AV305" s="277"/>
      <c r="AW305" s="278"/>
      <c r="AX305" s="278"/>
      <c r="AY305" s="278"/>
      <c r="AZ305" s="278"/>
      <c r="BA305" s="278"/>
      <c r="BB305" s="278"/>
      <c r="BC305" s="278"/>
      <c r="BD305" s="278"/>
      <c r="BE305" s="278"/>
      <c r="BF305" s="278"/>
      <c r="BG305" s="278"/>
      <c r="BH305" s="278"/>
      <c r="BI305" s="278"/>
      <c r="BJ305" s="278"/>
      <c r="BK305" s="278"/>
      <c r="BL305" s="278"/>
      <c r="BM305" s="278"/>
      <c r="BN305" s="278"/>
      <c r="BO305" s="278"/>
      <c r="BP305" s="278"/>
      <c r="BQ305" s="279"/>
    </row>
    <row r="306" spans="1:69" ht="8.1" customHeight="1" x14ac:dyDescent="0.2">
      <c r="A306" s="188"/>
      <c r="B306" s="188"/>
      <c r="C306" s="188"/>
      <c r="D306" s="188"/>
      <c r="E306" s="188"/>
      <c r="F306" s="188"/>
      <c r="G306" s="188"/>
      <c r="H306" s="188"/>
      <c r="I306" s="188"/>
      <c r="J306" s="188"/>
      <c r="K306" s="188"/>
      <c r="L306" s="189"/>
      <c r="M306" s="189"/>
      <c r="N306" s="189"/>
      <c r="O306" s="189"/>
      <c r="P306" s="87"/>
      <c r="Q306" s="87"/>
      <c r="R306" s="87"/>
      <c r="S306" s="87"/>
      <c r="T306" s="87"/>
      <c r="U306" s="88"/>
      <c r="V306" s="88"/>
      <c r="W306" s="87"/>
      <c r="X306" s="87"/>
      <c r="Y306" s="87"/>
      <c r="Z306" s="88"/>
      <c r="AA306" s="1"/>
      <c r="AB306" s="1"/>
      <c r="AC306" s="1"/>
      <c r="AD306" s="88"/>
      <c r="AE306" s="65"/>
      <c r="AF306" s="262"/>
      <c r="AG306" s="263"/>
      <c r="AH306" s="263"/>
      <c r="AI306" s="263"/>
      <c r="AJ306" s="263"/>
      <c r="AK306" s="263"/>
      <c r="AL306" s="263"/>
      <c r="AM306" s="263"/>
      <c r="AN306" s="263"/>
      <c r="AO306" s="263"/>
      <c r="AP306" s="263"/>
      <c r="AQ306" s="263"/>
      <c r="AR306" s="263"/>
      <c r="AS306" s="263"/>
      <c r="AT306" s="263"/>
      <c r="AU306" s="264"/>
      <c r="AV306" s="190" t="s">
        <v>253</v>
      </c>
      <c r="AW306" s="190"/>
      <c r="AX306" s="190"/>
      <c r="AY306" s="190"/>
      <c r="AZ306" s="190"/>
      <c r="BA306" s="190"/>
      <c r="BB306" s="190"/>
      <c r="BC306" s="190"/>
      <c r="BD306" s="249" t="s">
        <v>254</v>
      </c>
      <c r="BE306" s="249"/>
      <c r="BF306" s="249"/>
      <c r="BG306" s="249"/>
      <c r="BH306" s="249"/>
      <c r="BI306" s="249"/>
      <c r="BJ306" s="249"/>
      <c r="BK306" s="249"/>
      <c r="BL306" s="249"/>
      <c r="BM306" s="249"/>
      <c r="BN306" s="249"/>
      <c r="BO306" s="249"/>
      <c r="BP306" s="249"/>
      <c r="BQ306" s="250"/>
    </row>
    <row r="307" spans="1:69" ht="8.1" customHeight="1" x14ac:dyDescent="0.2">
      <c r="A307" s="188"/>
      <c r="B307" s="188"/>
      <c r="C307" s="188"/>
      <c r="D307" s="188"/>
      <c r="E307" s="188"/>
      <c r="F307" s="188"/>
      <c r="G307" s="188"/>
      <c r="H307" s="188"/>
      <c r="I307" s="188"/>
      <c r="J307" s="188"/>
      <c r="K307" s="188"/>
      <c r="L307" s="189"/>
      <c r="M307" s="189"/>
      <c r="N307" s="189"/>
      <c r="O307" s="189"/>
      <c r="P307" s="87"/>
      <c r="Q307" s="87"/>
      <c r="R307" s="87"/>
      <c r="S307" s="87"/>
      <c r="T307" s="87"/>
      <c r="U307" s="88"/>
      <c r="V307" s="88"/>
      <c r="W307" s="87"/>
      <c r="X307" s="87"/>
      <c r="Y307" s="87"/>
      <c r="Z307" s="88"/>
      <c r="AA307" s="1"/>
      <c r="AB307" s="1"/>
      <c r="AC307" s="1"/>
      <c r="AD307" s="88"/>
      <c r="AE307" s="65"/>
      <c r="AF307" s="262"/>
      <c r="AG307" s="263"/>
      <c r="AH307" s="263"/>
      <c r="AI307" s="263"/>
      <c r="AJ307" s="263"/>
      <c r="AK307" s="263"/>
      <c r="AL307" s="263"/>
      <c r="AM307" s="263"/>
      <c r="AN307" s="263"/>
      <c r="AO307" s="263"/>
      <c r="AP307" s="263"/>
      <c r="AQ307" s="263"/>
      <c r="AR307" s="263"/>
      <c r="AS307" s="263"/>
      <c r="AT307" s="263"/>
      <c r="AU307" s="264"/>
      <c r="AV307" s="190"/>
      <c r="AW307" s="190"/>
      <c r="AX307" s="190"/>
      <c r="AY307" s="190"/>
      <c r="AZ307" s="190"/>
      <c r="BA307" s="190"/>
      <c r="BB307" s="190"/>
      <c r="BC307" s="190"/>
      <c r="BD307" s="251"/>
      <c r="BE307" s="251"/>
      <c r="BF307" s="251"/>
      <c r="BG307" s="251"/>
      <c r="BH307" s="251"/>
      <c r="BI307" s="251"/>
      <c r="BJ307" s="251"/>
      <c r="BK307" s="251"/>
      <c r="BL307" s="251"/>
      <c r="BM307" s="251"/>
      <c r="BN307" s="251"/>
      <c r="BO307" s="251"/>
      <c r="BP307" s="251"/>
      <c r="BQ307" s="252"/>
    </row>
    <row r="308" spans="1:69" ht="8.1" customHeight="1" x14ac:dyDescent="0.2">
      <c r="A308" s="188"/>
      <c r="B308" s="188"/>
      <c r="C308" s="188"/>
      <c r="D308" s="188"/>
      <c r="E308" s="188"/>
      <c r="F308" s="188"/>
      <c r="G308" s="188"/>
      <c r="H308" s="188"/>
      <c r="I308" s="188"/>
      <c r="J308" s="188"/>
      <c r="K308" s="188"/>
      <c r="L308" s="189"/>
      <c r="M308" s="189"/>
      <c r="N308" s="189"/>
      <c r="O308" s="189"/>
      <c r="P308" s="87"/>
      <c r="Q308" s="87"/>
      <c r="R308" s="87"/>
      <c r="S308" s="87"/>
      <c r="T308" s="87"/>
      <c r="U308" s="88"/>
      <c r="V308" s="88"/>
      <c r="W308" s="87"/>
      <c r="X308" s="87"/>
      <c r="Y308" s="87"/>
      <c r="Z308" s="88"/>
      <c r="AA308" s="1"/>
      <c r="AB308" s="1"/>
      <c r="AC308" s="1"/>
      <c r="AD308" s="88"/>
      <c r="AE308" s="65"/>
      <c r="AF308" s="262"/>
      <c r="AG308" s="263"/>
      <c r="AH308" s="263"/>
      <c r="AI308" s="263"/>
      <c r="AJ308" s="263"/>
      <c r="AK308" s="263"/>
      <c r="AL308" s="263"/>
      <c r="AM308" s="263"/>
      <c r="AN308" s="263"/>
      <c r="AO308" s="263"/>
      <c r="AP308" s="263"/>
      <c r="AQ308" s="263"/>
      <c r="AR308" s="263"/>
      <c r="AS308" s="263"/>
      <c r="AT308" s="263"/>
      <c r="AU308" s="264"/>
      <c r="AV308" s="190" t="s">
        <v>255</v>
      </c>
      <c r="AW308" s="190"/>
      <c r="AX308" s="190"/>
      <c r="AY308" s="190"/>
      <c r="AZ308" s="190"/>
      <c r="BA308" s="190"/>
      <c r="BB308" s="190"/>
      <c r="BC308" s="190"/>
      <c r="BD308" s="249" t="s">
        <v>256</v>
      </c>
      <c r="BE308" s="249"/>
      <c r="BF308" s="249"/>
      <c r="BG308" s="249"/>
      <c r="BH308" s="249"/>
      <c r="BI308" s="249"/>
      <c r="BJ308" s="249"/>
      <c r="BK308" s="249"/>
      <c r="BL308" s="249"/>
      <c r="BM308" s="249"/>
      <c r="BN308" s="249"/>
      <c r="BO308" s="249"/>
      <c r="BP308" s="249"/>
      <c r="BQ308" s="250"/>
    </row>
    <row r="309" spans="1:69" ht="8.1" customHeight="1" x14ac:dyDescent="0.2">
      <c r="A309" s="188"/>
      <c r="B309" s="188"/>
      <c r="C309" s="188"/>
      <c r="D309" s="188"/>
      <c r="E309" s="188"/>
      <c r="F309" s="188"/>
      <c r="G309" s="188"/>
      <c r="H309" s="188"/>
      <c r="I309" s="188"/>
      <c r="J309" s="188"/>
      <c r="K309" s="188"/>
      <c r="L309" s="189"/>
      <c r="M309" s="189"/>
      <c r="N309" s="189"/>
      <c r="O309" s="189"/>
      <c r="P309" s="87"/>
      <c r="Q309" s="87"/>
      <c r="R309" s="87"/>
      <c r="S309" s="87"/>
      <c r="T309" s="87"/>
      <c r="U309" s="88"/>
      <c r="V309" s="88"/>
      <c r="W309" s="87"/>
      <c r="X309" s="87"/>
      <c r="Y309" s="87"/>
      <c r="Z309" s="88"/>
      <c r="AA309" s="1"/>
      <c r="AB309" s="1"/>
      <c r="AC309" s="1"/>
      <c r="AD309" s="88"/>
      <c r="AE309" s="65"/>
      <c r="AF309" s="262"/>
      <c r="AG309" s="263"/>
      <c r="AH309" s="263"/>
      <c r="AI309" s="263"/>
      <c r="AJ309" s="263"/>
      <c r="AK309" s="263"/>
      <c r="AL309" s="263"/>
      <c r="AM309" s="263"/>
      <c r="AN309" s="263"/>
      <c r="AO309" s="263"/>
      <c r="AP309" s="263"/>
      <c r="AQ309" s="263"/>
      <c r="AR309" s="263"/>
      <c r="AS309" s="263"/>
      <c r="AT309" s="263"/>
      <c r="AU309" s="264"/>
      <c r="AV309" s="190"/>
      <c r="AW309" s="190"/>
      <c r="AX309" s="190"/>
      <c r="AY309" s="190"/>
      <c r="AZ309" s="190"/>
      <c r="BA309" s="190"/>
      <c r="BB309" s="190"/>
      <c r="BC309" s="190"/>
      <c r="BD309" s="251"/>
      <c r="BE309" s="251"/>
      <c r="BF309" s="251"/>
      <c r="BG309" s="251"/>
      <c r="BH309" s="251"/>
      <c r="BI309" s="251"/>
      <c r="BJ309" s="251"/>
      <c r="BK309" s="251"/>
      <c r="BL309" s="251"/>
      <c r="BM309" s="251"/>
      <c r="BN309" s="251"/>
      <c r="BO309" s="251"/>
      <c r="BP309" s="251"/>
      <c r="BQ309" s="252"/>
    </row>
    <row r="310" spans="1:69" ht="8.1" customHeight="1" x14ac:dyDescent="0.2">
      <c r="A310" s="188"/>
      <c r="B310" s="188"/>
      <c r="C310" s="188"/>
      <c r="D310" s="188"/>
      <c r="E310" s="188"/>
      <c r="F310" s="188"/>
      <c r="G310" s="188"/>
      <c r="H310" s="188"/>
      <c r="I310" s="188"/>
      <c r="J310" s="188"/>
      <c r="K310" s="188"/>
      <c r="L310" s="189"/>
      <c r="M310" s="189"/>
      <c r="N310" s="189"/>
      <c r="O310" s="189"/>
      <c r="P310" s="87"/>
      <c r="Q310" s="87"/>
      <c r="R310" s="87"/>
      <c r="S310" s="87"/>
      <c r="T310" s="87"/>
      <c r="U310" s="88"/>
      <c r="V310" s="88"/>
      <c r="W310" s="87"/>
      <c r="X310" s="87"/>
      <c r="Y310" s="87"/>
      <c r="Z310" s="88"/>
      <c r="AA310" s="88"/>
      <c r="AB310" s="88"/>
      <c r="AC310" s="102"/>
      <c r="AD310" s="103"/>
      <c r="AE310" s="66"/>
      <c r="AF310" s="262"/>
      <c r="AG310" s="263"/>
      <c r="AH310" s="263"/>
      <c r="AI310" s="263"/>
      <c r="AJ310" s="263"/>
      <c r="AK310" s="263"/>
      <c r="AL310" s="263"/>
      <c r="AM310" s="263"/>
      <c r="AN310" s="263"/>
      <c r="AO310" s="263"/>
      <c r="AP310" s="263"/>
      <c r="AQ310" s="263"/>
      <c r="AR310" s="263"/>
      <c r="AS310" s="263"/>
      <c r="AT310" s="263"/>
      <c r="AU310" s="264"/>
      <c r="AV310" s="253" t="s">
        <v>258</v>
      </c>
      <c r="AW310" s="254"/>
      <c r="AX310" s="254"/>
      <c r="AY310" s="254"/>
      <c r="AZ310" s="254"/>
      <c r="BA310" s="254"/>
      <c r="BB310" s="254"/>
      <c r="BC310" s="254"/>
      <c r="BD310" s="254"/>
      <c r="BE310" s="254"/>
      <c r="BF310" s="254"/>
      <c r="BG310" s="254"/>
      <c r="BH310" s="254"/>
      <c r="BI310" s="254"/>
      <c r="BJ310" s="254"/>
      <c r="BK310" s="254"/>
      <c r="BL310" s="254"/>
      <c r="BM310" s="254"/>
      <c r="BN310" s="254"/>
      <c r="BO310" s="254"/>
      <c r="BP310" s="254"/>
      <c r="BQ310" s="255"/>
    </row>
    <row r="311" spans="1:69" ht="8.1" customHeight="1" x14ac:dyDescent="0.3">
      <c r="A311" s="188">
        <v>1</v>
      </c>
      <c r="B311" s="188"/>
      <c r="C311" s="188" t="s">
        <v>95</v>
      </c>
      <c r="D311" s="188"/>
      <c r="E311" s="188"/>
      <c r="F311" s="188"/>
      <c r="G311" s="188"/>
      <c r="H311" s="188"/>
      <c r="I311" s="188"/>
      <c r="J311" s="188"/>
      <c r="K311" s="188"/>
      <c r="L311" s="189">
        <v>45986</v>
      </c>
      <c r="M311" s="189"/>
      <c r="N311" s="189"/>
      <c r="O311" s="189"/>
      <c r="P311"/>
      <c r="Q311" s="87"/>
      <c r="R311" s="87"/>
      <c r="S311" s="87"/>
      <c r="T311" s="87"/>
      <c r="U311" s="88"/>
      <c r="V311" s="88"/>
      <c r="W311" s="87"/>
      <c r="X311" s="87"/>
      <c r="Y311" s="87"/>
      <c r="Z311" s="88"/>
      <c r="AA311" s="88"/>
      <c r="AB311" s="88"/>
      <c r="AC311" s="102"/>
      <c r="AD311" s="103"/>
      <c r="AE311" s="66"/>
      <c r="AF311" s="262"/>
      <c r="AG311" s="263"/>
      <c r="AH311" s="263"/>
      <c r="AI311" s="263"/>
      <c r="AJ311" s="263"/>
      <c r="AK311" s="263"/>
      <c r="AL311" s="263"/>
      <c r="AM311" s="263"/>
      <c r="AN311" s="263"/>
      <c r="AO311" s="263"/>
      <c r="AP311" s="263"/>
      <c r="AQ311" s="263"/>
      <c r="AR311" s="263"/>
      <c r="AS311" s="263"/>
      <c r="AT311" s="263"/>
      <c r="AU311" s="264"/>
      <c r="AV311" s="256"/>
      <c r="AW311" s="257"/>
      <c r="AX311" s="257"/>
      <c r="AY311" s="257"/>
      <c r="AZ311" s="257"/>
      <c r="BA311" s="257"/>
      <c r="BB311" s="257"/>
      <c r="BC311" s="257"/>
      <c r="BD311" s="257"/>
      <c r="BE311" s="257"/>
      <c r="BF311" s="257"/>
      <c r="BG311" s="257"/>
      <c r="BH311" s="257"/>
      <c r="BI311" s="257"/>
      <c r="BJ311" s="257"/>
      <c r="BK311" s="257"/>
      <c r="BL311" s="257"/>
      <c r="BM311" s="257"/>
      <c r="BN311" s="257"/>
      <c r="BO311" s="257"/>
      <c r="BP311" s="257"/>
      <c r="BQ311" s="258"/>
    </row>
    <row r="312" spans="1:69" ht="8.1" customHeight="1" x14ac:dyDescent="0.3">
      <c r="A312" s="188" t="s">
        <v>259</v>
      </c>
      <c r="B312" s="188"/>
      <c r="C312" s="188" t="s">
        <v>19</v>
      </c>
      <c r="D312" s="188"/>
      <c r="E312" s="188"/>
      <c r="F312" s="188"/>
      <c r="G312" s="188"/>
      <c r="H312" s="188"/>
      <c r="I312" s="188"/>
      <c r="J312" s="188"/>
      <c r="K312" s="188"/>
      <c r="L312" s="247"/>
      <c r="M312" s="247"/>
      <c r="N312" s="247"/>
      <c r="O312" s="247"/>
      <c r="P312" s="67"/>
      <c r="Q312" s="68"/>
      <c r="R312" s="68"/>
      <c r="S312" s="68"/>
      <c r="T312" s="68"/>
      <c r="U312" s="69"/>
      <c r="V312" s="69"/>
      <c r="W312" s="68"/>
      <c r="X312" s="68"/>
      <c r="Y312" s="68"/>
      <c r="Z312" s="69"/>
      <c r="AA312" s="69"/>
      <c r="AB312" s="69"/>
      <c r="AC312" s="69"/>
      <c r="AD312" s="69"/>
      <c r="AE312" s="70"/>
      <c r="AF312" s="265"/>
      <c r="AG312" s="266"/>
      <c r="AH312" s="266"/>
      <c r="AI312" s="266"/>
      <c r="AJ312" s="266"/>
      <c r="AK312" s="266"/>
      <c r="AL312" s="266"/>
      <c r="AM312" s="266"/>
      <c r="AN312" s="266"/>
      <c r="AO312" s="266"/>
      <c r="AP312" s="266"/>
      <c r="AQ312" s="266"/>
      <c r="AR312" s="266"/>
      <c r="AS312" s="266"/>
      <c r="AT312" s="266"/>
      <c r="AU312" s="267"/>
      <c r="AV312" s="307" t="s">
        <v>308</v>
      </c>
      <c r="AW312" s="308"/>
      <c r="AX312" s="308"/>
      <c r="AY312" s="308"/>
      <c r="AZ312" s="308"/>
      <c r="BA312" s="308"/>
      <c r="BB312" s="308"/>
      <c r="BC312" s="308"/>
      <c r="BD312" s="309"/>
      <c r="BE312" s="307" t="s">
        <v>309</v>
      </c>
      <c r="BF312" s="308"/>
      <c r="BG312" s="308"/>
      <c r="BH312" s="308"/>
      <c r="BI312" s="308"/>
      <c r="BJ312" s="308"/>
      <c r="BK312" s="309"/>
      <c r="BL312" s="307" t="s">
        <v>344</v>
      </c>
      <c r="BM312" s="308"/>
      <c r="BN312" s="308"/>
      <c r="BO312" s="308"/>
      <c r="BP312" s="308"/>
      <c r="BQ312" s="309"/>
    </row>
    <row r="313" spans="1:69" ht="8.1" customHeight="1" x14ac:dyDescent="0.3">
      <c r="A313" s="188" t="s">
        <v>96</v>
      </c>
      <c r="B313" s="188"/>
      <c r="C313" s="188"/>
      <c r="D313" s="188"/>
      <c r="E313" s="188"/>
      <c r="F313" s="188"/>
      <c r="G313" s="188"/>
      <c r="H313" s="188"/>
      <c r="I313" s="188"/>
      <c r="J313" s="188"/>
      <c r="K313" s="188"/>
      <c r="L313" s="188"/>
      <c r="M313" s="188"/>
      <c r="N313" s="188"/>
      <c r="O313" s="188"/>
      <c r="P313" s="67"/>
      <c r="Q313" s="68"/>
      <c r="R313" s="68"/>
      <c r="S313" s="68"/>
      <c r="T313" s="68"/>
      <c r="U313" s="69"/>
      <c r="V313" s="69"/>
      <c r="W313" s="68"/>
      <c r="X313" s="68"/>
      <c r="Y313" s="68"/>
      <c r="Z313" s="69"/>
      <c r="AA313" s="69"/>
      <c r="AB313" s="69"/>
      <c r="AC313" s="69"/>
      <c r="AD313" s="69"/>
      <c r="AE313" s="70"/>
      <c r="AF313" s="265"/>
      <c r="AG313" s="266"/>
      <c r="AH313" s="266"/>
      <c r="AI313" s="266"/>
      <c r="AJ313" s="266"/>
      <c r="AK313" s="266"/>
      <c r="AL313" s="266"/>
      <c r="AM313" s="266"/>
      <c r="AN313" s="266"/>
      <c r="AO313" s="266"/>
      <c r="AP313" s="266"/>
      <c r="AQ313" s="266"/>
      <c r="AR313" s="266"/>
      <c r="AS313" s="266"/>
      <c r="AT313" s="266"/>
      <c r="AU313" s="267"/>
      <c r="AV313" s="256"/>
      <c r="AW313" s="257"/>
      <c r="AX313" s="257"/>
      <c r="AY313" s="257"/>
      <c r="AZ313" s="257"/>
      <c r="BA313" s="257"/>
      <c r="BB313" s="257"/>
      <c r="BC313" s="257"/>
      <c r="BD313" s="258"/>
      <c r="BE313" s="256"/>
      <c r="BF313" s="257"/>
      <c r="BG313" s="257"/>
      <c r="BH313" s="257"/>
      <c r="BI313" s="257"/>
      <c r="BJ313" s="257"/>
      <c r="BK313" s="258"/>
      <c r="BL313" s="256"/>
      <c r="BM313" s="257"/>
      <c r="BN313" s="257"/>
      <c r="BO313" s="257"/>
      <c r="BP313" s="257"/>
      <c r="BQ313" s="258"/>
    </row>
  </sheetData>
  <mergeCells count="1512">
    <mergeCell ref="A313:O313"/>
    <mergeCell ref="A308:B308"/>
    <mergeCell ref="C308:K308"/>
    <mergeCell ref="L308:O308"/>
    <mergeCell ref="AV308:BC309"/>
    <mergeCell ref="BD308:BQ309"/>
    <mergeCell ref="A309:B309"/>
    <mergeCell ref="C309:K309"/>
    <mergeCell ref="L309:O309"/>
    <mergeCell ref="A310:B310"/>
    <mergeCell ref="C310:K310"/>
    <mergeCell ref="L310:O310"/>
    <mergeCell ref="A311:B311"/>
    <mergeCell ref="C311:K311"/>
    <mergeCell ref="L311:O311"/>
    <mergeCell ref="A312:B312"/>
    <mergeCell ref="C312:K312"/>
    <mergeCell ref="L312:O312"/>
    <mergeCell ref="A302:B302"/>
    <mergeCell ref="C302:K302"/>
    <mergeCell ref="L302:O302"/>
    <mergeCell ref="A303:B303"/>
    <mergeCell ref="C303:K303"/>
    <mergeCell ref="L303:O303"/>
    <mergeCell ref="A304:B304"/>
    <mergeCell ref="C304:K304"/>
    <mergeCell ref="L304:O304"/>
    <mergeCell ref="A305:B305"/>
    <mergeCell ref="C305:K305"/>
    <mergeCell ref="L305:O305"/>
    <mergeCell ref="A306:B306"/>
    <mergeCell ref="C306:K306"/>
    <mergeCell ref="L306:O306"/>
    <mergeCell ref="AV306:BC307"/>
    <mergeCell ref="BD306:BQ307"/>
    <mergeCell ref="A307:B307"/>
    <mergeCell ref="C307:K307"/>
    <mergeCell ref="L307:O307"/>
    <mergeCell ref="A228:B228"/>
    <mergeCell ref="C228:K228"/>
    <mergeCell ref="L228:O228"/>
    <mergeCell ref="AV228:BC229"/>
    <mergeCell ref="BD228:BQ229"/>
    <mergeCell ref="A229:B229"/>
    <mergeCell ref="C229:K229"/>
    <mergeCell ref="L229:O229"/>
    <mergeCell ref="A230:B230"/>
    <mergeCell ref="C230:K230"/>
    <mergeCell ref="L230:O230"/>
    <mergeCell ref="AV230:BC231"/>
    <mergeCell ref="BD230:BQ231"/>
    <mergeCell ref="A231:B231"/>
    <mergeCell ref="C231:K231"/>
    <mergeCell ref="L231:O231"/>
    <mergeCell ref="A232:B232"/>
    <mergeCell ref="C232:K232"/>
    <mergeCell ref="L232:O232"/>
    <mergeCell ref="AV232:BQ233"/>
    <mergeCell ref="A233:B233"/>
    <mergeCell ref="C233:K233"/>
    <mergeCell ref="L233:O233"/>
    <mergeCell ref="A154:B154"/>
    <mergeCell ref="C154:K154"/>
    <mergeCell ref="L154:O154"/>
    <mergeCell ref="A155:B155"/>
    <mergeCell ref="C155:K155"/>
    <mergeCell ref="L155:O155"/>
    <mergeCell ref="A156:O156"/>
    <mergeCell ref="A224:B224"/>
    <mergeCell ref="C224:K224"/>
    <mergeCell ref="L224:O224"/>
    <mergeCell ref="A225:B225"/>
    <mergeCell ref="C225:K225"/>
    <mergeCell ref="L225:O225"/>
    <mergeCell ref="A226:B226"/>
    <mergeCell ref="C226:K226"/>
    <mergeCell ref="L226:O226"/>
    <mergeCell ref="A227:B227"/>
    <mergeCell ref="C227:K227"/>
    <mergeCell ref="L227:O227"/>
    <mergeCell ref="I190:M191"/>
    <mergeCell ref="N190:AD191"/>
    <mergeCell ref="B158:BP159"/>
    <mergeCell ref="B160:G162"/>
    <mergeCell ref="H160:N162"/>
    <mergeCell ref="O160:AD162"/>
    <mergeCell ref="B165:H166"/>
    <mergeCell ref="I165:M166"/>
    <mergeCell ref="N165:AD166"/>
    <mergeCell ref="AE165:AE166"/>
    <mergeCell ref="AF165:AF166"/>
    <mergeCell ref="AG165:AG166"/>
    <mergeCell ref="AH165:AL166"/>
    <mergeCell ref="A149:B149"/>
    <mergeCell ref="C149:K149"/>
    <mergeCell ref="L149:O149"/>
    <mergeCell ref="AV149:BC150"/>
    <mergeCell ref="BD149:BQ150"/>
    <mergeCell ref="A150:B150"/>
    <mergeCell ref="C150:K150"/>
    <mergeCell ref="L150:O150"/>
    <mergeCell ref="A151:B151"/>
    <mergeCell ref="C151:K151"/>
    <mergeCell ref="L151:O151"/>
    <mergeCell ref="AV151:BC152"/>
    <mergeCell ref="BD151:BQ152"/>
    <mergeCell ref="A152:B152"/>
    <mergeCell ref="C152:K152"/>
    <mergeCell ref="L152:O152"/>
    <mergeCell ref="A153:B153"/>
    <mergeCell ref="C153:K153"/>
    <mergeCell ref="L153:O153"/>
    <mergeCell ref="A76:B76"/>
    <mergeCell ref="C76:K76"/>
    <mergeCell ref="L76:O76"/>
    <mergeCell ref="A77:B77"/>
    <mergeCell ref="C77:K77"/>
    <mergeCell ref="L77:O77"/>
    <mergeCell ref="A78:O78"/>
    <mergeCell ref="A145:B145"/>
    <mergeCell ref="C145:K145"/>
    <mergeCell ref="L145:O145"/>
    <mergeCell ref="A146:B146"/>
    <mergeCell ref="C146:K146"/>
    <mergeCell ref="L146:O146"/>
    <mergeCell ref="A147:B147"/>
    <mergeCell ref="C147:K147"/>
    <mergeCell ref="L147:O147"/>
    <mergeCell ref="A148:B148"/>
    <mergeCell ref="C148:K148"/>
    <mergeCell ref="L148:O148"/>
    <mergeCell ref="B108:H109"/>
    <mergeCell ref="I108:M109"/>
    <mergeCell ref="N108:AD109"/>
    <mergeCell ref="N87:AD88"/>
    <mergeCell ref="B80:BP81"/>
    <mergeCell ref="B124:BP125"/>
    <mergeCell ref="B126:G128"/>
    <mergeCell ref="H126:N128"/>
    <mergeCell ref="O126:AD128"/>
    <mergeCell ref="AE126:AG128"/>
    <mergeCell ref="AH126:AT126"/>
    <mergeCell ref="AU126:AY128"/>
    <mergeCell ref="AZ126:BG128"/>
    <mergeCell ref="L71:O71"/>
    <mergeCell ref="AV71:BC72"/>
    <mergeCell ref="BD71:BQ72"/>
    <mergeCell ref="A72:B72"/>
    <mergeCell ref="C72:K72"/>
    <mergeCell ref="L72:O72"/>
    <mergeCell ref="A73:B73"/>
    <mergeCell ref="C73:K73"/>
    <mergeCell ref="L73:O73"/>
    <mergeCell ref="AV73:BC74"/>
    <mergeCell ref="BD73:BQ74"/>
    <mergeCell ref="A74:B74"/>
    <mergeCell ref="C74:K74"/>
    <mergeCell ref="L74:O74"/>
    <mergeCell ref="A75:B75"/>
    <mergeCell ref="C75:K75"/>
    <mergeCell ref="L75:O75"/>
    <mergeCell ref="AE108:AE109"/>
    <mergeCell ref="AF108:AF109"/>
    <mergeCell ref="BH104:BL105"/>
    <mergeCell ref="BM104:BP105"/>
    <mergeCell ref="B106:H107"/>
    <mergeCell ref="I106:M107"/>
    <mergeCell ref="N106:AD107"/>
    <mergeCell ref="AE106:AE107"/>
    <mergeCell ref="AF106:AF107"/>
    <mergeCell ref="AG106:AG107"/>
    <mergeCell ref="AH106:AL107"/>
    <mergeCell ref="AM106:AQ107"/>
    <mergeCell ref="BM110:BP111"/>
    <mergeCell ref="BM108:BP109"/>
    <mergeCell ref="B110:H111"/>
    <mergeCell ref="I110:M111"/>
    <mergeCell ref="N110:AD111"/>
    <mergeCell ref="AE110:AE111"/>
    <mergeCell ref="AF110:AF111"/>
    <mergeCell ref="AG110:AG111"/>
    <mergeCell ref="AH110:AL111"/>
    <mergeCell ref="AM110:AQ111"/>
    <mergeCell ref="AR110:AT111"/>
    <mergeCell ref="AG108:AG109"/>
    <mergeCell ref="AH108:AL109"/>
    <mergeCell ref="AM108:AQ109"/>
    <mergeCell ref="AR108:AT109"/>
    <mergeCell ref="AU108:AY109"/>
    <mergeCell ref="AZ108:BG109"/>
    <mergeCell ref="N104:AD105"/>
    <mergeCell ref="AE104:AE105"/>
    <mergeCell ref="AF104:AF105"/>
    <mergeCell ref="AG104:AG105"/>
    <mergeCell ref="AH104:AL105"/>
    <mergeCell ref="BM100:BP101"/>
    <mergeCell ref="B102:H103"/>
    <mergeCell ref="I102:M103"/>
    <mergeCell ref="N102:AD103"/>
    <mergeCell ref="AE102:AE103"/>
    <mergeCell ref="AF102:AF103"/>
    <mergeCell ref="AG102:AG103"/>
    <mergeCell ref="AH102:AL103"/>
    <mergeCell ref="AM102:AQ103"/>
    <mergeCell ref="AR102:AT103"/>
    <mergeCell ref="AU104:AY105"/>
    <mergeCell ref="AZ104:BG105"/>
    <mergeCell ref="AU100:AY101"/>
    <mergeCell ref="AZ100:BG101"/>
    <mergeCell ref="BH100:BL101"/>
    <mergeCell ref="AU102:AY103"/>
    <mergeCell ref="AF100:AF101"/>
    <mergeCell ref="AG100:AG101"/>
    <mergeCell ref="AH100:AL101"/>
    <mergeCell ref="AM100:AQ101"/>
    <mergeCell ref="AR100:AT101"/>
    <mergeCell ref="B100:H101"/>
    <mergeCell ref="I100:M101"/>
    <mergeCell ref="N100:AD101"/>
    <mergeCell ref="BM122:BP123"/>
    <mergeCell ref="B98:H99"/>
    <mergeCell ref="I98:M99"/>
    <mergeCell ref="N98:AD99"/>
    <mergeCell ref="AE98:AE99"/>
    <mergeCell ref="AF98:AF99"/>
    <mergeCell ref="AG98:AG99"/>
    <mergeCell ref="AH98:AL99"/>
    <mergeCell ref="AM98:AQ99"/>
    <mergeCell ref="AR98:AT99"/>
    <mergeCell ref="AG122:AG123"/>
    <mergeCell ref="AH122:AL123"/>
    <mergeCell ref="AM122:AQ123"/>
    <mergeCell ref="AR122:AT123"/>
    <mergeCell ref="AU122:AY123"/>
    <mergeCell ref="AZ122:BG123"/>
    <mergeCell ref="AR120:AT121"/>
    <mergeCell ref="AU120:AY121"/>
    <mergeCell ref="AZ120:BG121"/>
    <mergeCell ref="BH120:BL121"/>
    <mergeCell ref="BM120:BP121"/>
    <mergeCell ref="B122:H123"/>
    <mergeCell ref="AZ102:BG103"/>
    <mergeCell ref="BH102:BL103"/>
    <mergeCell ref="BM102:BP103"/>
    <mergeCell ref="B104:H105"/>
    <mergeCell ref="I104:M105"/>
    <mergeCell ref="I122:M123"/>
    <mergeCell ref="N122:AD123"/>
    <mergeCell ref="AE122:AE123"/>
    <mergeCell ref="AF122:AF123"/>
    <mergeCell ref="BH118:BL119"/>
    <mergeCell ref="BM118:BP119"/>
    <mergeCell ref="B120:H121"/>
    <mergeCell ref="I120:M121"/>
    <mergeCell ref="N120:AD121"/>
    <mergeCell ref="AE120:AE121"/>
    <mergeCell ref="AF120:AF121"/>
    <mergeCell ref="AG120:AG121"/>
    <mergeCell ref="AH120:AL121"/>
    <mergeCell ref="AM120:AQ121"/>
    <mergeCell ref="AZ116:BG117"/>
    <mergeCell ref="BH116:BL117"/>
    <mergeCell ref="BM116:BP117"/>
    <mergeCell ref="B118:H119"/>
    <mergeCell ref="I118:M119"/>
    <mergeCell ref="N118:AD119"/>
    <mergeCell ref="AE118:AE119"/>
    <mergeCell ref="AF118:AF119"/>
    <mergeCell ref="AG118:AG119"/>
    <mergeCell ref="AH118:AL119"/>
    <mergeCell ref="AR118:AT119"/>
    <mergeCell ref="AU118:AY119"/>
    <mergeCell ref="AZ118:BG119"/>
    <mergeCell ref="BH122:BL123"/>
    <mergeCell ref="B116:H117"/>
    <mergeCell ref="I116:M117"/>
    <mergeCell ref="N116:AD117"/>
    <mergeCell ref="AE116:AE117"/>
    <mergeCell ref="AF116:AF117"/>
    <mergeCell ref="AG116:AG117"/>
    <mergeCell ref="AH116:AL117"/>
    <mergeCell ref="AM116:AQ117"/>
    <mergeCell ref="AR116:AT117"/>
    <mergeCell ref="BM112:BP113"/>
    <mergeCell ref="B114:H115"/>
    <mergeCell ref="I114:M115"/>
    <mergeCell ref="N114:AD115"/>
    <mergeCell ref="AE114:AE115"/>
    <mergeCell ref="AF114:AF115"/>
    <mergeCell ref="AG114:AG115"/>
    <mergeCell ref="AH114:AL115"/>
    <mergeCell ref="AM114:AQ115"/>
    <mergeCell ref="AR114:AT115"/>
    <mergeCell ref="AG112:AG113"/>
    <mergeCell ref="AH112:AL113"/>
    <mergeCell ref="AM112:AQ113"/>
    <mergeCell ref="AR112:AT113"/>
    <mergeCell ref="AU112:AY113"/>
    <mergeCell ref="AZ112:BG113"/>
    <mergeCell ref="B112:H113"/>
    <mergeCell ref="I112:M113"/>
    <mergeCell ref="N112:AD113"/>
    <mergeCell ref="AE112:AE113"/>
    <mergeCell ref="AF112:AF113"/>
    <mergeCell ref="AM118:AQ119"/>
    <mergeCell ref="AE95:AG97"/>
    <mergeCell ref="AH95:AT95"/>
    <mergeCell ref="AU95:AY97"/>
    <mergeCell ref="AZ95:BG97"/>
    <mergeCell ref="AG65:AG66"/>
    <mergeCell ref="AH65:AL66"/>
    <mergeCell ref="AM65:AQ66"/>
    <mergeCell ref="AR65:AT66"/>
    <mergeCell ref="AU65:AY66"/>
    <mergeCell ref="AZ65:BG66"/>
    <mergeCell ref="BH108:BL109"/>
    <mergeCell ref="AH89:AL90"/>
    <mergeCell ref="AM89:AQ90"/>
    <mergeCell ref="AR89:AT90"/>
    <mergeCell ref="AU89:AY90"/>
    <mergeCell ref="AZ89:BG90"/>
    <mergeCell ref="BH89:BL90"/>
    <mergeCell ref="AU87:AY88"/>
    <mergeCell ref="AZ87:BG88"/>
    <mergeCell ref="BH87:BL88"/>
    <mergeCell ref="AE89:AE90"/>
    <mergeCell ref="AF89:AF90"/>
    <mergeCell ref="AE100:AE101"/>
    <mergeCell ref="AE87:AE88"/>
    <mergeCell ref="AF87:AF88"/>
    <mergeCell ref="AG87:AG88"/>
    <mergeCell ref="AH87:AL88"/>
    <mergeCell ref="AM87:AQ88"/>
    <mergeCell ref="AR87:AT88"/>
    <mergeCell ref="AH85:AL86"/>
    <mergeCell ref="AM85:AQ86"/>
    <mergeCell ref="AR85:AT86"/>
    <mergeCell ref="BH56:BL58"/>
    <mergeCell ref="BM56:BP58"/>
    <mergeCell ref="AH57:AQ57"/>
    <mergeCell ref="AH58:AL58"/>
    <mergeCell ref="AM58:AQ58"/>
    <mergeCell ref="B65:H66"/>
    <mergeCell ref="I65:M66"/>
    <mergeCell ref="N65:AD66"/>
    <mergeCell ref="AE65:AE66"/>
    <mergeCell ref="AF65:AF66"/>
    <mergeCell ref="AH63:AL64"/>
    <mergeCell ref="AM63:AQ64"/>
    <mergeCell ref="AU98:AY99"/>
    <mergeCell ref="AZ98:BG99"/>
    <mergeCell ref="BH98:BL99"/>
    <mergeCell ref="BM89:BP90"/>
    <mergeCell ref="B91:H92"/>
    <mergeCell ref="I91:M92"/>
    <mergeCell ref="N91:AD92"/>
    <mergeCell ref="AE91:AE92"/>
    <mergeCell ref="AF91:AF92"/>
    <mergeCell ref="AG91:AG92"/>
    <mergeCell ref="BH65:BL66"/>
    <mergeCell ref="BM65:BP66"/>
    <mergeCell ref="B93:BP94"/>
    <mergeCell ref="B95:G97"/>
    <mergeCell ref="H95:N97"/>
    <mergeCell ref="O95:AD97"/>
    <mergeCell ref="AG89:AG90"/>
    <mergeCell ref="BM85:BP86"/>
    <mergeCell ref="B87:H88"/>
    <mergeCell ref="I87:M88"/>
    <mergeCell ref="BH52:BL53"/>
    <mergeCell ref="BM52:BP53"/>
    <mergeCell ref="B54:BP55"/>
    <mergeCell ref="B56:G58"/>
    <mergeCell ref="H56:N58"/>
    <mergeCell ref="O56:AD58"/>
    <mergeCell ref="AE56:AG58"/>
    <mergeCell ref="AH56:AT56"/>
    <mergeCell ref="AU56:AY58"/>
    <mergeCell ref="B52:H53"/>
    <mergeCell ref="I52:M53"/>
    <mergeCell ref="N52:AD53"/>
    <mergeCell ref="AE52:AE53"/>
    <mergeCell ref="AF52:AF53"/>
    <mergeCell ref="AG52:AG53"/>
    <mergeCell ref="BH61:BL62"/>
    <mergeCell ref="BM61:BP62"/>
    <mergeCell ref="AG61:AG62"/>
    <mergeCell ref="AH61:AL62"/>
    <mergeCell ref="AM61:AQ62"/>
    <mergeCell ref="AR61:AT62"/>
    <mergeCell ref="AU61:AY62"/>
    <mergeCell ref="AZ61:BG62"/>
    <mergeCell ref="AR59:AT60"/>
    <mergeCell ref="AU59:AY60"/>
    <mergeCell ref="AZ59:BG60"/>
    <mergeCell ref="BH59:BL60"/>
    <mergeCell ref="BM59:BP60"/>
    <mergeCell ref="B61:H62"/>
    <mergeCell ref="I61:M62"/>
    <mergeCell ref="N61:AD62"/>
    <mergeCell ref="AE61:AE62"/>
    <mergeCell ref="BH50:BL51"/>
    <mergeCell ref="BM50:BP51"/>
    <mergeCell ref="AZ48:BG49"/>
    <mergeCell ref="BH48:BL49"/>
    <mergeCell ref="BM48:BP49"/>
    <mergeCell ref="B50:H51"/>
    <mergeCell ref="I50:M51"/>
    <mergeCell ref="N50:AD51"/>
    <mergeCell ref="AE50:AE51"/>
    <mergeCell ref="AF50:AF51"/>
    <mergeCell ref="AG50:AG51"/>
    <mergeCell ref="AH50:AL51"/>
    <mergeCell ref="B48:H49"/>
    <mergeCell ref="I48:M49"/>
    <mergeCell ref="N48:AD49"/>
    <mergeCell ref="AE48:AE49"/>
    <mergeCell ref="AF48:AF49"/>
    <mergeCell ref="AG48:AG49"/>
    <mergeCell ref="BH46:BL47"/>
    <mergeCell ref="BM46:BP47"/>
    <mergeCell ref="AZ44:BG45"/>
    <mergeCell ref="BH44:BL45"/>
    <mergeCell ref="BM44:BP45"/>
    <mergeCell ref="B46:H47"/>
    <mergeCell ref="I46:M47"/>
    <mergeCell ref="N46:AD47"/>
    <mergeCell ref="AE46:AE47"/>
    <mergeCell ref="AF46:AF47"/>
    <mergeCell ref="AG46:AG47"/>
    <mergeCell ref="AH46:AL47"/>
    <mergeCell ref="B44:H45"/>
    <mergeCell ref="I44:M45"/>
    <mergeCell ref="N44:AD45"/>
    <mergeCell ref="AE44:AE45"/>
    <mergeCell ref="AF44:AF45"/>
    <mergeCell ref="AG44:AG45"/>
    <mergeCell ref="AH44:AL45"/>
    <mergeCell ref="AM44:AQ45"/>
    <mergeCell ref="AR44:AT45"/>
    <mergeCell ref="AU44:AY45"/>
    <mergeCell ref="BH42:BL43"/>
    <mergeCell ref="BM42:BP43"/>
    <mergeCell ref="AZ40:BG41"/>
    <mergeCell ref="BH40:BL41"/>
    <mergeCell ref="BM40:BP41"/>
    <mergeCell ref="B42:H43"/>
    <mergeCell ref="I42:M43"/>
    <mergeCell ref="N42:AD43"/>
    <mergeCell ref="AE42:AE43"/>
    <mergeCell ref="AF42:AF43"/>
    <mergeCell ref="AG42:AG43"/>
    <mergeCell ref="AH42:AL43"/>
    <mergeCell ref="AU38:AY39"/>
    <mergeCell ref="AZ38:BG39"/>
    <mergeCell ref="BH38:BL39"/>
    <mergeCell ref="BM38:BP39"/>
    <mergeCell ref="B40:H41"/>
    <mergeCell ref="I40:M41"/>
    <mergeCell ref="N40:AD41"/>
    <mergeCell ref="AE40:AE41"/>
    <mergeCell ref="AF40:AF41"/>
    <mergeCell ref="AG40:AG41"/>
    <mergeCell ref="B38:H39"/>
    <mergeCell ref="I38:M39"/>
    <mergeCell ref="N38:AD39"/>
    <mergeCell ref="AE38:AE39"/>
    <mergeCell ref="AF38:AF39"/>
    <mergeCell ref="AG38:AG39"/>
    <mergeCell ref="AH40:AL41"/>
    <mergeCell ref="AM40:AQ41"/>
    <mergeCell ref="AR40:AT41"/>
    <mergeCell ref="AU40:AY41"/>
    <mergeCell ref="BH26:BL28"/>
    <mergeCell ref="BM26:BP28"/>
    <mergeCell ref="AH27:AQ27"/>
    <mergeCell ref="AH28:AL28"/>
    <mergeCell ref="AM28:AQ28"/>
    <mergeCell ref="B33:BP34"/>
    <mergeCell ref="B26:G28"/>
    <mergeCell ref="H26:N28"/>
    <mergeCell ref="O26:AD28"/>
    <mergeCell ref="AE26:AG28"/>
    <mergeCell ref="AH26:AT26"/>
    <mergeCell ref="AU26:AY28"/>
    <mergeCell ref="AZ35:BG37"/>
    <mergeCell ref="AR27:AT28"/>
    <mergeCell ref="AZ26:BG28"/>
    <mergeCell ref="BH31:BL32"/>
    <mergeCell ref="BM31:BP32"/>
    <mergeCell ref="BH29:BL30"/>
    <mergeCell ref="BM29:BP30"/>
    <mergeCell ref="B31:H32"/>
    <mergeCell ref="I31:M32"/>
    <mergeCell ref="N31:AD32"/>
    <mergeCell ref="AE31:AE32"/>
    <mergeCell ref="AU29:AY30"/>
    <mergeCell ref="AZ29:BG30"/>
    <mergeCell ref="BH35:BL37"/>
    <mergeCell ref="BM35:BP37"/>
    <mergeCell ref="B22:H23"/>
    <mergeCell ref="I22:M23"/>
    <mergeCell ref="N22:AD23"/>
    <mergeCell ref="AE22:AE23"/>
    <mergeCell ref="AF22:AF23"/>
    <mergeCell ref="AG22:AG23"/>
    <mergeCell ref="AH22:AL23"/>
    <mergeCell ref="B20:H21"/>
    <mergeCell ref="I20:M21"/>
    <mergeCell ref="N20:AD21"/>
    <mergeCell ref="AE20:AE21"/>
    <mergeCell ref="AR36:AT37"/>
    <mergeCell ref="AH37:AL37"/>
    <mergeCell ref="AM37:AQ37"/>
    <mergeCell ref="B35:G37"/>
    <mergeCell ref="H35:N37"/>
    <mergeCell ref="O35:AD37"/>
    <mergeCell ref="AE35:AG37"/>
    <mergeCell ref="AH35:AT35"/>
    <mergeCell ref="AF31:AF32"/>
    <mergeCell ref="AG31:AG32"/>
    <mergeCell ref="AG29:AG30"/>
    <mergeCell ref="AH29:AL30"/>
    <mergeCell ref="AM29:AQ30"/>
    <mergeCell ref="AR29:AT30"/>
    <mergeCell ref="B29:H30"/>
    <mergeCell ref="I29:M30"/>
    <mergeCell ref="N29:AD30"/>
    <mergeCell ref="AE29:AE30"/>
    <mergeCell ref="AF29:AF30"/>
    <mergeCell ref="B11:BP12"/>
    <mergeCell ref="AH13:AT13"/>
    <mergeCell ref="AF20:AF21"/>
    <mergeCell ref="AG20:AG21"/>
    <mergeCell ref="AM18:AQ19"/>
    <mergeCell ref="AR18:AT19"/>
    <mergeCell ref="AU18:AY19"/>
    <mergeCell ref="AZ18:BG19"/>
    <mergeCell ref="BH18:BL19"/>
    <mergeCell ref="BM18:BP19"/>
    <mergeCell ref="AZ16:BG17"/>
    <mergeCell ref="BH16:BL17"/>
    <mergeCell ref="BM16:BP17"/>
    <mergeCell ref="B18:H19"/>
    <mergeCell ref="I18:M19"/>
    <mergeCell ref="N18:AD19"/>
    <mergeCell ref="AE18:AE19"/>
    <mergeCell ref="AF18:AF19"/>
    <mergeCell ref="AG18:AG19"/>
    <mergeCell ref="AH18:AL19"/>
    <mergeCell ref="B16:H17"/>
    <mergeCell ref="I16:M17"/>
    <mergeCell ref="N16:AD17"/>
    <mergeCell ref="AE16:AE17"/>
    <mergeCell ref="AF16:AF17"/>
    <mergeCell ref="AG16:AG17"/>
    <mergeCell ref="AH20:AL21"/>
    <mergeCell ref="AM20:AQ21"/>
    <mergeCell ref="AR20:AT21"/>
    <mergeCell ref="AU20:AY21"/>
    <mergeCell ref="AH16:AL17"/>
    <mergeCell ref="AM16:AQ17"/>
    <mergeCell ref="BH274:BL275"/>
    <mergeCell ref="AV304:BQ305"/>
    <mergeCell ref="AF302:AU313"/>
    <mergeCell ref="AV302:BQ303"/>
    <mergeCell ref="AV310:BQ311"/>
    <mergeCell ref="AV312:BD313"/>
    <mergeCell ref="BE312:BK313"/>
    <mergeCell ref="BL312:BQ313"/>
    <mergeCell ref="AR14:AT15"/>
    <mergeCell ref="AR16:AT17"/>
    <mergeCell ref="AU16:AY17"/>
    <mergeCell ref="BH13:BL15"/>
    <mergeCell ref="BM13:BP15"/>
    <mergeCell ref="AH14:AQ14"/>
    <mergeCell ref="AH15:AL15"/>
    <mergeCell ref="AM15:AQ15"/>
    <mergeCell ref="B24:BP25"/>
    <mergeCell ref="B13:G15"/>
    <mergeCell ref="H13:N15"/>
    <mergeCell ref="O13:AD15"/>
    <mergeCell ref="AE13:AG15"/>
    <mergeCell ref="AU13:AY15"/>
    <mergeCell ref="AZ13:BG15"/>
    <mergeCell ref="AM22:AQ23"/>
    <mergeCell ref="AR22:AT23"/>
    <mergeCell ref="AU22:AY23"/>
    <mergeCell ref="AZ22:BG23"/>
    <mergeCell ref="BH22:BL23"/>
    <mergeCell ref="BM22:BP23"/>
    <mergeCell ref="AZ20:BG21"/>
    <mergeCell ref="BH20:BL21"/>
    <mergeCell ref="BM20:BP21"/>
    <mergeCell ref="AU272:AY273"/>
    <mergeCell ref="AZ272:BG273"/>
    <mergeCell ref="BH272:BL273"/>
    <mergeCell ref="BM272:BP273"/>
    <mergeCell ref="B274:H275"/>
    <mergeCell ref="I274:M275"/>
    <mergeCell ref="N274:AD275"/>
    <mergeCell ref="AE274:AE275"/>
    <mergeCell ref="AF274:AF275"/>
    <mergeCell ref="AG274:AG275"/>
    <mergeCell ref="BM270:BP271"/>
    <mergeCell ref="B272:H273"/>
    <mergeCell ref="I272:M273"/>
    <mergeCell ref="N272:AD273"/>
    <mergeCell ref="AE272:AE273"/>
    <mergeCell ref="AF272:AF273"/>
    <mergeCell ref="AG272:AG273"/>
    <mergeCell ref="AH272:AL273"/>
    <mergeCell ref="AM272:AQ273"/>
    <mergeCell ref="AR272:AT273"/>
    <mergeCell ref="AH270:AL271"/>
    <mergeCell ref="AM270:AQ271"/>
    <mergeCell ref="AR270:AT271"/>
    <mergeCell ref="AU270:AY271"/>
    <mergeCell ref="AZ270:BG271"/>
    <mergeCell ref="BH270:BL271"/>
    <mergeCell ref="BM274:BP275"/>
    <mergeCell ref="AH274:AL275"/>
    <mergeCell ref="AM274:AQ275"/>
    <mergeCell ref="AR274:AT275"/>
    <mergeCell ref="AU274:AY275"/>
    <mergeCell ref="AZ274:BG275"/>
    <mergeCell ref="AU268:AY269"/>
    <mergeCell ref="AZ268:BG269"/>
    <mergeCell ref="BH268:BL269"/>
    <mergeCell ref="BM268:BP269"/>
    <mergeCell ref="B270:H271"/>
    <mergeCell ref="I270:M271"/>
    <mergeCell ref="N270:AD271"/>
    <mergeCell ref="AE270:AE271"/>
    <mergeCell ref="AF270:AF271"/>
    <mergeCell ref="AG270:AG271"/>
    <mergeCell ref="BM266:BP267"/>
    <mergeCell ref="B268:H269"/>
    <mergeCell ref="I268:M269"/>
    <mergeCell ref="N268:AD269"/>
    <mergeCell ref="AE268:AE269"/>
    <mergeCell ref="AF268:AF269"/>
    <mergeCell ref="AG268:AG269"/>
    <mergeCell ref="AH268:AL269"/>
    <mergeCell ref="AM268:AQ269"/>
    <mergeCell ref="AR268:AT269"/>
    <mergeCell ref="AH266:AL267"/>
    <mergeCell ref="AM266:AQ267"/>
    <mergeCell ref="AR266:AT267"/>
    <mergeCell ref="AU266:AY267"/>
    <mergeCell ref="AZ266:BG267"/>
    <mergeCell ref="BH266:BL267"/>
    <mergeCell ref="BH258:BL259"/>
    <mergeCell ref="AU264:AY265"/>
    <mergeCell ref="AZ264:BG265"/>
    <mergeCell ref="BH264:BL265"/>
    <mergeCell ref="BM264:BP265"/>
    <mergeCell ref="B266:H267"/>
    <mergeCell ref="I266:M267"/>
    <mergeCell ref="N266:AD267"/>
    <mergeCell ref="AE266:AE267"/>
    <mergeCell ref="AF266:AF267"/>
    <mergeCell ref="AG266:AG267"/>
    <mergeCell ref="BM262:BP263"/>
    <mergeCell ref="B264:H265"/>
    <mergeCell ref="I264:M265"/>
    <mergeCell ref="N264:AD265"/>
    <mergeCell ref="AE264:AE265"/>
    <mergeCell ref="AF264:AF265"/>
    <mergeCell ref="AG264:AG265"/>
    <mergeCell ref="AH264:AL265"/>
    <mergeCell ref="AM264:AQ265"/>
    <mergeCell ref="AR264:AT265"/>
    <mergeCell ref="AH262:AL263"/>
    <mergeCell ref="AM262:AQ263"/>
    <mergeCell ref="AR262:AT263"/>
    <mergeCell ref="AU262:AY263"/>
    <mergeCell ref="AZ262:BG263"/>
    <mergeCell ref="BH262:BL263"/>
    <mergeCell ref="AH250:AL251"/>
    <mergeCell ref="AM250:AQ251"/>
    <mergeCell ref="AR250:AT251"/>
    <mergeCell ref="AU250:AY251"/>
    <mergeCell ref="AZ250:BG251"/>
    <mergeCell ref="BH250:BL251"/>
    <mergeCell ref="B256:H257"/>
    <mergeCell ref="AU260:AY261"/>
    <mergeCell ref="AZ260:BG261"/>
    <mergeCell ref="BH260:BL261"/>
    <mergeCell ref="BM260:BP261"/>
    <mergeCell ref="B262:H263"/>
    <mergeCell ref="I262:M263"/>
    <mergeCell ref="N262:AD263"/>
    <mergeCell ref="AE262:AE263"/>
    <mergeCell ref="AF262:AF263"/>
    <mergeCell ref="AG262:AG263"/>
    <mergeCell ref="BM258:BP259"/>
    <mergeCell ref="B260:H261"/>
    <mergeCell ref="I260:M261"/>
    <mergeCell ref="N260:AD261"/>
    <mergeCell ref="AE260:AE261"/>
    <mergeCell ref="AF260:AF261"/>
    <mergeCell ref="AG260:AG261"/>
    <mergeCell ref="AH260:AL261"/>
    <mergeCell ref="AM260:AQ261"/>
    <mergeCell ref="AR260:AT261"/>
    <mergeCell ref="AH258:AL259"/>
    <mergeCell ref="AM258:AQ259"/>
    <mergeCell ref="AR258:AT259"/>
    <mergeCell ref="AU258:AY259"/>
    <mergeCell ref="AZ258:BG259"/>
    <mergeCell ref="B250:H251"/>
    <mergeCell ref="I250:M251"/>
    <mergeCell ref="N250:AD251"/>
    <mergeCell ref="AE250:AE251"/>
    <mergeCell ref="AF250:AF251"/>
    <mergeCell ref="AG250:AG251"/>
    <mergeCell ref="B258:H259"/>
    <mergeCell ref="I258:M259"/>
    <mergeCell ref="N258:AD259"/>
    <mergeCell ref="AE258:AE259"/>
    <mergeCell ref="AF258:AF259"/>
    <mergeCell ref="AG258:AG259"/>
    <mergeCell ref="B254:H255"/>
    <mergeCell ref="I254:M255"/>
    <mergeCell ref="N254:AD255"/>
    <mergeCell ref="AE254:AE255"/>
    <mergeCell ref="AF254:AF255"/>
    <mergeCell ref="AG254:AG255"/>
    <mergeCell ref="AE252:AE253"/>
    <mergeCell ref="AF252:AF253"/>
    <mergeCell ref="AG252:AG253"/>
    <mergeCell ref="AH240:AQ240"/>
    <mergeCell ref="AR240:AT241"/>
    <mergeCell ref="AH241:AL241"/>
    <mergeCell ref="AM241:AQ241"/>
    <mergeCell ref="B237:BP238"/>
    <mergeCell ref="B239:G241"/>
    <mergeCell ref="H239:N241"/>
    <mergeCell ref="O239:AD241"/>
    <mergeCell ref="AE239:AG241"/>
    <mergeCell ref="AH239:AT239"/>
    <mergeCell ref="AU239:AY241"/>
    <mergeCell ref="AZ239:BG241"/>
    <mergeCell ref="BH239:BL241"/>
    <mergeCell ref="BM239:BP241"/>
    <mergeCell ref="AG244:AG245"/>
    <mergeCell ref="AH244:AL245"/>
    <mergeCell ref="AM244:AQ245"/>
    <mergeCell ref="AR244:AT245"/>
    <mergeCell ref="AU244:AY245"/>
    <mergeCell ref="AZ244:BG245"/>
    <mergeCell ref="BH244:BL245"/>
    <mergeCell ref="BM244:BP245"/>
    <mergeCell ref="B244:H245"/>
    <mergeCell ref="I244:M245"/>
    <mergeCell ref="N244:AD245"/>
    <mergeCell ref="AE244:AE245"/>
    <mergeCell ref="AF244:AF245"/>
    <mergeCell ref="AG200:AG201"/>
    <mergeCell ref="B202:H203"/>
    <mergeCell ref="I202:M203"/>
    <mergeCell ref="N202:AD203"/>
    <mergeCell ref="AE202:AE203"/>
    <mergeCell ref="AF202:AF203"/>
    <mergeCell ref="AG202:AG203"/>
    <mergeCell ref="B206:H207"/>
    <mergeCell ref="I206:M207"/>
    <mergeCell ref="N206:AD207"/>
    <mergeCell ref="AE206:AE207"/>
    <mergeCell ref="AF206:AF207"/>
    <mergeCell ref="AG206:AG207"/>
    <mergeCell ref="B214:H215"/>
    <mergeCell ref="I214:M215"/>
    <mergeCell ref="N214:AD215"/>
    <mergeCell ref="AE214:AE215"/>
    <mergeCell ref="AF214:AF215"/>
    <mergeCell ref="AG214:AG215"/>
    <mergeCell ref="B204:H205"/>
    <mergeCell ref="I204:M205"/>
    <mergeCell ref="N204:AD205"/>
    <mergeCell ref="AE204:AE205"/>
    <mergeCell ref="AF204:AF205"/>
    <mergeCell ref="AG204:AG205"/>
    <mergeCell ref="B200:H201"/>
    <mergeCell ref="I200:M201"/>
    <mergeCell ref="N200:AD201"/>
    <mergeCell ref="AE200:AE201"/>
    <mergeCell ref="AF200:AF201"/>
    <mergeCell ref="B210:H211"/>
    <mergeCell ref="I210:M211"/>
    <mergeCell ref="B185:BP186"/>
    <mergeCell ref="B187:G189"/>
    <mergeCell ref="H187:N189"/>
    <mergeCell ref="O187:AD189"/>
    <mergeCell ref="AE187:AG189"/>
    <mergeCell ref="AH187:AT187"/>
    <mergeCell ref="AU187:AY189"/>
    <mergeCell ref="AZ187:BG189"/>
    <mergeCell ref="BH187:BL189"/>
    <mergeCell ref="BM187:BP189"/>
    <mergeCell ref="AH188:AQ188"/>
    <mergeCell ref="AR188:AT189"/>
    <mergeCell ref="B194:H195"/>
    <mergeCell ref="I194:M195"/>
    <mergeCell ref="N194:AD195"/>
    <mergeCell ref="AE194:AE195"/>
    <mergeCell ref="AF194:AF195"/>
    <mergeCell ref="AG194:AG195"/>
    <mergeCell ref="AH194:AL195"/>
    <mergeCell ref="AM194:AQ195"/>
    <mergeCell ref="AR194:AT195"/>
    <mergeCell ref="AU194:AY195"/>
    <mergeCell ref="AZ194:BG195"/>
    <mergeCell ref="BH194:BL195"/>
    <mergeCell ref="AH189:AL189"/>
    <mergeCell ref="AM189:AQ189"/>
    <mergeCell ref="B190:H191"/>
    <mergeCell ref="AE190:AE191"/>
    <mergeCell ref="AF190:AF191"/>
    <mergeCell ref="BM194:BP195"/>
    <mergeCell ref="AU181:AY182"/>
    <mergeCell ref="AZ181:BG182"/>
    <mergeCell ref="BH181:BL182"/>
    <mergeCell ref="BM181:BP182"/>
    <mergeCell ref="B183:H184"/>
    <mergeCell ref="I183:M184"/>
    <mergeCell ref="N183:AD184"/>
    <mergeCell ref="AE183:AE184"/>
    <mergeCell ref="AF183:AF184"/>
    <mergeCell ref="AG183:AG184"/>
    <mergeCell ref="B181:H182"/>
    <mergeCell ref="I181:M182"/>
    <mergeCell ref="N181:AD182"/>
    <mergeCell ref="AE181:AE182"/>
    <mergeCell ref="AF181:AF182"/>
    <mergeCell ref="AG181:AG182"/>
    <mergeCell ref="AH181:AL182"/>
    <mergeCell ref="AM181:AQ182"/>
    <mergeCell ref="AR181:AT182"/>
    <mergeCell ref="BM183:BP184"/>
    <mergeCell ref="AH183:AL184"/>
    <mergeCell ref="AM183:AQ184"/>
    <mergeCell ref="AR183:AT184"/>
    <mergeCell ref="AU183:AY184"/>
    <mergeCell ref="AZ183:BG184"/>
    <mergeCell ref="BH183:BL184"/>
    <mergeCell ref="BM173:BP174"/>
    <mergeCell ref="B175:H176"/>
    <mergeCell ref="I175:M176"/>
    <mergeCell ref="N175:AD176"/>
    <mergeCell ref="AE175:AE176"/>
    <mergeCell ref="AF175:AF176"/>
    <mergeCell ref="AG175:AG176"/>
    <mergeCell ref="B179:H180"/>
    <mergeCell ref="I179:M180"/>
    <mergeCell ref="N179:AD180"/>
    <mergeCell ref="AE179:AE180"/>
    <mergeCell ref="AF179:AF180"/>
    <mergeCell ref="AG179:AG180"/>
    <mergeCell ref="AH179:AL180"/>
    <mergeCell ref="AM179:AQ180"/>
    <mergeCell ref="AR179:AT180"/>
    <mergeCell ref="AU179:AY180"/>
    <mergeCell ref="AZ179:BG180"/>
    <mergeCell ref="BH179:BL180"/>
    <mergeCell ref="BM179:BP180"/>
    <mergeCell ref="BM175:BP176"/>
    <mergeCell ref="AH175:AL176"/>
    <mergeCell ref="AM175:AQ176"/>
    <mergeCell ref="AR175:AT176"/>
    <mergeCell ref="AU175:AY176"/>
    <mergeCell ref="AZ175:BG176"/>
    <mergeCell ref="BH175:BL176"/>
    <mergeCell ref="BM171:BP172"/>
    <mergeCell ref="B173:H174"/>
    <mergeCell ref="I173:M174"/>
    <mergeCell ref="N173:AD174"/>
    <mergeCell ref="AE173:AE174"/>
    <mergeCell ref="AF173:AF174"/>
    <mergeCell ref="AG173:AG174"/>
    <mergeCell ref="AH173:AL174"/>
    <mergeCell ref="AM173:AQ174"/>
    <mergeCell ref="AR173:AT174"/>
    <mergeCell ref="AH171:AL172"/>
    <mergeCell ref="AM171:AQ172"/>
    <mergeCell ref="AR171:AT172"/>
    <mergeCell ref="AU171:AY172"/>
    <mergeCell ref="AZ171:BG172"/>
    <mergeCell ref="BH171:BL172"/>
    <mergeCell ref="B177:H178"/>
    <mergeCell ref="I177:M178"/>
    <mergeCell ref="N177:AD178"/>
    <mergeCell ref="AE177:AE178"/>
    <mergeCell ref="AF177:AF178"/>
    <mergeCell ref="AG177:AG178"/>
    <mergeCell ref="BM177:BP178"/>
    <mergeCell ref="AH177:AL178"/>
    <mergeCell ref="AM177:AQ178"/>
    <mergeCell ref="AR177:AT178"/>
    <mergeCell ref="AU177:AY178"/>
    <mergeCell ref="AZ177:BG178"/>
    <mergeCell ref="BH177:BL178"/>
    <mergeCell ref="AU173:AY174"/>
    <mergeCell ref="AZ173:BG174"/>
    <mergeCell ref="BH173:BL174"/>
    <mergeCell ref="I139:M140"/>
    <mergeCell ref="N139:AD140"/>
    <mergeCell ref="AE139:AE140"/>
    <mergeCell ref="AF139:AF140"/>
    <mergeCell ref="AG139:AG140"/>
    <mergeCell ref="AU169:AY170"/>
    <mergeCell ref="AZ169:BG170"/>
    <mergeCell ref="BH169:BL170"/>
    <mergeCell ref="BM169:BP170"/>
    <mergeCell ref="B171:H172"/>
    <mergeCell ref="I171:M172"/>
    <mergeCell ref="N171:AD172"/>
    <mergeCell ref="AE171:AE172"/>
    <mergeCell ref="AF171:AF172"/>
    <mergeCell ref="AG171:AG172"/>
    <mergeCell ref="BM167:BP168"/>
    <mergeCell ref="B169:H170"/>
    <mergeCell ref="I169:M170"/>
    <mergeCell ref="N169:AD170"/>
    <mergeCell ref="AE169:AE170"/>
    <mergeCell ref="AF169:AF170"/>
    <mergeCell ref="AG169:AG170"/>
    <mergeCell ref="AH169:AL170"/>
    <mergeCell ref="AM169:AQ170"/>
    <mergeCell ref="AR169:AT170"/>
    <mergeCell ref="AH167:AL168"/>
    <mergeCell ref="AM167:AQ168"/>
    <mergeCell ref="AR167:AT168"/>
    <mergeCell ref="AU167:AY168"/>
    <mergeCell ref="AZ167:BG168"/>
    <mergeCell ref="BH167:BL168"/>
    <mergeCell ref="B167:H168"/>
    <mergeCell ref="AE160:AG162"/>
    <mergeCell ref="AH160:AT160"/>
    <mergeCell ref="AU160:AY162"/>
    <mergeCell ref="AZ160:BG162"/>
    <mergeCell ref="BH160:BL162"/>
    <mergeCell ref="BM160:BP162"/>
    <mergeCell ref="AU141:AY142"/>
    <mergeCell ref="AZ141:BG142"/>
    <mergeCell ref="BH141:BL142"/>
    <mergeCell ref="BM141:BP142"/>
    <mergeCell ref="AV153:BQ154"/>
    <mergeCell ref="AH161:AQ161"/>
    <mergeCell ref="AR161:AT162"/>
    <mergeCell ref="AH162:AL162"/>
    <mergeCell ref="AM162:AQ162"/>
    <mergeCell ref="BM139:BP140"/>
    <mergeCell ref="B141:H142"/>
    <mergeCell ref="I141:M142"/>
    <mergeCell ref="N141:AD142"/>
    <mergeCell ref="AE141:AE142"/>
    <mergeCell ref="AF141:AF142"/>
    <mergeCell ref="AG141:AG142"/>
    <mergeCell ref="AH141:AL142"/>
    <mergeCell ref="AM141:AQ142"/>
    <mergeCell ref="AR141:AT142"/>
    <mergeCell ref="AH139:AL140"/>
    <mergeCell ref="AM139:AQ140"/>
    <mergeCell ref="AR139:AT140"/>
    <mergeCell ref="AU139:AY140"/>
    <mergeCell ref="AZ139:BG140"/>
    <mergeCell ref="BH139:BL140"/>
    <mergeCell ref="B139:H140"/>
    <mergeCell ref="AU114:AY115"/>
    <mergeCell ref="AZ114:BG115"/>
    <mergeCell ref="BH114:BL115"/>
    <mergeCell ref="AU116:AY117"/>
    <mergeCell ref="BH95:BL97"/>
    <mergeCell ref="BH112:BL113"/>
    <mergeCell ref="AU91:AY92"/>
    <mergeCell ref="AZ91:BG92"/>
    <mergeCell ref="BH91:BL92"/>
    <mergeCell ref="BM91:BP92"/>
    <mergeCell ref="BM95:BP97"/>
    <mergeCell ref="AH96:AQ96"/>
    <mergeCell ref="AR96:AT97"/>
    <mergeCell ref="AH97:AL97"/>
    <mergeCell ref="AM97:AQ97"/>
    <mergeCell ref="BM114:BP115"/>
    <mergeCell ref="AR106:AT107"/>
    <mergeCell ref="AU106:AY107"/>
    <mergeCell ref="AZ106:BG107"/>
    <mergeCell ref="BH106:BL107"/>
    <mergeCell ref="BM106:BP107"/>
    <mergeCell ref="AH91:AL92"/>
    <mergeCell ref="AM91:AQ92"/>
    <mergeCell ref="AR91:AT92"/>
    <mergeCell ref="AU110:AY111"/>
    <mergeCell ref="AZ110:BG111"/>
    <mergeCell ref="BH110:BL111"/>
    <mergeCell ref="AM104:AQ105"/>
    <mergeCell ref="AR104:AT105"/>
    <mergeCell ref="BM98:BP99"/>
    <mergeCell ref="AU85:AY86"/>
    <mergeCell ref="AZ85:BG86"/>
    <mergeCell ref="BH85:BL86"/>
    <mergeCell ref="BM87:BP88"/>
    <mergeCell ref="B89:H90"/>
    <mergeCell ref="I89:M90"/>
    <mergeCell ref="N89:AD90"/>
    <mergeCell ref="AH83:AQ83"/>
    <mergeCell ref="AR83:AT84"/>
    <mergeCell ref="AH84:AL84"/>
    <mergeCell ref="AM84:AQ84"/>
    <mergeCell ref="B85:H86"/>
    <mergeCell ref="I85:M86"/>
    <mergeCell ref="N85:AD86"/>
    <mergeCell ref="AE85:AE86"/>
    <mergeCell ref="AF85:AF86"/>
    <mergeCell ref="AG85:AG86"/>
    <mergeCell ref="B82:G84"/>
    <mergeCell ref="H82:N84"/>
    <mergeCell ref="O82:AD84"/>
    <mergeCell ref="AE82:AG84"/>
    <mergeCell ref="AH82:AT82"/>
    <mergeCell ref="AU82:AY84"/>
    <mergeCell ref="AZ82:BG84"/>
    <mergeCell ref="BH82:BL84"/>
    <mergeCell ref="BM82:BP84"/>
    <mergeCell ref="AV67:BQ68"/>
    <mergeCell ref="AV69:BQ70"/>
    <mergeCell ref="AR63:AT64"/>
    <mergeCell ref="AU63:AY64"/>
    <mergeCell ref="AZ63:BG64"/>
    <mergeCell ref="BH63:BL64"/>
    <mergeCell ref="BM63:BP64"/>
    <mergeCell ref="AF67:AU78"/>
    <mergeCell ref="B63:H64"/>
    <mergeCell ref="I63:M64"/>
    <mergeCell ref="N63:AD64"/>
    <mergeCell ref="AE63:AE64"/>
    <mergeCell ref="AF63:AF64"/>
    <mergeCell ref="AG63:AG64"/>
    <mergeCell ref="AV77:BD78"/>
    <mergeCell ref="BE77:BK78"/>
    <mergeCell ref="BL77:BQ78"/>
    <mergeCell ref="AV75:BQ76"/>
    <mergeCell ref="A67:B67"/>
    <mergeCell ref="C67:K67"/>
    <mergeCell ref="L67:O67"/>
    <mergeCell ref="A68:B68"/>
    <mergeCell ref="C68:K68"/>
    <mergeCell ref="L68:O68"/>
    <mergeCell ref="A69:B69"/>
    <mergeCell ref="C69:K69"/>
    <mergeCell ref="L69:O69"/>
    <mergeCell ref="A70:B70"/>
    <mergeCell ref="C70:K70"/>
    <mergeCell ref="L70:O70"/>
    <mergeCell ref="A71:B71"/>
    <mergeCell ref="C71:K71"/>
    <mergeCell ref="AF61:AF62"/>
    <mergeCell ref="B59:H60"/>
    <mergeCell ref="I59:M60"/>
    <mergeCell ref="N59:AD60"/>
    <mergeCell ref="AE59:AE60"/>
    <mergeCell ref="AF59:AF60"/>
    <mergeCell ref="AG59:AG60"/>
    <mergeCell ref="AH59:AL60"/>
    <mergeCell ref="AM59:AQ60"/>
    <mergeCell ref="AR57:AT58"/>
    <mergeCell ref="AZ56:BG58"/>
    <mergeCell ref="AH52:AL53"/>
    <mergeCell ref="AM52:AQ53"/>
    <mergeCell ref="AR52:AT53"/>
    <mergeCell ref="AU52:AY53"/>
    <mergeCell ref="AH48:AL49"/>
    <mergeCell ref="AM48:AQ49"/>
    <mergeCell ref="AR48:AT49"/>
    <mergeCell ref="AU48:AY49"/>
    <mergeCell ref="AZ52:BG53"/>
    <mergeCell ref="AM42:AQ43"/>
    <mergeCell ref="AR42:AT43"/>
    <mergeCell ref="AU42:AY43"/>
    <mergeCell ref="AZ42:BG43"/>
    <mergeCell ref="AM46:AQ47"/>
    <mergeCell ref="AR46:AT47"/>
    <mergeCell ref="AU46:AY47"/>
    <mergeCell ref="AZ46:BG47"/>
    <mergeCell ref="AM50:AQ51"/>
    <mergeCell ref="AR50:AT51"/>
    <mergeCell ref="AU50:AY51"/>
    <mergeCell ref="AZ50:BG51"/>
    <mergeCell ref="AH38:AL39"/>
    <mergeCell ref="AM38:AQ39"/>
    <mergeCell ref="AR38:AT39"/>
    <mergeCell ref="AR31:AT32"/>
    <mergeCell ref="AU31:AY32"/>
    <mergeCell ref="AZ31:BG32"/>
    <mergeCell ref="AU35:AY37"/>
    <mergeCell ref="AH31:AL32"/>
    <mergeCell ref="AM31:AQ32"/>
    <mergeCell ref="AH36:AQ36"/>
    <mergeCell ref="BH9:BL10"/>
    <mergeCell ref="BM9:BP10"/>
    <mergeCell ref="AG9:AG10"/>
    <mergeCell ref="AH9:AL10"/>
    <mergeCell ref="AM9:AQ10"/>
    <mergeCell ref="AR9:AT10"/>
    <mergeCell ref="AU9:AY10"/>
    <mergeCell ref="AZ9:BG10"/>
    <mergeCell ref="BM7:BP8"/>
    <mergeCell ref="BT8:BV9"/>
    <mergeCell ref="BY8:CA9"/>
    <mergeCell ref="CD8:CF9"/>
    <mergeCell ref="CI8:CK9"/>
    <mergeCell ref="B9:H10"/>
    <mergeCell ref="I9:M10"/>
    <mergeCell ref="N9:AD10"/>
    <mergeCell ref="AE9:AE10"/>
    <mergeCell ref="AF9:AF10"/>
    <mergeCell ref="AH7:AL8"/>
    <mergeCell ref="AM7:AQ8"/>
    <mergeCell ref="AR7:AT8"/>
    <mergeCell ref="AU7:AY8"/>
    <mergeCell ref="AZ7:BG8"/>
    <mergeCell ref="BH7:BL8"/>
    <mergeCell ref="AH5:AQ5"/>
    <mergeCell ref="AR5:AT6"/>
    <mergeCell ref="AH6:AL6"/>
    <mergeCell ref="AM6:AQ6"/>
    <mergeCell ref="B7:H8"/>
    <mergeCell ref="I7:M8"/>
    <mergeCell ref="N7:AD8"/>
    <mergeCell ref="AE7:AE8"/>
    <mergeCell ref="AF7:AF8"/>
    <mergeCell ref="AG7:AG8"/>
    <mergeCell ref="B2:BP3"/>
    <mergeCell ref="B4:G6"/>
    <mergeCell ref="H4:N6"/>
    <mergeCell ref="O4:AD6"/>
    <mergeCell ref="AE4:AG6"/>
    <mergeCell ref="AH4:AT4"/>
    <mergeCell ref="AU4:AY6"/>
    <mergeCell ref="AZ4:BG6"/>
    <mergeCell ref="BH4:BL6"/>
    <mergeCell ref="BM4:BP6"/>
    <mergeCell ref="BH126:BL128"/>
    <mergeCell ref="BM126:BP128"/>
    <mergeCell ref="AH127:AQ127"/>
    <mergeCell ref="AR127:AT128"/>
    <mergeCell ref="AH128:AL128"/>
    <mergeCell ref="AM128:AQ128"/>
    <mergeCell ref="B131:H132"/>
    <mergeCell ref="I131:M132"/>
    <mergeCell ref="N131:AD132"/>
    <mergeCell ref="AE131:AE132"/>
    <mergeCell ref="AF131:AF132"/>
    <mergeCell ref="AG131:AG132"/>
    <mergeCell ref="AH131:AL132"/>
    <mergeCell ref="AM131:AQ132"/>
    <mergeCell ref="AR131:AT132"/>
    <mergeCell ref="AU131:AY132"/>
    <mergeCell ref="AZ131:BG132"/>
    <mergeCell ref="BH131:BL132"/>
    <mergeCell ref="BM131:BP132"/>
    <mergeCell ref="AH133:AL134"/>
    <mergeCell ref="AM133:AQ134"/>
    <mergeCell ref="AR133:AT134"/>
    <mergeCell ref="AU133:AY134"/>
    <mergeCell ref="AZ133:BG134"/>
    <mergeCell ref="BH133:BL134"/>
    <mergeCell ref="BM133:BP134"/>
    <mergeCell ref="B135:H136"/>
    <mergeCell ref="I135:M136"/>
    <mergeCell ref="N135:AD136"/>
    <mergeCell ref="AE135:AE136"/>
    <mergeCell ref="AF135:AF136"/>
    <mergeCell ref="AG135:AG136"/>
    <mergeCell ref="AH135:AL136"/>
    <mergeCell ref="AM135:AQ136"/>
    <mergeCell ref="AR135:AT136"/>
    <mergeCell ref="AU135:AY136"/>
    <mergeCell ref="AZ135:BG136"/>
    <mergeCell ref="BH135:BL136"/>
    <mergeCell ref="BM135:BP136"/>
    <mergeCell ref="B137:H138"/>
    <mergeCell ref="I137:M138"/>
    <mergeCell ref="N137:AD138"/>
    <mergeCell ref="AE137:AE138"/>
    <mergeCell ref="AF137:AF138"/>
    <mergeCell ref="AG137:AG138"/>
    <mergeCell ref="AH137:AL138"/>
    <mergeCell ref="AM137:AQ138"/>
    <mergeCell ref="AR137:AT138"/>
    <mergeCell ref="AU137:AY138"/>
    <mergeCell ref="AZ137:BG138"/>
    <mergeCell ref="BH137:BL138"/>
    <mergeCell ref="BM137:BP138"/>
    <mergeCell ref="B129:H130"/>
    <mergeCell ref="I129:M130"/>
    <mergeCell ref="N129:AD130"/>
    <mergeCell ref="AE129:AE130"/>
    <mergeCell ref="AF129:AF130"/>
    <mergeCell ref="AG129:AG130"/>
    <mergeCell ref="AH129:AL130"/>
    <mergeCell ref="AM129:AQ130"/>
    <mergeCell ref="AR129:AT130"/>
    <mergeCell ref="AU129:AY130"/>
    <mergeCell ref="AZ129:BG130"/>
    <mergeCell ref="BH129:BL130"/>
    <mergeCell ref="BM129:BP130"/>
    <mergeCell ref="B133:H134"/>
    <mergeCell ref="I133:M134"/>
    <mergeCell ref="N133:AD134"/>
    <mergeCell ref="AE133:AE134"/>
    <mergeCell ref="AF133:AF134"/>
    <mergeCell ref="AG133:AG134"/>
    <mergeCell ref="B143:H144"/>
    <mergeCell ref="I143:M144"/>
    <mergeCell ref="N143:AD144"/>
    <mergeCell ref="AE143:AE144"/>
    <mergeCell ref="AF143:AF144"/>
    <mergeCell ref="AG143:AG144"/>
    <mergeCell ref="AH143:AL144"/>
    <mergeCell ref="AM143:AQ144"/>
    <mergeCell ref="AR143:AT144"/>
    <mergeCell ref="AU143:AY144"/>
    <mergeCell ref="AZ143:BG144"/>
    <mergeCell ref="BH143:BL144"/>
    <mergeCell ref="BM143:BP144"/>
    <mergeCell ref="B163:H164"/>
    <mergeCell ref="I163:M164"/>
    <mergeCell ref="N163:AD164"/>
    <mergeCell ref="AE163:AE164"/>
    <mergeCell ref="AF163:AF164"/>
    <mergeCell ref="AG163:AG164"/>
    <mergeCell ref="AH163:AL164"/>
    <mergeCell ref="AM163:AQ164"/>
    <mergeCell ref="AR163:AT164"/>
    <mergeCell ref="AU163:AY164"/>
    <mergeCell ref="AZ163:BG164"/>
    <mergeCell ref="BH163:BL164"/>
    <mergeCell ref="BM163:BP164"/>
    <mergeCell ref="AV147:BQ148"/>
    <mergeCell ref="AF145:AU156"/>
    <mergeCell ref="AV145:BQ146"/>
    <mergeCell ref="AV155:BD156"/>
    <mergeCell ref="BE155:BK156"/>
    <mergeCell ref="BL155:BQ156"/>
    <mergeCell ref="AM165:AQ166"/>
    <mergeCell ref="AR165:AT166"/>
    <mergeCell ref="AU165:AY166"/>
    <mergeCell ref="AZ165:BG166"/>
    <mergeCell ref="BH165:BL166"/>
    <mergeCell ref="BM165:BP166"/>
    <mergeCell ref="AG190:AG191"/>
    <mergeCell ref="AH190:AL191"/>
    <mergeCell ref="AM190:AQ191"/>
    <mergeCell ref="AR190:AT191"/>
    <mergeCell ref="AU190:AY191"/>
    <mergeCell ref="AZ190:BG191"/>
    <mergeCell ref="BH190:BL191"/>
    <mergeCell ref="BM190:BP191"/>
    <mergeCell ref="B192:H193"/>
    <mergeCell ref="I192:M193"/>
    <mergeCell ref="N192:AD193"/>
    <mergeCell ref="AE192:AE193"/>
    <mergeCell ref="AF192:AF193"/>
    <mergeCell ref="AG192:AG193"/>
    <mergeCell ref="AH192:AL193"/>
    <mergeCell ref="AM192:AQ193"/>
    <mergeCell ref="AR192:AT193"/>
    <mergeCell ref="AU192:AY193"/>
    <mergeCell ref="AZ192:BG193"/>
    <mergeCell ref="BH192:BL193"/>
    <mergeCell ref="BM192:BP193"/>
    <mergeCell ref="I167:M168"/>
    <mergeCell ref="N167:AD168"/>
    <mergeCell ref="AE167:AE168"/>
    <mergeCell ref="AF167:AF168"/>
    <mergeCell ref="AG167:AG168"/>
    <mergeCell ref="B196:H197"/>
    <mergeCell ref="I196:M197"/>
    <mergeCell ref="N196:AD197"/>
    <mergeCell ref="AE196:AE197"/>
    <mergeCell ref="AF196:AF197"/>
    <mergeCell ref="AG196:AG197"/>
    <mergeCell ref="AH196:AL197"/>
    <mergeCell ref="AM196:AQ197"/>
    <mergeCell ref="AR196:AT197"/>
    <mergeCell ref="AU196:AY197"/>
    <mergeCell ref="AZ196:BG197"/>
    <mergeCell ref="BH196:BL197"/>
    <mergeCell ref="BM196:BP197"/>
    <mergeCell ref="B198:H199"/>
    <mergeCell ref="I198:M199"/>
    <mergeCell ref="N198:AD199"/>
    <mergeCell ref="AE198:AE199"/>
    <mergeCell ref="AF198:AF199"/>
    <mergeCell ref="AG198:AG199"/>
    <mergeCell ref="AH198:AL199"/>
    <mergeCell ref="AM198:AQ199"/>
    <mergeCell ref="AR198:AT199"/>
    <mergeCell ref="AU198:AY199"/>
    <mergeCell ref="AZ198:BG199"/>
    <mergeCell ref="BH198:BL199"/>
    <mergeCell ref="BM198:BP199"/>
    <mergeCell ref="AH204:AL205"/>
    <mergeCell ref="AR204:AT205"/>
    <mergeCell ref="AU204:AY205"/>
    <mergeCell ref="AZ204:BG205"/>
    <mergeCell ref="BH204:BL205"/>
    <mergeCell ref="BM204:BP205"/>
    <mergeCell ref="AM202:AQ203"/>
    <mergeCell ref="AM204:AQ205"/>
    <mergeCell ref="AH202:AL203"/>
    <mergeCell ref="AH200:AL201"/>
    <mergeCell ref="AM200:AQ201"/>
    <mergeCell ref="AR200:AT201"/>
    <mergeCell ref="AU200:AY201"/>
    <mergeCell ref="AZ200:BG201"/>
    <mergeCell ref="BH200:BL201"/>
    <mergeCell ref="BM200:BP201"/>
    <mergeCell ref="AR202:AT203"/>
    <mergeCell ref="AU202:AY203"/>
    <mergeCell ref="AZ202:BG203"/>
    <mergeCell ref="BH202:BL203"/>
    <mergeCell ref="BM202:BP203"/>
    <mergeCell ref="AH206:AL207"/>
    <mergeCell ref="AM206:AQ207"/>
    <mergeCell ref="AR206:AT207"/>
    <mergeCell ref="AU206:AY207"/>
    <mergeCell ref="AZ206:BG207"/>
    <mergeCell ref="BH206:BL207"/>
    <mergeCell ref="BM206:BP207"/>
    <mergeCell ref="B208:H209"/>
    <mergeCell ref="I208:M209"/>
    <mergeCell ref="N208:AD209"/>
    <mergeCell ref="AE208:AE209"/>
    <mergeCell ref="AF208:AF209"/>
    <mergeCell ref="AG208:AG209"/>
    <mergeCell ref="AH208:AL209"/>
    <mergeCell ref="AM208:AQ209"/>
    <mergeCell ref="AR208:AT209"/>
    <mergeCell ref="AU208:AY209"/>
    <mergeCell ref="AZ208:BG209"/>
    <mergeCell ref="BH208:BL209"/>
    <mergeCell ref="BM208:BP209"/>
    <mergeCell ref="N210:AD211"/>
    <mergeCell ref="AE210:AE211"/>
    <mergeCell ref="AF210:AF211"/>
    <mergeCell ref="AG210:AG211"/>
    <mergeCell ref="AH210:AL211"/>
    <mergeCell ref="AM210:AQ211"/>
    <mergeCell ref="AR210:AT211"/>
    <mergeCell ref="AU210:AY211"/>
    <mergeCell ref="AZ210:BG211"/>
    <mergeCell ref="BH210:BL211"/>
    <mergeCell ref="BM210:BP211"/>
    <mergeCell ref="B212:H213"/>
    <mergeCell ref="I212:M213"/>
    <mergeCell ref="N212:AD213"/>
    <mergeCell ref="AE212:AE213"/>
    <mergeCell ref="AF212:AF213"/>
    <mergeCell ref="AG212:AG213"/>
    <mergeCell ref="AH212:AL213"/>
    <mergeCell ref="AM212:AQ213"/>
    <mergeCell ref="AR212:AT213"/>
    <mergeCell ref="AU212:AY213"/>
    <mergeCell ref="AZ212:BG213"/>
    <mergeCell ref="BH212:BL213"/>
    <mergeCell ref="BM212:BP213"/>
    <mergeCell ref="AH214:AL215"/>
    <mergeCell ref="AM214:AQ215"/>
    <mergeCell ref="AR214:AT215"/>
    <mergeCell ref="AU214:AY215"/>
    <mergeCell ref="AZ214:BG215"/>
    <mergeCell ref="BH214:BL215"/>
    <mergeCell ref="BM214:BP215"/>
    <mergeCell ref="B216:H217"/>
    <mergeCell ref="I216:M217"/>
    <mergeCell ref="N216:AD217"/>
    <mergeCell ref="AE216:AE217"/>
    <mergeCell ref="AF216:AF217"/>
    <mergeCell ref="AG216:AG217"/>
    <mergeCell ref="AH216:AL217"/>
    <mergeCell ref="AM216:AQ217"/>
    <mergeCell ref="AR216:AT217"/>
    <mergeCell ref="AU216:AY217"/>
    <mergeCell ref="AZ216:BG217"/>
    <mergeCell ref="BH216:BL217"/>
    <mergeCell ref="BM216:BP217"/>
    <mergeCell ref="B218:H219"/>
    <mergeCell ref="I218:M219"/>
    <mergeCell ref="N218:AD219"/>
    <mergeCell ref="AE218:AE219"/>
    <mergeCell ref="AF218:AF219"/>
    <mergeCell ref="AG218:AG219"/>
    <mergeCell ref="AH218:AL219"/>
    <mergeCell ref="AM218:AQ219"/>
    <mergeCell ref="AR218:AT219"/>
    <mergeCell ref="AU218:AY219"/>
    <mergeCell ref="AZ218:BG219"/>
    <mergeCell ref="BH218:BL219"/>
    <mergeCell ref="BM218:BP219"/>
    <mergeCell ref="B220:H221"/>
    <mergeCell ref="I220:M221"/>
    <mergeCell ref="N220:AD221"/>
    <mergeCell ref="AE220:AE221"/>
    <mergeCell ref="AF220:AF221"/>
    <mergeCell ref="AG220:AG221"/>
    <mergeCell ref="AH220:AL221"/>
    <mergeCell ref="AM220:AQ221"/>
    <mergeCell ref="AR220:AT221"/>
    <mergeCell ref="AU220:AY221"/>
    <mergeCell ref="AZ220:BG221"/>
    <mergeCell ref="BH220:BL221"/>
    <mergeCell ref="BM220:BP221"/>
    <mergeCell ref="AF222:AF223"/>
    <mergeCell ref="AG222:AG223"/>
    <mergeCell ref="AH222:AL223"/>
    <mergeCell ref="AM222:AQ223"/>
    <mergeCell ref="AR222:AT223"/>
    <mergeCell ref="AU222:AY223"/>
    <mergeCell ref="AZ222:BG223"/>
    <mergeCell ref="BH222:BL223"/>
    <mergeCell ref="BM222:BP223"/>
    <mergeCell ref="B242:H243"/>
    <mergeCell ref="I242:M243"/>
    <mergeCell ref="N242:AD243"/>
    <mergeCell ref="AE242:AE243"/>
    <mergeCell ref="AF242:AF243"/>
    <mergeCell ref="AG242:AG243"/>
    <mergeCell ref="AH242:AL243"/>
    <mergeCell ref="AM242:AQ243"/>
    <mergeCell ref="AR242:AT243"/>
    <mergeCell ref="AU242:AY243"/>
    <mergeCell ref="AZ242:BG243"/>
    <mergeCell ref="BH242:BL243"/>
    <mergeCell ref="BM242:BP243"/>
    <mergeCell ref="AV226:BQ227"/>
    <mergeCell ref="AF224:AU235"/>
    <mergeCell ref="AV224:BQ225"/>
    <mergeCell ref="AV234:BD235"/>
    <mergeCell ref="BE234:BK235"/>
    <mergeCell ref="BL234:BQ235"/>
    <mergeCell ref="A234:B234"/>
    <mergeCell ref="C234:K234"/>
    <mergeCell ref="L234:O234"/>
    <mergeCell ref="A235:O235"/>
    <mergeCell ref="CS8:CU9"/>
    <mergeCell ref="CX8:CZ9"/>
    <mergeCell ref="B246:H247"/>
    <mergeCell ref="I246:M247"/>
    <mergeCell ref="N246:AD247"/>
    <mergeCell ref="AE246:AE247"/>
    <mergeCell ref="AF246:AF247"/>
    <mergeCell ref="AG246:AG247"/>
    <mergeCell ref="AH246:AL247"/>
    <mergeCell ref="AM246:AQ247"/>
    <mergeCell ref="AR246:AT247"/>
    <mergeCell ref="AU246:AY247"/>
    <mergeCell ref="AZ246:BG247"/>
    <mergeCell ref="BH246:BL247"/>
    <mergeCell ref="BM246:BP247"/>
    <mergeCell ref="B248:H249"/>
    <mergeCell ref="I248:M249"/>
    <mergeCell ref="N248:AD249"/>
    <mergeCell ref="AE248:AE249"/>
    <mergeCell ref="AF248:AF249"/>
    <mergeCell ref="AG248:AG249"/>
    <mergeCell ref="AH248:AL249"/>
    <mergeCell ref="AM248:AQ249"/>
    <mergeCell ref="AR248:AT249"/>
    <mergeCell ref="AU248:AY249"/>
    <mergeCell ref="AZ248:BG249"/>
    <mergeCell ref="BH248:BL249"/>
    <mergeCell ref="BM248:BP249"/>
    <mergeCell ref="B222:H223"/>
    <mergeCell ref="I222:M223"/>
    <mergeCell ref="N222:AD223"/>
    <mergeCell ref="AE222:AE223"/>
    <mergeCell ref="DC8:DE9"/>
    <mergeCell ref="I256:M257"/>
    <mergeCell ref="N256:AD257"/>
    <mergeCell ref="AE256:AE257"/>
    <mergeCell ref="AF256:AF257"/>
    <mergeCell ref="AG256:AG257"/>
    <mergeCell ref="AH256:AL257"/>
    <mergeCell ref="AM256:AQ257"/>
    <mergeCell ref="AR256:AT257"/>
    <mergeCell ref="AU256:AY257"/>
    <mergeCell ref="AZ256:BG257"/>
    <mergeCell ref="BH256:BL257"/>
    <mergeCell ref="BM256:BP257"/>
    <mergeCell ref="BM250:BP251"/>
    <mergeCell ref="B252:H253"/>
    <mergeCell ref="I252:M253"/>
    <mergeCell ref="N252:AD253"/>
    <mergeCell ref="AH252:AL253"/>
    <mergeCell ref="AM252:AQ253"/>
    <mergeCell ref="AR252:AT253"/>
    <mergeCell ref="AU252:AY253"/>
    <mergeCell ref="AZ252:BG253"/>
    <mergeCell ref="BH252:BL253"/>
    <mergeCell ref="BM252:BP253"/>
    <mergeCell ref="AH254:AL255"/>
    <mergeCell ref="AM254:AQ255"/>
    <mergeCell ref="AR254:AT255"/>
    <mergeCell ref="AU254:AY255"/>
    <mergeCell ref="AZ254:BG255"/>
    <mergeCell ref="BH254:BL255"/>
    <mergeCell ref="BM254:BP255"/>
    <mergeCell ref="CN8:CP9"/>
  </mergeCells>
  <printOptions horizontalCentered="1" verticalCentered="1"/>
  <pageMargins left="0.59055118110236227" right="0.19685039370078741" top="0.19685039370078741" bottom="0.19685039370078741" header="0" footer="0"/>
  <pageSetup paperSize="8" scale="71" orientation="landscape" r:id="rId1"/>
  <rowBreaks count="3" manualBreakCount="3">
    <brk id="78" max="68" man="1"/>
    <brk id="156" max="68" man="1"/>
    <brk id="235" max="6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EE73D-6A82-409B-96A2-1B5A3731197D}">
  <sheetPr>
    <tabColor rgb="FF92D050"/>
  </sheetPr>
  <dimension ref="A1:EG1069"/>
  <sheetViews>
    <sheetView showGridLines="0" topLeftCell="A287" zoomScale="73" zoomScaleNormal="73" zoomScaleSheetLayoutView="85" workbookViewId="0">
      <selection activeCell="BU315" sqref="BU315"/>
    </sheetView>
  </sheetViews>
  <sheetFormatPr defaultColWidth="3.6640625" defaultRowHeight="15" customHeight="1" x14ac:dyDescent="0.3"/>
  <cols>
    <col min="1" max="12" width="3.6640625" style="4"/>
    <col min="13" max="13" width="3.6640625" style="4" customWidth="1"/>
    <col min="14" max="16" width="3.6640625" style="4"/>
    <col min="17" max="20" width="3.6640625" style="4" customWidth="1"/>
    <col min="21" max="21" width="4" style="4" customWidth="1"/>
    <col min="22" max="25" width="3.6640625" style="4" customWidth="1"/>
    <col min="26" max="26" width="6.44140625" style="4" customWidth="1"/>
    <col min="27" max="33" width="3.6640625" style="4" customWidth="1"/>
    <col min="34" max="34" width="4.109375" style="4" customWidth="1"/>
    <col min="35" max="37" width="3.6640625" style="4" customWidth="1"/>
    <col min="38" max="39" width="4" style="4" customWidth="1"/>
    <col min="40" max="40" width="3.6640625" style="4" customWidth="1"/>
    <col min="41" max="41" width="4" style="4" customWidth="1"/>
    <col min="42" max="49" width="3.6640625" style="4" customWidth="1"/>
    <col min="50" max="50" width="6.44140625" style="4" customWidth="1"/>
    <col min="51" max="51" width="3.6640625" style="4"/>
    <col min="52" max="52" width="4" style="4" bestFit="1" customWidth="1"/>
    <col min="53" max="63" width="3.6640625" style="4"/>
    <col min="64" max="64" width="3.6640625" style="4" customWidth="1"/>
    <col min="65" max="65" width="4.109375" style="4" customWidth="1"/>
    <col min="66" max="66" width="3.6640625" style="4"/>
    <col min="67" max="71" width="3.6640625" style="1"/>
    <col min="72" max="72" width="10" style="1" bestFit="1" customWidth="1"/>
    <col min="73" max="73" width="12.77734375" style="1" bestFit="1" customWidth="1"/>
    <col min="74" max="74" width="12.21875" style="1" bestFit="1" customWidth="1"/>
    <col min="75" max="75" width="7.88671875" style="1" bestFit="1" customWidth="1"/>
    <col min="76" max="77" width="3.6640625" style="1"/>
    <col min="78" max="78" width="10" style="1" bestFit="1" customWidth="1"/>
    <col min="79" max="79" width="9" style="1" bestFit="1" customWidth="1"/>
    <col min="80" max="80" width="12.21875" style="1" bestFit="1" customWidth="1"/>
    <col min="81" max="81" width="7.88671875" style="1" bestFit="1" customWidth="1"/>
    <col min="82" max="83" width="3.6640625" style="1"/>
    <col min="84" max="84" width="10" style="1" bestFit="1" customWidth="1"/>
    <col min="85" max="85" width="12.77734375" style="1" bestFit="1" customWidth="1"/>
    <col min="86" max="86" width="12.21875" style="1" bestFit="1" customWidth="1"/>
    <col min="87" max="87" width="3.6640625" style="1" customWidth="1"/>
    <col min="88" max="89" width="3.6640625" style="1"/>
    <col min="90" max="90" width="22.6640625" style="1" bestFit="1" customWidth="1"/>
    <col min="91" max="91" width="12.77734375" style="1" bestFit="1" customWidth="1"/>
    <col min="92" max="92" width="12.21875" style="1" bestFit="1" customWidth="1"/>
    <col min="93" max="94" width="3.6640625" style="1"/>
    <col min="95" max="95" width="22.88671875" style="1" bestFit="1" customWidth="1"/>
    <col min="96" max="96" width="12.77734375" style="1" bestFit="1" customWidth="1"/>
    <col min="97" max="97" width="12.21875" style="1" bestFit="1" customWidth="1"/>
    <col min="98" max="98" width="7.88671875" style="1" bestFit="1" customWidth="1"/>
    <col min="99" max="99" width="3.6640625" style="1"/>
    <col min="100" max="100" width="10" style="1" bestFit="1" customWidth="1"/>
    <col min="101" max="101" width="9" style="1" bestFit="1" customWidth="1"/>
    <col min="102" max="102" width="12.21875" style="1" bestFit="1" customWidth="1"/>
    <col min="103" max="103" width="7.88671875" style="1" bestFit="1" customWidth="1"/>
    <col min="104" max="104" width="3.6640625" style="1"/>
    <col min="105" max="105" width="40" style="1" bestFit="1" customWidth="1"/>
    <col min="106" max="106" width="12.77734375" style="1" bestFit="1" customWidth="1"/>
    <col min="107" max="107" width="12.21875" style="1" bestFit="1" customWidth="1"/>
    <col min="108" max="108" width="1.6640625" style="1" bestFit="1" customWidth="1"/>
    <col min="109" max="109" width="2.88671875" style="1" bestFit="1" customWidth="1"/>
    <col min="110" max="110" width="3.6640625" style="1"/>
    <col min="111" max="111" width="22.6640625" style="1" bestFit="1" customWidth="1"/>
    <col min="112" max="112" width="12.77734375" style="1" bestFit="1" customWidth="1"/>
    <col min="113" max="113" width="12.21875" style="1" bestFit="1" customWidth="1"/>
    <col min="114" max="16384" width="3.6640625" style="1"/>
  </cols>
  <sheetData>
    <row r="1" spans="1:128" ht="15" customHeight="1" x14ac:dyDescent="0.3">
      <c r="A1" s="104"/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  <c r="BM1" s="105"/>
      <c r="BN1" s="106"/>
      <c r="BO1" s="34"/>
      <c r="BP1" s="34"/>
      <c r="BQ1" s="82"/>
      <c r="CE1"/>
      <c r="CF1"/>
      <c r="CG1"/>
      <c r="CH1"/>
      <c r="CI1"/>
      <c r="CJ1"/>
      <c r="CK1"/>
      <c r="CL1"/>
      <c r="CM1"/>
      <c r="CN1"/>
      <c r="CO1"/>
    </row>
    <row r="2" spans="1:128" ht="15" customHeight="1" x14ac:dyDescent="0.3">
      <c r="A2" s="107"/>
      <c r="B2" s="213" t="s">
        <v>200</v>
      </c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214"/>
      <c r="Y2" s="214"/>
      <c r="Z2" s="214"/>
      <c r="AA2" s="214"/>
      <c r="AB2" s="214"/>
      <c r="AC2" s="214"/>
      <c r="AD2" s="214"/>
      <c r="AE2" s="214"/>
      <c r="AF2" s="214"/>
      <c r="AG2" s="214"/>
      <c r="AH2" s="214"/>
      <c r="AI2" s="214"/>
      <c r="AJ2" s="214"/>
      <c r="AK2" s="214"/>
      <c r="AL2" s="214"/>
      <c r="AM2" s="214"/>
      <c r="AN2" s="214"/>
      <c r="AO2" s="214"/>
      <c r="AP2" s="214"/>
      <c r="AQ2" s="214"/>
      <c r="AR2" s="214"/>
      <c r="AS2" s="214"/>
      <c r="AT2" s="214"/>
      <c r="AU2" s="214"/>
      <c r="AV2" s="214"/>
      <c r="AW2" s="214"/>
      <c r="AX2" s="214"/>
      <c r="AY2" s="214"/>
      <c r="AZ2" s="214"/>
      <c r="BA2" s="214"/>
      <c r="BB2" s="214"/>
      <c r="BC2" s="214"/>
      <c r="BD2" s="214"/>
      <c r="BE2" s="214"/>
      <c r="BF2" s="214"/>
      <c r="BG2" s="214"/>
      <c r="BH2" s="214"/>
      <c r="BI2" s="214"/>
      <c r="BJ2" s="214"/>
      <c r="BK2" s="214"/>
      <c r="BL2" s="214"/>
      <c r="BM2" s="214"/>
      <c r="BN2" s="214"/>
      <c r="BO2" s="214"/>
      <c r="BP2" s="215"/>
      <c r="BQ2" s="86"/>
      <c r="CE2"/>
      <c r="CF2"/>
      <c r="CG2"/>
      <c r="CH2"/>
      <c r="CI2"/>
      <c r="CJ2"/>
      <c r="CK2"/>
      <c r="CL2"/>
      <c r="CM2"/>
      <c r="CN2"/>
      <c r="CO2"/>
    </row>
    <row r="3" spans="1:128" ht="15" customHeight="1" x14ac:dyDescent="0.3">
      <c r="A3" s="107"/>
      <c r="B3" s="216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7"/>
      <c r="V3" s="217"/>
      <c r="W3" s="217"/>
      <c r="X3" s="217"/>
      <c r="Y3" s="217"/>
      <c r="Z3" s="217"/>
      <c r="AA3" s="217"/>
      <c r="AB3" s="217"/>
      <c r="AC3" s="217"/>
      <c r="AD3" s="217"/>
      <c r="AE3" s="217"/>
      <c r="AF3" s="217"/>
      <c r="AG3" s="217"/>
      <c r="AH3" s="217"/>
      <c r="AI3" s="217"/>
      <c r="AJ3" s="217"/>
      <c r="AK3" s="217"/>
      <c r="AL3" s="217"/>
      <c r="AM3" s="217"/>
      <c r="AN3" s="217"/>
      <c r="AO3" s="217"/>
      <c r="AP3" s="217"/>
      <c r="AQ3" s="217"/>
      <c r="AR3" s="217"/>
      <c r="AS3" s="217"/>
      <c r="AT3" s="217"/>
      <c r="AU3" s="217"/>
      <c r="AV3" s="217"/>
      <c r="AW3" s="217"/>
      <c r="AX3" s="217"/>
      <c r="AY3" s="217"/>
      <c r="AZ3" s="217"/>
      <c r="BA3" s="217"/>
      <c r="BB3" s="217"/>
      <c r="BC3" s="217"/>
      <c r="BD3" s="217"/>
      <c r="BE3" s="217"/>
      <c r="BF3" s="217"/>
      <c r="BG3" s="217"/>
      <c r="BH3" s="217"/>
      <c r="BI3" s="217"/>
      <c r="BJ3" s="217"/>
      <c r="BK3" s="217"/>
      <c r="BL3" s="217"/>
      <c r="BM3" s="217"/>
      <c r="BN3" s="217"/>
      <c r="BO3" s="217"/>
      <c r="BP3" s="218"/>
      <c r="BQ3" s="86"/>
      <c r="CE3"/>
      <c r="CF3"/>
      <c r="CG3"/>
      <c r="CH3"/>
      <c r="CI3"/>
      <c r="CJ3"/>
      <c r="CK3"/>
      <c r="CL3"/>
      <c r="CM3"/>
      <c r="CN3"/>
      <c r="CO3"/>
    </row>
    <row r="4" spans="1:128" ht="15" customHeight="1" x14ac:dyDescent="0.3">
      <c r="A4" s="107"/>
      <c r="B4" s="453" t="s">
        <v>5</v>
      </c>
      <c r="C4" s="453"/>
      <c r="D4" s="453"/>
      <c r="E4" s="453"/>
      <c r="F4" s="453"/>
      <c r="G4" s="453"/>
      <c r="H4" s="453"/>
      <c r="I4" s="453"/>
      <c r="J4" s="453"/>
      <c r="K4" s="453"/>
      <c r="L4" s="453"/>
      <c r="M4" s="453" t="s">
        <v>10</v>
      </c>
      <c r="N4" s="453"/>
      <c r="O4" s="453"/>
      <c r="P4" s="453"/>
      <c r="Q4" s="453" t="s">
        <v>1</v>
      </c>
      <c r="R4" s="453"/>
      <c r="S4" s="453"/>
      <c r="T4" s="453"/>
      <c r="U4" s="453"/>
      <c r="V4" s="453"/>
      <c r="W4" s="453" t="s">
        <v>6</v>
      </c>
      <c r="X4" s="453"/>
      <c r="Y4" s="453"/>
      <c r="Z4" s="453"/>
      <c r="AA4" s="453"/>
      <c r="AB4" s="453"/>
      <c r="AC4" s="453"/>
      <c r="AD4" s="453"/>
      <c r="AE4" s="453"/>
      <c r="AF4" s="453"/>
      <c r="AG4" s="453"/>
      <c r="AH4" s="453"/>
      <c r="AI4" s="453"/>
      <c r="AJ4" s="453"/>
      <c r="AK4" s="453"/>
      <c r="AL4" s="453"/>
      <c r="AM4" s="454" t="s">
        <v>3</v>
      </c>
      <c r="AN4" s="454"/>
      <c r="AO4" s="454"/>
      <c r="AP4" s="454"/>
      <c r="AQ4" s="454"/>
      <c r="AR4" s="454" t="s">
        <v>63</v>
      </c>
      <c r="AS4" s="454"/>
      <c r="AT4" s="454"/>
      <c r="AU4" s="454"/>
      <c r="AV4" s="454"/>
      <c r="AW4" s="453" t="s">
        <v>9</v>
      </c>
      <c r="AX4" s="453"/>
      <c r="AY4" s="453"/>
      <c r="AZ4" s="453"/>
      <c r="BA4" s="453"/>
      <c r="BB4" s="453"/>
      <c r="BC4" s="212" t="s">
        <v>8</v>
      </c>
      <c r="BD4" s="212"/>
      <c r="BE4" s="212"/>
      <c r="BF4" s="212"/>
      <c r="BG4" s="212"/>
      <c r="BH4" s="212" t="s">
        <v>7</v>
      </c>
      <c r="BI4" s="212"/>
      <c r="BJ4" s="212"/>
      <c r="BK4" s="212"/>
      <c r="BL4" s="212"/>
      <c r="BM4" s="200" t="s">
        <v>4</v>
      </c>
      <c r="BN4" s="201"/>
      <c r="BO4" s="201"/>
      <c r="BP4" s="202"/>
      <c r="BQ4" s="86"/>
      <c r="BS4" s="31" t="s">
        <v>62</v>
      </c>
      <c r="BT4" s="37">
        <f>'SIN HORIZONTAL_1'!BW5+1</f>
        <v>1</v>
      </c>
      <c r="BU4" s="38" t="s">
        <v>101</v>
      </c>
      <c r="CI4"/>
      <c r="CJ4"/>
      <c r="CK4"/>
      <c r="CL4"/>
      <c r="CM4"/>
      <c r="CN4"/>
      <c r="CO4"/>
      <c r="CS4"/>
      <c r="CT4"/>
      <c r="CU4"/>
      <c r="CV4"/>
      <c r="CW4"/>
    </row>
    <row r="5" spans="1:128" ht="15" customHeight="1" x14ac:dyDescent="0.3">
      <c r="A5" s="107"/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 t="s">
        <v>2</v>
      </c>
      <c r="X5" s="187"/>
      <c r="Y5" s="187"/>
      <c r="Z5" s="191" t="s">
        <v>16</v>
      </c>
      <c r="AA5" s="192"/>
      <c r="AB5" s="197"/>
      <c r="AC5" s="187" t="s">
        <v>12</v>
      </c>
      <c r="AD5" s="187"/>
      <c r="AE5" s="187"/>
      <c r="AF5" s="187"/>
      <c r="AG5" s="187"/>
      <c r="AH5" s="187"/>
      <c r="AI5" s="187"/>
      <c r="AJ5" s="187"/>
      <c r="AK5" s="187"/>
      <c r="AL5" s="187"/>
      <c r="AM5" s="212"/>
      <c r="AN5" s="212"/>
      <c r="AO5" s="212"/>
      <c r="AP5" s="212"/>
      <c r="AQ5" s="212"/>
      <c r="AR5" s="212"/>
      <c r="AS5" s="212"/>
      <c r="AT5" s="212"/>
      <c r="AU5" s="212"/>
      <c r="AV5" s="212"/>
      <c r="AW5" s="187"/>
      <c r="AX5" s="187"/>
      <c r="AY5" s="187"/>
      <c r="AZ5" s="187"/>
      <c r="BA5" s="187"/>
      <c r="BB5" s="187"/>
      <c r="BC5" s="212"/>
      <c r="BD5" s="212"/>
      <c r="BE5" s="212"/>
      <c r="BF5" s="212"/>
      <c r="BG5" s="212"/>
      <c r="BH5" s="212"/>
      <c r="BI5" s="212"/>
      <c r="BJ5" s="212"/>
      <c r="BK5" s="212"/>
      <c r="BL5" s="212"/>
      <c r="BM5" s="203"/>
      <c r="BN5" s="204"/>
      <c r="BO5" s="204"/>
      <c r="BP5" s="205"/>
      <c r="BQ5" s="86"/>
      <c r="BS5" s="31" t="s">
        <v>62</v>
      </c>
      <c r="BT5" s="37">
        <f>BT4+8</f>
        <v>9</v>
      </c>
      <c r="BU5" s="38" t="s">
        <v>102</v>
      </c>
      <c r="CI5"/>
      <c r="CJ5"/>
      <c r="CK5"/>
      <c r="CL5"/>
      <c r="CM5"/>
      <c r="CN5"/>
      <c r="CO5"/>
      <c r="CS5"/>
      <c r="CT5"/>
      <c r="CU5"/>
      <c r="CV5"/>
      <c r="CW5"/>
    </row>
    <row r="6" spans="1:128" ht="15" customHeight="1" x14ac:dyDescent="0.3">
      <c r="A6" s="10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95"/>
      <c r="AA6" s="196"/>
      <c r="AB6" s="199"/>
      <c r="AC6" s="187" t="s">
        <v>13</v>
      </c>
      <c r="AD6" s="187"/>
      <c r="AE6" s="187"/>
      <c r="AF6" s="187"/>
      <c r="AG6" s="187"/>
      <c r="AH6" s="187" t="s">
        <v>14</v>
      </c>
      <c r="AI6" s="187"/>
      <c r="AJ6" s="187"/>
      <c r="AK6" s="187"/>
      <c r="AL6" s="187"/>
      <c r="AM6" s="212"/>
      <c r="AN6" s="212"/>
      <c r="AO6" s="212"/>
      <c r="AP6" s="212"/>
      <c r="AQ6" s="212"/>
      <c r="AR6" s="212"/>
      <c r="AS6" s="212"/>
      <c r="AT6" s="212"/>
      <c r="AU6" s="212"/>
      <c r="AV6" s="212"/>
      <c r="AW6" s="187" t="s">
        <v>10</v>
      </c>
      <c r="AX6" s="187"/>
      <c r="AY6" s="187"/>
      <c r="AZ6" s="187" t="s">
        <v>11</v>
      </c>
      <c r="BA6" s="187"/>
      <c r="BB6" s="187"/>
      <c r="BC6" s="212"/>
      <c r="BD6" s="212"/>
      <c r="BE6" s="212"/>
      <c r="BF6" s="212"/>
      <c r="BG6" s="212"/>
      <c r="BH6" s="212"/>
      <c r="BI6" s="212"/>
      <c r="BJ6" s="212"/>
      <c r="BK6" s="212"/>
      <c r="BL6" s="212"/>
      <c r="BM6" s="206"/>
      <c r="BN6" s="207"/>
      <c r="BO6" s="207"/>
      <c r="BP6" s="208"/>
      <c r="BQ6" s="109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I6"/>
      <c r="CJ6"/>
      <c r="CK6"/>
      <c r="CL6"/>
      <c r="CM6"/>
      <c r="CN6"/>
      <c r="CO6"/>
      <c r="CP6" s="3"/>
      <c r="CQ6" s="3"/>
      <c r="CR6" s="3"/>
      <c r="CS6"/>
      <c r="CT6"/>
      <c r="CU6"/>
      <c r="CV6"/>
      <c r="CW6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</row>
    <row r="7" spans="1:128" ht="15" customHeight="1" x14ac:dyDescent="0.3">
      <c r="A7" s="107"/>
      <c r="B7" s="382"/>
      <c r="C7" s="382"/>
      <c r="D7" s="382"/>
      <c r="E7" s="382"/>
      <c r="F7" s="382"/>
      <c r="G7" s="382"/>
      <c r="H7" s="382"/>
      <c r="I7" s="382"/>
      <c r="J7" s="382"/>
      <c r="K7" s="382"/>
      <c r="L7" s="382"/>
      <c r="M7" s="289" t="s">
        <v>126</v>
      </c>
      <c r="N7" s="285"/>
      <c r="O7" s="285"/>
      <c r="P7" s="287"/>
      <c r="Q7" s="392" t="s">
        <v>124</v>
      </c>
      <c r="R7" s="393"/>
      <c r="S7" s="393"/>
      <c r="T7" s="393"/>
      <c r="U7" s="393"/>
      <c r="V7" s="394"/>
      <c r="W7" s="395" t="s">
        <v>15</v>
      </c>
      <c r="X7" s="396"/>
      <c r="Y7" s="397"/>
      <c r="Z7" s="165">
        <v>3</v>
      </c>
      <c r="AA7" s="167" t="s">
        <v>17</v>
      </c>
      <c r="AB7" s="169">
        <v>0</v>
      </c>
      <c r="AC7" s="398">
        <v>187311.26860000001</v>
      </c>
      <c r="AD7" s="399"/>
      <c r="AE7" s="399"/>
      <c r="AF7" s="399"/>
      <c r="AG7" s="400"/>
      <c r="AH7" s="155">
        <v>7986294.4596999995</v>
      </c>
      <c r="AI7" s="156"/>
      <c r="AJ7" s="156"/>
      <c r="AK7" s="156"/>
      <c r="AL7" s="157"/>
      <c r="AM7" s="401" t="s">
        <v>15</v>
      </c>
      <c r="AN7" s="402"/>
      <c r="AO7" s="402"/>
      <c r="AP7" s="402"/>
      <c r="AQ7" s="403"/>
      <c r="AR7" s="228" t="s">
        <v>15</v>
      </c>
      <c r="AS7" s="181"/>
      <c r="AT7" s="181"/>
      <c r="AU7" s="181"/>
      <c r="AV7" s="229"/>
      <c r="AW7" s="228" t="s">
        <v>176</v>
      </c>
      <c r="AX7" s="181"/>
      <c r="AY7" s="229"/>
      <c r="AZ7" s="228">
        <v>1</v>
      </c>
      <c r="BA7" s="181"/>
      <c r="BB7" s="229"/>
      <c r="BC7" s="228" t="str">
        <f>IF(BM7&gt;1,"ACM","AÇO")</f>
        <v>AÇO</v>
      </c>
      <c r="BD7" s="181"/>
      <c r="BE7" s="181"/>
      <c r="BF7" s="181"/>
      <c r="BG7" s="229"/>
      <c r="BH7" s="228" t="s">
        <v>171</v>
      </c>
      <c r="BI7" s="181"/>
      <c r="BJ7" s="181"/>
      <c r="BK7" s="181"/>
      <c r="BL7" s="229"/>
      <c r="BM7" s="233">
        <v>0.59150000000000003</v>
      </c>
      <c r="BN7" s="298"/>
      <c r="BO7" s="298"/>
      <c r="BP7" s="234"/>
      <c r="BQ7" s="109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I7"/>
      <c r="CJ7"/>
      <c r="CK7"/>
      <c r="CL7"/>
      <c r="CM7"/>
      <c r="CN7"/>
      <c r="CO7"/>
      <c r="CP7" s="3"/>
      <c r="CQ7" s="3"/>
      <c r="CR7" s="3"/>
      <c r="CS7"/>
      <c r="CT7"/>
      <c r="CU7"/>
      <c r="CV7"/>
      <c r="CW7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</row>
    <row r="8" spans="1:128" ht="15" customHeight="1" x14ac:dyDescent="0.3">
      <c r="A8" s="107"/>
      <c r="B8" s="382"/>
      <c r="C8" s="382"/>
      <c r="D8" s="382"/>
      <c r="E8" s="382"/>
      <c r="F8" s="382"/>
      <c r="G8" s="382"/>
      <c r="H8" s="382"/>
      <c r="I8" s="382"/>
      <c r="J8" s="382"/>
      <c r="K8" s="382"/>
      <c r="L8" s="382"/>
      <c r="M8" s="424"/>
      <c r="N8" s="425"/>
      <c r="O8" s="425"/>
      <c r="P8" s="426"/>
      <c r="Q8" s="362"/>
      <c r="R8" s="363"/>
      <c r="S8" s="363"/>
      <c r="T8" s="363"/>
      <c r="U8" s="363"/>
      <c r="V8" s="364"/>
      <c r="W8" s="365"/>
      <c r="X8" s="366"/>
      <c r="Y8" s="367"/>
      <c r="Z8" s="368"/>
      <c r="AA8" s="359"/>
      <c r="AB8" s="369"/>
      <c r="AC8" s="370"/>
      <c r="AD8" s="371"/>
      <c r="AE8" s="371"/>
      <c r="AF8" s="371"/>
      <c r="AG8" s="372"/>
      <c r="AH8" s="373"/>
      <c r="AI8" s="374"/>
      <c r="AJ8" s="374"/>
      <c r="AK8" s="374"/>
      <c r="AL8" s="375"/>
      <c r="AM8" s="313"/>
      <c r="AN8" s="314"/>
      <c r="AO8" s="314"/>
      <c r="AP8" s="314"/>
      <c r="AQ8" s="315"/>
      <c r="AR8" s="319"/>
      <c r="AS8" s="320"/>
      <c r="AT8" s="320"/>
      <c r="AU8" s="320"/>
      <c r="AV8" s="321"/>
      <c r="AW8" s="319"/>
      <c r="AX8" s="320"/>
      <c r="AY8" s="321"/>
      <c r="AZ8" s="319"/>
      <c r="BA8" s="320"/>
      <c r="BB8" s="321"/>
      <c r="BC8" s="319"/>
      <c r="BD8" s="320"/>
      <c r="BE8" s="320"/>
      <c r="BF8" s="320"/>
      <c r="BG8" s="321"/>
      <c r="BH8" s="319"/>
      <c r="BI8" s="320"/>
      <c r="BJ8" s="320"/>
      <c r="BK8" s="320"/>
      <c r="BL8" s="321"/>
      <c r="BM8" s="376"/>
      <c r="BN8" s="377"/>
      <c r="BO8" s="377"/>
      <c r="BP8" s="378"/>
      <c r="BQ8" s="109"/>
      <c r="BR8" s="3"/>
      <c r="BS8" s="3"/>
      <c r="BT8" s="147" t="str">
        <f>B2</f>
        <v>SINALIZAÇÃO VERTICAL - REGULAMENTAÇÃO - AVENIDA NICOLAU ABRÃO</v>
      </c>
      <c r="BU8" s="148"/>
      <c r="BV8" s="149"/>
      <c r="BW8" s="72"/>
      <c r="BX8" s="72"/>
      <c r="BY8" s="72"/>
      <c r="BZ8" s="147" t="str">
        <f>B17</f>
        <v>SINALIZAÇÃO VERTICAL - REGULAMENTAÇÃO - RUA ACESSO</v>
      </c>
      <c r="CA8" s="148"/>
      <c r="CB8" s="149"/>
      <c r="CC8" s="72"/>
      <c r="CD8" s="72"/>
      <c r="CE8" s="72"/>
      <c r="CF8" s="147" t="str">
        <f>B26</f>
        <v>SINALIZAÇÃO VERTICAL - REGULAMENTAÇÃO - VB SEIS</v>
      </c>
      <c r="CG8" s="148"/>
      <c r="CH8" s="149"/>
      <c r="CI8" s="73"/>
      <c r="CJ8" s="73"/>
      <c r="CK8" s="73"/>
      <c r="CL8" s="147" t="str">
        <f>B41</f>
        <v>SINALIZAÇÃO VERTICAL - RUA ADEMAR FERRUGEM / PISTA NORTE</v>
      </c>
      <c r="CM8" s="148"/>
      <c r="CN8" s="149"/>
      <c r="CO8"/>
      <c r="CP8" s="3"/>
      <c r="CQ8" s="147" t="str">
        <f>B94</f>
        <v>SINALIZAÇÃO VERTICAL - RUA ADEMAR FERRUGEM / PISTA SUL</v>
      </c>
      <c r="CR8" s="148"/>
      <c r="CS8" s="149"/>
      <c r="CT8" s="72"/>
      <c r="CU8" s="72"/>
      <c r="CV8" s="147" t="str">
        <f>B131</f>
        <v>SINALIZAÇÃO VERTICAL - RUA ADEMAR FERRUGEM / ROTATÓRIA</v>
      </c>
      <c r="CW8" s="148"/>
      <c r="CX8" s="149"/>
      <c r="CY8" s="72"/>
      <c r="CZ8" s="72"/>
      <c r="DA8" s="147" t="str">
        <f>B159</f>
        <v>SINALIZAÇÃO VERTICAL - ARCO VIÁRIO CATALÃO</v>
      </c>
      <c r="DB8" s="148"/>
      <c r="DC8" s="149"/>
      <c r="DD8" s="73"/>
      <c r="DE8" s="73"/>
      <c r="DF8" s="73"/>
      <c r="DG8" s="146" t="str">
        <f>B393</f>
        <v>SINALIZAÇÃO VERTICAL - GO-210</v>
      </c>
      <c r="DH8" s="379"/>
      <c r="DI8" s="379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</row>
    <row r="9" spans="1:128" ht="15" customHeight="1" x14ac:dyDescent="0.3">
      <c r="A9" s="107"/>
      <c r="B9" s="382"/>
      <c r="C9" s="382"/>
      <c r="D9" s="382"/>
      <c r="E9" s="382"/>
      <c r="F9" s="382"/>
      <c r="G9" s="382"/>
      <c r="H9" s="382"/>
      <c r="I9" s="382"/>
      <c r="J9" s="382"/>
      <c r="K9" s="382"/>
      <c r="L9" s="382"/>
      <c r="M9" s="424"/>
      <c r="N9" s="425"/>
      <c r="O9" s="425"/>
      <c r="P9" s="426"/>
      <c r="Q9" s="322"/>
      <c r="R9" s="323"/>
      <c r="S9" s="323"/>
      <c r="T9" s="323"/>
      <c r="U9" s="323"/>
      <c r="V9" s="324"/>
      <c r="W9" s="328"/>
      <c r="X9" s="329"/>
      <c r="Y9" s="330"/>
      <c r="Z9" s="334"/>
      <c r="AA9" s="335"/>
      <c r="AB9" s="336"/>
      <c r="AC9" s="337"/>
      <c r="AD9" s="338"/>
      <c r="AE9" s="338"/>
      <c r="AF9" s="338"/>
      <c r="AG9" s="339"/>
      <c r="AH9" s="343"/>
      <c r="AI9" s="344"/>
      <c r="AJ9" s="344"/>
      <c r="AK9" s="344"/>
      <c r="AL9" s="345"/>
      <c r="AM9" s="346"/>
      <c r="AN9" s="347"/>
      <c r="AO9" s="347"/>
      <c r="AP9" s="347"/>
      <c r="AQ9" s="348"/>
      <c r="AR9" s="352"/>
      <c r="AS9" s="353"/>
      <c r="AT9" s="353"/>
      <c r="AU9" s="353"/>
      <c r="AV9" s="354"/>
      <c r="AW9" s="352"/>
      <c r="AX9" s="353"/>
      <c r="AY9" s="354"/>
      <c r="AZ9" s="352"/>
      <c r="BA9" s="353"/>
      <c r="BB9" s="354"/>
      <c r="BC9" s="352"/>
      <c r="BD9" s="353"/>
      <c r="BE9" s="353"/>
      <c r="BF9" s="353"/>
      <c r="BG9" s="354"/>
      <c r="BH9" s="352"/>
      <c r="BI9" s="353"/>
      <c r="BJ9" s="353"/>
      <c r="BK9" s="353"/>
      <c r="BL9" s="354"/>
      <c r="BM9" s="355"/>
      <c r="BN9" s="356"/>
      <c r="BO9" s="356"/>
      <c r="BP9" s="357"/>
      <c r="BQ9" s="109"/>
      <c r="BR9" s="3"/>
      <c r="BS9" s="3"/>
      <c r="BT9" s="150"/>
      <c r="BU9" s="151"/>
      <c r="BV9" s="152"/>
      <c r="BW9" s="72"/>
      <c r="BX9" s="72"/>
      <c r="BY9" s="72"/>
      <c r="BZ9" s="150"/>
      <c r="CA9" s="151"/>
      <c r="CB9" s="152"/>
      <c r="CC9" s="72"/>
      <c r="CD9" s="72"/>
      <c r="CE9" s="72"/>
      <c r="CF9" s="150"/>
      <c r="CG9" s="151"/>
      <c r="CH9" s="152"/>
      <c r="CI9" s="73"/>
      <c r="CJ9" s="73"/>
      <c r="CK9" s="73"/>
      <c r="CL9" s="150"/>
      <c r="CM9" s="151"/>
      <c r="CN9" s="152"/>
      <c r="CO9"/>
      <c r="CP9" s="3"/>
      <c r="CQ9" s="150"/>
      <c r="CR9" s="151"/>
      <c r="CS9" s="152"/>
      <c r="CT9" s="72"/>
      <c r="CU9" s="72"/>
      <c r="CV9" s="150"/>
      <c r="CW9" s="151"/>
      <c r="CX9" s="152"/>
      <c r="CY9" s="72"/>
      <c r="CZ9" s="72"/>
      <c r="DA9" s="150"/>
      <c r="DB9" s="151"/>
      <c r="DC9" s="152"/>
      <c r="DD9" s="73"/>
      <c r="DE9" s="73"/>
      <c r="DF9" s="73"/>
      <c r="DG9" s="379"/>
      <c r="DH9" s="379"/>
      <c r="DI9" s="379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</row>
    <row r="10" spans="1:128" ht="15" customHeight="1" x14ac:dyDescent="0.3">
      <c r="A10" s="107"/>
      <c r="B10" s="382"/>
      <c r="C10" s="382"/>
      <c r="D10" s="382"/>
      <c r="E10" s="382"/>
      <c r="F10" s="382"/>
      <c r="G10" s="382"/>
      <c r="H10" s="382"/>
      <c r="I10" s="382"/>
      <c r="J10" s="382"/>
      <c r="K10" s="382"/>
      <c r="L10" s="382"/>
      <c r="M10" s="290"/>
      <c r="N10" s="286"/>
      <c r="O10" s="286"/>
      <c r="P10" s="288"/>
      <c r="Q10" s="325"/>
      <c r="R10" s="326"/>
      <c r="S10" s="326"/>
      <c r="T10" s="326"/>
      <c r="U10" s="326"/>
      <c r="V10" s="327"/>
      <c r="W10" s="331"/>
      <c r="X10" s="332"/>
      <c r="Y10" s="333"/>
      <c r="Z10" s="166"/>
      <c r="AA10" s="168"/>
      <c r="AB10" s="170"/>
      <c r="AC10" s="340"/>
      <c r="AD10" s="341"/>
      <c r="AE10" s="341"/>
      <c r="AF10" s="341"/>
      <c r="AG10" s="342"/>
      <c r="AH10" s="158"/>
      <c r="AI10" s="159"/>
      <c r="AJ10" s="159"/>
      <c r="AK10" s="159"/>
      <c r="AL10" s="160"/>
      <c r="AM10" s="349"/>
      <c r="AN10" s="350"/>
      <c r="AO10" s="350"/>
      <c r="AP10" s="350"/>
      <c r="AQ10" s="351"/>
      <c r="AR10" s="230"/>
      <c r="AS10" s="182"/>
      <c r="AT10" s="182"/>
      <c r="AU10" s="182"/>
      <c r="AV10" s="231"/>
      <c r="AW10" s="230"/>
      <c r="AX10" s="182"/>
      <c r="AY10" s="231"/>
      <c r="AZ10" s="230"/>
      <c r="BA10" s="182"/>
      <c r="BB10" s="231"/>
      <c r="BC10" s="230"/>
      <c r="BD10" s="182"/>
      <c r="BE10" s="182"/>
      <c r="BF10" s="182"/>
      <c r="BG10" s="231"/>
      <c r="BH10" s="230"/>
      <c r="BI10" s="182"/>
      <c r="BJ10" s="182"/>
      <c r="BK10" s="182"/>
      <c r="BL10" s="231"/>
      <c r="BM10" s="235"/>
      <c r="BN10" s="299"/>
      <c r="BO10" s="299"/>
      <c r="BP10" s="236"/>
      <c r="BQ10" s="109"/>
      <c r="BR10" s="3"/>
      <c r="BS10" s="3"/>
      <c r="BT10" s="30" t="s">
        <v>5</v>
      </c>
      <c r="BU10" s="30" t="s">
        <v>1</v>
      </c>
      <c r="BV10" s="30" t="s">
        <v>65</v>
      </c>
      <c r="BW10" s="3"/>
      <c r="BX10" s="3"/>
      <c r="BY10" s="3"/>
      <c r="BZ10" s="30" t="s">
        <v>5</v>
      </c>
      <c r="CA10" s="30" t="s">
        <v>1</v>
      </c>
      <c r="CB10" s="30" t="s">
        <v>65</v>
      </c>
      <c r="CC10" s="3"/>
      <c r="CD10" s="3"/>
      <c r="CF10" s="30" t="s">
        <v>5</v>
      </c>
      <c r="CG10" s="30" t="s">
        <v>1</v>
      </c>
      <c r="CH10" s="30" t="s">
        <v>65</v>
      </c>
      <c r="CI10"/>
      <c r="CJ10"/>
      <c r="CK10"/>
      <c r="CL10" s="30" t="s">
        <v>5</v>
      </c>
      <c r="CM10" s="30" t="s">
        <v>1</v>
      </c>
      <c r="CN10" s="30" t="s">
        <v>65</v>
      </c>
      <c r="CO10"/>
      <c r="CP10" s="3"/>
      <c r="CQ10" s="30" t="s">
        <v>5</v>
      </c>
      <c r="CR10" s="30" t="s">
        <v>1</v>
      </c>
      <c r="CS10" s="30" t="s">
        <v>65</v>
      </c>
      <c r="CT10" s="3"/>
      <c r="CU10" s="3"/>
      <c r="CV10" s="30" t="s">
        <v>5</v>
      </c>
      <c r="CW10" s="30" t="s">
        <v>1</v>
      </c>
      <c r="CX10" s="30" t="s">
        <v>65</v>
      </c>
      <c r="CY10" s="3"/>
      <c r="CZ10" s="3"/>
      <c r="DA10" s="30" t="s">
        <v>5</v>
      </c>
      <c r="DB10" s="30" t="s">
        <v>1</v>
      </c>
      <c r="DC10" s="30" t="s">
        <v>65</v>
      </c>
      <c r="DD10"/>
      <c r="DE10"/>
      <c r="DF10"/>
      <c r="DG10" s="30" t="s">
        <v>5</v>
      </c>
      <c r="DH10" s="30" t="s">
        <v>1</v>
      </c>
      <c r="DI10" s="30" t="s">
        <v>65</v>
      </c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</row>
    <row r="11" spans="1:128" ht="15" customHeight="1" x14ac:dyDescent="0.3">
      <c r="A11" s="107"/>
      <c r="B11" s="213" t="s">
        <v>202</v>
      </c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  <c r="U11" s="214"/>
      <c r="V11" s="214"/>
      <c r="W11" s="214"/>
      <c r="X11" s="214"/>
      <c r="Y11" s="214"/>
      <c r="Z11" s="214"/>
      <c r="AA11" s="214"/>
      <c r="AB11" s="214"/>
      <c r="AC11" s="214"/>
      <c r="AD11" s="214"/>
      <c r="AE11" s="214"/>
      <c r="AF11" s="214"/>
      <c r="AG11" s="214"/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  <c r="BI11" s="214"/>
      <c r="BJ11" s="214"/>
      <c r="BK11" s="214"/>
      <c r="BL11" s="214"/>
      <c r="BM11" s="214"/>
      <c r="BN11" s="214"/>
      <c r="BO11" s="214"/>
      <c r="BP11" s="215"/>
      <c r="BQ11" s="109"/>
      <c r="BR11" s="3"/>
      <c r="BS11"/>
      <c r="BT11" s="939" t="s">
        <v>160</v>
      </c>
      <c r="BU11" s="939" t="s">
        <v>15</v>
      </c>
      <c r="BV11" s="940">
        <f>COUNT($BM$7:$BP$10)</f>
        <v>1</v>
      </c>
      <c r="BW11" s="941"/>
      <c r="BX11" s="941"/>
      <c r="BY11" s="941"/>
      <c r="BZ11" s="939" t="s">
        <v>160</v>
      </c>
      <c r="CA11" s="939" t="s">
        <v>15</v>
      </c>
      <c r="CB11" s="940">
        <f>COUNT($BM$22:$BP$25)</f>
        <v>2</v>
      </c>
      <c r="CC11" s="941"/>
      <c r="CD11" s="941"/>
      <c r="CE11" s="942"/>
      <c r="CF11" s="939" t="s">
        <v>160</v>
      </c>
      <c r="CG11" s="939" t="s">
        <v>15</v>
      </c>
      <c r="CH11" s="940">
        <f>COUNT($BM$31:$BP$34)</f>
        <v>1</v>
      </c>
      <c r="CI11" s="943"/>
      <c r="CJ11" s="943"/>
      <c r="CK11" s="943"/>
      <c r="CL11" s="939" t="s">
        <v>160</v>
      </c>
      <c r="CM11" s="939" t="s">
        <v>15</v>
      </c>
      <c r="CN11" s="940">
        <f>COUNT($BM$46:$BP$49)</f>
        <v>1</v>
      </c>
      <c r="CO11" s="941"/>
      <c r="CP11" s="943"/>
      <c r="CQ11" s="939" t="s">
        <v>160</v>
      </c>
      <c r="CR11" s="939" t="s">
        <v>15</v>
      </c>
      <c r="CS11" s="940">
        <f>COUNT($BM$99:$BP$102)</f>
        <v>1</v>
      </c>
      <c r="CT11" s="941"/>
      <c r="CU11" s="941"/>
      <c r="CV11" s="939" t="s">
        <v>160</v>
      </c>
      <c r="CW11" s="939" t="s">
        <v>15</v>
      </c>
      <c r="CX11" s="940">
        <f>COUNT($BM$136:$BP$143)</f>
        <v>4</v>
      </c>
      <c r="CY11" s="941"/>
      <c r="CZ11" s="941"/>
      <c r="DA11" s="939" t="s">
        <v>160</v>
      </c>
      <c r="DB11" s="939" t="s">
        <v>15</v>
      </c>
      <c r="DC11" s="940">
        <f>COUNT($BM$164:$BP$167)</f>
        <v>2</v>
      </c>
      <c r="DD11" s="943"/>
      <c r="DE11" s="943"/>
      <c r="DF11" s="943"/>
      <c r="DG11" s="939" t="s">
        <v>160</v>
      </c>
      <c r="DH11" s="939" t="s">
        <v>15</v>
      </c>
      <c r="DI11" s="940">
        <f>COUNT($BM$398:$BP$401)</f>
        <v>2</v>
      </c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</row>
    <row r="12" spans="1:128" ht="15" customHeight="1" x14ac:dyDescent="0.3">
      <c r="A12" s="107"/>
      <c r="B12" s="216"/>
      <c r="C12" s="217"/>
      <c r="D12" s="217"/>
      <c r="E12" s="217"/>
      <c r="F12" s="217"/>
      <c r="G12" s="217"/>
      <c r="H12" s="217"/>
      <c r="I12" s="217"/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  <c r="U12" s="217"/>
      <c r="V12" s="217"/>
      <c r="W12" s="217"/>
      <c r="X12" s="217"/>
      <c r="Y12" s="217"/>
      <c r="Z12" s="217"/>
      <c r="AA12" s="217"/>
      <c r="AB12" s="217"/>
      <c r="AC12" s="217"/>
      <c r="AD12" s="217"/>
      <c r="AE12" s="217"/>
      <c r="AF12" s="217"/>
      <c r="AG12" s="217"/>
      <c r="AH12" s="217"/>
      <c r="AI12" s="217"/>
      <c r="AJ12" s="217"/>
      <c r="AK12" s="217"/>
      <c r="AL12" s="217"/>
      <c r="AM12" s="217"/>
      <c r="AN12" s="217"/>
      <c r="AO12" s="217"/>
      <c r="AP12" s="217"/>
      <c r="AQ12" s="217"/>
      <c r="AR12" s="217"/>
      <c r="AS12" s="217"/>
      <c r="AT12" s="217"/>
      <c r="AU12" s="217"/>
      <c r="AV12" s="217"/>
      <c r="AW12" s="217"/>
      <c r="AX12" s="217"/>
      <c r="AY12" s="217"/>
      <c r="AZ12" s="217"/>
      <c r="BA12" s="217"/>
      <c r="BB12" s="217"/>
      <c r="BC12" s="217"/>
      <c r="BD12" s="217"/>
      <c r="BE12" s="217"/>
      <c r="BF12" s="217"/>
      <c r="BG12" s="217"/>
      <c r="BH12" s="217"/>
      <c r="BI12" s="217"/>
      <c r="BJ12" s="217"/>
      <c r="BK12" s="217"/>
      <c r="BL12" s="217"/>
      <c r="BM12" s="217"/>
      <c r="BN12" s="217"/>
      <c r="BO12" s="217"/>
      <c r="BP12" s="218"/>
      <c r="BQ12" s="109"/>
      <c r="BR12" s="3"/>
      <c r="BS12"/>
      <c r="BT12" s="939" t="s">
        <v>241</v>
      </c>
      <c r="BU12" s="939" t="s">
        <v>15</v>
      </c>
      <c r="BV12" s="940">
        <f>COUNT($BM$13:$BP$16)</f>
        <v>1</v>
      </c>
      <c r="BW12" s="943"/>
      <c r="BX12" s="943"/>
      <c r="BY12" s="943"/>
      <c r="BZ12" s="943"/>
      <c r="CA12" s="943"/>
      <c r="CB12" s="943"/>
      <c r="CC12" s="943"/>
      <c r="CD12" s="943"/>
      <c r="CE12" s="943"/>
      <c r="CF12" s="939" t="s">
        <v>241</v>
      </c>
      <c r="CG12" s="939" t="s">
        <v>15</v>
      </c>
      <c r="CH12" s="940">
        <f>COUNT($BM$37:$BP$40)</f>
        <v>1</v>
      </c>
      <c r="CI12"/>
      <c r="CJ12"/>
      <c r="CK12"/>
      <c r="CL12" s="939" t="s">
        <v>164</v>
      </c>
      <c r="CM12" s="939" t="s">
        <v>15</v>
      </c>
      <c r="CN12" s="940">
        <f>COUNT($BM$50:$BP$53)</f>
        <v>2</v>
      </c>
      <c r="CO12" s="943" t="s">
        <v>163</v>
      </c>
      <c r="CP12" s="943"/>
      <c r="CQ12" s="939" t="s">
        <v>164</v>
      </c>
      <c r="CR12" s="939" t="s">
        <v>15</v>
      </c>
      <c r="CS12" s="940">
        <f>COUNT($BM$103:$BP$106)</f>
        <v>2</v>
      </c>
      <c r="CT12" t="s">
        <v>163</v>
      </c>
      <c r="CU12"/>
      <c r="CV12"/>
      <c r="CW12"/>
      <c r="CX12"/>
      <c r="CY12"/>
      <c r="CZ12"/>
      <c r="DA12" s="939" t="s">
        <v>167</v>
      </c>
      <c r="DB12" s="939" t="s">
        <v>15</v>
      </c>
      <c r="DC12" s="940">
        <f>COUNT($BM$196:$BP$199)</f>
        <v>2</v>
      </c>
      <c r="DD12" s="943"/>
      <c r="DE12" s="943"/>
      <c r="DF12" s="943"/>
      <c r="DG12" s="939" t="s">
        <v>167</v>
      </c>
      <c r="DH12" s="939" t="s">
        <v>15</v>
      </c>
      <c r="DI12" s="940">
        <f>COUNT($BM$406:$BP$413)</f>
        <v>4</v>
      </c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</row>
    <row r="13" spans="1:128" ht="15" customHeight="1" x14ac:dyDescent="0.3">
      <c r="A13" s="107"/>
      <c r="B13" s="382"/>
      <c r="C13" s="382"/>
      <c r="D13" s="382"/>
      <c r="E13" s="382"/>
      <c r="F13" s="382"/>
      <c r="G13" s="382"/>
      <c r="H13" s="382"/>
      <c r="I13" s="382"/>
      <c r="J13" s="382"/>
      <c r="K13" s="382"/>
      <c r="L13" s="382"/>
      <c r="M13" s="289" t="s">
        <v>216</v>
      </c>
      <c r="N13" s="285"/>
      <c r="O13" s="285"/>
      <c r="P13" s="287"/>
      <c r="Q13" s="392" t="s">
        <v>201</v>
      </c>
      <c r="R13" s="393"/>
      <c r="S13" s="393"/>
      <c r="T13" s="393"/>
      <c r="U13" s="393"/>
      <c r="V13" s="394"/>
      <c r="W13" s="395" t="s">
        <v>15</v>
      </c>
      <c r="X13" s="396"/>
      <c r="Y13" s="397"/>
      <c r="Z13" s="165">
        <v>2</v>
      </c>
      <c r="AA13" s="167" t="s">
        <v>17</v>
      </c>
      <c r="AB13" s="169">
        <v>0</v>
      </c>
      <c r="AC13" s="398">
        <v>187330.16260000001</v>
      </c>
      <c r="AD13" s="399"/>
      <c r="AE13" s="399"/>
      <c r="AF13" s="399"/>
      <c r="AG13" s="400"/>
      <c r="AH13" s="155">
        <v>7986300.1063000001</v>
      </c>
      <c r="AI13" s="156"/>
      <c r="AJ13" s="156"/>
      <c r="AK13" s="156"/>
      <c r="AL13" s="157"/>
      <c r="AM13" s="401" t="s">
        <v>15</v>
      </c>
      <c r="AN13" s="402"/>
      <c r="AO13" s="402"/>
      <c r="AP13" s="402"/>
      <c r="AQ13" s="403"/>
      <c r="AR13" s="228" t="s">
        <v>15</v>
      </c>
      <c r="AS13" s="181"/>
      <c r="AT13" s="181"/>
      <c r="AU13" s="181"/>
      <c r="AV13" s="229"/>
      <c r="AW13" s="228" t="s">
        <v>176</v>
      </c>
      <c r="AX13" s="181"/>
      <c r="AY13" s="229"/>
      <c r="AZ13" s="228">
        <v>1</v>
      </c>
      <c r="BA13" s="181"/>
      <c r="BB13" s="229"/>
      <c r="BC13" s="228" t="str">
        <f>IF(BM13&gt;1,"ACM","AÇO")</f>
        <v>AÇO</v>
      </c>
      <c r="BD13" s="181"/>
      <c r="BE13" s="181"/>
      <c r="BF13" s="181"/>
      <c r="BG13" s="229"/>
      <c r="BH13" s="228" t="s">
        <v>171</v>
      </c>
      <c r="BI13" s="181"/>
      <c r="BJ13" s="181"/>
      <c r="BK13" s="181"/>
      <c r="BL13" s="229"/>
      <c r="BM13" s="233">
        <f>0.6*0.6</f>
        <v>0.36</v>
      </c>
      <c r="BN13" s="298"/>
      <c r="BO13" s="298"/>
      <c r="BP13" s="234"/>
      <c r="BQ13" s="109"/>
      <c r="BR13" s="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 s="939" t="s">
        <v>242</v>
      </c>
      <c r="CM13" s="939" t="s">
        <v>15</v>
      </c>
      <c r="CN13" s="940">
        <f>COUNT($BM$56:$BP$59)</f>
        <v>1</v>
      </c>
      <c r="CO13" s="943"/>
      <c r="CP13" s="943"/>
      <c r="CQ13" s="939" t="s">
        <v>242</v>
      </c>
      <c r="CR13" s="939" t="s">
        <v>15</v>
      </c>
      <c r="CS13" s="940">
        <f>COUNT($BM$109:$BP$112)</f>
        <v>1</v>
      </c>
      <c r="CT13"/>
      <c r="CU13"/>
      <c r="CV13"/>
      <c r="CW13"/>
      <c r="CX13"/>
      <c r="CY13"/>
      <c r="CZ13"/>
      <c r="DA13" s="939" t="s">
        <v>244</v>
      </c>
      <c r="DB13" s="939" t="s">
        <v>15</v>
      </c>
      <c r="DC13" s="940">
        <f>COUNT($BM$172:$BP$195)</f>
        <v>12</v>
      </c>
      <c r="DD13" s="943"/>
      <c r="DE13" s="943"/>
      <c r="DF13" s="943"/>
      <c r="DG13" s="939" t="s">
        <v>244</v>
      </c>
      <c r="DH13" s="939" t="s">
        <v>15</v>
      </c>
      <c r="DI13" s="940">
        <f>COUNT($BM$402:$BP$405)</f>
        <v>2</v>
      </c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</row>
    <row r="14" spans="1:128" ht="15" customHeight="1" x14ac:dyDescent="0.3">
      <c r="A14" s="107"/>
      <c r="B14" s="382"/>
      <c r="C14" s="382"/>
      <c r="D14" s="382"/>
      <c r="E14" s="382"/>
      <c r="F14" s="382"/>
      <c r="G14" s="382"/>
      <c r="H14" s="382"/>
      <c r="I14" s="382"/>
      <c r="J14" s="382"/>
      <c r="K14" s="382"/>
      <c r="L14" s="382"/>
      <c r="M14" s="424"/>
      <c r="N14" s="425"/>
      <c r="O14" s="425"/>
      <c r="P14" s="426"/>
      <c r="Q14" s="362"/>
      <c r="R14" s="363"/>
      <c r="S14" s="363"/>
      <c r="T14" s="363"/>
      <c r="U14" s="363"/>
      <c r="V14" s="364"/>
      <c r="W14" s="365"/>
      <c r="X14" s="366"/>
      <c r="Y14" s="367"/>
      <c r="Z14" s="368"/>
      <c r="AA14" s="359"/>
      <c r="AB14" s="369"/>
      <c r="AC14" s="370"/>
      <c r="AD14" s="371"/>
      <c r="AE14" s="371"/>
      <c r="AF14" s="371"/>
      <c r="AG14" s="372"/>
      <c r="AH14" s="373"/>
      <c r="AI14" s="374"/>
      <c r="AJ14" s="374"/>
      <c r="AK14" s="374"/>
      <c r="AL14" s="375"/>
      <c r="AM14" s="313"/>
      <c r="AN14" s="314"/>
      <c r="AO14" s="314"/>
      <c r="AP14" s="314"/>
      <c r="AQ14" s="315"/>
      <c r="AR14" s="319"/>
      <c r="AS14" s="320"/>
      <c r="AT14" s="320"/>
      <c r="AU14" s="320"/>
      <c r="AV14" s="321"/>
      <c r="AW14" s="319"/>
      <c r="AX14" s="320"/>
      <c r="AY14" s="321"/>
      <c r="AZ14" s="319"/>
      <c r="BA14" s="320"/>
      <c r="BB14" s="321"/>
      <c r="BC14" s="319"/>
      <c r="BD14" s="320"/>
      <c r="BE14" s="320"/>
      <c r="BF14" s="320"/>
      <c r="BG14" s="321"/>
      <c r="BH14" s="319"/>
      <c r="BI14" s="320"/>
      <c r="BJ14" s="320"/>
      <c r="BK14" s="320"/>
      <c r="BL14" s="321"/>
      <c r="BM14" s="376"/>
      <c r="BN14" s="377"/>
      <c r="BO14" s="377"/>
      <c r="BP14" s="378"/>
      <c r="BQ14" s="109"/>
      <c r="BR14" s="3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 s="939" t="s">
        <v>243</v>
      </c>
      <c r="CM14" s="939" t="s">
        <v>15</v>
      </c>
      <c r="CN14" s="940">
        <f>COUNT($BM$60:$BP$63)</f>
        <v>1</v>
      </c>
      <c r="CO14" s="943"/>
      <c r="CP14" s="943"/>
      <c r="CQ14" s="939" t="s">
        <v>243</v>
      </c>
      <c r="CR14" s="939" t="s">
        <v>15</v>
      </c>
      <c r="CS14" s="940">
        <f>COUNT($BM$113:$BP$116)</f>
        <v>1</v>
      </c>
      <c r="CT14"/>
      <c r="CU14"/>
      <c r="CV14"/>
      <c r="CW14"/>
      <c r="CX14"/>
      <c r="CY14"/>
      <c r="CZ14"/>
      <c r="DA14" s="939" t="s">
        <v>161</v>
      </c>
      <c r="DB14" s="939" t="s">
        <v>15</v>
      </c>
      <c r="DC14" s="940">
        <f>COUNT($BM$168:$BP$171)</f>
        <v>2</v>
      </c>
      <c r="DD14" s="943"/>
      <c r="DE14" s="943"/>
      <c r="DF14" s="943"/>
      <c r="DG14" s="939" t="s">
        <v>166</v>
      </c>
      <c r="DH14" s="939" t="s">
        <v>15</v>
      </c>
      <c r="DI14" s="940">
        <f>COUNT($BM$414:$BP$417)</f>
        <v>2</v>
      </c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</row>
    <row r="15" spans="1:128" ht="15" customHeight="1" x14ac:dyDescent="0.3">
      <c r="A15" s="107"/>
      <c r="B15" s="382"/>
      <c r="C15" s="382"/>
      <c r="D15" s="382"/>
      <c r="E15" s="382"/>
      <c r="F15" s="382"/>
      <c r="G15" s="382"/>
      <c r="H15" s="382"/>
      <c r="I15" s="382"/>
      <c r="J15" s="382"/>
      <c r="K15" s="382"/>
      <c r="L15" s="382"/>
      <c r="M15" s="424"/>
      <c r="N15" s="425"/>
      <c r="O15" s="425"/>
      <c r="P15" s="426"/>
      <c r="Q15" s="322"/>
      <c r="R15" s="323"/>
      <c r="S15" s="323"/>
      <c r="T15" s="323"/>
      <c r="U15" s="323"/>
      <c r="V15" s="324"/>
      <c r="W15" s="328"/>
      <c r="X15" s="329"/>
      <c r="Y15" s="330"/>
      <c r="Z15" s="334"/>
      <c r="AA15" s="335"/>
      <c r="AB15" s="336"/>
      <c r="AC15" s="337"/>
      <c r="AD15" s="338"/>
      <c r="AE15" s="338"/>
      <c r="AF15" s="338"/>
      <c r="AG15" s="339"/>
      <c r="AH15" s="343"/>
      <c r="AI15" s="344"/>
      <c r="AJ15" s="344"/>
      <c r="AK15" s="344"/>
      <c r="AL15" s="345"/>
      <c r="AM15" s="346"/>
      <c r="AN15" s="347"/>
      <c r="AO15" s="347"/>
      <c r="AP15" s="347"/>
      <c r="AQ15" s="348"/>
      <c r="AR15" s="352"/>
      <c r="AS15" s="353"/>
      <c r="AT15" s="353"/>
      <c r="AU15" s="353"/>
      <c r="AV15" s="354"/>
      <c r="AW15" s="352"/>
      <c r="AX15" s="353"/>
      <c r="AY15" s="354"/>
      <c r="AZ15" s="352"/>
      <c r="BA15" s="353"/>
      <c r="BB15" s="354"/>
      <c r="BC15" s="352"/>
      <c r="BD15" s="353"/>
      <c r="BE15" s="353"/>
      <c r="BF15" s="353"/>
      <c r="BG15" s="354"/>
      <c r="BH15" s="352"/>
      <c r="BI15" s="353"/>
      <c r="BJ15" s="353"/>
      <c r="BK15" s="353"/>
      <c r="BL15" s="354"/>
      <c r="BM15" s="355"/>
      <c r="BN15" s="356"/>
      <c r="BO15" s="356"/>
      <c r="BP15" s="357"/>
      <c r="BQ15" s="109"/>
      <c r="BR15" s="3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 s="939" t="s">
        <v>333</v>
      </c>
      <c r="CM15" s="939"/>
      <c r="CN15" s="940">
        <f>COUNT($BM$64:$BP$67)</f>
        <v>1</v>
      </c>
      <c r="CO15" s="942"/>
      <c r="CP15" s="942"/>
      <c r="CQ15" s="939" t="s">
        <v>333</v>
      </c>
      <c r="CR15" s="939"/>
      <c r="CS15" s="940">
        <f>COUNT($BM$117:$BP$120)</f>
        <v>1</v>
      </c>
      <c r="CT15"/>
      <c r="CU15"/>
      <c r="CV15"/>
      <c r="CW15"/>
      <c r="CX15"/>
      <c r="CY15"/>
      <c r="CZ15"/>
      <c r="DA15" s="939" t="s">
        <v>164</v>
      </c>
      <c r="DB15" s="939" t="s">
        <v>15</v>
      </c>
      <c r="DC15" s="940">
        <f>COUNT($BM$200:$BP$205)</f>
        <v>3</v>
      </c>
      <c r="DD15" s="943"/>
      <c r="DE15" s="943"/>
      <c r="DF15" s="943"/>
      <c r="DG15" s="939" t="s">
        <v>241</v>
      </c>
      <c r="DH15" s="939" t="s">
        <v>15</v>
      </c>
      <c r="DI15" s="940">
        <f>COUNT($BM$420:$BP$423)</f>
        <v>2</v>
      </c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</row>
    <row r="16" spans="1:128" ht="15" customHeight="1" x14ac:dyDescent="0.3">
      <c r="A16" s="107"/>
      <c r="B16" s="382"/>
      <c r="C16" s="382"/>
      <c r="D16" s="382"/>
      <c r="E16" s="382"/>
      <c r="F16" s="382"/>
      <c r="G16" s="382"/>
      <c r="H16" s="382"/>
      <c r="I16" s="382"/>
      <c r="J16" s="382"/>
      <c r="K16" s="382"/>
      <c r="L16" s="382"/>
      <c r="M16" s="290"/>
      <c r="N16" s="286"/>
      <c r="O16" s="286"/>
      <c r="P16" s="288"/>
      <c r="Q16" s="325"/>
      <c r="R16" s="326"/>
      <c r="S16" s="326"/>
      <c r="T16" s="326"/>
      <c r="U16" s="326"/>
      <c r="V16" s="327"/>
      <c r="W16" s="331"/>
      <c r="X16" s="332"/>
      <c r="Y16" s="333"/>
      <c r="Z16" s="166"/>
      <c r="AA16" s="168"/>
      <c r="AB16" s="170"/>
      <c r="AC16" s="340"/>
      <c r="AD16" s="341"/>
      <c r="AE16" s="341"/>
      <c r="AF16" s="341"/>
      <c r="AG16" s="342"/>
      <c r="AH16" s="158"/>
      <c r="AI16" s="159"/>
      <c r="AJ16" s="159"/>
      <c r="AK16" s="159"/>
      <c r="AL16" s="160"/>
      <c r="AM16" s="349"/>
      <c r="AN16" s="350"/>
      <c r="AO16" s="350"/>
      <c r="AP16" s="350"/>
      <c r="AQ16" s="351"/>
      <c r="AR16" s="230"/>
      <c r="AS16" s="182"/>
      <c r="AT16" s="182"/>
      <c r="AU16" s="182"/>
      <c r="AV16" s="231"/>
      <c r="AW16" s="230"/>
      <c r="AX16" s="182"/>
      <c r="AY16" s="231"/>
      <c r="AZ16" s="230"/>
      <c r="BA16" s="182"/>
      <c r="BB16" s="231"/>
      <c r="BC16" s="230"/>
      <c r="BD16" s="182"/>
      <c r="BE16" s="182"/>
      <c r="BF16" s="182"/>
      <c r="BG16" s="231"/>
      <c r="BH16" s="230"/>
      <c r="BI16" s="182"/>
      <c r="BJ16" s="182"/>
      <c r="BK16" s="182"/>
      <c r="BL16" s="231"/>
      <c r="BM16" s="235"/>
      <c r="BN16" s="299"/>
      <c r="BO16" s="299"/>
      <c r="BP16" s="236"/>
      <c r="BQ16" s="109"/>
      <c r="BR16" s="3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 s="939" t="str">
        <f>M86</f>
        <v>Indicativa 
2,20 x 1,70 m</v>
      </c>
      <c r="CM16" s="939"/>
      <c r="CN16" s="940">
        <f>COUNT($BM$86:$BP$89)</f>
        <v>1</v>
      </c>
      <c r="CO16"/>
      <c r="CP16"/>
      <c r="CQ16" s="939" t="str">
        <f>M123</f>
        <v>Indicativa 
2,20 X 1,00 m</v>
      </c>
      <c r="CR16" s="939"/>
      <c r="CS16" s="940">
        <f>COUNT($BM$123:$BP$126)</f>
        <v>1</v>
      </c>
      <c r="CT16"/>
      <c r="CU16"/>
      <c r="CV16"/>
      <c r="CW16"/>
      <c r="CX16"/>
      <c r="CY16"/>
      <c r="CZ16"/>
      <c r="DA16" s="939" t="s">
        <v>165</v>
      </c>
      <c r="DB16" s="939" t="s">
        <v>15</v>
      </c>
      <c r="DC16" s="940">
        <f>COUNT($BM$206:$BP$209)</f>
        <v>2</v>
      </c>
      <c r="DD16"/>
      <c r="DE16"/>
      <c r="DF16"/>
      <c r="DG16" s="939" t="s">
        <v>331</v>
      </c>
      <c r="DH16" s="939" t="s">
        <v>15</v>
      </c>
      <c r="DI16" s="940">
        <f>COUNT($BM$424:$BP$427)</f>
        <v>2</v>
      </c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</row>
    <row r="17" spans="1:128" ht="15" customHeight="1" x14ac:dyDescent="0.3">
      <c r="A17" s="107"/>
      <c r="B17" s="213" t="s">
        <v>203</v>
      </c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4"/>
      <c r="Q17" s="214"/>
      <c r="R17" s="214"/>
      <c r="S17" s="214"/>
      <c r="T17" s="214"/>
      <c r="U17" s="214"/>
      <c r="V17" s="214"/>
      <c r="W17" s="214"/>
      <c r="X17" s="214"/>
      <c r="Y17" s="214"/>
      <c r="Z17" s="214"/>
      <c r="AA17" s="214"/>
      <c r="AB17" s="214"/>
      <c r="AC17" s="214"/>
      <c r="AD17" s="214"/>
      <c r="AE17" s="214"/>
      <c r="AF17" s="214"/>
      <c r="AG17" s="214"/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  <c r="BI17" s="214"/>
      <c r="BJ17" s="214"/>
      <c r="BK17" s="214"/>
      <c r="BL17" s="214"/>
      <c r="BM17" s="214"/>
      <c r="BN17" s="214"/>
      <c r="BO17" s="214"/>
      <c r="BP17" s="215"/>
      <c r="BQ17" s="109"/>
      <c r="BR17" s="3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 s="939" t="str">
        <f>M90</f>
        <v>Indicativa
 2,00 x 0,60 m</v>
      </c>
      <c r="CM17" s="939"/>
      <c r="CN17" s="940">
        <f>COUNT($BM$90:$BP$93)</f>
        <v>1</v>
      </c>
      <c r="CO17"/>
      <c r="CP17"/>
      <c r="CQ17" s="939" t="str">
        <f>M127</f>
        <v>Indicativa 
2,10 x 1,10 m</v>
      </c>
      <c r="CR17" s="939"/>
      <c r="CS17" s="940">
        <f>COUNT($BM$127:$BP$130)</f>
        <v>1</v>
      </c>
      <c r="CT17"/>
      <c r="CU17"/>
      <c r="CV17"/>
      <c r="CW17"/>
      <c r="CX17"/>
      <c r="CY17"/>
      <c r="CZ17"/>
      <c r="DA17" s="939" t="s">
        <v>166</v>
      </c>
      <c r="DB17" s="939" t="s">
        <v>15</v>
      </c>
      <c r="DC17" s="940">
        <f>COUNT($BM$210:$BP$217)</f>
        <v>4</v>
      </c>
      <c r="DD17"/>
      <c r="DE17"/>
      <c r="DF17"/>
      <c r="DG17" s="939" t="s">
        <v>332</v>
      </c>
      <c r="DH17" s="939" t="s">
        <v>15</v>
      </c>
      <c r="DI17" s="940">
        <f>COUNT($BM$428:$BP$431)</f>
        <v>2</v>
      </c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</row>
    <row r="18" spans="1:128" ht="15" customHeight="1" x14ac:dyDescent="0.3">
      <c r="A18" s="107"/>
      <c r="B18" s="216"/>
      <c r="C18" s="217"/>
      <c r="D18" s="217"/>
      <c r="E18" s="217"/>
      <c r="F18" s="217"/>
      <c r="G18" s="217"/>
      <c r="H18" s="217"/>
      <c r="I18" s="217"/>
      <c r="J18" s="217"/>
      <c r="K18" s="217"/>
      <c r="L18" s="217"/>
      <c r="M18" s="217"/>
      <c r="N18" s="217"/>
      <c r="O18" s="217"/>
      <c r="P18" s="217"/>
      <c r="Q18" s="217"/>
      <c r="R18" s="217"/>
      <c r="S18" s="217"/>
      <c r="T18" s="217"/>
      <c r="U18" s="217"/>
      <c r="V18" s="217"/>
      <c r="W18" s="217"/>
      <c r="X18" s="217"/>
      <c r="Y18" s="217"/>
      <c r="Z18" s="217"/>
      <c r="AA18" s="217"/>
      <c r="AB18" s="217"/>
      <c r="AC18" s="217"/>
      <c r="AD18" s="217"/>
      <c r="AE18" s="217"/>
      <c r="AF18" s="217"/>
      <c r="AG18" s="217"/>
      <c r="AH18" s="217"/>
      <c r="AI18" s="217"/>
      <c r="AJ18" s="217"/>
      <c r="AK18" s="217"/>
      <c r="AL18" s="217"/>
      <c r="AM18" s="217"/>
      <c r="AN18" s="217"/>
      <c r="AO18" s="217"/>
      <c r="AP18" s="217"/>
      <c r="AQ18" s="217"/>
      <c r="AR18" s="217"/>
      <c r="AS18" s="217"/>
      <c r="AT18" s="217"/>
      <c r="AU18" s="217"/>
      <c r="AV18" s="217"/>
      <c r="AW18" s="217"/>
      <c r="AX18" s="217"/>
      <c r="AY18" s="217"/>
      <c r="AZ18" s="217"/>
      <c r="BA18" s="217"/>
      <c r="BB18" s="217"/>
      <c r="BC18" s="217"/>
      <c r="BD18" s="217"/>
      <c r="BE18" s="217"/>
      <c r="BF18" s="217"/>
      <c r="BG18" s="217"/>
      <c r="BH18" s="217"/>
      <c r="BI18" s="217"/>
      <c r="BJ18" s="217"/>
      <c r="BK18" s="217"/>
      <c r="BL18" s="217"/>
      <c r="BM18" s="217"/>
      <c r="BN18" s="217"/>
      <c r="BO18" s="217"/>
      <c r="BP18" s="218"/>
      <c r="BQ18" s="109"/>
      <c r="BR18" s="3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T18"/>
      <c r="CU18"/>
      <c r="CV18"/>
      <c r="CW18"/>
      <c r="CX18"/>
      <c r="CY18"/>
      <c r="CZ18"/>
      <c r="DA18" s="939" t="s">
        <v>162</v>
      </c>
      <c r="DB18" s="939"/>
      <c r="DC18" s="940">
        <f>COUNT($BM$242:$BP$255)</f>
        <v>7</v>
      </c>
      <c r="DD18"/>
      <c r="DE18"/>
      <c r="DF18"/>
      <c r="DG18" s="30" t="str">
        <f>M434</f>
        <v>Indicativa 
3,40 x 1,00 m</v>
      </c>
      <c r="DH18" s="36"/>
      <c r="DI18" s="42">
        <f>COUNT($BM$434:$BP$437)</f>
        <v>1</v>
      </c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</row>
    <row r="19" spans="1:128" ht="15" customHeight="1" x14ac:dyDescent="0.3">
      <c r="A19" s="107"/>
      <c r="B19" s="453" t="s">
        <v>5</v>
      </c>
      <c r="C19" s="453"/>
      <c r="D19" s="453"/>
      <c r="E19" s="453"/>
      <c r="F19" s="453"/>
      <c r="G19" s="453"/>
      <c r="H19" s="453"/>
      <c r="I19" s="453"/>
      <c r="J19" s="453"/>
      <c r="K19" s="453"/>
      <c r="L19" s="453"/>
      <c r="M19" s="453" t="s">
        <v>10</v>
      </c>
      <c r="N19" s="453"/>
      <c r="O19" s="453"/>
      <c r="P19" s="453"/>
      <c r="Q19" s="453" t="s">
        <v>1</v>
      </c>
      <c r="R19" s="453"/>
      <c r="S19" s="453"/>
      <c r="T19" s="453"/>
      <c r="U19" s="453"/>
      <c r="V19" s="453"/>
      <c r="W19" s="453" t="s">
        <v>6</v>
      </c>
      <c r="X19" s="453"/>
      <c r="Y19" s="453"/>
      <c r="Z19" s="453"/>
      <c r="AA19" s="453"/>
      <c r="AB19" s="453"/>
      <c r="AC19" s="453"/>
      <c r="AD19" s="453"/>
      <c r="AE19" s="453"/>
      <c r="AF19" s="453"/>
      <c r="AG19" s="453"/>
      <c r="AH19" s="453"/>
      <c r="AI19" s="453"/>
      <c r="AJ19" s="453"/>
      <c r="AK19" s="453"/>
      <c r="AL19" s="453"/>
      <c r="AM19" s="454" t="s">
        <v>3</v>
      </c>
      <c r="AN19" s="454"/>
      <c r="AO19" s="454"/>
      <c r="AP19" s="454"/>
      <c r="AQ19" s="454"/>
      <c r="AR19" s="454" t="s">
        <v>63</v>
      </c>
      <c r="AS19" s="454"/>
      <c r="AT19" s="454"/>
      <c r="AU19" s="454"/>
      <c r="AV19" s="454"/>
      <c r="AW19" s="453" t="s">
        <v>9</v>
      </c>
      <c r="AX19" s="453"/>
      <c r="AY19" s="453"/>
      <c r="AZ19" s="453"/>
      <c r="BA19" s="453"/>
      <c r="BB19" s="453"/>
      <c r="BC19" s="212" t="s">
        <v>8</v>
      </c>
      <c r="BD19" s="212"/>
      <c r="BE19" s="212"/>
      <c r="BF19" s="212"/>
      <c r="BG19" s="212"/>
      <c r="BH19" s="212" t="s">
        <v>7</v>
      </c>
      <c r="BI19" s="212"/>
      <c r="BJ19" s="212"/>
      <c r="BK19" s="212"/>
      <c r="BL19" s="212"/>
      <c r="BM19" s="200" t="s">
        <v>4</v>
      </c>
      <c r="BN19" s="201"/>
      <c r="BO19" s="201"/>
      <c r="BP19" s="202"/>
      <c r="BQ19" s="109"/>
      <c r="BR19" s="3"/>
      <c r="BS19"/>
      <c r="BT19"/>
      <c r="BU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T19"/>
      <c r="CU19"/>
      <c r="CV19"/>
      <c r="CW19"/>
      <c r="CX19"/>
      <c r="CY19"/>
      <c r="CZ19"/>
      <c r="DA19" s="939" t="s">
        <v>112</v>
      </c>
      <c r="DB19" s="939"/>
      <c r="DC19" s="940">
        <f>COUNT($BM$256:$BP$269)</f>
        <v>7</v>
      </c>
      <c r="DD19"/>
      <c r="DE19"/>
      <c r="DF19"/>
      <c r="DG19" s="30" t="str">
        <f>M438</f>
        <v>Indicativa 
2,20 x 1,50 m</v>
      </c>
      <c r="DH19" s="36"/>
      <c r="DI19" s="42">
        <f>COUNT($BM$438:$BP$441)</f>
        <v>1</v>
      </c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</row>
    <row r="20" spans="1:128" ht="15" customHeight="1" x14ac:dyDescent="0.3">
      <c r="A20" s="107"/>
      <c r="B20" s="187"/>
      <c r="C20" s="187"/>
      <c r="D20" s="187"/>
      <c r="E20" s="187"/>
      <c r="F20" s="187"/>
      <c r="G20" s="187"/>
      <c r="H20" s="187"/>
      <c r="I20" s="187"/>
      <c r="J20" s="187"/>
      <c r="K20" s="187"/>
      <c r="L20" s="187"/>
      <c r="M20" s="187"/>
      <c r="N20" s="187"/>
      <c r="O20" s="187"/>
      <c r="P20" s="187"/>
      <c r="Q20" s="187"/>
      <c r="R20" s="187"/>
      <c r="S20" s="187"/>
      <c r="T20" s="187"/>
      <c r="U20" s="187"/>
      <c r="V20" s="187"/>
      <c r="W20" s="187" t="s">
        <v>2</v>
      </c>
      <c r="X20" s="187"/>
      <c r="Y20" s="187"/>
      <c r="Z20" s="191" t="s">
        <v>16</v>
      </c>
      <c r="AA20" s="192"/>
      <c r="AB20" s="197"/>
      <c r="AC20" s="187" t="s">
        <v>12</v>
      </c>
      <c r="AD20" s="187"/>
      <c r="AE20" s="187"/>
      <c r="AF20" s="187"/>
      <c r="AG20" s="187"/>
      <c r="AH20" s="187"/>
      <c r="AI20" s="187"/>
      <c r="AJ20" s="187"/>
      <c r="AK20" s="187"/>
      <c r="AL20" s="187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187"/>
      <c r="AX20" s="187"/>
      <c r="AY20" s="187"/>
      <c r="AZ20" s="187"/>
      <c r="BA20" s="187"/>
      <c r="BB20" s="187"/>
      <c r="BC20" s="212"/>
      <c r="BD20" s="212"/>
      <c r="BE20" s="212"/>
      <c r="BF20" s="212"/>
      <c r="BG20" s="212"/>
      <c r="BH20" s="212"/>
      <c r="BI20" s="212"/>
      <c r="BJ20" s="212"/>
      <c r="BK20" s="212"/>
      <c r="BL20" s="212"/>
      <c r="BM20" s="203"/>
      <c r="BN20" s="204"/>
      <c r="BO20" s="204"/>
      <c r="BP20" s="205"/>
      <c r="BQ20" s="109"/>
      <c r="BR20" s="3"/>
      <c r="BS20"/>
      <c r="BT20"/>
      <c r="BU20"/>
      <c r="BX20"/>
      <c r="BY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Y20"/>
      <c r="CZ20"/>
      <c r="DA20" s="939" t="s">
        <v>241</v>
      </c>
      <c r="DB20" s="939"/>
      <c r="DC20" s="940">
        <f t="shared" ref="DC20" si="0">COUNT($BM$242:$BP$255)</f>
        <v>7</v>
      </c>
      <c r="DD20"/>
      <c r="DE20"/>
      <c r="DF20"/>
      <c r="DG20" s="939" t="str">
        <f>M442</f>
        <v>Indicativa 
2,20 x 1,00 m</v>
      </c>
      <c r="DH20" s="945"/>
      <c r="DI20" s="940">
        <f>COUNT($BM$442:$BP$445)</f>
        <v>1</v>
      </c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</row>
    <row r="21" spans="1:128" ht="15" customHeight="1" x14ac:dyDescent="0.3">
      <c r="A21" s="107"/>
      <c r="B21" s="187"/>
      <c r="C21" s="187"/>
      <c r="D21" s="187"/>
      <c r="E21" s="187"/>
      <c r="F21" s="187"/>
      <c r="G21" s="187"/>
      <c r="H21" s="187"/>
      <c r="I21" s="187"/>
      <c r="J21" s="187"/>
      <c r="K21" s="187"/>
      <c r="L21" s="187"/>
      <c r="M21" s="187"/>
      <c r="N21" s="187"/>
      <c r="O21" s="187"/>
      <c r="P21" s="187"/>
      <c r="Q21" s="187"/>
      <c r="R21" s="187"/>
      <c r="S21" s="187"/>
      <c r="T21" s="187"/>
      <c r="U21" s="187"/>
      <c r="V21" s="187"/>
      <c r="W21" s="187"/>
      <c r="X21" s="187"/>
      <c r="Y21" s="187"/>
      <c r="Z21" s="195"/>
      <c r="AA21" s="196"/>
      <c r="AB21" s="199"/>
      <c r="AC21" s="187" t="s">
        <v>13</v>
      </c>
      <c r="AD21" s="187"/>
      <c r="AE21" s="187"/>
      <c r="AF21" s="187"/>
      <c r="AG21" s="187"/>
      <c r="AH21" s="187" t="s">
        <v>14</v>
      </c>
      <c r="AI21" s="187"/>
      <c r="AJ21" s="187"/>
      <c r="AK21" s="187"/>
      <c r="AL21" s="187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187" t="s">
        <v>10</v>
      </c>
      <c r="AX21" s="187"/>
      <c r="AY21" s="187"/>
      <c r="AZ21" s="187" t="s">
        <v>11</v>
      </c>
      <c r="BA21" s="187"/>
      <c r="BB21" s="187"/>
      <c r="BC21" s="212"/>
      <c r="BD21" s="212"/>
      <c r="BE21" s="212"/>
      <c r="BF21" s="212"/>
      <c r="BG21" s="212"/>
      <c r="BH21" s="212"/>
      <c r="BI21" s="212"/>
      <c r="BJ21" s="212"/>
      <c r="BK21" s="212"/>
      <c r="BL21" s="212"/>
      <c r="BM21" s="206"/>
      <c r="BN21" s="207"/>
      <c r="BO21" s="207"/>
      <c r="BP21" s="208"/>
      <c r="BQ21" s="86"/>
      <c r="BS21"/>
      <c r="BT21"/>
      <c r="BU21"/>
      <c r="BX21"/>
      <c r="BY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Y21"/>
      <c r="CZ21"/>
      <c r="DA21" s="939" t="s">
        <v>246</v>
      </c>
      <c r="DB21" s="939"/>
      <c r="DC21" s="940">
        <f>COUNT($BM$270:$BP$273)</f>
        <v>2</v>
      </c>
      <c r="DD21"/>
      <c r="DE21"/>
      <c r="DF21"/>
      <c r="DG21" s="939" t="str">
        <f>M446</f>
        <v>Indicativa
 2,00 x 0,60 m</v>
      </c>
      <c r="DH21" s="945"/>
      <c r="DI21" s="940">
        <f>COUNT($BM$446:$BP$449)</f>
        <v>1</v>
      </c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</row>
    <row r="22" spans="1:128" ht="15" customHeight="1" x14ac:dyDescent="0.3">
      <c r="A22" s="107"/>
      <c r="B22" s="382"/>
      <c r="C22" s="382"/>
      <c r="D22" s="382"/>
      <c r="E22" s="382"/>
      <c r="F22" s="382"/>
      <c r="G22" s="382"/>
      <c r="H22" s="382"/>
      <c r="I22" s="382"/>
      <c r="J22" s="382"/>
      <c r="K22" s="382"/>
      <c r="L22" s="382"/>
      <c r="M22" s="289" t="s">
        <v>126</v>
      </c>
      <c r="N22" s="285"/>
      <c r="O22" s="285"/>
      <c r="P22" s="287"/>
      <c r="Q22" s="392" t="s">
        <v>220</v>
      </c>
      <c r="R22" s="393"/>
      <c r="S22" s="393"/>
      <c r="T22" s="393"/>
      <c r="U22" s="393"/>
      <c r="V22" s="394"/>
      <c r="W22" s="395" t="s">
        <v>15</v>
      </c>
      <c r="X22" s="396"/>
      <c r="Y22" s="397"/>
      <c r="Z22" s="165">
        <v>0</v>
      </c>
      <c r="AA22" s="167" t="s">
        <v>17</v>
      </c>
      <c r="AB22" s="169">
        <v>13.86</v>
      </c>
      <c r="AC22" s="398">
        <v>187340.94500000001</v>
      </c>
      <c r="AD22" s="399"/>
      <c r="AE22" s="399"/>
      <c r="AF22" s="399"/>
      <c r="AG22" s="400"/>
      <c r="AH22" s="155">
        <v>7986275.8547</v>
      </c>
      <c r="AI22" s="156"/>
      <c r="AJ22" s="156"/>
      <c r="AK22" s="156"/>
      <c r="AL22" s="157"/>
      <c r="AM22" s="401" t="s">
        <v>15</v>
      </c>
      <c r="AN22" s="402"/>
      <c r="AO22" s="402"/>
      <c r="AP22" s="402"/>
      <c r="AQ22" s="403"/>
      <c r="AR22" s="228" t="s">
        <v>15</v>
      </c>
      <c r="AS22" s="181"/>
      <c r="AT22" s="181"/>
      <c r="AU22" s="181"/>
      <c r="AV22" s="229"/>
      <c r="AW22" s="228" t="s">
        <v>176</v>
      </c>
      <c r="AX22" s="181"/>
      <c r="AY22" s="229"/>
      <c r="AZ22" s="228">
        <v>1</v>
      </c>
      <c r="BA22" s="181"/>
      <c r="BB22" s="229"/>
      <c r="BC22" s="228" t="str">
        <f>IF(BM22&gt;1,"ACM","AÇO")</f>
        <v>AÇO</v>
      </c>
      <c r="BD22" s="181"/>
      <c r="BE22" s="181"/>
      <c r="BF22" s="181"/>
      <c r="BG22" s="229"/>
      <c r="BH22" s="228" t="s">
        <v>171</v>
      </c>
      <c r="BI22" s="181"/>
      <c r="BJ22" s="181"/>
      <c r="BK22" s="181"/>
      <c r="BL22" s="229"/>
      <c r="BM22" s="233">
        <v>0.59150000000000003</v>
      </c>
      <c r="BN22" s="298"/>
      <c r="BO22" s="298"/>
      <c r="BP22" s="234"/>
      <c r="BQ22" s="109"/>
      <c r="BR22" s="3"/>
      <c r="BS22"/>
      <c r="BT22"/>
      <c r="BU22"/>
      <c r="BX22"/>
      <c r="BY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Y22"/>
      <c r="CZ22"/>
      <c r="DA22" s="939" t="s">
        <v>243</v>
      </c>
      <c r="DB22" s="939"/>
      <c r="DC22" s="940">
        <f>COUNT($BM$274:$BP$277)</f>
        <v>2</v>
      </c>
      <c r="DD22"/>
      <c r="DE22"/>
      <c r="DF22"/>
      <c r="DG22"/>
      <c r="DH22"/>
      <c r="DI22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</row>
    <row r="23" spans="1:128" ht="15" customHeight="1" x14ac:dyDescent="0.3">
      <c r="A23" s="107"/>
      <c r="B23" s="382"/>
      <c r="C23" s="382"/>
      <c r="D23" s="382"/>
      <c r="E23" s="382"/>
      <c r="F23" s="382"/>
      <c r="G23" s="382"/>
      <c r="H23" s="382"/>
      <c r="I23" s="382"/>
      <c r="J23" s="382"/>
      <c r="K23" s="382"/>
      <c r="L23" s="382"/>
      <c r="M23" s="424"/>
      <c r="N23" s="425"/>
      <c r="O23" s="425"/>
      <c r="P23" s="426"/>
      <c r="Q23" s="362"/>
      <c r="R23" s="363"/>
      <c r="S23" s="363"/>
      <c r="T23" s="363"/>
      <c r="U23" s="363"/>
      <c r="V23" s="364"/>
      <c r="W23" s="365"/>
      <c r="X23" s="366"/>
      <c r="Y23" s="367"/>
      <c r="Z23" s="368"/>
      <c r="AA23" s="359"/>
      <c r="AB23" s="369"/>
      <c r="AC23" s="370"/>
      <c r="AD23" s="371"/>
      <c r="AE23" s="371"/>
      <c r="AF23" s="371"/>
      <c r="AG23" s="372"/>
      <c r="AH23" s="373"/>
      <c r="AI23" s="374"/>
      <c r="AJ23" s="374"/>
      <c r="AK23" s="374"/>
      <c r="AL23" s="375"/>
      <c r="AM23" s="313"/>
      <c r="AN23" s="314"/>
      <c r="AO23" s="314"/>
      <c r="AP23" s="314"/>
      <c r="AQ23" s="315"/>
      <c r="AR23" s="319"/>
      <c r="AS23" s="320"/>
      <c r="AT23" s="320"/>
      <c r="AU23" s="320"/>
      <c r="AV23" s="321"/>
      <c r="AW23" s="319"/>
      <c r="AX23" s="320"/>
      <c r="AY23" s="321"/>
      <c r="AZ23" s="319"/>
      <c r="BA23" s="320"/>
      <c r="BB23" s="321"/>
      <c r="BC23" s="319"/>
      <c r="BD23" s="320"/>
      <c r="BE23" s="320"/>
      <c r="BF23" s="320"/>
      <c r="BG23" s="321"/>
      <c r="BH23" s="319"/>
      <c r="BI23" s="320"/>
      <c r="BJ23" s="320"/>
      <c r="BK23" s="320"/>
      <c r="BL23" s="321"/>
      <c r="BM23" s="376"/>
      <c r="BN23" s="377"/>
      <c r="BO23" s="377"/>
      <c r="BP23" s="378"/>
      <c r="BQ23" s="109"/>
      <c r="BR23" s="3"/>
      <c r="BS23"/>
      <c r="BX23"/>
      <c r="BY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Y23"/>
      <c r="CZ23"/>
      <c r="DA23" s="939" t="s">
        <v>247</v>
      </c>
      <c r="DB23" s="939"/>
      <c r="DC23" s="940">
        <f>COUNT($BM$282:$BP$285)</f>
        <v>2</v>
      </c>
      <c r="DD23"/>
      <c r="DE23"/>
      <c r="DF23"/>
      <c r="DG23"/>
      <c r="DH23"/>
      <c r="DI2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</row>
    <row r="24" spans="1:128" ht="15" customHeight="1" x14ac:dyDescent="0.3">
      <c r="A24" s="107"/>
      <c r="B24" s="382"/>
      <c r="C24" s="382"/>
      <c r="D24" s="382"/>
      <c r="E24" s="382"/>
      <c r="F24" s="382"/>
      <c r="G24" s="382"/>
      <c r="H24" s="382"/>
      <c r="I24" s="382"/>
      <c r="J24" s="382"/>
      <c r="K24" s="382"/>
      <c r="L24" s="382"/>
      <c r="M24" s="424"/>
      <c r="N24" s="425"/>
      <c r="O24" s="425"/>
      <c r="P24" s="426"/>
      <c r="Q24" s="322" t="s">
        <v>124</v>
      </c>
      <c r="R24" s="323"/>
      <c r="S24" s="323"/>
      <c r="T24" s="323"/>
      <c r="U24" s="323"/>
      <c r="V24" s="324"/>
      <c r="W24" s="328" t="s">
        <v>15</v>
      </c>
      <c r="X24" s="329"/>
      <c r="Y24" s="330"/>
      <c r="Z24" s="334">
        <v>1</v>
      </c>
      <c r="AA24" s="335" t="s">
        <v>17</v>
      </c>
      <c r="AB24" s="336">
        <v>8.2200000000000006</v>
      </c>
      <c r="AC24" s="337">
        <v>187353.16399999999</v>
      </c>
      <c r="AD24" s="338"/>
      <c r="AE24" s="338"/>
      <c r="AF24" s="338"/>
      <c r="AG24" s="339"/>
      <c r="AH24" s="343">
        <v>7986287.9165000003</v>
      </c>
      <c r="AI24" s="344"/>
      <c r="AJ24" s="344"/>
      <c r="AK24" s="344"/>
      <c r="AL24" s="345"/>
      <c r="AM24" s="346" t="s">
        <v>15</v>
      </c>
      <c r="AN24" s="347"/>
      <c r="AO24" s="347"/>
      <c r="AP24" s="347"/>
      <c r="AQ24" s="348"/>
      <c r="AR24" s="352" t="s">
        <v>15</v>
      </c>
      <c r="AS24" s="353"/>
      <c r="AT24" s="353"/>
      <c r="AU24" s="353"/>
      <c r="AV24" s="354"/>
      <c r="AW24" s="352" t="s">
        <v>176</v>
      </c>
      <c r="AX24" s="353"/>
      <c r="AY24" s="354"/>
      <c r="AZ24" s="352">
        <v>1</v>
      </c>
      <c r="BA24" s="353"/>
      <c r="BB24" s="354"/>
      <c r="BC24" s="352" t="str">
        <f>IF(BM24&gt;1,"ACM","AÇO")</f>
        <v>AÇO</v>
      </c>
      <c r="BD24" s="353"/>
      <c r="BE24" s="353"/>
      <c r="BF24" s="353"/>
      <c r="BG24" s="354"/>
      <c r="BH24" s="352" t="s">
        <v>171</v>
      </c>
      <c r="BI24" s="353"/>
      <c r="BJ24" s="353"/>
      <c r="BK24" s="353"/>
      <c r="BL24" s="354"/>
      <c r="BM24" s="355">
        <v>0.59150000000000003</v>
      </c>
      <c r="BN24" s="356"/>
      <c r="BO24" s="356"/>
      <c r="BP24" s="357"/>
      <c r="BQ24" s="109"/>
      <c r="BR24" s="3"/>
      <c r="BS24"/>
      <c r="BT24"/>
      <c r="BU24"/>
      <c r="BX24"/>
      <c r="BY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Y24"/>
      <c r="CZ24"/>
      <c r="DA24" s="939" t="s">
        <v>248</v>
      </c>
      <c r="DB24" s="939"/>
      <c r="DC24" s="940">
        <f>COUNT($BM$286:$BP$289)</f>
        <v>2</v>
      </c>
      <c r="DD24"/>
      <c r="DE24"/>
      <c r="DF24"/>
      <c r="DG24"/>
      <c r="DH24"/>
      <c r="DI24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</row>
    <row r="25" spans="1:128" ht="15" customHeight="1" x14ac:dyDescent="0.3">
      <c r="A25" s="107"/>
      <c r="B25" s="382"/>
      <c r="C25" s="382"/>
      <c r="D25" s="382"/>
      <c r="E25" s="382"/>
      <c r="F25" s="382"/>
      <c r="G25" s="382"/>
      <c r="H25" s="382"/>
      <c r="I25" s="382"/>
      <c r="J25" s="382"/>
      <c r="K25" s="382"/>
      <c r="L25" s="382"/>
      <c r="M25" s="290"/>
      <c r="N25" s="286"/>
      <c r="O25" s="286"/>
      <c r="P25" s="288"/>
      <c r="Q25" s="325"/>
      <c r="R25" s="326"/>
      <c r="S25" s="326"/>
      <c r="T25" s="326"/>
      <c r="U25" s="326"/>
      <c r="V25" s="327"/>
      <c r="W25" s="331"/>
      <c r="X25" s="332"/>
      <c r="Y25" s="333"/>
      <c r="Z25" s="166"/>
      <c r="AA25" s="168"/>
      <c r="AB25" s="170"/>
      <c r="AC25" s="340"/>
      <c r="AD25" s="341"/>
      <c r="AE25" s="341"/>
      <c r="AF25" s="341"/>
      <c r="AG25" s="342"/>
      <c r="AH25" s="158"/>
      <c r="AI25" s="159"/>
      <c r="AJ25" s="159"/>
      <c r="AK25" s="159"/>
      <c r="AL25" s="160"/>
      <c r="AM25" s="349"/>
      <c r="AN25" s="350"/>
      <c r="AO25" s="350"/>
      <c r="AP25" s="350"/>
      <c r="AQ25" s="351"/>
      <c r="AR25" s="230"/>
      <c r="AS25" s="182"/>
      <c r="AT25" s="182"/>
      <c r="AU25" s="182"/>
      <c r="AV25" s="231"/>
      <c r="AW25" s="230"/>
      <c r="AX25" s="182"/>
      <c r="AY25" s="231"/>
      <c r="AZ25" s="230"/>
      <c r="BA25" s="182"/>
      <c r="BB25" s="231"/>
      <c r="BC25" s="230"/>
      <c r="BD25" s="182"/>
      <c r="BE25" s="182"/>
      <c r="BF25" s="182"/>
      <c r="BG25" s="231"/>
      <c r="BH25" s="230"/>
      <c r="BI25" s="182"/>
      <c r="BJ25" s="182"/>
      <c r="BK25" s="182"/>
      <c r="BL25" s="231"/>
      <c r="BM25" s="235"/>
      <c r="BN25" s="299"/>
      <c r="BO25" s="299"/>
      <c r="BP25" s="236"/>
      <c r="BQ25" s="109"/>
      <c r="BR25" s="3"/>
      <c r="BS25"/>
      <c r="BT25"/>
      <c r="BU25"/>
      <c r="BX25"/>
      <c r="BY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Y25"/>
      <c r="CZ25"/>
      <c r="DA25" s="939" t="s">
        <v>333</v>
      </c>
      <c r="DB25" s="939"/>
      <c r="DC25" s="940">
        <f>COUNT($BM$290:$BP$293)</f>
        <v>2</v>
      </c>
      <c r="DD25"/>
      <c r="DE25"/>
      <c r="DF25"/>
      <c r="DG25"/>
      <c r="DH25"/>
      <c r="DI25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</row>
    <row r="26" spans="1:128" ht="15" customHeight="1" x14ac:dyDescent="0.3">
      <c r="A26" s="107"/>
      <c r="B26" s="213" t="s">
        <v>204</v>
      </c>
      <c r="C26" s="214"/>
      <c r="D26" s="214"/>
      <c r="E26" s="214"/>
      <c r="F26" s="214"/>
      <c r="G26" s="214"/>
      <c r="H26" s="214"/>
      <c r="I26" s="214"/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  <c r="V26" s="214"/>
      <c r="W26" s="214"/>
      <c r="X26" s="214"/>
      <c r="Y26" s="214"/>
      <c r="Z26" s="214"/>
      <c r="AA26" s="214"/>
      <c r="AB26" s="214"/>
      <c r="AC26" s="214"/>
      <c r="AD26" s="214"/>
      <c r="AE26" s="214"/>
      <c r="AF26" s="214"/>
      <c r="AG26" s="214"/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  <c r="BI26" s="214"/>
      <c r="BJ26" s="214"/>
      <c r="BK26" s="214"/>
      <c r="BL26" s="214"/>
      <c r="BM26" s="214"/>
      <c r="BN26" s="214"/>
      <c r="BO26" s="214"/>
      <c r="BP26" s="215"/>
      <c r="BQ26" s="109"/>
      <c r="BR26" s="3"/>
      <c r="BS26"/>
      <c r="BT26"/>
      <c r="BU26"/>
      <c r="BX26"/>
      <c r="BY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Y26"/>
      <c r="CZ26"/>
      <c r="DA26" s="939" t="s">
        <v>331</v>
      </c>
      <c r="DB26" s="939"/>
      <c r="DC26" s="940">
        <f>COUNT($BM$320:$BP$323)</f>
        <v>2</v>
      </c>
      <c r="DD26"/>
      <c r="DE26"/>
      <c r="DF26"/>
      <c r="DG26"/>
      <c r="DH26"/>
      <c r="DI26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</row>
    <row r="27" spans="1:128" ht="15" customHeight="1" x14ac:dyDescent="0.3">
      <c r="A27" s="107"/>
      <c r="B27" s="216"/>
      <c r="C27" s="217"/>
      <c r="D27" s="217"/>
      <c r="E27" s="217"/>
      <c r="F27" s="217"/>
      <c r="G27" s="217"/>
      <c r="H27" s="217"/>
      <c r="I27" s="217"/>
      <c r="J27" s="217"/>
      <c r="K27" s="217"/>
      <c r="L27" s="217"/>
      <c r="M27" s="217"/>
      <c r="N27" s="217"/>
      <c r="O27" s="217"/>
      <c r="P27" s="217"/>
      <c r="Q27" s="217"/>
      <c r="R27" s="217"/>
      <c r="S27" s="217"/>
      <c r="T27" s="217"/>
      <c r="U27" s="217"/>
      <c r="V27" s="217"/>
      <c r="W27" s="217"/>
      <c r="X27" s="217"/>
      <c r="Y27" s="217"/>
      <c r="Z27" s="217"/>
      <c r="AA27" s="217"/>
      <c r="AB27" s="217"/>
      <c r="AC27" s="217"/>
      <c r="AD27" s="217"/>
      <c r="AE27" s="217"/>
      <c r="AF27" s="217"/>
      <c r="AG27" s="217"/>
      <c r="AH27" s="217"/>
      <c r="AI27" s="217"/>
      <c r="AJ27" s="217"/>
      <c r="AK27" s="217"/>
      <c r="AL27" s="217"/>
      <c r="AM27" s="217"/>
      <c r="AN27" s="217"/>
      <c r="AO27" s="217"/>
      <c r="AP27" s="217"/>
      <c r="AQ27" s="217"/>
      <c r="AR27" s="217"/>
      <c r="AS27" s="217"/>
      <c r="AT27" s="217"/>
      <c r="AU27" s="217"/>
      <c r="AV27" s="217"/>
      <c r="AW27" s="217"/>
      <c r="AX27" s="217"/>
      <c r="AY27" s="217"/>
      <c r="AZ27" s="217"/>
      <c r="BA27" s="217"/>
      <c r="BB27" s="217"/>
      <c r="BC27" s="217"/>
      <c r="BD27" s="217"/>
      <c r="BE27" s="217"/>
      <c r="BF27" s="217"/>
      <c r="BG27" s="217"/>
      <c r="BH27" s="217"/>
      <c r="BI27" s="217"/>
      <c r="BJ27" s="217"/>
      <c r="BK27" s="217"/>
      <c r="BL27" s="217"/>
      <c r="BM27" s="217"/>
      <c r="BN27" s="217"/>
      <c r="BO27" s="217"/>
      <c r="BP27" s="218"/>
      <c r="BQ27" s="109"/>
      <c r="BR27" s="3"/>
      <c r="BS27"/>
      <c r="BT27"/>
      <c r="BU27"/>
      <c r="BX27"/>
      <c r="BY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Y27"/>
      <c r="CZ27"/>
      <c r="DA27" s="939" t="s">
        <v>332</v>
      </c>
      <c r="DB27" s="939"/>
      <c r="DC27" s="940">
        <f>COUNT($BM$324:$BP$327)</f>
        <v>2</v>
      </c>
      <c r="DD27"/>
      <c r="DE27"/>
      <c r="DF27"/>
      <c r="DG27"/>
      <c r="DH27"/>
      <c r="DI27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</row>
    <row r="28" spans="1:128" ht="15" customHeight="1" x14ac:dyDescent="0.3">
      <c r="A28" s="107"/>
      <c r="B28" s="453" t="s">
        <v>5</v>
      </c>
      <c r="C28" s="453"/>
      <c r="D28" s="453"/>
      <c r="E28" s="453"/>
      <c r="F28" s="453"/>
      <c r="G28" s="453"/>
      <c r="H28" s="453"/>
      <c r="I28" s="453"/>
      <c r="J28" s="453"/>
      <c r="K28" s="453"/>
      <c r="L28" s="453"/>
      <c r="M28" s="453" t="s">
        <v>10</v>
      </c>
      <c r="N28" s="453"/>
      <c r="O28" s="453"/>
      <c r="P28" s="453"/>
      <c r="Q28" s="453" t="s">
        <v>1</v>
      </c>
      <c r="R28" s="453"/>
      <c r="S28" s="453"/>
      <c r="T28" s="453"/>
      <c r="U28" s="453"/>
      <c r="V28" s="453"/>
      <c r="W28" s="453" t="s">
        <v>6</v>
      </c>
      <c r="X28" s="453"/>
      <c r="Y28" s="453"/>
      <c r="Z28" s="453"/>
      <c r="AA28" s="453"/>
      <c r="AB28" s="453"/>
      <c r="AC28" s="453"/>
      <c r="AD28" s="453"/>
      <c r="AE28" s="453"/>
      <c r="AF28" s="453"/>
      <c r="AG28" s="453"/>
      <c r="AH28" s="453"/>
      <c r="AI28" s="453"/>
      <c r="AJ28" s="453"/>
      <c r="AK28" s="453"/>
      <c r="AL28" s="453"/>
      <c r="AM28" s="454" t="s">
        <v>3</v>
      </c>
      <c r="AN28" s="454"/>
      <c r="AO28" s="454"/>
      <c r="AP28" s="454"/>
      <c r="AQ28" s="454"/>
      <c r="AR28" s="454" t="s">
        <v>63</v>
      </c>
      <c r="AS28" s="454"/>
      <c r="AT28" s="454"/>
      <c r="AU28" s="454"/>
      <c r="AV28" s="454"/>
      <c r="AW28" s="453" t="s">
        <v>9</v>
      </c>
      <c r="AX28" s="453"/>
      <c r="AY28" s="453"/>
      <c r="AZ28" s="453"/>
      <c r="BA28" s="453"/>
      <c r="BB28" s="453"/>
      <c r="BC28" s="212" t="s">
        <v>8</v>
      </c>
      <c r="BD28" s="212"/>
      <c r="BE28" s="212"/>
      <c r="BF28" s="212"/>
      <c r="BG28" s="212"/>
      <c r="BH28" s="212" t="s">
        <v>7</v>
      </c>
      <c r="BI28" s="212"/>
      <c r="BJ28" s="212"/>
      <c r="BK28" s="212"/>
      <c r="BL28" s="212"/>
      <c r="BM28" s="200" t="s">
        <v>4</v>
      </c>
      <c r="BN28" s="201"/>
      <c r="BO28" s="201"/>
      <c r="BP28" s="202"/>
      <c r="BQ28" s="109"/>
      <c r="BR28" s="3"/>
      <c r="BS28"/>
      <c r="BT28"/>
      <c r="BU28"/>
      <c r="BV28"/>
      <c r="CF28"/>
      <c r="CG28"/>
      <c r="CH28"/>
      <c r="CQ28"/>
      <c r="CR28"/>
      <c r="CS28"/>
      <c r="DA28" s="939" t="str">
        <f>M333</f>
        <v>Marcador de 
Perigo 
L= 0,30 x 0,90 m</v>
      </c>
      <c r="DB28" s="939"/>
      <c r="DC28" s="940">
        <f>COUNT($BM$333:$BP$336)</f>
        <v>2</v>
      </c>
    </row>
    <row r="29" spans="1:128" ht="15" customHeight="1" x14ac:dyDescent="0.3">
      <c r="A29" s="107"/>
      <c r="B29" s="187"/>
      <c r="C29" s="187"/>
      <c r="D29" s="187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 t="s">
        <v>2</v>
      </c>
      <c r="X29" s="187"/>
      <c r="Y29" s="187"/>
      <c r="Z29" s="191" t="s">
        <v>16</v>
      </c>
      <c r="AA29" s="192"/>
      <c r="AB29" s="197"/>
      <c r="AC29" s="187" t="s">
        <v>12</v>
      </c>
      <c r="AD29" s="187"/>
      <c r="AE29" s="187"/>
      <c r="AF29" s="187"/>
      <c r="AG29" s="187"/>
      <c r="AH29" s="187"/>
      <c r="AI29" s="187"/>
      <c r="AJ29" s="187"/>
      <c r="AK29" s="187"/>
      <c r="AL29" s="187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187"/>
      <c r="AX29" s="187"/>
      <c r="AY29" s="187"/>
      <c r="AZ29" s="187"/>
      <c r="BA29" s="187"/>
      <c r="BB29" s="187"/>
      <c r="BC29" s="212"/>
      <c r="BD29" s="212"/>
      <c r="BE29" s="212"/>
      <c r="BF29" s="212"/>
      <c r="BG29" s="212"/>
      <c r="BH29" s="212"/>
      <c r="BI29" s="212"/>
      <c r="BJ29" s="212"/>
      <c r="BK29" s="212"/>
      <c r="BL29" s="212"/>
      <c r="BM29" s="203"/>
      <c r="BN29" s="204"/>
      <c r="BO29" s="204"/>
      <c r="BP29" s="205"/>
      <c r="BQ29" s="109"/>
      <c r="BR29" s="3"/>
      <c r="BS29"/>
      <c r="BT29"/>
      <c r="BU29"/>
      <c r="BV29"/>
      <c r="CF29"/>
      <c r="CG29"/>
      <c r="CH29"/>
      <c r="CQ29"/>
      <c r="CR29"/>
      <c r="CS29"/>
      <c r="DA29" s="939" t="str">
        <f>J342</f>
        <v>Marcador de 
Alinhamento
L= 0,50 x 0,60 m</v>
      </c>
      <c r="DB29" s="939"/>
      <c r="DC29" s="940">
        <f>COUNT($BN$342:$BP$349)*3</f>
        <v>12</v>
      </c>
    </row>
    <row r="30" spans="1:128" ht="15" customHeight="1" x14ac:dyDescent="0.3">
      <c r="A30" s="107"/>
      <c r="B30" s="187"/>
      <c r="C30" s="187"/>
      <c r="D30" s="187"/>
      <c r="E30" s="187"/>
      <c r="F30" s="187"/>
      <c r="G30" s="187"/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95"/>
      <c r="AA30" s="196"/>
      <c r="AB30" s="199"/>
      <c r="AC30" s="187" t="s">
        <v>13</v>
      </c>
      <c r="AD30" s="187"/>
      <c r="AE30" s="187"/>
      <c r="AF30" s="187"/>
      <c r="AG30" s="187"/>
      <c r="AH30" s="187" t="s">
        <v>14</v>
      </c>
      <c r="AI30" s="187"/>
      <c r="AJ30" s="187"/>
      <c r="AK30" s="187"/>
      <c r="AL30" s="187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187" t="s">
        <v>10</v>
      </c>
      <c r="AX30" s="187"/>
      <c r="AY30" s="187"/>
      <c r="AZ30" s="187" t="s">
        <v>11</v>
      </c>
      <c r="BA30" s="187"/>
      <c r="BB30" s="187"/>
      <c r="BC30" s="212"/>
      <c r="BD30" s="212"/>
      <c r="BE30" s="212"/>
      <c r="BF30" s="212"/>
      <c r="BG30" s="212"/>
      <c r="BH30" s="212"/>
      <c r="BI30" s="212"/>
      <c r="BJ30" s="212"/>
      <c r="BK30" s="212"/>
      <c r="BL30" s="212"/>
      <c r="BM30" s="206"/>
      <c r="BN30" s="207"/>
      <c r="BO30" s="207"/>
      <c r="BP30" s="208"/>
      <c r="BQ30" s="109"/>
      <c r="BR30" s="3"/>
      <c r="BS30"/>
      <c r="BT30"/>
      <c r="BU30"/>
      <c r="BV30"/>
      <c r="CF30"/>
      <c r="CG30"/>
      <c r="CH30"/>
      <c r="CQ30"/>
      <c r="CR30"/>
      <c r="CS30"/>
      <c r="DA30" s="939" t="str">
        <f>M355</f>
        <v>Indicativa 
2,20 x 1,00 m</v>
      </c>
      <c r="DB30" s="939"/>
      <c r="DC30" s="940">
        <f>COUNT($BM$355:$BP$358)</f>
        <v>1</v>
      </c>
    </row>
    <row r="31" spans="1:128" ht="15" customHeight="1" x14ac:dyDescent="0.3">
      <c r="A31" s="107"/>
      <c r="B31" s="382"/>
      <c r="C31" s="382"/>
      <c r="D31" s="382"/>
      <c r="E31" s="382"/>
      <c r="F31" s="382"/>
      <c r="G31" s="382"/>
      <c r="H31" s="382"/>
      <c r="I31" s="382"/>
      <c r="J31" s="382"/>
      <c r="K31" s="382"/>
      <c r="L31" s="382"/>
      <c r="M31" s="289" t="s">
        <v>126</v>
      </c>
      <c r="N31" s="285"/>
      <c r="O31" s="285"/>
      <c r="P31" s="287"/>
      <c r="Q31" s="392" t="s">
        <v>124</v>
      </c>
      <c r="R31" s="393"/>
      <c r="S31" s="393"/>
      <c r="T31" s="393"/>
      <c r="U31" s="393"/>
      <c r="V31" s="394"/>
      <c r="W31" s="395" t="s">
        <v>15</v>
      </c>
      <c r="X31" s="396"/>
      <c r="Y31" s="397"/>
      <c r="Z31" s="165">
        <v>2</v>
      </c>
      <c r="AA31" s="167" t="s">
        <v>17</v>
      </c>
      <c r="AB31" s="169">
        <v>8.8699999999999992</v>
      </c>
      <c r="AC31" s="398">
        <v>187321.2415</v>
      </c>
      <c r="AD31" s="399"/>
      <c r="AE31" s="399"/>
      <c r="AF31" s="399"/>
      <c r="AG31" s="400"/>
      <c r="AH31" s="155">
        <v>7986270.3086999999</v>
      </c>
      <c r="AI31" s="156"/>
      <c r="AJ31" s="156"/>
      <c r="AK31" s="156"/>
      <c r="AL31" s="157"/>
      <c r="AM31" s="401" t="s">
        <v>15</v>
      </c>
      <c r="AN31" s="402"/>
      <c r="AO31" s="402"/>
      <c r="AP31" s="402"/>
      <c r="AQ31" s="403"/>
      <c r="AR31" s="228" t="s">
        <v>15</v>
      </c>
      <c r="AS31" s="181"/>
      <c r="AT31" s="181"/>
      <c r="AU31" s="181"/>
      <c r="AV31" s="229"/>
      <c r="AW31" s="228" t="s">
        <v>176</v>
      </c>
      <c r="AX31" s="181"/>
      <c r="AY31" s="229"/>
      <c r="AZ31" s="228">
        <v>1</v>
      </c>
      <c r="BA31" s="181"/>
      <c r="BB31" s="229"/>
      <c r="BC31" s="228" t="str">
        <f>IF(BM31&gt;1,"ACM","AÇO")</f>
        <v>AÇO</v>
      </c>
      <c r="BD31" s="181"/>
      <c r="BE31" s="181"/>
      <c r="BF31" s="181"/>
      <c r="BG31" s="229"/>
      <c r="BH31" s="228" t="s">
        <v>171</v>
      </c>
      <c r="BI31" s="181"/>
      <c r="BJ31" s="181"/>
      <c r="BK31" s="181"/>
      <c r="BL31" s="229"/>
      <c r="BM31" s="233">
        <v>0.59150000000000003</v>
      </c>
      <c r="BN31" s="298"/>
      <c r="BO31" s="298"/>
      <c r="BP31" s="234"/>
      <c r="BQ31" s="109"/>
      <c r="BR31" s="3"/>
      <c r="BS31"/>
      <c r="BT31"/>
      <c r="BU31"/>
      <c r="BV31"/>
      <c r="CF31"/>
      <c r="CG31"/>
      <c r="CH31"/>
      <c r="CQ31"/>
      <c r="CR31"/>
      <c r="CS31"/>
      <c r="DA31" s="939" t="str">
        <f>M359</f>
        <v>Indicativa 
2,00 x 0,60 m</v>
      </c>
      <c r="DB31" s="939"/>
      <c r="DC31" s="940">
        <f>COUNT($BM$359:$BP$362)</f>
        <v>1</v>
      </c>
    </row>
    <row r="32" spans="1:128" ht="15" customHeight="1" x14ac:dyDescent="0.3">
      <c r="A32" s="107"/>
      <c r="B32" s="382"/>
      <c r="C32" s="382"/>
      <c r="D32" s="382"/>
      <c r="E32" s="382"/>
      <c r="F32" s="382"/>
      <c r="G32" s="382"/>
      <c r="H32" s="382"/>
      <c r="I32" s="382"/>
      <c r="J32" s="382"/>
      <c r="K32" s="382"/>
      <c r="L32" s="382"/>
      <c r="M32" s="424"/>
      <c r="N32" s="425"/>
      <c r="O32" s="425"/>
      <c r="P32" s="426"/>
      <c r="Q32" s="362"/>
      <c r="R32" s="363"/>
      <c r="S32" s="363"/>
      <c r="T32" s="363"/>
      <c r="U32" s="363"/>
      <c r="V32" s="364"/>
      <c r="W32" s="365"/>
      <c r="X32" s="366"/>
      <c r="Y32" s="367"/>
      <c r="Z32" s="368"/>
      <c r="AA32" s="359"/>
      <c r="AB32" s="369"/>
      <c r="AC32" s="370"/>
      <c r="AD32" s="371"/>
      <c r="AE32" s="371"/>
      <c r="AF32" s="371"/>
      <c r="AG32" s="372"/>
      <c r="AH32" s="373"/>
      <c r="AI32" s="374"/>
      <c r="AJ32" s="374"/>
      <c r="AK32" s="374"/>
      <c r="AL32" s="375"/>
      <c r="AM32" s="313"/>
      <c r="AN32" s="314"/>
      <c r="AO32" s="314"/>
      <c r="AP32" s="314"/>
      <c r="AQ32" s="315"/>
      <c r="AR32" s="319"/>
      <c r="AS32" s="320"/>
      <c r="AT32" s="320"/>
      <c r="AU32" s="320"/>
      <c r="AV32" s="321"/>
      <c r="AW32" s="319"/>
      <c r="AX32" s="320"/>
      <c r="AY32" s="321"/>
      <c r="AZ32" s="319"/>
      <c r="BA32" s="320"/>
      <c r="BB32" s="321"/>
      <c r="BC32" s="319"/>
      <c r="BD32" s="320"/>
      <c r="BE32" s="320"/>
      <c r="BF32" s="320"/>
      <c r="BG32" s="321"/>
      <c r="BH32" s="319"/>
      <c r="BI32" s="320"/>
      <c r="BJ32" s="320"/>
      <c r="BK32" s="320"/>
      <c r="BL32" s="321"/>
      <c r="BM32" s="376"/>
      <c r="BN32" s="377"/>
      <c r="BO32" s="377"/>
      <c r="BP32" s="378"/>
      <c r="BQ32" s="109"/>
      <c r="BR32" s="3"/>
      <c r="BS32"/>
      <c r="BT32"/>
      <c r="BU32"/>
      <c r="BV32"/>
      <c r="BW32"/>
      <c r="BX32"/>
      <c r="BY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Y32"/>
      <c r="CZ32"/>
      <c r="DA32" s="30" t="str">
        <f>M363</f>
        <v>Indicativa 
2,10 x 1,10 m</v>
      </c>
      <c r="DB32" s="30"/>
      <c r="DC32" s="42">
        <f>COUNT($BM$363:$BP$366)</f>
        <v>2</v>
      </c>
      <c r="DD32"/>
      <c r="DE32"/>
      <c r="DF32"/>
      <c r="DG32"/>
      <c r="DH32"/>
      <c r="DI32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</row>
    <row r="33" spans="1:128" ht="15" customHeight="1" x14ac:dyDescent="0.3">
      <c r="A33" s="107"/>
      <c r="B33" s="382"/>
      <c r="C33" s="382"/>
      <c r="D33" s="382"/>
      <c r="E33" s="382"/>
      <c r="F33" s="382"/>
      <c r="G33" s="382"/>
      <c r="H33" s="382"/>
      <c r="I33" s="382"/>
      <c r="J33" s="382"/>
      <c r="K33" s="382"/>
      <c r="L33" s="382"/>
      <c r="M33" s="424"/>
      <c r="N33" s="425"/>
      <c r="O33" s="425"/>
      <c r="P33" s="426"/>
      <c r="Q33" s="322"/>
      <c r="R33" s="323"/>
      <c r="S33" s="323"/>
      <c r="T33" s="323"/>
      <c r="U33" s="323"/>
      <c r="V33" s="324"/>
      <c r="W33" s="328"/>
      <c r="X33" s="329"/>
      <c r="Y33" s="330"/>
      <c r="Z33" s="334"/>
      <c r="AA33" s="335"/>
      <c r="AB33" s="336"/>
      <c r="AC33" s="337"/>
      <c r="AD33" s="338"/>
      <c r="AE33" s="338"/>
      <c r="AF33" s="338"/>
      <c r="AG33" s="339"/>
      <c r="AH33" s="343"/>
      <c r="AI33" s="344"/>
      <c r="AJ33" s="344"/>
      <c r="AK33" s="344"/>
      <c r="AL33" s="345"/>
      <c r="AM33" s="346"/>
      <c r="AN33" s="347"/>
      <c r="AO33" s="347"/>
      <c r="AP33" s="347"/>
      <c r="AQ33" s="348"/>
      <c r="AR33" s="352"/>
      <c r="AS33" s="353"/>
      <c r="AT33" s="353"/>
      <c r="AU33" s="353"/>
      <c r="AV33" s="354"/>
      <c r="AW33" s="352"/>
      <c r="AX33" s="353"/>
      <c r="AY33" s="354"/>
      <c r="AZ33" s="352"/>
      <c r="BA33" s="353"/>
      <c r="BB33" s="354"/>
      <c r="BC33" s="352"/>
      <c r="BD33" s="353"/>
      <c r="BE33" s="353"/>
      <c r="BF33" s="353"/>
      <c r="BG33" s="354"/>
      <c r="BH33" s="352"/>
      <c r="BI33" s="353"/>
      <c r="BJ33" s="353"/>
      <c r="BK33" s="353"/>
      <c r="BL33" s="354"/>
      <c r="BM33" s="355"/>
      <c r="BN33" s="356"/>
      <c r="BO33" s="356"/>
      <c r="BP33" s="357"/>
      <c r="BQ33" s="109"/>
      <c r="BR33" s="3"/>
      <c r="BS33"/>
      <c r="BT33"/>
      <c r="BU33"/>
      <c r="BV33"/>
      <c r="BW33"/>
      <c r="BX33"/>
      <c r="BY33"/>
      <c r="CC33"/>
      <c r="CD33"/>
      <c r="CE33"/>
      <c r="CI33"/>
      <c r="CJ33"/>
      <c r="CK33"/>
      <c r="CL33"/>
      <c r="CM33"/>
      <c r="CN33"/>
      <c r="CO33"/>
      <c r="CP33"/>
      <c r="CQ33"/>
      <c r="CR33"/>
      <c r="CS33"/>
      <c r="CT33"/>
      <c r="CU33"/>
      <c r="CY33"/>
      <c r="CZ33"/>
      <c r="DA33" s="30" t="str">
        <f>M367</f>
        <v>Indicativa 
2,10 x 1,10 m</v>
      </c>
      <c r="DB33" s="30"/>
      <c r="DC33" s="42">
        <f>COUNT($BM$367:$BP$370)</f>
        <v>1</v>
      </c>
      <c r="DD33"/>
      <c r="DE33"/>
      <c r="DF33"/>
      <c r="DG33"/>
      <c r="DH33"/>
      <c r="DI3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</row>
    <row r="34" spans="1:128" ht="15" customHeight="1" x14ac:dyDescent="0.3">
      <c r="A34" s="107"/>
      <c r="B34" s="382"/>
      <c r="C34" s="382"/>
      <c r="D34" s="382"/>
      <c r="E34" s="382"/>
      <c r="F34" s="382"/>
      <c r="G34" s="382"/>
      <c r="H34" s="382"/>
      <c r="I34" s="382"/>
      <c r="J34" s="382"/>
      <c r="K34" s="382"/>
      <c r="L34" s="382"/>
      <c r="M34" s="290"/>
      <c r="N34" s="286"/>
      <c r="O34" s="286"/>
      <c r="P34" s="288"/>
      <c r="Q34" s="325"/>
      <c r="R34" s="326"/>
      <c r="S34" s="326"/>
      <c r="T34" s="326"/>
      <c r="U34" s="326"/>
      <c r="V34" s="327"/>
      <c r="W34" s="331"/>
      <c r="X34" s="332"/>
      <c r="Y34" s="333"/>
      <c r="Z34" s="166"/>
      <c r="AA34" s="168"/>
      <c r="AB34" s="170"/>
      <c r="AC34" s="340"/>
      <c r="AD34" s="341"/>
      <c r="AE34" s="341"/>
      <c r="AF34" s="341"/>
      <c r="AG34" s="342"/>
      <c r="AH34" s="158"/>
      <c r="AI34" s="159"/>
      <c r="AJ34" s="159"/>
      <c r="AK34" s="159"/>
      <c r="AL34" s="160"/>
      <c r="AM34" s="349"/>
      <c r="AN34" s="350"/>
      <c r="AO34" s="350"/>
      <c r="AP34" s="350"/>
      <c r="AQ34" s="351"/>
      <c r="AR34" s="230"/>
      <c r="AS34" s="182"/>
      <c r="AT34" s="182"/>
      <c r="AU34" s="182"/>
      <c r="AV34" s="231"/>
      <c r="AW34" s="230"/>
      <c r="AX34" s="182"/>
      <c r="AY34" s="231"/>
      <c r="AZ34" s="230"/>
      <c r="BA34" s="182"/>
      <c r="BB34" s="231"/>
      <c r="BC34" s="230"/>
      <c r="BD34" s="182"/>
      <c r="BE34" s="182"/>
      <c r="BF34" s="182"/>
      <c r="BG34" s="231"/>
      <c r="BH34" s="230"/>
      <c r="BI34" s="182"/>
      <c r="BJ34" s="182"/>
      <c r="BK34" s="182"/>
      <c r="BL34" s="231"/>
      <c r="BM34" s="235"/>
      <c r="BN34" s="299"/>
      <c r="BO34" s="299"/>
      <c r="BP34" s="236"/>
      <c r="BQ34" s="109"/>
      <c r="BR34" s="3"/>
      <c r="BS34"/>
      <c r="BT34"/>
      <c r="BU34"/>
      <c r="BV34"/>
      <c r="BW34"/>
      <c r="BX34"/>
      <c r="BY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Y34"/>
      <c r="CZ34"/>
      <c r="DA34" s="30" t="str">
        <f>M371</f>
        <v>Indicativa 
2,10 x 1,80 m</v>
      </c>
      <c r="DB34" s="30"/>
      <c r="DC34" s="42">
        <f>COUNT($BM$371:$BP$374)</f>
        <v>1</v>
      </c>
      <c r="DD34"/>
      <c r="DE34"/>
      <c r="DF34"/>
      <c r="DG34"/>
      <c r="DH34"/>
      <c r="DI34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</row>
    <row r="35" spans="1:128" ht="15" customHeight="1" x14ac:dyDescent="0.3">
      <c r="A35" s="107"/>
      <c r="B35" s="213" t="s">
        <v>240</v>
      </c>
      <c r="C35" s="214"/>
      <c r="D35" s="214"/>
      <c r="E35" s="214"/>
      <c r="F35" s="214"/>
      <c r="G35" s="214"/>
      <c r="H35" s="214"/>
      <c r="I35" s="214"/>
      <c r="J35" s="214"/>
      <c r="K35" s="214"/>
      <c r="L35" s="214"/>
      <c r="M35" s="214"/>
      <c r="N35" s="214"/>
      <c r="O35" s="214"/>
      <c r="P35" s="214"/>
      <c r="Q35" s="214"/>
      <c r="R35" s="214"/>
      <c r="S35" s="214"/>
      <c r="T35" s="214"/>
      <c r="U35" s="214"/>
      <c r="V35" s="214"/>
      <c r="W35" s="214"/>
      <c r="X35" s="214"/>
      <c r="Y35" s="214"/>
      <c r="Z35" s="214"/>
      <c r="AA35" s="214"/>
      <c r="AB35" s="214"/>
      <c r="AC35" s="214"/>
      <c r="AD35" s="214"/>
      <c r="AE35" s="214"/>
      <c r="AF35" s="214"/>
      <c r="AG35" s="214"/>
      <c r="AH35" s="214"/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  <c r="BI35" s="214"/>
      <c r="BJ35" s="214"/>
      <c r="BK35" s="214"/>
      <c r="BL35" s="214"/>
      <c r="BM35" s="214"/>
      <c r="BN35" s="214"/>
      <c r="BO35" s="214"/>
      <c r="BP35" s="215"/>
      <c r="BQ35" s="109"/>
      <c r="BR35" s="3"/>
      <c r="BS35"/>
      <c r="BT35"/>
      <c r="BU35"/>
      <c r="BV35"/>
      <c r="BW35"/>
      <c r="BX35"/>
      <c r="BY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Y35"/>
      <c r="CZ35"/>
      <c r="DA35"/>
      <c r="DB35"/>
      <c r="DC35"/>
      <c r="DD35"/>
      <c r="DE35"/>
      <c r="DF35"/>
      <c r="DG35"/>
      <c r="DH35"/>
      <c r="DI35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</row>
    <row r="36" spans="1:128" ht="15" customHeight="1" x14ac:dyDescent="0.3">
      <c r="A36" s="107"/>
      <c r="B36" s="216"/>
      <c r="C36" s="217"/>
      <c r="D36" s="217"/>
      <c r="E36" s="217"/>
      <c r="F36" s="217"/>
      <c r="G36" s="217"/>
      <c r="H36" s="217"/>
      <c r="I36" s="217"/>
      <c r="J36" s="217"/>
      <c r="K36" s="217"/>
      <c r="L36" s="217"/>
      <c r="M36" s="217"/>
      <c r="N36" s="217"/>
      <c r="O36" s="217"/>
      <c r="P36" s="217"/>
      <c r="Q36" s="217"/>
      <c r="R36" s="217"/>
      <c r="S36" s="217"/>
      <c r="T36" s="217"/>
      <c r="U36" s="217"/>
      <c r="V36" s="217"/>
      <c r="W36" s="217"/>
      <c r="X36" s="217"/>
      <c r="Y36" s="217"/>
      <c r="Z36" s="217"/>
      <c r="AA36" s="217"/>
      <c r="AB36" s="217"/>
      <c r="AC36" s="217"/>
      <c r="AD36" s="217"/>
      <c r="AE36" s="217"/>
      <c r="AF36" s="217"/>
      <c r="AG36" s="217"/>
      <c r="AH36" s="217"/>
      <c r="AI36" s="217"/>
      <c r="AJ36" s="217"/>
      <c r="AK36" s="217"/>
      <c r="AL36" s="217"/>
      <c r="AM36" s="217"/>
      <c r="AN36" s="217"/>
      <c r="AO36" s="217"/>
      <c r="AP36" s="217"/>
      <c r="AQ36" s="217"/>
      <c r="AR36" s="217"/>
      <c r="AS36" s="217"/>
      <c r="AT36" s="217"/>
      <c r="AU36" s="217"/>
      <c r="AV36" s="217"/>
      <c r="AW36" s="217"/>
      <c r="AX36" s="217"/>
      <c r="AY36" s="217"/>
      <c r="AZ36" s="217"/>
      <c r="BA36" s="217"/>
      <c r="BB36" s="217"/>
      <c r="BC36" s="217"/>
      <c r="BD36" s="217"/>
      <c r="BE36" s="217"/>
      <c r="BF36" s="217"/>
      <c r="BG36" s="217"/>
      <c r="BH36" s="217"/>
      <c r="BI36" s="217"/>
      <c r="BJ36" s="217"/>
      <c r="BK36" s="217"/>
      <c r="BL36" s="217"/>
      <c r="BM36" s="217"/>
      <c r="BN36" s="217"/>
      <c r="BO36" s="217"/>
      <c r="BP36" s="218"/>
      <c r="BQ36" s="109"/>
      <c r="BR36" s="3"/>
      <c r="BS36"/>
      <c r="BT36"/>
      <c r="BU36"/>
      <c r="BV36"/>
      <c r="BW36"/>
      <c r="BX36"/>
      <c r="BY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Y36"/>
      <c r="CZ36"/>
      <c r="DA36" s="946" t="str">
        <f>BT11</f>
        <v>R-1</v>
      </c>
      <c r="DB36" s="946">
        <f>BV11+CB11+CH11+CN11+CS11+CX11+DC11+DI11</f>
        <v>14</v>
      </c>
      <c r="DC36" s="946"/>
      <c r="DD36"/>
      <c r="DE36"/>
      <c r="DF36"/>
      <c r="DG36"/>
      <c r="DH36"/>
      <c r="DI36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</row>
    <row r="37" spans="1:128" ht="15" customHeight="1" x14ac:dyDescent="0.3">
      <c r="A37" s="107"/>
      <c r="B37" s="382"/>
      <c r="C37" s="382"/>
      <c r="D37" s="382"/>
      <c r="E37" s="382"/>
      <c r="F37" s="382"/>
      <c r="G37" s="382"/>
      <c r="H37" s="382"/>
      <c r="I37" s="382"/>
      <c r="J37" s="382"/>
      <c r="K37" s="382"/>
      <c r="L37" s="382"/>
      <c r="M37" s="289" t="s">
        <v>216</v>
      </c>
      <c r="N37" s="285"/>
      <c r="O37" s="285"/>
      <c r="P37" s="287"/>
      <c r="Q37" s="392" t="s">
        <v>201</v>
      </c>
      <c r="R37" s="393"/>
      <c r="S37" s="393"/>
      <c r="T37" s="393"/>
      <c r="U37" s="393"/>
      <c r="V37" s="394"/>
      <c r="W37" s="395" t="s">
        <v>15</v>
      </c>
      <c r="X37" s="396"/>
      <c r="Y37" s="397"/>
      <c r="Z37" s="165">
        <v>1</v>
      </c>
      <c r="AA37" s="167" t="s">
        <v>17</v>
      </c>
      <c r="AB37" s="169">
        <v>18.21</v>
      </c>
      <c r="AC37" s="398">
        <v>187331.6096</v>
      </c>
      <c r="AD37" s="399"/>
      <c r="AE37" s="399"/>
      <c r="AF37" s="399"/>
      <c r="AG37" s="400"/>
      <c r="AH37" s="155">
        <v>7986268.2949999999</v>
      </c>
      <c r="AI37" s="156"/>
      <c r="AJ37" s="156"/>
      <c r="AK37" s="156"/>
      <c r="AL37" s="157"/>
      <c r="AM37" s="401" t="s">
        <v>15</v>
      </c>
      <c r="AN37" s="402"/>
      <c r="AO37" s="402"/>
      <c r="AP37" s="402"/>
      <c r="AQ37" s="403"/>
      <c r="AR37" s="228" t="s">
        <v>15</v>
      </c>
      <c r="AS37" s="181"/>
      <c r="AT37" s="181"/>
      <c r="AU37" s="181"/>
      <c r="AV37" s="229"/>
      <c r="AW37" s="228" t="s">
        <v>176</v>
      </c>
      <c r="AX37" s="181"/>
      <c r="AY37" s="229"/>
      <c r="AZ37" s="228">
        <v>1</v>
      </c>
      <c r="BA37" s="181"/>
      <c r="BB37" s="229"/>
      <c r="BC37" s="228" t="str">
        <f>IF(BM37&gt;1,"ACM","AÇO")</f>
        <v>AÇO</v>
      </c>
      <c r="BD37" s="181"/>
      <c r="BE37" s="181"/>
      <c r="BF37" s="181"/>
      <c r="BG37" s="229"/>
      <c r="BH37" s="228" t="s">
        <v>171</v>
      </c>
      <c r="BI37" s="181"/>
      <c r="BJ37" s="181"/>
      <c r="BK37" s="181"/>
      <c r="BL37" s="229"/>
      <c r="BM37" s="233">
        <f>0.6*0.6</f>
        <v>0.36</v>
      </c>
      <c r="BN37" s="298"/>
      <c r="BO37" s="298"/>
      <c r="BP37" s="234"/>
      <c r="BQ37" s="109"/>
      <c r="BR37" s="3"/>
      <c r="BS37"/>
      <c r="BT37"/>
      <c r="BU37"/>
      <c r="BV37"/>
      <c r="BW37"/>
      <c r="BX37"/>
      <c r="BY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Y37"/>
      <c r="CZ37"/>
      <c r="DA37" s="946" t="str">
        <f>BT12</f>
        <v>A-12</v>
      </c>
      <c r="DB37" s="946">
        <f>BV12+CH12+DC20+DI15</f>
        <v>11</v>
      </c>
      <c r="DC37" s="946"/>
      <c r="DD37"/>
      <c r="DE37"/>
      <c r="DF37"/>
      <c r="DG37"/>
      <c r="DH37"/>
      <c r="DI37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</row>
    <row r="38" spans="1:128" ht="15" customHeight="1" x14ac:dyDescent="0.3">
      <c r="A38" s="107"/>
      <c r="B38" s="382"/>
      <c r="C38" s="382"/>
      <c r="D38" s="382"/>
      <c r="E38" s="382"/>
      <c r="F38" s="382"/>
      <c r="G38" s="382"/>
      <c r="H38" s="382"/>
      <c r="I38" s="382"/>
      <c r="J38" s="382"/>
      <c r="K38" s="382"/>
      <c r="L38" s="382"/>
      <c r="M38" s="424"/>
      <c r="N38" s="425"/>
      <c r="O38" s="425"/>
      <c r="P38" s="426"/>
      <c r="Q38" s="362"/>
      <c r="R38" s="363"/>
      <c r="S38" s="363"/>
      <c r="T38" s="363"/>
      <c r="U38" s="363"/>
      <c r="V38" s="364"/>
      <c r="W38" s="365"/>
      <c r="X38" s="366"/>
      <c r="Y38" s="367"/>
      <c r="Z38" s="368"/>
      <c r="AA38" s="359"/>
      <c r="AB38" s="369"/>
      <c r="AC38" s="370"/>
      <c r="AD38" s="371"/>
      <c r="AE38" s="371"/>
      <c r="AF38" s="371"/>
      <c r="AG38" s="372"/>
      <c r="AH38" s="373"/>
      <c r="AI38" s="374"/>
      <c r="AJ38" s="374"/>
      <c r="AK38" s="374"/>
      <c r="AL38" s="375"/>
      <c r="AM38" s="313"/>
      <c r="AN38" s="314"/>
      <c r="AO38" s="314"/>
      <c r="AP38" s="314"/>
      <c r="AQ38" s="315"/>
      <c r="AR38" s="319"/>
      <c r="AS38" s="320"/>
      <c r="AT38" s="320"/>
      <c r="AU38" s="320"/>
      <c r="AV38" s="321"/>
      <c r="AW38" s="319"/>
      <c r="AX38" s="320"/>
      <c r="AY38" s="321"/>
      <c r="AZ38" s="319"/>
      <c r="BA38" s="320"/>
      <c r="BB38" s="321"/>
      <c r="BC38" s="319"/>
      <c r="BD38" s="320"/>
      <c r="BE38" s="320"/>
      <c r="BF38" s="320"/>
      <c r="BG38" s="321"/>
      <c r="BH38" s="319"/>
      <c r="BI38" s="320"/>
      <c r="BJ38" s="320"/>
      <c r="BK38" s="320"/>
      <c r="BL38" s="321"/>
      <c r="BM38" s="376"/>
      <c r="BN38" s="377"/>
      <c r="BO38" s="377"/>
      <c r="BP38" s="378"/>
      <c r="BQ38" s="109"/>
      <c r="BR38" s="3"/>
      <c r="BS38"/>
      <c r="BT38"/>
      <c r="CF38"/>
      <c r="CG38"/>
      <c r="CH38"/>
      <c r="DA38" s="946" t="str">
        <f>CL12</f>
        <v>R-19.4</v>
      </c>
      <c r="DB38" s="946">
        <f>CN12+CS12+DC15</f>
        <v>7</v>
      </c>
      <c r="DC38" s="947"/>
    </row>
    <row r="39" spans="1:128" ht="15" customHeight="1" x14ac:dyDescent="0.3">
      <c r="A39" s="107"/>
      <c r="B39" s="382"/>
      <c r="C39" s="382"/>
      <c r="D39" s="382"/>
      <c r="E39" s="382"/>
      <c r="F39" s="382"/>
      <c r="G39" s="382"/>
      <c r="H39" s="382"/>
      <c r="I39" s="382"/>
      <c r="J39" s="382"/>
      <c r="K39" s="382"/>
      <c r="L39" s="382"/>
      <c r="M39" s="424"/>
      <c r="N39" s="425"/>
      <c r="O39" s="425"/>
      <c r="P39" s="426"/>
      <c r="Q39" s="322"/>
      <c r="R39" s="323"/>
      <c r="S39" s="323"/>
      <c r="T39" s="323"/>
      <c r="U39" s="323"/>
      <c r="V39" s="324"/>
      <c r="W39" s="328"/>
      <c r="X39" s="329"/>
      <c r="Y39" s="330"/>
      <c r="Z39" s="334"/>
      <c r="AA39" s="335"/>
      <c r="AB39" s="336"/>
      <c r="AC39" s="337"/>
      <c r="AD39" s="338"/>
      <c r="AE39" s="338"/>
      <c r="AF39" s="338"/>
      <c r="AG39" s="339"/>
      <c r="AH39" s="343"/>
      <c r="AI39" s="344"/>
      <c r="AJ39" s="344"/>
      <c r="AK39" s="344"/>
      <c r="AL39" s="345"/>
      <c r="AM39" s="346"/>
      <c r="AN39" s="347"/>
      <c r="AO39" s="347"/>
      <c r="AP39" s="347"/>
      <c r="AQ39" s="348"/>
      <c r="AR39" s="352"/>
      <c r="AS39" s="353"/>
      <c r="AT39" s="353"/>
      <c r="AU39" s="353"/>
      <c r="AV39" s="354"/>
      <c r="AW39" s="352"/>
      <c r="AX39" s="353"/>
      <c r="AY39" s="354"/>
      <c r="AZ39" s="352"/>
      <c r="BA39" s="353"/>
      <c r="BB39" s="354"/>
      <c r="BC39" s="352"/>
      <c r="BD39" s="353"/>
      <c r="BE39" s="353"/>
      <c r="BF39" s="353"/>
      <c r="BG39" s="354"/>
      <c r="BH39" s="352"/>
      <c r="BI39" s="353"/>
      <c r="BJ39" s="353"/>
      <c r="BK39" s="353"/>
      <c r="BL39" s="354"/>
      <c r="BM39" s="355"/>
      <c r="BN39" s="356"/>
      <c r="BO39" s="356"/>
      <c r="BP39" s="357"/>
      <c r="BQ39" s="109"/>
      <c r="BR39" s="3"/>
      <c r="BS39"/>
      <c r="BT39"/>
      <c r="CF39"/>
      <c r="CG39"/>
      <c r="CH39"/>
      <c r="DA39" s="946" t="str">
        <f>CL13</f>
        <v>A-39</v>
      </c>
      <c r="DB39" s="946">
        <f>CN13+CS13</f>
        <v>2</v>
      </c>
      <c r="DC39" s="947"/>
    </row>
    <row r="40" spans="1:128" ht="15" customHeight="1" x14ac:dyDescent="0.3">
      <c r="A40" s="107"/>
      <c r="B40" s="382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290"/>
      <c r="N40" s="286"/>
      <c r="O40" s="286"/>
      <c r="P40" s="288"/>
      <c r="Q40" s="325"/>
      <c r="R40" s="326"/>
      <c r="S40" s="326"/>
      <c r="T40" s="326"/>
      <c r="U40" s="326"/>
      <c r="V40" s="327"/>
      <c r="W40" s="331"/>
      <c r="X40" s="332"/>
      <c r="Y40" s="333"/>
      <c r="Z40" s="166"/>
      <c r="AA40" s="168"/>
      <c r="AB40" s="170"/>
      <c r="AC40" s="340"/>
      <c r="AD40" s="341"/>
      <c r="AE40" s="341"/>
      <c r="AF40" s="341"/>
      <c r="AG40" s="342"/>
      <c r="AH40" s="158"/>
      <c r="AI40" s="159"/>
      <c r="AJ40" s="159"/>
      <c r="AK40" s="159"/>
      <c r="AL40" s="160"/>
      <c r="AM40" s="349"/>
      <c r="AN40" s="350"/>
      <c r="AO40" s="350"/>
      <c r="AP40" s="350"/>
      <c r="AQ40" s="351"/>
      <c r="AR40" s="230"/>
      <c r="AS40" s="182"/>
      <c r="AT40" s="182"/>
      <c r="AU40" s="182"/>
      <c r="AV40" s="231"/>
      <c r="AW40" s="230"/>
      <c r="AX40" s="182"/>
      <c r="AY40" s="231"/>
      <c r="AZ40" s="230"/>
      <c r="BA40" s="182"/>
      <c r="BB40" s="231"/>
      <c r="BC40" s="230"/>
      <c r="BD40" s="182"/>
      <c r="BE40" s="182"/>
      <c r="BF40" s="182"/>
      <c r="BG40" s="231"/>
      <c r="BH40" s="230"/>
      <c r="BI40" s="182"/>
      <c r="BJ40" s="182"/>
      <c r="BK40" s="182"/>
      <c r="BL40" s="231"/>
      <c r="BM40" s="235"/>
      <c r="BN40" s="299"/>
      <c r="BO40" s="299"/>
      <c r="BP40" s="236"/>
      <c r="BQ40" s="109"/>
      <c r="BR40" s="3"/>
      <c r="BS40"/>
      <c r="BT40"/>
      <c r="BZ40"/>
      <c r="CA40"/>
      <c r="CB40"/>
      <c r="DA40" s="947" t="str">
        <f>CL14</f>
        <v>A-41</v>
      </c>
      <c r="DB40" s="946">
        <f>CN14+CS14+DC22</f>
        <v>4</v>
      </c>
      <c r="DC40" s="947"/>
    </row>
    <row r="41" spans="1:128" ht="15" customHeight="1" x14ac:dyDescent="0.3">
      <c r="A41" s="107"/>
      <c r="B41" s="213" t="s">
        <v>205</v>
      </c>
      <c r="C41" s="214"/>
      <c r="D41" s="214"/>
      <c r="E41" s="214"/>
      <c r="F41" s="214"/>
      <c r="G41" s="214"/>
      <c r="H41" s="214"/>
      <c r="I41" s="214"/>
      <c r="J41" s="214"/>
      <c r="K41" s="214"/>
      <c r="L41" s="214"/>
      <c r="M41" s="214"/>
      <c r="N41" s="214"/>
      <c r="O41" s="214"/>
      <c r="P41" s="214"/>
      <c r="Q41" s="214"/>
      <c r="R41" s="214"/>
      <c r="S41" s="214"/>
      <c r="T41" s="214"/>
      <c r="U41" s="214"/>
      <c r="V41" s="214"/>
      <c r="W41" s="214"/>
      <c r="X41" s="214"/>
      <c r="Y41" s="214"/>
      <c r="Z41" s="214"/>
      <c r="AA41" s="214"/>
      <c r="AB41" s="214"/>
      <c r="AC41" s="214"/>
      <c r="AD41" s="214"/>
      <c r="AE41" s="214"/>
      <c r="AF41" s="214"/>
      <c r="AG41" s="214"/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  <c r="BI41" s="214"/>
      <c r="BJ41" s="214"/>
      <c r="BK41" s="214"/>
      <c r="BL41" s="214"/>
      <c r="BM41" s="214"/>
      <c r="BN41" s="214"/>
      <c r="BO41" s="214"/>
      <c r="BP41" s="215"/>
      <c r="BQ41" s="109"/>
      <c r="BR41" s="3"/>
      <c r="BS41"/>
      <c r="BT41"/>
      <c r="BZ41"/>
      <c r="CA41"/>
      <c r="CB41"/>
      <c r="DA41" s="946" t="str">
        <f>CL15</f>
        <v>A-41-AUX 1,10 X 0,70 m</v>
      </c>
      <c r="DB41" s="946">
        <f>CN15+CS15+DC25</f>
        <v>4</v>
      </c>
      <c r="DC41" s="947"/>
    </row>
    <row r="42" spans="1:128" ht="15" customHeight="1" x14ac:dyDescent="0.3">
      <c r="A42" s="107"/>
      <c r="B42" s="216"/>
      <c r="C42" s="217"/>
      <c r="D42" s="217"/>
      <c r="E42" s="217"/>
      <c r="F42" s="217"/>
      <c r="G42" s="217"/>
      <c r="H42" s="217"/>
      <c r="I42" s="217"/>
      <c r="J42" s="217"/>
      <c r="K42" s="217"/>
      <c r="L42" s="217"/>
      <c r="M42" s="217"/>
      <c r="N42" s="217"/>
      <c r="O42" s="217"/>
      <c r="P42" s="217"/>
      <c r="Q42" s="217"/>
      <c r="R42" s="217"/>
      <c r="S42" s="217"/>
      <c r="T42" s="217"/>
      <c r="U42" s="217"/>
      <c r="V42" s="217"/>
      <c r="W42" s="217"/>
      <c r="X42" s="217"/>
      <c r="Y42" s="217"/>
      <c r="Z42" s="217"/>
      <c r="AA42" s="217"/>
      <c r="AB42" s="217"/>
      <c r="AC42" s="217"/>
      <c r="AD42" s="217"/>
      <c r="AE42" s="217"/>
      <c r="AF42" s="217"/>
      <c r="AG42" s="217"/>
      <c r="AH42" s="217"/>
      <c r="AI42" s="217"/>
      <c r="AJ42" s="217"/>
      <c r="AK42" s="217"/>
      <c r="AL42" s="217"/>
      <c r="AM42" s="217"/>
      <c r="AN42" s="217"/>
      <c r="AO42" s="217"/>
      <c r="AP42" s="217"/>
      <c r="AQ42" s="217"/>
      <c r="AR42" s="217"/>
      <c r="AS42" s="217"/>
      <c r="AT42" s="217"/>
      <c r="AU42" s="217"/>
      <c r="AV42" s="217"/>
      <c r="AW42" s="217"/>
      <c r="AX42" s="217"/>
      <c r="AY42" s="217"/>
      <c r="AZ42" s="217"/>
      <c r="BA42" s="217"/>
      <c r="BB42" s="217"/>
      <c r="BC42" s="217"/>
      <c r="BD42" s="217"/>
      <c r="BE42" s="217"/>
      <c r="BF42" s="217"/>
      <c r="BG42" s="217"/>
      <c r="BH42" s="217"/>
      <c r="BI42" s="217"/>
      <c r="BJ42" s="217"/>
      <c r="BK42" s="217"/>
      <c r="BL42" s="217"/>
      <c r="BM42" s="217"/>
      <c r="BN42" s="217"/>
      <c r="BO42" s="217"/>
      <c r="BP42" s="218"/>
      <c r="BQ42" s="109"/>
      <c r="BR42" s="3"/>
      <c r="BS42"/>
      <c r="BT42"/>
      <c r="DA42" s="946" t="str">
        <f>CL16</f>
        <v>Indicativa 
2,20 x 1,70 m</v>
      </c>
      <c r="DB42" s="946">
        <f>CN16</f>
        <v>1</v>
      </c>
      <c r="DC42" s="947"/>
    </row>
    <row r="43" spans="1:128" ht="15" customHeight="1" x14ac:dyDescent="0.3">
      <c r="A43" s="107"/>
      <c r="B43" s="453" t="s">
        <v>5</v>
      </c>
      <c r="C43" s="453"/>
      <c r="D43" s="453"/>
      <c r="E43" s="453"/>
      <c r="F43" s="453"/>
      <c r="G43" s="453"/>
      <c r="H43" s="453"/>
      <c r="I43" s="453"/>
      <c r="J43" s="453"/>
      <c r="K43" s="453"/>
      <c r="L43" s="453"/>
      <c r="M43" s="453" t="s">
        <v>10</v>
      </c>
      <c r="N43" s="453"/>
      <c r="O43" s="453"/>
      <c r="P43" s="453"/>
      <c r="Q43" s="453" t="s">
        <v>1</v>
      </c>
      <c r="R43" s="453"/>
      <c r="S43" s="453"/>
      <c r="T43" s="453"/>
      <c r="U43" s="453"/>
      <c r="V43" s="453"/>
      <c r="W43" s="453" t="s">
        <v>6</v>
      </c>
      <c r="X43" s="453"/>
      <c r="Y43" s="453"/>
      <c r="Z43" s="453"/>
      <c r="AA43" s="453"/>
      <c r="AB43" s="453"/>
      <c r="AC43" s="453"/>
      <c r="AD43" s="453"/>
      <c r="AE43" s="453"/>
      <c r="AF43" s="453"/>
      <c r="AG43" s="453"/>
      <c r="AH43" s="453"/>
      <c r="AI43" s="453"/>
      <c r="AJ43" s="453"/>
      <c r="AK43" s="453"/>
      <c r="AL43" s="453"/>
      <c r="AM43" s="454" t="s">
        <v>3</v>
      </c>
      <c r="AN43" s="454"/>
      <c r="AO43" s="454"/>
      <c r="AP43" s="454"/>
      <c r="AQ43" s="454"/>
      <c r="AR43" s="454" t="s">
        <v>63</v>
      </c>
      <c r="AS43" s="454"/>
      <c r="AT43" s="454"/>
      <c r="AU43" s="454"/>
      <c r="AV43" s="454"/>
      <c r="AW43" s="453" t="s">
        <v>9</v>
      </c>
      <c r="AX43" s="453"/>
      <c r="AY43" s="453"/>
      <c r="AZ43" s="453"/>
      <c r="BA43" s="453"/>
      <c r="BB43" s="453"/>
      <c r="BC43" s="212" t="s">
        <v>8</v>
      </c>
      <c r="BD43" s="212"/>
      <c r="BE43" s="212"/>
      <c r="BF43" s="212"/>
      <c r="BG43" s="212"/>
      <c r="BH43" s="212" t="s">
        <v>7</v>
      </c>
      <c r="BI43" s="212"/>
      <c r="BJ43" s="212"/>
      <c r="BK43" s="212"/>
      <c r="BL43" s="212"/>
      <c r="BM43" s="200" t="s">
        <v>4</v>
      </c>
      <c r="BN43" s="201"/>
      <c r="BO43" s="201"/>
      <c r="BP43" s="202"/>
      <c r="BQ43" s="109"/>
      <c r="BR43" s="3"/>
      <c r="BS43"/>
      <c r="BT43"/>
      <c r="DA43" s="946" t="str">
        <f>CL17</f>
        <v>Indicativa
 2,00 x 0,60 m</v>
      </c>
      <c r="DB43" s="946">
        <f>CN17+DC31+DI21</f>
        <v>3</v>
      </c>
      <c r="DC43" s="947"/>
    </row>
    <row r="44" spans="1:128" ht="15" customHeight="1" x14ac:dyDescent="0.3">
      <c r="A44" s="107"/>
      <c r="B44" s="187"/>
      <c r="C44" s="187"/>
      <c r="D44" s="187"/>
      <c r="E44" s="187"/>
      <c r="F44" s="187"/>
      <c r="G44" s="187"/>
      <c r="H44" s="187"/>
      <c r="I44" s="187"/>
      <c r="J44" s="187"/>
      <c r="K44" s="187"/>
      <c r="L44" s="187"/>
      <c r="M44" s="187"/>
      <c r="N44" s="187"/>
      <c r="O44" s="187"/>
      <c r="P44" s="187"/>
      <c r="Q44" s="187"/>
      <c r="R44" s="187"/>
      <c r="S44" s="187"/>
      <c r="T44" s="187"/>
      <c r="U44" s="187"/>
      <c r="V44" s="187"/>
      <c r="W44" s="187" t="s">
        <v>2</v>
      </c>
      <c r="X44" s="187"/>
      <c r="Y44" s="187"/>
      <c r="Z44" s="191" t="s">
        <v>16</v>
      </c>
      <c r="AA44" s="192"/>
      <c r="AB44" s="197"/>
      <c r="AC44" s="187" t="s">
        <v>12</v>
      </c>
      <c r="AD44" s="187"/>
      <c r="AE44" s="187"/>
      <c r="AF44" s="187"/>
      <c r="AG44" s="187"/>
      <c r="AH44" s="187"/>
      <c r="AI44" s="187"/>
      <c r="AJ44" s="187"/>
      <c r="AK44" s="187"/>
      <c r="AL44" s="187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187"/>
      <c r="AX44" s="187"/>
      <c r="AY44" s="187"/>
      <c r="AZ44" s="187"/>
      <c r="BA44" s="187"/>
      <c r="BB44" s="187"/>
      <c r="BC44" s="212"/>
      <c r="BD44" s="212"/>
      <c r="BE44" s="212"/>
      <c r="BF44" s="212"/>
      <c r="BG44" s="212"/>
      <c r="BH44" s="212"/>
      <c r="BI44" s="212"/>
      <c r="BJ44" s="212"/>
      <c r="BK44" s="212"/>
      <c r="BL44" s="212"/>
      <c r="BM44" s="203"/>
      <c r="BN44" s="204"/>
      <c r="BO44" s="204"/>
      <c r="BP44" s="205"/>
      <c r="BQ44" s="109"/>
      <c r="BR44" s="3"/>
      <c r="BS44"/>
      <c r="BT44"/>
      <c r="DA44" s="946" t="str">
        <f>CQ16</f>
        <v>Indicativa 
2,20 X 1,00 m</v>
      </c>
      <c r="DB44" s="946">
        <f>CS16+DC30+DI20</f>
        <v>3</v>
      </c>
      <c r="DC44" s="947"/>
    </row>
    <row r="45" spans="1:128" ht="15" customHeight="1" x14ac:dyDescent="0.3">
      <c r="A45" s="107"/>
      <c r="B45" s="187"/>
      <c r="C45" s="187"/>
      <c r="D45" s="187"/>
      <c r="E45" s="187"/>
      <c r="F45" s="187"/>
      <c r="G45" s="187"/>
      <c r="H45" s="187"/>
      <c r="I45" s="187"/>
      <c r="J45" s="187"/>
      <c r="K45" s="187"/>
      <c r="L45" s="187"/>
      <c r="M45" s="187"/>
      <c r="N45" s="187"/>
      <c r="O45" s="187"/>
      <c r="P45" s="187"/>
      <c r="Q45" s="187"/>
      <c r="R45" s="187"/>
      <c r="S45" s="187"/>
      <c r="T45" s="187"/>
      <c r="U45" s="187"/>
      <c r="V45" s="187"/>
      <c r="W45" s="187"/>
      <c r="X45" s="187"/>
      <c r="Y45" s="187"/>
      <c r="Z45" s="195"/>
      <c r="AA45" s="196"/>
      <c r="AB45" s="199"/>
      <c r="AC45" s="187" t="s">
        <v>13</v>
      </c>
      <c r="AD45" s="187"/>
      <c r="AE45" s="187"/>
      <c r="AF45" s="187"/>
      <c r="AG45" s="187"/>
      <c r="AH45" s="187" t="s">
        <v>14</v>
      </c>
      <c r="AI45" s="187"/>
      <c r="AJ45" s="187"/>
      <c r="AK45" s="187"/>
      <c r="AL45" s="187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187" t="s">
        <v>10</v>
      </c>
      <c r="AX45" s="187"/>
      <c r="AY45" s="187"/>
      <c r="AZ45" s="187" t="s">
        <v>11</v>
      </c>
      <c r="BA45" s="187"/>
      <c r="BB45" s="187"/>
      <c r="BC45" s="212"/>
      <c r="BD45" s="212"/>
      <c r="BE45" s="212"/>
      <c r="BF45" s="212"/>
      <c r="BG45" s="212"/>
      <c r="BH45" s="212"/>
      <c r="BI45" s="212"/>
      <c r="BJ45" s="212"/>
      <c r="BK45" s="212"/>
      <c r="BL45" s="212"/>
      <c r="BM45" s="206"/>
      <c r="BN45" s="207"/>
      <c r="BO45" s="207"/>
      <c r="BP45" s="208"/>
      <c r="BQ45" s="109"/>
      <c r="BR45" s="3"/>
      <c r="BS45"/>
      <c r="BT45"/>
      <c r="DA45" s="946" t="str">
        <f>DA12</f>
        <v>R-2</v>
      </c>
      <c r="DB45" s="946">
        <f>DC12+DI12</f>
        <v>6</v>
      </c>
      <c r="DC45" s="947"/>
    </row>
    <row r="46" spans="1:128" ht="15" customHeight="1" x14ac:dyDescent="0.3">
      <c r="A46" s="107"/>
      <c r="B46" s="382"/>
      <c r="C46" s="382"/>
      <c r="D46" s="382"/>
      <c r="E46" s="382"/>
      <c r="F46" s="382"/>
      <c r="G46" s="382"/>
      <c r="H46" s="382"/>
      <c r="I46" s="382"/>
      <c r="J46" s="382"/>
      <c r="K46" s="382"/>
      <c r="L46" s="382"/>
      <c r="M46" s="289" t="s">
        <v>126</v>
      </c>
      <c r="N46" s="285"/>
      <c r="O46" s="285"/>
      <c r="P46" s="287"/>
      <c r="Q46" s="392" t="s">
        <v>124</v>
      </c>
      <c r="R46" s="393"/>
      <c r="S46" s="393"/>
      <c r="T46" s="393"/>
      <c r="U46" s="393"/>
      <c r="V46" s="394"/>
      <c r="W46" s="395" t="s">
        <v>15</v>
      </c>
      <c r="X46" s="396"/>
      <c r="Y46" s="397"/>
      <c r="Z46" s="165">
        <v>7</v>
      </c>
      <c r="AA46" s="167" t="s">
        <v>17</v>
      </c>
      <c r="AB46" s="169">
        <v>4.8899999999999997</v>
      </c>
      <c r="AC46" s="398">
        <v>187297.46419999999</v>
      </c>
      <c r="AD46" s="399"/>
      <c r="AE46" s="399"/>
      <c r="AF46" s="399"/>
      <c r="AG46" s="400"/>
      <c r="AH46" s="155">
        <v>7986295.4938000003</v>
      </c>
      <c r="AI46" s="156"/>
      <c r="AJ46" s="156"/>
      <c r="AK46" s="156"/>
      <c r="AL46" s="157"/>
      <c r="AM46" s="401" t="s">
        <v>15</v>
      </c>
      <c r="AN46" s="402"/>
      <c r="AO46" s="402"/>
      <c r="AP46" s="402"/>
      <c r="AQ46" s="403"/>
      <c r="AR46" s="228" t="s">
        <v>15</v>
      </c>
      <c r="AS46" s="181"/>
      <c r="AT46" s="181"/>
      <c r="AU46" s="181"/>
      <c r="AV46" s="229"/>
      <c r="AW46" s="228" t="s">
        <v>176</v>
      </c>
      <c r="AX46" s="181"/>
      <c r="AY46" s="229"/>
      <c r="AZ46" s="228">
        <v>1</v>
      </c>
      <c r="BA46" s="181"/>
      <c r="BB46" s="229"/>
      <c r="BC46" s="228" t="str">
        <f>IF(BM46&gt;1,"ACM","AÇO")</f>
        <v>AÇO</v>
      </c>
      <c r="BD46" s="181"/>
      <c r="BE46" s="181"/>
      <c r="BF46" s="181"/>
      <c r="BG46" s="229"/>
      <c r="BH46" s="228" t="s">
        <v>171</v>
      </c>
      <c r="BI46" s="181"/>
      <c r="BJ46" s="181"/>
      <c r="BK46" s="181"/>
      <c r="BL46" s="229"/>
      <c r="BM46" s="233">
        <v>0.59150000000000003</v>
      </c>
      <c r="BN46" s="298"/>
      <c r="BO46" s="298"/>
      <c r="BP46" s="234"/>
      <c r="BQ46" s="109"/>
      <c r="BR46" s="3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DA46" s="946" t="str">
        <f>DA13</f>
        <v>R-7</v>
      </c>
      <c r="DB46" s="946">
        <f>DC13+DI13</f>
        <v>14</v>
      </c>
      <c r="DC46" s="947"/>
    </row>
    <row r="47" spans="1:128" ht="15" customHeight="1" x14ac:dyDescent="0.3">
      <c r="A47" s="107"/>
      <c r="B47" s="382"/>
      <c r="C47" s="382"/>
      <c r="D47" s="382"/>
      <c r="E47" s="382"/>
      <c r="F47" s="382"/>
      <c r="G47" s="382"/>
      <c r="H47" s="382"/>
      <c r="I47" s="382"/>
      <c r="J47" s="382"/>
      <c r="K47" s="382"/>
      <c r="L47" s="382"/>
      <c r="M47" s="424"/>
      <c r="N47" s="425"/>
      <c r="O47" s="425"/>
      <c r="P47" s="426"/>
      <c r="Q47" s="362"/>
      <c r="R47" s="363"/>
      <c r="S47" s="363"/>
      <c r="T47" s="363"/>
      <c r="U47" s="363"/>
      <c r="V47" s="364"/>
      <c r="W47" s="365"/>
      <c r="X47" s="366"/>
      <c r="Y47" s="367"/>
      <c r="Z47" s="368"/>
      <c r="AA47" s="359"/>
      <c r="AB47" s="369"/>
      <c r="AC47" s="370"/>
      <c r="AD47" s="371"/>
      <c r="AE47" s="371"/>
      <c r="AF47" s="371"/>
      <c r="AG47" s="372"/>
      <c r="AH47" s="373"/>
      <c r="AI47" s="374"/>
      <c r="AJ47" s="374"/>
      <c r="AK47" s="374"/>
      <c r="AL47" s="375"/>
      <c r="AM47" s="313"/>
      <c r="AN47" s="314"/>
      <c r="AO47" s="314"/>
      <c r="AP47" s="314"/>
      <c r="AQ47" s="315"/>
      <c r="AR47" s="319"/>
      <c r="AS47" s="320"/>
      <c r="AT47" s="320"/>
      <c r="AU47" s="320"/>
      <c r="AV47" s="321"/>
      <c r="AW47" s="319"/>
      <c r="AX47" s="320"/>
      <c r="AY47" s="321"/>
      <c r="AZ47" s="319"/>
      <c r="BA47" s="320"/>
      <c r="BB47" s="321"/>
      <c r="BC47" s="319"/>
      <c r="BD47" s="320"/>
      <c r="BE47" s="320"/>
      <c r="BF47" s="320"/>
      <c r="BG47" s="321"/>
      <c r="BH47" s="319"/>
      <c r="BI47" s="320"/>
      <c r="BJ47" s="320"/>
      <c r="BK47" s="320"/>
      <c r="BL47" s="321"/>
      <c r="BM47" s="376"/>
      <c r="BN47" s="377"/>
      <c r="BO47" s="377"/>
      <c r="BP47" s="378"/>
      <c r="BQ47" s="109"/>
      <c r="BR47" s="3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DA47" s="946" t="str">
        <f>DA14</f>
        <v>R-24b</v>
      </c>
      <c r="DB47" s="946">
        <f>DC14</f>
        <v>2</v>
      </c>
      <c r="DC47" s="944"/>
    </row>
    <row r="48" spans="1:128" ht="15" customHeight="1" x14ac:dyDescent="0.3">
      <c r="A48" s="107"/>
      <c r="B48" s="382"/>
      <c r="C48" s="382"/>
      <c r="D48" s="382"/>
      <c r="E48" s="382"/>
      <c r="F48" s="382"/>
      <c r="G48" s="382"/>
      <c r="H48" s="382"/>
      <c r="I48" s="382"/>
      <c r="J48" s="382"/>
      <c r="K48" s="382"/>
      <c r="L48" s="382"/>
      <c r="M48" s="424"/>
      <c r="N48" s="425"/>
      <c r="O48" s="425"/>
      <c r="P48" s="426"/>
      <c r="Q48" s="322"/>
      <c r="R48" s="323"/>
      <c r="S48" s="323"/>
      <c r="T48" s="323"/>
      <c r="U48" s="323"/>
      <c r="V48" s="324"/>
      <c r="W48" s="328"/>
      <c r="X48" s="329"/>
      <c r="Y48" s="330"/>
      <c r="Z48" s="334"/>
      <c r="AA48" s="335"/>
      <c r="AB48" s="336"/>
      <c r="AC48" s="337"/>
      <c r="AD48" s="338"/>
      <c r="AE48" s="338"/>
      <c r="AF48" s="338"/>
      <c r="AG48" s="339"/>
      <c r="AH48" s="343"/>
      <c r="AI48" s="344"/>
      <c r="AJ48" s="344"/>
      <c r="AK48" s="344"/>
      <c r="AL48" s="345"/>
      <c r="AM48" s="346"/>
      <c r="AN48" s="347"/>
      <c r="AO48" s="347"/>
      <c r="AP48" s="347"/>
      <c r="AQ48" s="348"/>
      <c r="AR48" s="352"/>
      <c r="AS48" s="353"/>
      <c r="AT48" s="353"/>
      <c r="AU48" s="353"/>
      <c r="AV48" s="354"/>
      <c r="AW48" s="352"/>
      <c r="AX48" s="353"/>
      <c r="AY48" s="354"/>
      <c r="AZ48" s="352"/>
      <c r="BA48" s="353"/>
      <c r="BB48" s="354"/>
      <c r="BC48" s="352"/>
      <c r="BD48" s="353"/>
      <c r="BE48" s="353"/>
      <c r="BF48" s="353"/>
      <c r="BG48" s="354"/>
      <c r="BH48" s="352"/>
      <c r="BI48" s="353"/>
      <c r="BJ48" s="353"/>
      <c r="BK48" s="353"/>
      <c r="BL48" s="354"/>
      <c r="BM48" s="355"/>
      <c r="BN48" s="356"/>
      <c r="BO48" s="356"/>
      <c r="BP48" s="357"/>
      <c r="BQ48" s="109"/>
      <c r="BR48" s="3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DA48" s="946" t="str">
        <f>DA16</f>
        <v>R-19.6</v>
      </c>
      <c r="DB48" s="946">
        <f>DC16</f>
        <v>2</v>
      </c>
      <c r="DC48" s="944"/>
    </row>
    <row r="49" spans="1:137" ht="15" customHeight="1" x14ac:dyDescent="0.3">
      <c r="A49" s="107"/>
      <c r="B49" s="382"/>
      <c r="C49" s="382"/>
      <c r="D49" s="382"/>
      <c r="E49" s="382"/>
      <c r="F49" s="382"/>
      <c r="G49" s="382"/>
      <c r="H49" s="382"/>
      <c r="I49" s="382"/>
      <c r="J49" s="382"/>
      <c r="K49" s="382"/>
      <c r="L49" s="382"/>
      <c r="M49" s="290"/>
      <c r="N49" s="286"/>
      <c r="O49" s="286"/>
      <c r="P49" s="288"/>
      <c r="Q49" s="325"/>
      <c r="R49" s="326"/>
      <c r="S49" s="326"/>
      <c r="T49" s="326"/>
      <c r="U49" s="326"/>
      <c r="V49" s="327"/>
      <c r="W49" s="331"/>
      <c r="X49" s="332"/>
      <c r="Y49" s="333"/>
      <c r="Z49" s="166"/>
      <c r="AA49" s="168"/>
      <c r="AB49" s="170"/>
      <c r="AC49" s="340"/>
      <c r="AD49" s="341"/>
      <c r="AE49" s="341"/>
      <c r="AF49" s="341"/>
      <c r="AG49" s="342"/>
      <c r="AH49" s="158"/>
      <c r="AI49" s="159"/>
      <c r="AJ49" s="159"/>
      <c r="AK49" s="159"/>
      <c r="AL49" s="160"/>
      <c r="AM49" s="349"/>
      <c r="AN49" s="350"/>
      <c r="AO49" s="350"/>
      <c r="AP49" s="350"/>
      <c r="AQ49" s="351"/>
      <c r="AR49" s="230"/>
      <c r="AS49" s="182"/>
      <c r="AT49" s="182"/>
      <c r="AU49" s="182"/>
      <c r="AV49" s="231"/>
      <c r="AW49" s="230"/>
      <c r="AX49" s="182"/>
      <c r="AY49" s="231"/>
      <c r="AZ49" s="230"/>
      <c r="BA49" s="182"/>
      <c r="BB49" s="231"/>
      <c r="BC49" s="230"/>
      <c r="BD49" s="182"/>
      <c r="BE49" s="182"/>
      <c r="BF49" s="182"/>
      <c r="BG49" s="231"/>
      <c r="BH49" s="230"/>
      <c r="BI49" s="182"/>
      <c r="BJ49" s="182"/>
      <c r="BK49" s="182"/>
      <c r="BL49" s="231"/>
      <c r="BM49" s="235"/>
      <c r="BN49" s="299"/>
      <c r="BO49" s="299"/>
      <c r="BP49" s="236"/>
      <c r="BQ49" s="109"/>
      <c r="BR49" s="3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DA49" s="946" t="str">
        <f>DA17</f>
        <v>R-19.8</v>
      </c>
      <c r="DB49" s="946">
        <f>DC17+DI14</f>
        <v>6</v>
      </c>
      <c r="DC49" s="944"/>
    </row>
    <row r="50" spans="1:137" ht="15" customHeight="1" x14ac:dyDescent="0.3">
      <c r="A50" s="107"/>
      <c r="B50" s="382"/>
      <c r="C50" s="382"/>
      <c r="D50" s="382"/>
      <c r="E50" s="382"/>
      <c r="F50" s="382"/>
      <c r="G50" s="382"/>
      <c r="H50" s="382"/>
      <c r="I50" s="382"/>
      <c r="J50" s="382"/>
      <c r="K50" s="382"/>
      <c r="L50" s="382"/>
      <c r="M50" s="289" t="s">
        <v>128</v>
      </c>
      <c r="N50" s="285"/>
      <c r="O50" s="285"/>
      <c r="P50" s="287"/>
      <c r="Q50" s="392" t="s">
        <v>125</v>
      </c>
      <c r="R50" s="393"/>
      <c r="S50" s="393"/>
      <c r="T50" s="393"/>
      <c r="U50" s="393"/>
      <c r="V50" s="394"/>
      <c r="W50" s="395" t="s">
        <v>15</v>
      </c>
      <c r="X50" s="396"/>
      <c r="Y50" s="397"/>
      <c r="Z50" s="165">
        <v>7</v>
      </c>
      <c r="AA50" s="167" t="s">
        <v>17</v>
      </c>
      <c r="AB50" s="169">
        <v>4.8899999999999997</v>
      </c>
      <c r="AC50" s="398">
        <v>187272.83110000001</v>
      </c>
      <c r="AD50" s="399"/>
      <c r="AE50" s="399"/>
      <c r="AF50" s="399"/>
      <c r="AG50" s="400"/>
      <c r="AH50" s="155">
        <v>7986206.3799999999</v>
      </c>
      <c r="AI50" s="156"/>
      <c r="AJ50" s="156"/>
      <c r="AK50" s="156"/>
      <c r="AL50" s="157"/>
      <c r="AM50" s="401" t="s">
        <v>15</v>
      </c>
      <c r="AN50" s="402"/>
      <c r="AO50" s="402"/>
      <c r="AP50" s="402"/>
      <c r="AQ50" s="403"/>
      <c r="AR50" s="228" t="s">
        <v>15</v>
      </c>
      <c r="AS50" s="181"/>
      <c r="AT50" s="181"/>
      <c r="AU50" s="181"/>
      <c r="AV50" s="229"/>
      <c r="AW50" s="228" t="s">
        <v>176</v>
      </c>
      <c r="AX50" s="181"/>
      <c r="AY50" s="229"/>
      <c r="AZ50" s="228">
        <v>1</v>
      </c>
      <c r="BA50" s="181"/>
      <c r="BB50" s="229"/>
      <c r="BC50" s="228" t="str">
        <f>IF(BM50&gt;1,"ACM","AÇO")</f>
        <v>AÇO</v>
      </c>
      <c r="BD50" s="181"/>
      <c r="BE50" s="181"/>
      <c r="BF50" s="181"/>
      <c r="BG50" s="229"/>
      <c r="BH50" s="228" t="s">
        <v>171</v>
      </c>
      <c r="BI50" s="181"/>
      <c r="BJ50" s="181"/>
      <c r="BK50" s="181"/>
      <c r="BL50" s="229"/>
      <c r="BM50" s="233">
        <f>PI()*((0.75/2)^2)</f>
        <v>0.44178646691106466</v>
      </c>
      <c r="BN50" s="298"/>
      <c r="BO50" s="298"/>
      <c r="BP50" s="234"/>
      <c r="BQ50" s="109"/>
      <c r="BR50" s="3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DA50" s="946" t="str">
        <f>DA18</f>
        <v>A-2a</v>
      </c>
      <c r="DB50" s="946">
        <f>DC18</f>
        <v>7</v>
      </c>
      <c r="DC50" s="944"/>
    </row>
    <row r="51" spans="1:137" ht="15" customHeight="1" x14ac:dyDescent="0.3">
      <c r="A51" s="107"/>
      <c r="B51" s="382"/>
      <c r="C51" s="382"/>
      <c r="D51" s="382"/>
      <c r="E51" s="382"/>
      <c r="F51" s="382"/>
      <c r="G51" s="382"/>
      <c r="H51" s="382"/>
      <c r="I51" s="382"/>
      <c r="J51" s="382"/>
      <c r="K51" s="382"/>
      <c r="L51" s="382"/>
      <c r="M51" s="424"/>
      <c r="N51" s="425"/>
      <c r="O51" s="425"/>
      <c r="P51" s="426"/>
      <c r="Q51" s="362"/>
      <c r="R51" s="363"/>
      <c r="S51" s="363"/>
      <c r="T51" s="363"/>
      <c r="U51" s="363"/>
      <c r="V51" s="364"/>
      <c r="W51" s="365"/>
      <c r="X51" s="366"/>
      <c r="Y51" s="367"/>
      <c r="Z51" s="368"/>
      <c r="AA51" s="359"/>
      <c r="AB51" s="369"/>
      <c r="AC51" s="370"/>
      <c r="AD51" s="371"/>
      <c r="AE51" s="371"/>
      <c r="AF51" s="371"/>
      <c r="AG51" s="372"/>
      <c r="AH51" s="373"/>
      <c r="AI51" s="374"/>
      <c r="AJ51" s="374"/>
      <c r="AK51" s="374"/>
      <c r="AL51" s="375"/>
      <c r="AM51" s="313"/>
      <c r="AN51" s="314"/>
      <c r="AO51" s="314"/>
      <c r="AP51" s="314"/>
      <c r="AQ51" s="315"/>
      <c r="AR51" s="319"/>
      <c r="AS51" s="320"/>
      <c r="AT51" s="320"/>
      <c r="AU51" s="320"/>
      <c r="AV51" s="321"/>
      <c r="AW51" s="319"/>
      <c r="AX51" s="320"/>
      <c r="AY51" s="321"/>
      <c r="AZ51" s="319"/>
      <c r="BA51" s="320"/>
      <c r="BB51" s="321"/>
      <c r="BC51" s="319"/>
      <c r="BD51" s="320"/>
      <c r="BE51" s="320"/>
      <c r="BF51" s="320"/>
      <c r="BG51" s="321"/>
      <c r="BH51" s="319"/>
      <c r="BI51" s="320"/>
      <c r="BJ51" s="320"/>
      <c r="BK51" s="320"/>
      <c r="BL51" s="321"/>
      <c r="BM51" s="376"/>
      <c r="BN51" s="377"/>
      <c r="BO51" s="377"/>
      <c r="BP51" s="378"/>
      <c r="BQ51" s="109"/>
      <c r="BR51" s="3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DA51" s="946" t="str">
        <f>DA19</f>
        <v>A-2b</v>
      </c>
      <c r="DB51" s="946">
        <f>DC19</f>
        <v>7</v>
      </c>
      <c r="DC51" s="944"/>
    </row>
    <row r="52" spans="1:137" ht="15" customHeight="1" x14ac:dyDescent="0.3">
      <c r="A52" s="107"/>
      <c r="B52" s="382"/>
      <c r="C52" s="382"/>
      <c r="D52" s="382"/>
      <c r="E52" s="382"/>
      <c r="F52" s="382"/>
      <c r="G52" s="382"/>
      <c r="H52" s="382"/>
      <c r="I52" s="382"/>
      <c r="J52" s="382"/>
      <c r="K52" s="382"/>
      <c r="L52" s="382"/>
      <c r="M52" s="424"/>
      <c r="N52" s="425"/>
      <c r="O52" s="425"/>
      <c r="P52" s="426"/>
      <c r="Q52" s="322" t="s">
        <v>125</v>
      </c>
      <c r="R52" s="323"/>
      <c r="S52" s="323"/>
      <c r="T52" s="323"/>
      <c r="U52" s="323"/>
      <c r="V52" s="324"/>
      <c r="W52" s="328" t="s">
        <v>15</v>
      </c>
      <c r="X52" s="329"/>
      <c r="Y52" s="330"/>
      <c r="Z52" s="334">
        <v>10</v>
      </c>
      <c r="AA52" s="335" t="s">
        <v>17</v>
      </c>
      <c r="AB52" s="336">
        <v>5</v>
      </c>
      <c r="AC52" s="337">
        <v>187332.01430000001</v>
      </c>
      <c r="AD52" s="338"/>
      <c r="AE52" s="338"/>
      <c r="AF52" s="338"/>
      <c r="AG52" s="339"/>
      <c r="AH52" s="343">
        <v>7986339.5889999997</v>
      </c>
      <c r="AI52" s="344"/>
      <c r="AJ52" s="344"/>
      <c r="AK52" s="344"/>
      <c r="AL52" s="345"/>
      <c r="AM52" s="346" t="s">
        <v>15</v>
      </c>
      <c r="AN52" s="347"/>
      <c r="AO52" s="347"/>
      <c r="AP52" s="347"/>
      <c r="AQ52" s="348"/>
      <c r="AR52" s="352" t="s">
        <v>15</v>
      </c>
      <c r="AS52" s="353"/>
      <c r="AT52" s="353"/>
      <c r="AU52" s="353"/>
      <c r="AV52" s="354"/>
      <c r="AW52" s="352" t="s">
        <v>176</v>
      </c>
      <c r="AX52" s="353"/>
      <c r="AY52" s="354"/>
      <c r="AZ52" s="352">
        <v>1</v>
      </c>
      <c r="BA52" s="353"/>
      <c r="BB52" s="354"/>
      <c r="BC52" s="352" t="s">
        <v>214</v>
      </c>
      <c r="BD52" s="353"/>
      <c r="BE52" s="353"/>
      <c r="BF52" s="353"/>
      <c r="BG52" s="354"/>
      <c r="BH52" s="352" t="s">
        <v>171</v>
      </c>
      <c r="BI52" s="353"/>
      <c r="BJ52" s="353"/>
      <c r="BK52" s="353"/>
      <c r="BL52" s="354"/>
      <c r="BM52" s="355">
        <f>PI()*((0.75/2)^2)</f>
        <v>0.44178646691106466</v>
      </c>
      <c r="BN52" s="356"/>
      <c r="BO52" s="356"/>
      <c r="BP52" s="357"/>
      <c r="BQ52" s="109"/>
      <c r="BR52" s="3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DA52" s="946" t="str">
        <f>DA21</f>
        <v>A-22</v>
      </c>
      <c r="DB52" s="946">
        <f>DC21</f>
        <v>2</v>
      </c>
      <c r="DC52" s="944"/>
    </row>
    <row r="53" spans="1:137" ht="15" customHeight="1" x14ac:dyDescent="0.3">
      <c r="A53" s="107"/>
      <c r="B53" s="382"/>
      <c r="C53" s="382"/>
      <c r="D53" s="382"/>
      <c r="E53" s="382"/>
      <c r="F53" s="382"/>
      <c r="G53" s="382"/>
      <c r="H53" s="382"/>
      <c r="I53" s="382"/>
      <c r="J53" s="382"/>
      <c r="K53" s="382"/>
      <c r="L53" s="382"/>
      <c r="M53" s="290"/>
      <c r="N53" s="286"/>
      <c r="O53" s="286"/>
      <c r="P53" s="288"/>
      <c r="Q53" s="325"/>
      <c r="R53" s="326"/>
      <c r="S53" s="326"/>
      <c r="T53" s="326"/>
      <c r="U53" s="326"/>
      <c r="V53" s="327"/>
      <c r="W53" s="331"/>
      <c r="X53" s="332"/>
      <c r="Y53" s="333"/>
      <c r="Z53" s="166"/>
      <c r="AA53" s="168"/>
      <c r="AB53" s="170"/>
      <c r="AC53" s="340"/>
      <c r="AD53" s="341"/>
      <c r="AE53" s="341"/>
      <c r="AF53" s="341"/>
      <c r="AG53" s="342"/>
      <c r="AH53" s="158"/>
      <c r="AI53" s="159"/>
      <c r="AJ53" s="159"/>
      <c r="AK53" s="159"/>
      <c r="AL53" s="160"/>
      <c r="AM53" s="349"/>
      <c r="AN53" s="350"/>
      <c r="AO53" s="350"/>
      <c r="AP53" s="350"/>
      <c r="AQ53" s="351"/>
      <c r="AR53" s="230"/>
      <c r="AS53" s="182"/>
      <c r="AT53" s="182"/>
      <c r="AU53" s="182"/>
      <c r="AV53" s="231"/>
      <c r="AW53" s="230"/>
      <c r="AX53" s="182"/>
      <c r="AY53" s="231"/>
      <c r="AZ53" s="230"/>
      <c r="BA53" s="182"/>
      <c r="BB53" s="231"/>
      <c r="BC53" s="230"/>
      <c r="BD53" s="182"/>
      <c r="BE53" s="182"/>
      <c r="BF53" s="182"/>
      <c r="BG53" s="231"/>
      <c r="BH53" s="230"/>
      <c r="BI53" s="182"/>
      <c r="BJ53" s="182"/>
      <c r="BK53" s="182"/>
      <c r="BL53" s="231"/>
      <c r="BM53" s="235"/>
      <c r="BN53" s="299"/>
      <c r="BO53" s="299"/>
      <c r="BP53" s="236"/>
      <c r="BQ53" s="109"/>
      <c r="BR53" s="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DA53" s="946" t="str">
        <f>DA23</f>
        <v>A-DEC</v>
      </c>
      <c r="DB53" s="946">
        <f>DC23</f>
        <v>2</v>
      </c>
      <c r="DC53" s="944"/>
    </row>
    <row r="54" spans="1:137" ht="15" customHeight="1" x14ac:dyDescent="0.3">
      <c r="A54" s="107"/>
      <c r="B54" s="213" t="s">
        <v>215</v>
      </c>
      <c r="C54" s="214"/>
      <c r="D54" s="214"/>
      <c r="E54" s="214"/>
      <c r="F54" s="214"/>
      <c r="G54" s="214"/>
      <c r="H54" s="214"/>
      <c r="I54" s="214"/>
      <c r="J54" s="214"/>
      <c r="K54" s="214"/>
      <c r="L54" s="214"/>
      <c r="M54" s="214"/>
      <c r="N54" s="214"/>
      <c r="O54" s="214"/>
      <c r="P54" s="214"/>
      <c r="Q54" s="214"/>
      <c r="R54" s="214"/>
      <c r="S54" s="214"/>
      <c r="T54" s="214"/>
      <c r="U54" s="214"/>
      <c r="V54" s="214"/>
      <c r="W54" s="214"/>
      <c r="X54" s="214"/>
      <c r="Y54" s="214"/>
      <c r="Z54" s="214"/>
      <c r="AA54" s="214"/>
      <c r="AB54" s="214"/>
      <c r="AC54" s="214"/>
      <c r="AD54" s="214"/>
      <c r="AE54" s="214"/>
      <c r="AF54" s="214"/>
      <c r="AG54" s="214"/>
      <c r="AH54" s="214"/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  <c r="BI54" s="214"/>
      <c r="BJ54" s="214"/>
      <c r="BK54" s="214"/>
      <c r="BL54" s="214"/>
      <c r="BM54" s="214"/>
      <c r="BN54" s="214"/>
      <c r="BO54" s="214"/>
      <c r="BP54" s="215"/>
      <c r="BQ54" s="109"/>
      <c r="BR54" s="3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DA54" s="946" t="str">
        <f>DA24</f>
        <v>A-RAV</v>
      </c>
      <c r="DB54" s="946">
        <f>DC24</f>
        <v>2</v>
      </c>
      <c r="DC54" s="944"/>
    </row>
    <row r="55" spans="1:137" ht="15" customHeight="1" x14ac:dyDescent="0.3">
      <c r="A55" s="107"/>
      <c r="B55" s="216"/>
      <c r="C55" s="217"/>
      <c r="D55" s="217"/>
      <c r="E55" s="217"/>
      <c r="F55" s="217"/>
      <c r="G55" s="217"/>
      <c r="H55" s="217"/>
      <c r="I55" s="217"/>
      <c r="J55" s="217"/>
      <c r="K55" s="217"/>
      <c r="L55" s="217"/>
      <c r="M55" s="217"/>
      <c r="N55" s="217"/>
      <c r="O55" s="217"/>
      <c r="P55" s="217"/>
      <c r="Q55" s="217"/>
      <c r="R55" s="217"/>
      <c r="S55" s="217"/>
      <c r="T55" s="217"/>
      <c r="U55" s="217"/>
      <c r="V55" s="217"/>
      <c r="W55" s="217"/>
      <c r="X55" s="217"/>
      <c r="Y55" s="217"/>
      <c r="Z55" s="217"/>
      <c r="AA55" s="217"/>
      <c r="AB55" s="217"/>
      <c r="AC55" s="217"/>
      <c r="AD55" s="217"/>
      <c r="AE55" s="217"/>
      <c r="AF55" s="217"/>
      <c r="AG55" s="217"/>
      <c r="AH55" s="217"/>
      <c r="AI55" s="217"/>
      <c r="AJ55" s="217"/>
      <c r="AK55" s="217"/>
      <c r="AL55" s="217"/>
      <c r="AM55" s="217"/>
      <c r="AN55" s="217"/>
      <c r="AO55" s="217"/>
      <c r="AP55" s="217"/>
      <c r="AQ55" s="217"/>
      <c r="AR55" s="217"/>
      <c r="AS55" s="217"/>
      <c r="AT55" s="217"/>
      <c r="AU55" s="217"/>
      <c r="AV55" s="217"/>
      <c r="AW55" s="217"/>
      <c r="AX55" s="217"/>
      <c r="AY55" s="217"/>
      <c r="AZ55" s="217"/>
      <c r="BA55" s="217"/>
      <c r="BB55" s="217"/>
      <c r="BC55" s="217"/>
      <c r="BD55" s="217"/>
      <c r="BE55" s="217"/>
      <c r="BF55" s="217"/>
      <c r="BG55" s="217"/>
      <c r="BH55" s="217"/>
      <c r="BI55" s="217"/>
      <c r="BJ55" s="217"/>
      <c r="BK55" s="217"/>
      <c r="BL55" s="217"/>
      <c r="BM55" s="217"/>
      <c r="BN55" s="217"/>
      <c r="BO55" s="217"/>
      <c r="BP55" s="218"/>
      <c r="BQ55" s="109"/>
      <c r="BR55" s="3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DA55" s="946" t="str">
        <f>DA26</f>
        <v>A-TEVO.2</v>
      </c>
      <c r="DB55" s="946">
        <f>DC26+DI16</f>
        <v>4</v>
      </c>
      <c r="DC55" s="944"/>
    </row>
    <row r="56" spans="1:137" ht="15" customHeight="1" x14ac:dyDescent="0.3">
      <c r="A56" s="107"/>
      <c r="B56" s="382"/>
      <c r="C56" s="382"/>
      <c r="D56" s="382"/>
      <c r="E56" s="382"/>
      <c r="F56" s="382"/>
      <c r="G56" s="382"/>
      <c r="H56" s="382"/>
      <c r="I56" s="382"/>
      <c r="J56" s="382"/>
      <c r="K56" s="382"/>
      <c r="L56" s="382"/>
      <c r="M56" s="289" t="s">
        <v>216</v>
      </c>
      <c r="N56" s="285"/>
      <c r="O56" s="285"/>
      <c r="P56" s="287"/>
      <c r="Q56" s="392" t="s">
        <v>230</v>
      </c>
      <c r="R56" s="393"/>
      <c r="S56" s="393"/>
      <c r="T56" s="393"/>
      <c r="U56" s="393"/>
      <c r="V56" s="394"/>
      <c r="W56" s="395" t="s">
        <v>15</v>
      </c>
      <c r="X56" s="396"/>
      <c r="Y56" s="397"/>
      <c r="Z56" s="165">
        <v>1</v>
      </c>
      <c r="AA56" s="167" t="s">
        <v>17</v>
      </c>
      <c r="AB56" s="169">
        <v>18.21</v>
      </c>
      <c r="AC56" s="398">
        <v>187331.6096</v>
      </c>
      <c r="AD56" s="399"/>
      <c r="AE56" s="399"/>
      <c r="AF56" s="399"/>
      <c r="AG56" s="400"/>
      <c r="AH56" s="155">
        <v>7986268.2949999999</v>
      </c>
      <c r="AI56" s="156"/>
      <c r="AJ56" s="156"/>
      <c r="AK56" s="156"/>
      <c r="AL56" s="157"/>
      <c r="AM56" s="401" t="s">
        <v>15</v>
      </c>
      <c r="AN56" s="402"/>
      <c r="AO56" s="402"/>
      <c r="AP56" s="402"/>
      <c r="AQ56" s="403"/>
      <c r="AR56" s="228" t="s">
        <v>15</v>
      </c>
      <c r="AS56" s="181"/>
      <c r="AT56" s="181"/>
      <c r="AU56" s="181"/>
      <c r="AV56" s="229"/>
      <c r="AW56" s="352" t="s">
        <v>176</v>
      </c>
      <c r="AX56" s="353"/>
      <c r="AY56" s="354"/>
      <c r="AZ56" s="352">
        <v>1</v>
      </c>
      <c r="BA56" s="353"/>
      <c r="BB56" s="354"/>
      <c r="BC56" s="228" t="str">
        <f>IF(BM56&gt;1,"ACM","AÇO")</f>
        <v>AÇO</v>
      </c>
      <c r="BD56" s="181"/>
      <c r="BE56" s="181"/>
      <c r="BF56" s="181"/>
      <c r="BG56" s="229"/>
      <c r="BH56" s="228" t="s">
        <v>171</v>
      </c>
      <c r="BI56" s="181"/>
      <c r="BJ56" s="181"/>
      <c r="BK56" s="181"/>
      <c r="BL56" s="229"/>
      <c r="BM56" s="233">
        <f>0.6*0.6</f>
        <v>0.36</v>
      </c>
      <c r="BN56" s="298"/>
      <c r="BO56" s="298"/>
      <c r="BP56" s="234"/>
      <c r="BQ56" s="109"/>
      <c r="BR56" s="3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DA56" s="946" t="str">
        <f>DA27</f>
        <v>A-TREVO.5</v>
      </c>
      <c r="DB56" s="946">
        <f>DC27+DI17</f>
        <v>4</v>
      </c>
      <c r="DC56" s="944"/>
    </row>
    <row r="57" spans="1:137" ht="15" customHeight="1" x14ac:dyDescent="0.3">
      <c r="A57" s="107"/>
      <c r="B57" s="382"/>
      <c r="C57" s="382"/>
      <c r="D57" s="382"/>
      <c r="E57" s="382"/>
      <c r="F57" s="382"/>
      <c r="G57" s="382"/>
      <c r="H57" s="382"/>
      <c r="I57" s="382"/>
      <c r="J57" s="382"/>
      <c r="K57" s="382"/>
      <c r="L57" s="382"/>
      <c r="M57" s="424"/>
      <c r="N57" s="425"/>
      <c r="O57" s="425"/>
      <c r="P57" s="426"/>
      <c r="Q57" s="362"/>
      <c r="R57" s="363"/>
      <c r="S57" s="363"/>
      <c r="T57" s="363"/>
      <c r="U57" s="363"/>
      <c r="V57" s="364"/>
      <c r="W57" s="365"/>
      <c r="X57" s="366"/>
      <c r="Y57" s="367"/>
      <c r="Z57" s="368"/>
      <c r="AA57" s="359"/>
      <c r="AB57" s="369"/>
      <c r="AC57" s="370"/>
      <c r="AD57" s="371"/>
      <c r="AE57" s="371"/>
      <c r="AF57" s="371"/>
      <c r="AG57" s="372"/>
      <c r="AH57" s="373"/>
      <c r="AI57" s="374"/>
      <c r="AJ57" s="374"/>
      <c r="AK57" s="374"/>
      <c r="AL57" s="375"/>
      <c r="AM57" s="313"/>
      <c r="AN57" s="314"/>
      <c r="AO57" s="314"/>
      <c r="AP57" s="314"/>
      <c r="AQ57" s="315"/>
      <c r="AR57" s="319"/>
      <c r="AS57" s="320"/>
      <c r="AT57" s="320"/>
      <c r="AU57" s="320"/>
      <c r="AV57" s="321"/>
      <c r="AW57" s="230"/>
      <c r="AX57" s="182"/>
      <c r="AY57" s="231"/>
      <c r="AZ57" s="230"/>
      <c r="BA57" s="182"/>
      <c r="BB57" s="231"/>
      <c r="BC57" s="319"/>
      <c r="BD57" s="320"/>
      <c r="BE57" s="320"/>
      <c r="BF57" s="320"/>
      <c r="BG57" s="321"/>
      <c r="BH57" s="319"/>
      <c r="BI57" s="320"/>
      <c r="BJ57" s="320"/>
      <c r="BK57" s="320"/>
      <c r="BL57" s="321"/>
      <c r="BM57" s="376"/>
      <c r="BN57" s="377"/>
      <c r="BO57" s="377"/>
      <c r="BP57" s="378"/>
      <c r="BQ57" s="109"/>
      <c r="BR57" s="3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DA57" s="946" t="str">
        <f t="shared" ref="DA57:DA58" si="1">DA28</f>
        <v>Marcador de 
Perigo 
L= 0,30 x 0,90 m</v>
      </c>
      <c r="DB57" s="946">
        <f>DC28</f>
        <v>2</v>
      </c>
    </row>
    <row r="58" spans="1:137" ht="15" customHeight="1" x14ac:dyDescent="0.3">
      <c r="A58" s="107"/>
      <c r="B58" s="382"/>
      <c r="C58" s="382"/>
      <c r="D58" s="382"/>
      <c r="E58" s="382"/>
      <c r="F58" s="382"/>
      <c r="G58" s="382"/>
      <c r="H58" s="382"/>
      <c r="I58" s="382"/>
      <c r="J58" s="382"/>
      <c r="K58" s="382"/>
      <c r="L58" s="382"/>
      <c r="M58" s="424"/>
      <c r="N58" s="425"/>
      <c r="O58" s="425"/>
      <c r="P58" s="426"/>
      <c r="Q58" s="322"/>
      <c r="R58" s="323"/>
      <c r="S58" s="323"/>
      <c r="T58" s="323"/>
      <c r="U58" s="323"/>
      <c r="V58" s="324"/>
      <c r="W58" s="328"/>
      <c r="X58" s="329"/>
      <c r="Y58" s="330"/>
      <c r="Z58" s="334"/>
      <c r="AA58" s="335"/>
      <c r="AB58" s="336"/>
      <c r="AC58" s="337"/>
      <c r="AD58" s="338"/>
      <c r="AE58" s="338"/>
      <c r="AF58" s="338"/>
      <c r="AG58" s="339"/>
      <c r="AH58" s="343"/>
      <c r="AI58" s="344"/>
      <c r="AJ58" s="344"/>
      <c r="AK58" s="344"/>
      <c r="AL58" s="345"/>
      <c r="AM58" s="346"/>
      <c r="AN58" s="347"/>
      <c r="AO58" s="347"/>
      <c r="AP58" s="347"/>
      <c r="AQ58" s="348"/>
      <c r="AR58" s="352"/>
      <c r="AS58" s="353"/>
      <c r="AT58" s="353"/>
      <c r="AU58" s="353"/>
      <c r="AV58" s="354"/>
      <c r="AW58" s="352"/>
      <c r="AX58" s="353"/>
      <c r="AY58" s="354"/>
      <c r="AZ58" s="352"/>
      <c r="BA58" s="353"/>
      <c r="BB58" s="354"/>
      <c r="BC58" s="352"/>
      <c r="BD58" s="353"/>
      <c r="BE58" s="353"/>
      <c r="BF58" s="353"/>
      <c r="BG58" s="354"/>
      <c r="BH58" s="352"/>
      <c r="BI58" s="353"/>
      <c r="BJ58" s="353"/>
      <c r="BK58" s="353"/>
      <c r="BL58" s="354"/>
      <c r="BM58" s="355"/>
      <c r="BN58" s="356"/>
      <c r="BO58" s="356"/>
      <c r="BP58" s="357"/>
      <c r="BQ58" s="109"/>
      <c r="BR58" s="3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 s="946" t="str">
        <f t="shared" si="1"/>
        <v>Marcador de 
Alinhamento
L= 0,50 x 0,60 m</v>
      </c>
      <c r="DB58" s="946">
        <f>DC29</f>
        <v>12</v>
      </c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</row>
    <row r="59" spans="1:137" ht="15" customHeight="1" x14ac:dyDescent="0.3">
      <c r="A59" s="107"/>
      <c r="B59" s="382"/>
      <c r="C59" s="382"/>
      <c r="D59" s="382"/>
      <c r="E59" s="382"/>
      <c r="F59" s="382"/>
      <c r="G59" s="382"/>
      <c r="H59" s="382"/>
      <c r="I59" s="382"/>
      <c r="J59" s="382"/>
      <c r="K59" s="382"/>
      <c r="L59" s="382"/>
      <c r="M59" s="290"/>
      <c r="N59" s="286"/>
      <c r="O59" s="286"/>
      <c r="P59" s="288"/>
      <c r="Q59" s="325"/>
      <c r="R59" s="326"/>
      <c r="S59" s="326"/>
      <c r="T59" s="326"/>
      <c r="U59" s="326"/>
      <c r="V59" s="327"/>
      <c r="W59" s="331"/>
      <c r="X59" s="332"/>
      <c r="Y59" s="333"/>
      <c r="Z59" s="166"/>
      <c r="AA59" s="168"/>
      <c r="AB59" s="170"/>
      <c r="AC59" s="340"/>
      <c r="AD59" s="341"/>
      <c r="AE59" s="341"/>
      <c r="AF59" s="341"/>
      <c r="AG59" s="342"/>
      <c r="AH59" s="158"/>
      <c r="AI59" s="159"/>
      <c r="AJ59" s="159"/>
      <c r="AK59" s="159"/>
      <c r="AL59" s="160"/>
      <c r="AM59" s="349"/>
      <c r="AN59" s="350"/>
      <c r="AO59" s="350"/>
      <c r="AP59" s="350"/>
      <c r="AQ59" s="351"/>
      <c r="AR59" s="230"/>
      <c r="AS59" s="182"/>
      <c r="AT59" s="182"/>
      <c r="AU59" s="182"/>
      <c r="AV59" s="231"/>
      <c r="AW59" s="230"/>
      <c r="AX59" s="182"/>
      <c r="AY59" s="231"/>
      <c r="AZ59" s="230"/>
      <c r="BA59" s="182"/>
      <c r="BB59" s="231"/>
      <c r="BC59" s="230"/>
      <c r="BD59" s="182"/>
      <c r="BE59" s="182"/>
      <c r="BF59" s="182"/>
      <c r="BG59" s="231"/>
      <c r="BH59" s="230"/>
      <c r="BI59" s="182"/>
      <c r="BJ59" s="182"/>
      <c r="BK59" s="182"/>
      <c r="BL59" s="231"/>
      <c r="BM59" s="235"/>
      <c r="BN59" s="299"/>
      <c r="BO59" s="299"/>
      <c r="BP59" s="236"/>
      <c r="BQ59" s="109"/>
      <c r="BR59" s="3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 s="946" t="str">
        <f>DA32</f>
        <v>Indicativa 
2,10 x 1,10 m</v>
      </c>
      <c r="DB59">
        <f>DC32+DC33</f>
        <v>3</v>
      </c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</row>
    <row r="60" spans="1:137" ht="15" customHeight="1" x14ac:dyDescent="0.3">
      <c r="A60" s="107"/>
      <c r="B60" s="382"/>
      <c r="C60" s="382"/>
      <c r="D60" s="382"/>
      <c r="E60" s="382"/>
      <c r="F60" s="382"/>
      <c r="G60" s="382"/>
      <c r="H60" s="382"/>
      <c r="I60" s="382"/>
      <c r="J60" s="382"/>
      <c r="K60" s="382"/>
      <c r="L60" s="382"/>
      <c r="M60" s="289" t="s">
        <v>312</v>
      </c>
      <c r="N60" s="285"/>
      <c r="O60" s="285"/>
      <c r="P60" s="287"/>
      <c r="Q60" s="392" t="s">
        <v>231</v>
      </c>
      <c r="R60" s="393"/>
      <c r="S60" s="393"/>
      <c r="T60" s="393"/>
      <c r="U60" s="393"/>
      <c r="V60" s="394"/>
      <c r="W60" s="395" t="s">
        <v>15</v>
      </c>
      <c r="X60" s="396"/>
      <c r="Y60" s="397"/>
      <c r="Z60" s="165">
        <v>7</v>
      </c>
      <c r="AA60" s="167" t="s">
        <v>17</v>
      </c>
      <c r="AB60" s="169">
        <v>4.8899999999999997</v>
      </c>
      <c r="AC60" s="398">
        <v>187297.46419999999</v>
      </c>
      <c r="AD60" s="399"/>
      <c r="AE60" s="399"/>
      <c r="AF60" s="399"/>
      <c r="AG60" s="400"/>
      <c r="AH60" s="155">
        <v>7986295.4938000003</v>
      </c>
      <c r="AI60" s="156"/>
      <c r="AJ60" s="156"/>
      <c r="AK60" s="156"/>
      <c r="AL60" s="157"/>
      <c r="AM60" s="401" t="s">
        <v>15</v>
      </c>
      <c r="AN60" s="402"/>
      <c r="AO60" s="402"/>
      <c r="AP60" s="402"/>
      <c r="AQ60" s="403"/>
      <c r="AR60" s="228" t="s">
        <v>15</v>
      </c>
      <c r="AS60" s="181"/>
      <c r="AT60" s="181"/>
      <c r="AU60" s="181"/>
      <c r="AV60" s="229"/>
      <c r="AW60" s="228" t="s">
        <v>15</v>
      </c>
      <c r="AX60" s="181"/>
      <c r="AY60" s="229"/>
      <c r="AZ60" s="228" t="s">
        <v>15</v>
      </c>
      <c r="BA60" s="181"/>
      <c r="BB60" s="229"/>
      <c r="BC60" s="228" t="str">
        <f>IF(BM60&gt;1,"ACM","AÇO")</f>
        <v>AÇO</v>
      </c>
      <c r="BD60" s="181"/>
      <c r="BE60" s="181"/>
      <c r="BF60" s="181"/>
      <c r="BG60" s="229"/>
      <c r="BH60" s="228" t="s">
        <v>171</v>
      </c>
      <c r="BI60" s="181"/>
      <c r="BJ60" s="181"/>
      <c r="BK60" s="181"/>
      <c r="BL60" s="229"/>
      <c r="BM60" s="233">
        <v>0.34799999999999998</v>
      </c>
      <c r="BN60" s="298"/>
      <c r="BO60" s="298"/>
      <c r="BP60" s="234"/>
      <c r="BQ60" s="109"/>
      <c r="BR60" s="3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DA60" s="946" t="str">
        <f>DA34</f>
        <v>Indicativa 
2,10 x 1,80 m</v>
      </c>
      <c r="DB60" s="924">
        <f>DC34</f>
        <v>1</v>
      </c>
    </row>
    <row r="61" spans="1:137" ht="15" customHeight="1" x14ac:dyDescent="0.3">
      <c r="A61" s="107"/>
      <c r="B61" s="382"/>
      <c r="C61" s="382"/>
      <c r="D61" s="382"/>
      <c r="E61" s="382"/>
      <c r="F61" s="382"/>
      <c r="G61" s="382"/>
      <c r="H61" s="382"/>
      <c r="I61" s="382"/>
      <c r="J61" s="382"/>
      <c r="K61" s="382"/>
      <c r="L61" s="382"/>
      <c r="M61" s="424"/>
      <c r="N61" s="425"/>
      <c r="O61" s="425"/>
      <c r="P61" s="426"/>
      <c r="Q61" s="362"/>
      <c r="R61" s="363"/>
      <c r="S61" s="363"/>
      <c r="T61" s="363"/>
      <c r="U61" s="363"/>
      <c r="V61" s="364"/>
      <c r="W61" s="365"/>
      <c r="X61" s="366"/>
      <c r="Y61" s="367"/>
      <c r="Z61" s="368"/>
      <c r="AA61" s="359"/>
      <c r="AB61" s="369"/>
      <c r="AC61" s="370"/>
      <c r="AD61" s="371"/>
      <c r="AE61" s="371"/>
      <c r="AF61" s="371"/>
      <c r="AG61" s="372"/>
      <c r="AH61" s="373"/>
      <c r="AI61" s="374"/>
      <c r="AJ61" s="374"/>
      <c r="AK61" s="374"/>
      <c r="AL61" s="375"/>
      <c r="AM61" s="313"/>
      <c r="AN61" s="314"/>
      <c r="AO61" s="314"/>
      <c r="AP61" s="314"/>
      <c r="AQ61" s="315"/>
      <c r="AR61" s="319"/>
      <c r="AS61" s="320"/>
      <c r="AT61" s="320"/>
      <c r="AU61" s="320"/>
      <c r="AV61" s="321"/>
      <c r="AW61" s="319"/>
      <c r="AX61" s="320"/>
      <c r="AY61" s="321"/>
      <c r="AZ61" s="319"/>
      <c r="BA61" s="320"/>
      <c r="BB61" s="321"/>
      <c r="BC61" s="319"/>
      <c r="BD61" s="320"/>
      <c r="BE61" s="320"/>
      <c r="BF61" s="320"/>
      <c r="BG61" s="321"/>
      <c r="BH61" s="319"/>
      <c r="BI61" s="320"/>
      <c r="BJ61" s="320"/>
      <c r="BK61" s="320"/>
      <c r="BL61" s="321"/>
      <c r="BM61" s="376"/>
      <c r="BN61" s="377"/>
      <c r="BO61" s="377"/>
      <c r="BP61" s="378"/>
      <c r="BQ61" s="109"/>
      <c r="BR61" s="3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DA61" s="946" t="str">
        <f>DG18</f>
        <v>Indicativa 
3,40 x 1,00 m</v>
      </c>
      <c r="DB61" s="924">
        <f>DI18</f>
        <v>1</v>
      </c>
    </row>
    <row r="62" spans="1:137" ht="15" customHeight="1" x14ac:dyDescent="0.3">
      <c r="A62" s="107"/>
      <c r="B62" s="382"/>
      <c r="C62" s="382"/>
      <c r="D62" s="382"/>
      <c r="E62" s="382"/>
      <c r="F62" s="382"/>
      <c r="G62" s="382"/>
      <c r="H62" s="382"/>
      <c r="I62" s="382"/>
      <c r="J62" s="382"/>
      <c r="K62" s="382"/>
      <c r="L62" s="382"/>
      <c r="M62" s="424"/>
      <c r="N62" s="425"/>
      <c r="O62" s="425"/>
      <c r="P62" s="426"/>
      <c r="Q62" s="322"/>
      <c r="R62" s="323"/>
      <c r="S62" s="323"/>
      <c r="T62" s="323"/>
      <c r="U62" s="323"/>
      <c r="V62" s="324"/>
      <c r="W62" s="328"/>
      <c r="X62" s="329"/>
      <c r="Y62" s="330"/>
      <c r="Z62" s="334"/>
      <c r="AA62" s="335"/>
      <c r="AB62" s="336"/>
      <c r="AC62" s="337"/>
      <c r="AD62" s="338"/>
      <c r="AE62" s="338"/>
      <c r="AF62" s="338"/>
      <c r="AG62" s="339"/>
      <c r="AH62" s="343"/>
      <c r="AI62" s="344"/>
      <c r="AJ62" s="344"/>
      <c r="AK62" s="344"/>
      <c r="AL62" s="345"/>
      <c r="AM62" s="346"/>
      <c r="AN62" s="347"/>
      <c r="AO62" s="347"/>
      <c r="AP62" s="347"/>
      <c r="AQ62" s="348"/>
      <c r="AR62" s="352"/>
      <c r="AS62" s="353"/>
      <c r="AT62" s="353"/>
      <c r="AU62" s="353"/>
      <c r="AV62" s="354"/>
      <c r="AW62" s="352"/>
      <c r="AX62" s="353"/>
      <c r="AY62" s="354"/>
      <c r="AZ62" s="352"/>
      <c r="BA62" s="353"/>
      <c r="BB62" s="354"/>
      <c r="BC62" s="352"/>
      <c r="BD62" s="353"/>
      <c r="BE62" s="353"/>
      <c r="BF62" s="353"/>
      <c r="BG62" s="354"/>
      <c r="BH62" s="352"/>
      <c r="BI62" s="353"/>
      <c r="BJ62" s="353"/>
      <c r="BK62" s="353"/>
      <c r="BL62" s="354"/>
      <c r="BM62" s="355"/>
      <c r="BN62" s="356"/>
      <c r="BO62" s="356"/>
      <c r="BP62" s="357"/>
      <c r="BQ62" s="109"/>
      <c r="BR62" s="3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DA62" s="946" t="str">
        <f>DG19</f>
        <v>Indicativa 
2,20 x 1,50 m</v>
      </c>
      <c r="DB62" s="924">
        <f>DI19</f>
        <v>1</v>
      </c>
    </row>
    <row r="63" spans="1:137" ht="15" customHeight="1" x14ac:dyDescent="0.3">
      <c r="A63" s="107"/>
      <c r="B63" s="382"/>
      <c r="C63" s="382"/>
      <c r="D63" s="382"/>
      <c r="E63" s="382"/>
      <c r="F63" s="382"/>
      <c r="G63" s="382"/>
      <c r="H63" s="382"/>
      <c r="I63" s="382"/>
      <c r="J63" s="382"/>
      <c r="K63" s="382"/>
      <c r="L63" s="382"/>
      <c r="M63" s="290"/>
      <c r="N63" s="286"/>
      <c r="O63" s="286"/>
      <c r="P63" s="288"/>
      <c r="Q63" s="325"/>
      <c r="R63" s="326"/>
      <c r="S63" s="326"/>
      <c r="T63" s="326"/>
      <c r="U63" s="326"/>
      <c r="V63" s="327"/>
      <c r="W63" s="331"/>
      <c r="X63" s="332"/>
      <c r="Y63" s="333"/>
      <c r="Z63" s="166"/>
      <c r="AA63" s="168"/>
      <c r="AB63" s="170"/>
      <c r="AC63" s="340"/>
      <c r="AD63" s="341"/>
      <c r="AE63" s="341"/>
      <c r="AF63" s="341"/>
      <c r="AG63" s="342"/>
      <c r="AH63" s="158"/>
      <c r="AI63" s="159"/>
      <c r="AJ63" s="159"/>
      <c r="AK63" s="159"/>
      <c r="AL63" s="160"/>
      <c r="AM63" s="349"/>
      <c r="AN63" s="350"/>
      <c r="AO63" s="350"/>
      <c r="AP63" s="350"/>
      <c r="AQ63" s="351"/>
      <c r="AR63" s="230"/>
      <c r="AS63" s="182"/>
      <c r="AT63" s="182"/>
      <c r="AU63" s="182"/>
      <c r="AV63" s="231"/>
      <c r="AW63" s="230"/>
      <c r="AX63" s="182"/>
      <c r="AY63" s="231"/>
      <c r="AZ63" s="230"/>
      <c r="BA63" s="182"/>
      <c r="BB63" s="231"/>
      <c r="BC63" s="230"/>
      <c r="BD63" s="182"/>
      <c r="BE63" s="182"/>
      <c r="BF63" s="182"/>
      <c r="BG63" s="231"/>
      <c r="BH63" s="230"/>
      <c r="BI63" s="182"/>
      <c r="BJ63" s="182"/>
      <c r="BK63" s="182"/>
      <c r="BL63" s="231"/>
      <c r="BM63" s="235"/>
      <c r="BN63" s="299"/>
      <c r="BO63" s="299"/>
      <c r="BP63" s="236"/>
      <c r="BQ63" s="109"/>
      <c r="BR63" s="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</row>
    <row r="64" spans="1:137" ht="15" customHeight="1" x14ac:dyDescent="0.3">
      <c r="A64" s="107"/>
      <c r="B64" s="382"/>
      <c r="C64" s="382"/>
      <c r="D64" s="382"/>
      <c r="E64" s="382"/>
      <c r="F64" s="382"/>
      <c r="G64" s="382"/>
      <c r="H64" s="382"/>
      <c r="I64" s="382"/>
      <c r="J64" s="382"/>
      <c r="K64" s="382"/>
      <c r="L64" s="382"/>
      <c r="M64" s="289" t="s">
        <v>310</v>
      </c>
      <c r="N64" s="285"/>
      <c r="O64" s="285"/>
      <c r="P64" s="287"/>
      <c r="Q64" s="392" t="s">
        <v>311</v>
      </c>
      <c r="R64" s="393"/>
      <c r="S64" s="393"/>
      <c r="T64" s="393"/>
      <c r="U64" s="393"/>
      <c r="V64" s="394"/>
      <c r="W64" s="395" t="s">
        <v>15</v>
      </c>
      <c r="X64" s="396"/>
      <c r="Y64" s="397"/>
      <c r="Z64" s="165">
        <v>7</v>
      </c>
      <c r="AA64" s="167" t="s">
        <v>17</v>
      </c>
      <c r="AB64" s="169">
        <v>4.8899999999999997</v>
      </c>
      <c r="AC64" s="398">
        <v>187297.46419999999</v>
      </c>
      <c r="AD64" s="399"/>
      <c r="AE64" s="399"/>
      <c r="AF64" s="399"/>
      <c r="AG64" s="400"/>
      <c r="AH64" s="155">
        <v>7986295.4938000003</v>
      </c>
      <c r="AI64" s="156"/>
      <c r="AJ64" s="156"/>
      <c r="AK64" s="156"/>
      <c r="AL64" s="157"/>
      <c r="AM64" s="401" t="s">
        <v>15</v>
      </c>
      <c r="AN64" s="402"/>
      <c r="AO64" s="402"/>
      <c r="AP64" s="402"/>
      <c r="AQ64" s="403"/>
      <c r="AR64" s="228" t="s">
        <v>15</v>
      </c>
      <c r="AS64" s="181"/>
      <c r="AT64" s="181"/>
      <c r="AU64" s="181"/>
      <c r="AV64" s="229"/>
      <c r="AW64" s="228" t="s">
        <v>15</v>
      </c>
      <c r="AX64" s="181"/>
      <c r="AY64" s="229"/>
      <c r="AZ64" s="228" t="s">
        <v>15</v>
      </c>
      <c r="BA64" s="181"/>
      <c r="BB64" s="229"/>
      <c r="BC64" s="228" t="s">
        <v>214</v>
      </c>
      <c r="BD64" s="181"/>
      <c r="BE64" s="181"/>
      <c r="BF64" s="181"/>
      <c r="BG64" s="229"/>
      <c r="BH64" s="228" t="s">
        <v>171</v>
      </c>
      <c r="BI64" s="181"/>
      <c r="BJ64" s="181"/>
      <c r="BK64" s="181"/>
      <c r="BL64" s="229"/>
      <c r="BM64" s="233">
        <f>1.1*0.7</f>
        <v>0.77</v>
      </c>
      <c r="BN64" s="298"/>
      <c r="BO64" s="298"/>
      <c r="BP64" s="234"/>
      <c r="BQ64" s="109"/>
      <c r="BR64"/>
    </row>
    <row r="65" spans="1:136" ht="15" customHeight="1" x14ac:dyDescent="0.3">
      <c r="A65" s="107"/>
      <c r="B65" s="382"/>
      <c r="C65" s="382"/>
      <c r="D65" s="382"/>
      <c r="E65" s="382"/>
      <c r="F65" s="382"/>
      <c r="G65" s="382"/>
      <c r="H65" s="382"/>
      <c r="I65" s="382"/>
      <c r="J65" s="382"/>
      <c r="K65" s="382"/>
      <c r="L65" s="382"/>
      <c r="M65" s="424"/>
      <c r="N65" s="425"/>
      <c r="O65" s="425"/>
      <c r="P65" s="426"/>
      <c r="Q65" s="362"/>
      <c r="R65" s="363"/>
      <c r="S65" s="363"/>
      <c r="T65" s="363"/>
      <c r="U65" s="363"/>
      <c r="V65" s="364"/>
      <c r="W65" s="365"/>
      <c r="X65" s="366"/>
      <c r="Y65" s="367"/>
      <c r="Z65" s="368"/>
      <c r="AA65" s="359"/>
      <c r="AB65" s="369"/>
      <c r="AC65" s="370"/>
      <c r="AD65" s="371"/>
      <c r="AE65" s="371"/>
      <c r="AF65" s="371"/>
      <c r="AG65" s="372"/>
      <c r="AH65" s="373"/>
      <c r="AI65" s="374"/>
      <c r="AJ65" s="374"/>
      <c r="AK65" s="374"/>
      <c r="AL65" s="375"/>
      <c r="AM65" s="313" t="s">
        <v>15</v>
      </c>
      <c r="AN65" s="314"/>
      <c r="AO65" s="314"/>
      <c r="AP65" s="314"/>
      <c r="AQ65" s="315"/>
      <c r="AR65" s="319" t="s">
        <v>15</v>
      </c>
      <c r="AS65" s="320"/>
      <c r="AT65" s="320"/>
      <c r="AU65" s="320"/>
      <c r="AV65" s="321"/>
      <c r="AW65" s="319" t="s">
        <v>176</v>
      </c>
      <c r="AX65" s="320"/>
      <c r="AY65" s="321"/>
      <c r="AZ65" s="319">
        <v>1</v>
      </c>
      <c r="BA65" s="320"/>
      <c r="BB65" s="321"/>
      <c r="BC65" s="319" t="str">
        <f>IF(BM65&gt;1,"ACM","AÇO")</f>
        <v>AÇO</v>
      </c>
      <c r="BD65" s="320"/>
      <c r="BE65" s="320"/>
      <c r="BF65" s="320"/>
      <c r="BG65" s="321"/>
      <c r="BH65" s="319" t="s">
        <v>171</v>
      </c>
      <c r="BI65" s="320"/>
      <c r="BJ65" s="320"/>
      <c r="BK65" s="320"/>
      <c r="BL65" s="321"/>
      <c r="BM65" s="376"/>
      <c r="BN65" s="377"/>
      <c r="BO65" s="377"/>
      <c r="BP65" s="378"/>
      <c r="BQ65" s="109"/>
      <c r="BR65"/>
    </row>
    <row r="66" spans="1:136" ht="15" customHeight="1" x14ac:dyDescent="0.3">
      <c r="A66" s="107"/>
      <c r="B66" s="382"/>
      <c r="C66" s="382"/>
      <c r="D66" s="382"/>
      <c r="E66" s="382"/>
      <c r="F66" s="382"/>
      <c r="G66" s="382"/>
      <c r="H66" s="382"/>
      <c r="I66" s="382"/>
      <c r="J66" s="382"/>
      <c r="K66" s="382"/>
      <c r="L66" s="382"/>
      <c r="M66" s="424"/>
      <c r="N66" s="425"/>
      <c r="O66" s="425"/>
      <c r="P66" s="426"/>
      <c r="Q66" s="322"/>
      <c r="R66" s="323"/>
      <c r="S66" s="323"/>
      <c r="T66" s="323"/>
      <c r="U66" s="323"/>
      <c r="V66" s="324"/>
      <c r="W66" s="328"/>
      <c r="X66" s="329"/>
      <c r="Y66" s="330"/>
      <c r="Z66" s="334"/>
      <c r="AA66" s="335"/>
      <c r="AB66" s="336"/>
      <c r="AC66" s="337"/>
      <c r="AD66" s="338"/>
      <c r="AE66" s="338"/>
      <c r="AF66" s="338"/>
      <c r="AG66" s="339"/>
      <c r="AH66" s="343"/>
      <c r="AI66" s="344"/>
      <c r="AJ66" s="344"/>
      <c r="AK66" s="344"/>
      <c r="AL66" s="345"/>
      <c r="AM66" s="346"/>
      <c r="AN66" s="347"/>
      <c r="AO66" s="347"/>
      <c r="AP66" s="347"/>
      <c r="AQ66" s="348"/>
      <c r="AR66" s="352"/>
      <c r="AS66" s="353"/>
      <c r="AT66" s="353"/>
      <c r="AU66" s="353"/>
      <c r="AV66" s="354"/>
      <c r="AW66" s="352"/>
      <c r="AX66" s="353"/>
      <c r="AY66" s="354"/>
      <c r="AZ66" s="352"/>
      <c r="BA66" s="353"/>
      <c r="BB66" s="354"/>
      <c r="BC66" s="352"/>
      <c r="BD66" s="353"/>
      <c r="BE66" s="353"/>
      <c r="BF66" s="353"/>
      <c r="BG66" s="354"/>
      <c r="BH66" s="352"/>
      <c r="BI66" s="353"/>
      <c r="BJ66" s="353"/>
      <c r="BK66" s="353"/>
      <c r="BL66" s="354"/>
      <c r="BM66" s="355"/>
      <c r="BN66" s="356"/>
      <c r="BO66" s="356"/>
      <c r="BP66" s="357"/>
      <c r="BQ66" s="109"/>
      <c r="BR66"/>
    </row>
    <row r="67" spans="1:136" customFormat="1" ht="15" customHeight="1" x14ac:dyDescent="0.3">
      <c r="A67" s="44"/>
      <c r="B67" s="382"/>
      <c r="C67" s="382"/>
      <c r="D67" s="382"/>
      <c r="E67" s="382"/>
      <c r="F67" s="382"/>
      <c r="G67" s="382"/>
      <c r="H67" s="382"/>
      <c r="I67" s="382"/>
      <c r="J67" s="382"/>
      <c r="K67" s="382"/>
      <c r="L67" s="382"/>
      <c r="M67" s="290"/>
      <c r="N67" s="286"/>
      <c r="O67" s="286"/>
      <c r="P67" s="288"/>
      <c r="Q67" s="325"/>
      <c r="R67" s="326"/>
      <c r="S67" s="326"/>
      <c r="T67" s="326"/>
      <c r="U67" s="326"/>
      <c r="V67" s="327"/>
      <c r="W67" s="331"/>
      <c r="X67" s="332"/>
      <c r="Y67" s="333"/>
      <c r="Z67" s="166"/>
      <c r="AA67" s="168"/>
      <c r="AB67" s="170"/>
      <c r="AC67" s="340"/>
      <c r="AD67" s="341"/>
      <c r="AE67" s="341"/>
      <c r="AF67" s="341"/>
      <c r="AG67" s="342"/>
      <c r="AH67" s="158"/>
      <c r="AI67" s="159"/>
      <c r="AJ67" s="159"/>
      <c r="AK67" s="159"/>
      <c r="AL67" s="160"/>
      <c r="AM67" s="349"/>
      <c r="AN67" s="350"/>
      <c r="AO67" s="350"/>
      <c r="AP67" s="350"/>
      <c r="AQ67" s="351"/>
      <c r="AR67" s="230"/>
      <c r="AS67" s="182"/>
      <c r="AT67" s="182"/>
      <c r="AU67" s="182"/>
      <c r="AV67" s="231"/>
      <c r="AW67" s="230"/>
      <c r="AX67" s="182"/>
      <c r="AY67" s="231"/>
      <c r="AZ67" s="230"/>
      <c r="BA67" s="182"/>
      <c r="BB67" s="231"/>
      <c r="BC67" s="230"/>
      <c r="BD67" s="182"/>
      <c r="BE67" s="182"/>
      <c r="BF67" s="182"/>
      <c r="BG67" s="231"/>
      <c r="BH67" s="230"/>
      <c r="BI67" s="182"/>
      <c r="BJ67" s="182"/>
      <c r="BK67" s="182"/>
      <c r="BL67" s="231"/>
      <c r="BM67" s="235"/>
      <c r="BN67" s="299"/>
      <c r="BO67" s="299"/>
      <c r="BP67" s="236"/>
      <c r="BQ67" s="45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</row>
    <row r="68" spans="1:136" s="5" customFormat="1" ht="8.1" customHeight="1" x14ac:dyDescent="0.3">
      <c r="A68" s="456"/>
      <c r="B68" s="459"/>
      <c r="C68" s="456"/>
      <c r="D68" s="455"/>
      <c r="E68" s="455"/>
      <c r="F68" s="455"/>
      <c r="G68" s="455"/>
      <c r="H68" s="455"/>
      <c r="I68" s="455"/>
      <c r="J68" s="455"/>
      <c r="K68" s="459"/>
      <c r="L68" s="460"/>
      <c r="M68" s="461"/>
      <c r="N68" s="461"/>
      <c r="O68" s="462"/>
      <c r="P68" s="74" t="s">
        <v>0</v>
      </c>
      <c r="Q68" s="61"/>
      <c r="R68" s="61"/>
      <c r="S68" s="61"/>
      <c r="T68" s="61"/>
      <c r="U68" s="9"/>
      <c r="V68" s="9"/>
      <c r="W68" s="10"/>
      <c r="X68" s="10"/>
      <c r="Y68" s="10"/>
      <c r="Z68" s="9"/>
      <c r="AA68" s="34"/>
      <c r="AB68" s="34"/>
      <c r="AC68" s="34"/>
      <c r="AD68" s="35"/>
      <c r="AE68" s="63"/>
      <c r="AF68" s="259"/>
      <c r="AG68" s="260"/>
      <c r="AH68" s="260"/>
      <c r="AI68" s="260"/>
      <c r="AJ68" s="260"/>
      <c r="AK68" s="260"/>
      <c r="AL68" s="260"/>
      <c r="AM68" s="260"/>
      <c r="AN68" s="260"/>
      <c r="AO68" s="260"/>
      <c r="AP68" s="260"/>
      <c r="AQ68" s="260"/>
      <c r="AR68" s="260"/>
      <c r="AS68" s="260"/>
      <c r="AT68" s="260"/>
      <c r="AU68" s="261"/>
      <c r="AV68" s="268" t="s">
        <v>252</v>
      </c>
      <c r="AW68" s="269"/>
      <c r="AX68" s="269"/>
      <c r="AY68" s="269"/>
      <c r="AZ68" s="269"/>
      <c r="BA68" s="269"/>
      <c r="BB68" s="269"/>
      <c r="BC68" s="269"/>
      <c r="BD68" s="269"/>
      <c r="BE68" s="269"/>
      <c r="BF68" s="269"/>
      <c r="BG68" s="269"/>
      <c r="BH68" s="269"/>
      <c r="BI68" s="269"/>
      <c r="BJ68" s="269"/>
      <c r="BK68" s="269"/>
      <c r="BL68" s="269"/>
      <c r="BM68" s="269"/>
      <c r="BN68" s="269"/>
      <c r="BO68" s="269"/>
      <c r="BP68" s="269"/>
      <c r="BQ68" s="270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</row>
    <row r="69" spans="1:136" s="5" customFormat="1" ht="8.1" customHeight="1" x14ac:dyDescent="0.3">
      <c r="A69" s="188"/>
      <c r="B69" s="188"/>
      <c r="C69" s="188"/>
      <c r="D69" s="188"/>
      <c r="E69" s="188"/>
      <c r="F69" s="188"/>
      <c r="G69" s="188"/>
      <c r="H69" s="188"/>
      <c r="I69" s="188"/>
      <c r="J69" s="188"/>
      <c r="K69" s="188"/>
      <c r="L69" s="189"/>
      <c r="M69" s="189"/>
      <c r="N69" s="189"/>
      <c r="O69" s="189"/>
      <c r="P69" s="100"/>
      <c r="Q69" s="100"/>
      <c r="R69" s="100"/>
      <c r="S69" s="100"/>
      <c r="T69" s="100"/>
      <c r="U69" s="88"/>
      <c r="V69" s="88"/>
      <c r="W69" s="87"/>
      <c r="X69" s="87"/>
      <c r="Y69" s="87"/>
      <c r="Z69" s="88"/>
      <c r="AA69" s="1"/>
      <c r="AB69" s="1"/>
      <c r="AC69" s="1"/>
      <c r="AD69" s="101"/>
      <c r="AE69" s="64"/>
      <c r="AF69" s="262"/>
      <c r="AG69" s="263"/>
      <c r="AH69" s="263"/>
      <c r="AI69" s="263"/>
      <c r="AJ69" s="263"/>
      <c r="AK69" s="263"/>
      <c r="AL69" s="263"/>
      <c r="AM69" s="263"/>
      <c r="AN69" s="263"/>
      <c r="AO69" s="263"/>
      <c r="AP69" s="263"/>
      <c r="AQ69" s="263"/>
      <c r="AR69" s="263"/>
      <c r="AS69" s="263"/>
      <c r="AT69" s="263"/>
      <c r="AU69" s="264"/>
      <c r="AV69" s="271"/>
      <c r="AW69" s="272"/>
      <c r="AX69" s="272"/>
      <c r="AY69" s="272"/>
      <c r="AZ69" s="272"/>
      <c r="BA69" s="272"/>
      <c r="BB69" s="272"/>
      <c r="BC69" s="272"/>
      <c r="BD69" s="272"/>
      <c r="BE69" s="272"/>
      <c r="BF69" s="272"/>
      <c r="BG69" s="272"/>
      <c r="BH69" s="272"/>
      <c r="BI69" s="272"/>
      <c r="BJ69" s="272"/>
      <c r="BK69" s="272"/>
      <c r="BL69" s="272"/>
      <c r="BM69" s="272"/>
      <c r="BN69" s="272"/>
      <c r="BO69" s="272"/>
      <c r="BP69" s="272"/>
      <c r="BQ69" s="273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</row>
    <row r="70" spans="1:136" s="5" customFormat="1" ht="8.1" customHeight="1" x14ac:dyDescent="0.25">
      <c r="A70" s="188"/>
      <c r="B70" s="188"/>
      <c r="C70" s="188"/>
      <c r="D70" s="188"/>
      <c r="E70" s="188"/>
      <c r="F70" s="188"/>
      <c r="G70" s="188"/>
      <c r="H70" s="188"/>
      <c r="I70" s="188"/>
      <c r="J70" s="188"/>
      <c r="K70" s="188"/>
      <c r="L70" s="189"/>
      <c r="M70" s="189"/>
      <c r="N70" s="189"/>
      <c r="O70" s="189"/>
      <c r="P70" s="87"/>
      <c r="Q70" s="87"/>
      <c r="R70" s="87"/>
      <c r="S70" s="87"/>
      <c r="T70" s="87"/>
      <c r="U70" s="88"/>
      <c r="V70" s="88"/>
      <c r="W70" s="87"/>
      <c r="X70" s="87"/>
      <c r="Y70" s="87"/>
      <c r="Z70" s="88"/>
      <c r="AA70" s="1"/>
      <c r="AB70" s="1"/>
      <c r="AC70" s="1"/>
      <c r="AD70" s="101"/>
      <c r="AE70" s="64"/>
      <c r="AF70" s="262"/>
      <c r="AG70" s="263"/>
      <c r="AH70" s="263"/>
      <c r="AI70" s="263"/>
      <c r="AJ70" s="263"/>
      <c r="AK70" s="263"/>
      <c r="AL70" s="263"/>
      <c r="AM70" s="263"/>
      <c r="AN70" s="263"/>
      <c r="AO70" s="263"/>
      <c r="AP70" s="263"/>
      <c r="AQ70" s="263"/>
      <c r="AR70" s="263"/>
      <c r="AS70" s="263"/>
      <c r="AT70" s="263"/>
      <c r="AU70" s="264"/>
      <c r="AV70" s="274" t="s">
        <v>257</v>
      </c>
      <c r="AW70" s="275"/>
      <c r="AX70" s="275"/>
      <c r="AY70" s="275"/>
      <c r="AZ70" s="275"/>
      <c r="BA70" s="275"/>
      <c r="BB70" s="275"/>
      <c r="BC70" s="275"/>
      <c r="BD70" s="275"/>
      <c r="BE70" s="275"/>
      <c r="BF70" s="275"/>
      <c r="BG70" s="275"/>
      <c r="BH70" s="275"/>
      <c r="BI70" s="275"/>
      <c r="BJ70" s="275"/>
      <c r="BK70" s="275"/>
      <c r="BL70" s="275"/>
      <c r="BM70" s="275"/>
      <c r="BN70" s="275"/>
      <c r="BO70" s="275"/>
      <c r="BP70" s="275"/>
      <c r="BQ70" s="276"/>
    </row>
    <row r="71" spans="1:136" s="5" customFormat="1" ht="8.1" customHeight="1" x14ac:dyDescent="0.25">
      <c r="A71" s="188"/>
      <c r="B71" s="188"/>
      <c r="C71" s="188"/>
      <c r="D71" s="188"/>
      <c r="E71" s="188"/>
      <c r="F71" s="188"/>
      <c r="G71" s="188"/>
      <c r="H71" s="188"/>
      <c r="I71" s="188"/>
      <c r="J71" s="188"/>
      <c r="K71" s="188"/>
      <c r="L71" s="189"/>
      <c r="M71" s="189"/>
      <c r="N71" s="189"/>
      <c r="O71" s="189"/>
      <c r="P71" s="87"/>
      <c r="Q71" s="87"/>
      <c r="R71" s="87"/>
      <c r="S71" s="87"/>
      <c r="T71" s="87"/>
      <c r="U71" s="88"/>
      <c r="V71" s="88"/>
      <c r="W71" s="87"/>
      <c r="X71" s="87"/>
      <c r="Y71" s="87"/>
      <c r="Z71" s="88"/>
      <c r="AA71" s="1"/>
      <c r="AB71" s="1"/>
      <c r="AC71" s="1"/>
      <c r="AD71" s="101"/>
      <c r="AE71" s="64"/>
      <c r="AF71" s="262"/>
      <c r="AG71" s="263"/>
      <c r="AH71" s="263"/>
      <c r="AI71" s="263"/>
      <c r="AJ71" s="263"/>
      <c r="AK71" s="263"/>
      <c r="AL71" s="263"/>
      <c r="AM71" s="263"/>
      <c r="AN71" s="263"/>
      <c r="AO71" s="263"/>
      <c r="AP71" s="263"/>
      <c r="AQ71" s="263"/>
      <c r="AR71" s="263"/>
      <c r="AS71" s="263"/>
      <c r="AT71" s="263"/>
      <c r="AU71" s="264"/>
      <c r="AV71" s="277"/>
      <c r="AW71" s="278"/>
      <c r="AX71" s="278"/>
      <c r="AY71" s="278"/>
      <c r="AZ71" s="278"/>
      <c r="BA71" s="278"/>
      <c r="BB71" s="278"/>
      <c r="BC71" s="278"/>
      <c r="BD71" s="278"/>
      <c r="BE71" s="278"/>
      <c r="BF71" s="278"/>
      <c r="BG71" s="278"/>
      <c r="BH71" s="278"/>
      <c r="BI71" s="278"/>
      <c r="BJ71" s="278"/>
      <c r="BK71" s="278"/>
      <c r="BL71" s="278"/>
      <c r="BM71" s="278"/>
      <c r="BN71" s="278"/>
      <c r="BO71" s="278"/>
      <c r="BP71" s="278"/>
      <c r="BQ71" s="279"/>
    </row>
    <row r="72" spans="1:136" s="5" customFormat="1" ht="8.1" customHeight="1" x14ac:dyDescent="0.2">
      <c r="A72" s="188"/>
      <c r="B72" s="188"/>
      <c r="C72" s="188"/>
      <c r="D72" s="188"/>
      <c r="E72" s="188"/>
      <c r="F72" s="188"/>
      <c r="G72" s="188"/>
      <c r="H72" s="188"/>
      <c r="I72" s="188"/>
      <c r="J72" s="188"/>
      <c r="K72" s="188"/>
      <c r="L72" s="189"/>
      <c r="M72" s="189"/>
      <c r="N72" s="189"/>
      <c r="O72" s="189"/>
      <c r="P72" s="87"/>
      <c r="Q72" s="87"/>
      <c r="R72" s="87"/>
      <c r="S72" s="87"/>
      <c r="T72" s="87"/>
      <c r="U72" s="88"/>
      <c r="V72" s="88"/>
      <c r="W72" s="87"/>
      <c r="X72" s="87"/>
      <c r="Y72" s="87"/>
      <c r="Z72" s="88"/>
      <c r="AA72" s="1"/>
      <c r="AB72" s="1"/>
      <c r="AC72" s="1"/>
      <c r="AD72" s="88"/>
      <c r="AE72" s="65"/>
      <c r="AF72" s="262"/>
      <c r="AG72" s="263"/>
      <c r="AH72" s="263"/>
      <c r="AI72" s="263"/>
      <c r="AJ72" s="263"/>
      <c r="AK72" s="263"/>
      <c r="AL72" s="263"/>
      <c r="AM72" s="263"/>
      <c r="AN72" s="263"/>
      <c r="AO72" s="263"/>
      <c r="AP72" s="263"/>
      <c r="AQ72" s="263"/>
      <c r="AR72" s="263"/>
      <c r="AS72" s="263"/>
      <c r="AT72" s="263"/>
      <c r="AU72" s="264"/>
      <c r="AV72" s="190" t="s">
        <v>253</v>
      </c>
      <c r="AW72" s="190"/>
      <c r="AX72" s="190"/>
      <c r="AY72" s="190"/>
      <c r="AZ72" s="190"/>
      <c r="BA72" s="190"/>
      <c r="BB72" s="190"/>
      <c r="BC72" s="190"/>
      <c r="BD72" s="249" t="s">
        <v>254</v>
      </c>
      <c r="BE72" s="249"/>
      <c r="BF72" s="249"/>
      <c r="BG72" s="249"/>
      <c r="BH72" s="249"/>
      <c r="BI72" s="249"/>
      <c r="BJ72" s="249"/>
      <c r="BK72" s="249"/>
      <c r="BL72" s="249"/>
      <c r="BM72" s="249"/>
      <c r="BN72" s="249"/>
      <c r="BO72" s="249"/>
      <c r="BP72" s="249"/>
      <c r="BQ72" s="250"/>
    </row>
    <row r="73" spans="1:136" s="5" customFormat="1" ht="8.1" customHeight="1" x14ac:dyDescent="0.2">
      <c r="A73" s="188"/>
      <c r="B73" s="188"/>
      <c r="C73" s="188"/>
      <c r="D73" s="188"/>
      <c r="E73" s="188"/>
      <c r="F73" s="188"/>
      <c r="G73" s="188"/>
      <c r="H73" s="188"/>
      <c r="I73" s="188"/>
      <c r="J73" s="188"/>
      <c r="K73" s="188"/>
      <c r="L73" s="189"/>
      <c r="M73" s="189"/>
      <c r="N73" s="189"/>
      <c r="O73" s="189"/>
      <c r="P73" s="87"/>
      <c r="Q73" s="87"/>
      <c r="R73" s="87"/>
      <c r="S73" s="87"/>
      <c r="T73" s="87"/>
      <c r="U73" s="88"/>
      <c r="V73" s="88"/>
      <c r="W73" s="87"/>
      <c r="X73" s="87"/>
      <c r="Y73" s="87"/>
      <c r="Z73" s="88"/>
      <c r="AA73" s="1"/>
      <c r="AB73" s="1"/>
      <c r="AC73" s="1"/>
      <c r="AD73" s="88"/>
      <c r="AE73" s="65"/>
      <c r="AF73" s="262"/>
      <c r="AG73" s="263"/>
      <c r="AH73" s="263"/>
      <c r="AI73" s="263"/>
      <c r="AJ73" s="263"/>
      <c r="AK73" s="263"/>
      <c r="AL73" s="263"/>
      <c r="AM73" s="263"/>
      <c r="AN73" s="263"/>
      <c r="AO73" s="263"/>
      <c r="AP73" s="263"/>
      <c r="AQ73" s="263"/>
      <c r="AR73" s="263"/>
      <c r="AS73" s="263"/>
      <c r="AT73" s="263"/>
      <c r="AU73" s="264"/>
      <c r="AV73" s="190"/>
      <c r="AW73" s="190"/>
      <c r="AX73" s="190"/>
      <c r="AY73" s="190"/>
      <c r="AZ73" s="190"/>
      <c r="BA73" s="190"/>
      <c r="BB73" s="190"/>
      <c r="BC73" s="190"/>
      <c r="BD73" s="251"/>
      <c r="BE73" s="251"/>
      <c r="BF73" s="251"/>
      <c r="BG73" s="251"/>
      <c r="BH73" s="251"/>
      <c r="BI73" s="251"/>
      <c r="BJ73" s="251"/>
      <c r="BK73" s="251"/>
      <c r="BL73" s="251"/>
      <c r="BM73" s="251"/>
      <c r="BN73" s="251"/>
      <c r="BO73" s="251"/>
      <c r="BP73" s="251"/>
      <c r="BQ73" s="252"/>
    </row>
    <row r="74" spans="1:136" s="5" customFormat="1" ht="8.1" customHeight="1" x14ac:dyDescent="0.2">
      <c r="A74" s="188"/>
      <c r="B74" s="188"/>
      <c r="C74" s="188"/>
      <c r="D74" s="188"/>
      <c r="E74" s="188"/>
      <c r="F74" s="188"/>
      <c r="G74" s="188"/>
      <c r="H74" s="188"/>
      <c r="I74" s="188"/>
      <c r="J74" s="188"/>
      <c r="K74" s="188"/>
      <c r="L74" s="189"/>
      <c r="M74" s="189"/>
      <c r="N74" s="189"/>
      <c r="O74" s="189"/>
      <c r="P74" s="87"/>
      <c r="Q74" s="87"/>
      <c r="R74" s="87"/>
      <c r="S74" s="87"/>
      <c r="T74" s="87"/>
      <c r="U74" s="88"/>
      <c r="V74" s="88"/>
      <c r="W74" s="87"/>
      <c r="X74" s="87"/>
      <c r="Y74" s="87"/>
      <c r="Z74" s="88"/>
      <c r="AA74" s="1"/>
      <c r="AB74" s="1"/>
      <c r="AC74" s="1"/>
      <c r="AD74" s="88"/>
      <c r="AE74" s="65"/>
      <c r="AF74" s="262"/>
      <c r="AG74" s="263"/>
      <c r="AH74" s="263"/>
      <c r="AI74" s="263"/>
      <c r="AJ74" s="263"/>
      <c r="AK74" s="263"/>
      <c r="AL74" s="263"/>
      <c r="AM74" s="263"/>
      <c r="AN74" s="263"/>
      <c r="AO74" s="263"/>
      <c r="AP74" s="263"/>
      <c r="AQ74" s="263"/>
      <c r="AR74" s="263"/>
      <c r="AS74" s="263"/>
      <c r="AT74" s="263"/>
      <c r="AU74" s="264"/>
      <c r="AV74" s="190" t="s">
        <v>255</v>
      </c>
      <c r="AW74" s="190"/>
      <c r="AX74" s="190"/>
      <c r="AY74" s="190"/>
      <c r="AZ74" s="190"/>
      <c r="BA74" s="190"/>
      <c r="BB74" s="190"/>
      <c r="BC74" s="190"/>
      <c r="BD74" s="249" t="s">
        <v>256</v>
      </c>
      <c r="BE74" s="249"/>
      <c r="BF74" s="249"/>
      <c r="BG74" s="249"/>
      <c r="BH74" s="249"/>
      <c r="BI74" s="249"/>
      <c r="BJ74" s="249"/>
      <c r="BK74" s="249"/>
      <c r="BL74" s="249"/>
      <c r="BM74" s="249"/>
      <c r="BN74" s="249"/>
      <c r="BO74" s="249"/>
      <c r="BP74" s="249"/>
      <c r="BQ74" s="250"/>
    </row>
    <row r="75" spans="1:136" s="5" customFormat="1" ht="8.1" customHeight="1" x14ac:dyDescent="0.2">
      <c r="A75" s="188"/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9"/>
      <c r="M75" s="189"/>
      <c r="N75" s="189"/>
      <c r="O75" s="189"/>
      <c r="P75" s="87"/>
      <c r="Q75" s="87"/>
      <c r="R75" s="87"/>
      <c r="S75" s="87"/>
      <c r="T75" s="87"/>
      <c r="U75" s="88"/>
      <c r="V75" s="88"/>
      <c r="W75" s="87"/>
      <c r="X75" s="87"/>
      <c r="Y75" s="87"/>
      <c r="Z75" s="88"/>
      <c r="AA75" s="1"/>
      <c r="AB75" s="1"/>
      <c r="AC75" s="1"/>
      <c r="AD75" s="88"/>
      <c r="AE75" s="65"/>
      <c r="AF75" s="262"/>
      <c r="AG75" s="263"/>
      <c r="AH75" s="263"/>
      <c r="AI75" s="263"/>
      <c r="AJ75" s="263"/>
      <c r="AK75" s="263"/>
      <c r="AL75" s="263"/>
      <c r="AM75" s="263"/>
      <c r="AN75" s="263"/>
      <c r="AO75" s="263"/>
      <c r="AP75" s="263"/>
      <c r="AQ75" s="263"/>
      <c r="AR75" s="263"/>
      <c r="AS75" s="263"/>
      <c r="AT75" s="263"/>
      <c r="AU75" s="264"/>
      <c r="AV75" s="190"/>
      <c r="AW75" s="190"/>
      <c r="AX75" s="190"/>
      <c r="AY75" s="190"/>
      <c r="AZ75" s="190"/>
      <c r="BA75" s="190"/>
      <c r="BB75" s="190"/>
      <c r="BC75" s="190"/>
      <c r="BD75" s="251"/>
      <c r="BE75" s="251"/>
      <c r="BF75" s="251"/>
      <c r="BG75" s="251"/>
      <c r="BH75" s="251"/>
      <c r="BI75" s="251"/>
      <c r="BJ75" s="251"/>
      <c r="BK75" s="251"/>
      <c r="BL75" s="251"/>
      <c r="BM75" s="251"/>
      <c r="BN75" s="251"/>
      <c r="BO75" s="251"/>
      <c r="BP75" s="251"/>
      <c r="BQ75" s="252"/>
    </row>
    <row r="76" spans="1:136" s="5" customFormat="1" ht="8.1" customHeight="1" x14ac:dyDescent="0.2">
      <c r="A76" s="188"/>
      <c r="B76" s="188"/>
      <c r="C76" s="188"/>
      <c r="D76" s="188"/>
      <c r="E76" s="188"/>
      <c r="F76" s="188"/>
      <c r="G76" s="188"/>
      <c r="H76" s="188"/>
      <c r="I76" s="188"/>
      <c r="J76" s="188"/>
      <c r="K76" s="188"/>
      <c r="L76" s="189"/>
      <c r="M76" s="189"/>
      <c r="N76" s="189"/>
      <c r="O76" s="189"/>
      <c r="P76" s="87"/>
      <c r="Q76" s="87"/>
      <c r="R76" s="87"/>
      <c r="S76" s="87"/>
      <c r="T76" s="87"/>
      <c r="U76" s="88"/>
      <c r="V76" s="88"/>
      <c r="W76" s="87"/>
      <c r="X76" s="87"/>
      <c r="Y76" s="87"/>
      <c r="Z76" s="88"/>
      <c r="AA76" s="88"/>
      <c r="AB76" s="88"/>
      <c r="AC76" s="102"/>
      <c r="AD76" s="103"/>
      <c r="AE76" s="66"/>
      <c r="AF76" s="262"/>
      <c r="AG76" s="263"/>
      <c r="AH76" s="263"/>
      <c r="AI76" s="263"/>
      <c r="AJ76" s="263"/>
      <c r="AK76" s="263"/>
      <c r="AL76" s="263"/>
      <c r="AM76" s="263"/>
      <c r="AN76" s="263"/>
      <c r="AO76" s="263"/>
      <c r="AP76" s="263"/>
      <c r="AQ76" s="263"/>
      <c r="AR76" s="263"/>
      <c r="AS76" s="263"/>
      <c r="AT76" s="263"/>
      <c r="AU76" s="264"/>
      <c r="AV76" s="253" t="s">
        <v>258</v>
      </c>
      <c r="AW76" s="254"/>
      <c r="AX76" s="254"/>
      <c r="AY76" s="254"/>
      <c r="AZ76" s="254"/>
      <c r="BA76" s="254"/>
      <c r="BB76" s="254"/>
      <c r="BC76" s="254"/>
      <c r="BD76" s="254"/>
      <c r="BE76" s="254"/>
      <c r="BF76" s="254"/>
      <c r="BG76" s="254"/>
      <c r="BH76" s="254"/>
      <c r="BI76" s="254"/>
      <c r="BJ76" s="254"/>
      <c r="BK76" s="254"/>
      <c r="BL76" s="254"/>
      <c r="BM76" s="254"/>
      <c r="BN76" s="254"/>
      <c r="BO76" s="254"/>
      <c r="BP76" s="254"/>
      <c r="BQ76" s="255"/>
    </row>
    <row r="77" spans="1:136" s="5" customFormat="1" ht="8.1" customHeight="1" x14ac:dyDescent="0.3">
      <c r="A77" s="188">
        <v>1</v>
      </c>
      <c r="B77" s="188"/>
      <c r="C77" s="188" t="s">
        <v>95</v>
      </c>
      <c r="D77" s="188"/>
      <c r="E77" s="188"/>
      <c r="F77" s="188"/>
      <c r="G77" s="188"/>
      <c r="H77" s="188"/>
      <c r="I77" s="188"/>
      <c r="J77" s="188"/>
      <c r="K77" s="188"/>
      <c r="L77" s="189">
        <v>45986</v>
      </c>
      <c r="M77" s="189"/>
      <c r="N77" s="189"/>
      <c r="O77" s="189"/>
      <c r="P77"/>
      <c r="Q77" s="87"/>
      <c r="R77" s="87"/>
      <c r="S77" s="87"/>
      <c r="T77" s="87"/>
      <c r="U77" s="88"/>
      <c r="V77" s="88"/>
      <c r="W77" s="87"/>
      <c r="X77" s="87"/>
      <c r="Y77" s="87"/>
      <c r="Z77" s="88"/>
      <c r="AA77" s="88"/>
      <c r="AB77" s="88"/>
      <c r="AC77" s="102"/>
      <c r="AD77" s="103"/>
      <c r="AE77" s="66"/>
      <c r="AF77" s="262"/>
      <c r="AG77" s="263"/>
      <c r="AH77" s="263"/>
      <c r="AI77" s="263"/>
      <c r="AJ77" s="263"/>
      <c r="AK77" s="263"/>
      <c r="AL77" s="263"/>
      <c r="AM77" s="263"/>
      <c r="AN77" s="263"/>
      <c r="AO77" s="263"/>
      <c r="AP77" s="263"/>
      <c r="AQ77" s="263"/>
      <c r="AR77" s="263"/>
      <c r="AS77" s="263"/>
      <c r="AT77" s="263"/>
      <c r="AU77" s="264"/>
      <c r="AV77" s="256"/>
      <c r="AW77" s="257"/>
      <c r="AX77" s="257"/>
      <c r="AY77" s="257"/>
      <c r="AZ77" s="257"/>
      <c r="BA77" s="257"/>
      <c r="BB77" s="257"/>
      <c r="BC77" s="257"/>
      <c r="BD77" s="257"/>
      <c r="BE77" s="257"/>
      <c r="BF77" s="257"/>
      <c r="BG77" s="257"/>
      <c r="BH77" s="257"/>
      <c r="BI77" s="257"/>
      <c r="BJ77" s="257"/>
      <c r="BK77" s="257"/>
      <c r="BL77" s="257"/>
      <c r="BM77" s="257"/>
      <c r="BN77" s="257"/>
      <c r="BO77" s="257"/>
      <c r="BP77" s="257"/>
      <c r="BQ77" s="258"/>
    </row>
    <row r="78" spans="1:136" s="5" customFormat="1" ht="8.1" customHeight="1" x14ac:dyDescent="0.3">
      <c r="A78" s="188" t="s">
        <v>259</v>
      </c>
      <c r="B78" s="188"/>
      <c r="C78" s="188" t="s">
        <v>19</v>
      </c>
      <c r="D78" s="188"/>
      <c r="E78" s="188"/>
      <c r="F78" s="188"/>
      <c r="G78" s="188"/>
      <c r="H78" s="188"/>
      <c r="I78" s="188"/>
      <c r="J78" s="188"/>
      <c r="K78" s="188"/>
      <c r="L78" s="247"/>
      <c r="M78" s="247"/>
      <c r="N78" s="247"/>
      <c r="O78" s="247"/>
      <c r="P78" s="67"/>
      <c r="Q78" s="68"/>
      <c r="R78" s="68"/>
      <c r="S78" s="68"/>
      <c r="T78" s="68"/>
      <c r="U78" s="69"/>
      <c r="V78" s="69"/>
      <c r="W78" s="68"/>
      <c r="X78" s="68"/>
      <c r="Y78" s="68"/>
      <c r="Z78" s="69"/>
      <c r="AA78" s="69"/>
      <c r="AB78" s="69"/>
      <c r="AC78" s="69"/>
      <c r="AD78" s="69"/>
      <c r="AE78" s="70"/>
      <c r="AF78" s="265"/>
      <c r="AG78" s="266"/>
      <c r="AH78" s="266"/>
      <c r="AI78" s="266"/>
      <c r="AJ78" s="266"/>
      <c r="AK78" s="266"/>
      <c r="AL78" s="266"/>
      <c r="AM78" s="266"/>
      <c r="AN78" s="266"/>
      <c r="AO78" s="266"/>
      <c r="AP78" s="266"/>
      <c r="AQ78" s="266"/>
      <c r="AR78" s="266"/>
      <c r="AS78" s="266"/>
      <c r="AT78" s="266"/>
      <c r="AU78" s="267"/>
      <c r="AV78" s="307" t="s">
        <v>308</v>
      </c>
      <c r="AW78" s="308"/>
      <c r="AX78" s="308"/>
      <c r="AY78" s="308"/>
      <c r="AZ78" s="308"/>
      <c r="BA78" s="308"/>
      <c r="BB78" s="308"/>
      <c r="BC78" s="308"/>
      <c r="BD78" s="309"/>
      <c r="BE78" s="307" t="s">
        <v>309</v>
      </c>
      <c r="BF78" s="308"/>
      <c r="BG78" s="308"/>
      <c r="BH78" s="308"/>
      <c r="BI78" s="308"/>
      <c r="BJ78" s="308"/>
      <c r="BK78" s="309"/>
      <c r="BL78" s="307" t="s">
        <v>345</v>
      </c>
      <c r="BM78" s="308"/>
      <c r="BN78" s="308"/>
      <c r="BO78" s="308"/>
      <c r="BP78" s="308"/>
      <c r="BQ78" s="309"/>
    </row>
    <row r="79" spans="1:136" s="5" customFormat="1" ht="8.1" customHeight="1" x14ac:dyDescent="0.3">
      <c r="A79" s="188" t="s">
        <v>96</v>
      </c>
      <c r="B79" s="188"/>
      <c r="C79" s="188"/>
      <c r="D79" s="188"/>
      <c r="E79" s="188"/>
      <c r="F79" s="188"/>
      <c r="G79" s="188"/>
      <c r="H79" s="188"/>
      <c r="I79" s="188"/>
      <c r="J79" s="188"/>
      <c r="K79" s="188"/>
      <c r="L79" s="188"/>
      <c r="M79" s="188"/>
      <c r="N79" s="188"/>
      <c r="O79" s="188"/>
      <c r="P79" s="110"/>
      <c r="Q79" s="111"/>
      <c r="R79" s="111"/>
      <c r="S79" s="111"/>
      <c r="T79" s="111"/>
      <c r="U79" s="112"/>
      <c r="V79" s="112"/>
      <c r="W79" s="111"/>
      <c r="X79" s="111"/>
      <c r="Y79" s="111"/>
      <c r="Z79" s="112"/>
      <c r="AA79" s="112"/>
      <c r="AB79" s="112"/>
      <c r="AC79" s="112"/>
      <c r="AD79" s="112"/>
      <c r="AE79" s="113"/>
      <c r="AF79" s="304"/>
      <c r="AG79" s="305"/>
      <c r="AH79" s="305"/>
      <c r="AI79" s="305"/>
      <c r="AJ79" s="305"/>
      <c r="AK79" s="305"/>
      <c r="AL79" s="305"/>
      <c r="AM79" s="305"/>
      <c r="AN79" s="305"/>
      <c r="AO79" s="305"/>
      <c r="AP79" s="305"/>
      <c r="AQ79" s="305"/>
      <c r="AR79" s="305"/>
      <c r="AS79" s="305"/>
      <c r="AT79" s="305"/>
      <c r="AU79" s="306"/>
      <c r="AV79" s="307"/>
      <c r="AW79" s="308"/>
      <c r="AX79" s="308"/>
      <c r="AY79" s="308"/>
      <c r="AZ79" s="308"/>
      <c r="BA79" s="308"/>
      <c r="BB79" s="308"/>
      <c r="BC79" s="308"/>
      <c r="BD79" s="309"/>
      <c r="BE79" s="307"/>
      <c r="BF79" s="308"/>
      <c r="BG79" s="308"/>
      <c r="BH79" s="308"/>
      <c r="BI79" s="308"/>
      <c r="BJ79" s="308"/>
      <c r="BK79" s="309"/>
      <c r="BL79" s="307"/>
      <c r="BM79" s="308"/>
      <c r="BN79" s="308"/>
      <c r="BO79" s="308"/>
      <c r="BP79" s="308"/>
      <c r="BQ79" s="309"/>
    </row>
    <row r="80" spans="1:136" s="4" customFormat="1" ht="15" customHeight="1" x14ac:dyDescent="0.3">
      <c r="A80" s="104"/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5"/>
      <c r="Z80" s="105"/>
      <c r="AA80" s="105"/>
      <c r="AB80" s="105"/>
      <c r="AC80" s="105"/>
      <c r="AD80" s="105"/>
      <c r="AE80" s="105"/>
      <c r="AF80" s="105"/>
      <c r="AG80" s="105"/>
      <c r="AH80" s="105"/>
      <c r="AI80" s="105"/>
      <c r="AJ80" s="105"/>
      <c r="AK80" s="105"/>
      <c r="AL80" s="105"/>
      <c r="AM80" s="105"/>
      <c r="AN80" s="105"/>
      <c r="AO80" s="105"/>
      <c r="AP80" s="105"/>
      <c r="AQ80" s="105"/>
      <c r="AR80" s="105"/>
      <c r="AS80" s="105"/>
      <c r="AT80" s="105"/>
      <c r="AU80" s="105"/>
      <c r="AV80" s="105"/>
      <c r="AW80" s="105"/>
      <c r="AX80" s="105"/>
      <c r="AY80" s="105"/>
      <c r="AZ80" s="105"/>
      <c r="BA80" s="105"/>
      <c r="BB80" s="105"/>
      <c r="BC80" s="105"/>
      <c r="BD80" s="105"/>
      <c r="BE80" s="105"/>
      <c r="BF80" s="105"/>
      <c r="BG80" s="105"/>
      <c r="BH80" s="105"/>
      <c r="BI80" s="105"/>
      <c r="BJ80" s="105"/>
      <c r="BK80" s="105"/>
      <c r="BL80" s="105"/>
      <c r="BM80" s="105"/>
      <c r="BN80" s="106"/>
      <c r="BO80" s="34"/>
      <c r="BP80" s="34"/>
      <c r="BQ80" s="82"/>
      <c r="BR80"/>
      <c r="BS80"/>
      <c r="BT80" s="3"/>
      <c r="BZ80" s="1"/>
      <c r="CA80" s="1"/>
      <c r="CB80" s="1"/>
      <c r="CF80" s="1"/>
      <c r="CG80" s="1"/>
      <c r="CH80" s="1"/>
    </row>
    <row r="81" spans="1:86" ht="15" customHeight="1" x14ac:dyDescent="0.3">
      <c r="A81" s="107"/>
      <c r="B81" s="213" t="s">
        <v>205</v>
      </c>
      <c r="C81" s="214"/>
      <c r="D81" s="214"/>
      <c r="E81" s="214"/>
      <c r="F81" s="214"/>
      <c r="G81" s="214"/>
      <c r="H81" s="214"/>
      <c r="I81" s="214"/>
      <c r="J81" s="214"/>
      <c r="K81" s="214"/>
      <c r="L81" s="214"/>
      <c r="M81" s="214"/>
      <c r="N81" s="214"/>
      <c r="O81" s="214"/>
      <c r="P81" s="214"/>
      <c r="Q81" s="214"/>
      <c r="R81" s="214"/>
      <c r="S81" s="214"/>
      <c r="T81" s="214"/>
      <c r="U81" s="214"/>
      <c r="V81" s="214"/>
      <c r="W81" s="214"/>
      <c r="X81" s="214"/>
      <c r="Y81" s="214"/>
      <c r="Z81" s="214"/>
      <c r="AA81" s="214"/>
      <c r="AB81" s="214"/>
      <c r="AC81" s="214"/>
      <c r="AD81" s="214"/>
      <c r="AE81" s="214"/>
      <c r="AF81" s="214"/>
      <c r="AG81" s="214"/>
      <c r="AH81" s="214"/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  <c r="BI81" s="214"/>
      <c r="BJ81" s="214"/>
      <c r="BK81" s="214"/>
      <c r="BL81" s="214"/>
      <c r="BM81" s="214"/>
      <c r="BN81" s="214"/>
      <c r="BO81" s="214"/>
      <c r="BP81" s="215"/>
      <c r="BQ81" s="86"/>
      <c r="BR81"/>
      <c r="BS81"/>
      <c r="BT81" s="3"/>
    </row>
    <row r="82" spans="1:86" ht="15" customHeight="1" x14ac:dyDescent="0.3">
      <c r="A82" s="107"/>
      <c r="B82" s="216"/>
      <c r="C82" s="217"/>
      <c r="D82" s="217"/>
      <c r="E82" s="217"/>
      <c r="F82" s="217"/>
      <c r="G82" s="217"/>
      <c r="H82" s="217"/>
      <c r="I82" s="217"/>
      <c r="J82" s="217"/>
      <c r="K82" s="217"/>
      <c r="L82" s="217"/>
      <c r="M82" s="217"/>
      <c r="N82" s="217"/>
      <c r="O82" s="217"/>
      <c r="P82" s="217"/>
      <c r="Q82" s="217"/>
      <c r="R82" s="217"/>
      <c r="S82" s="217"/>
      <c r="T82" s="217"/>
      <c r="U82" s="217"/>
      <c r="V82" s="217"/>
      <c r="W82" s="217"/>
      <c r="X82" s="217"/>
      <c r="Y82" s="217"/>
      <c r="Z82" s="217"/>
      <c r="AA82" s="217"/>
      <c r="AB82" s="217"/>
      <c r="AC82" s="217"/>
      <c r="AD82" s="217"/>
      <c r="AE82" s="217"/>
      <c r="AF82" s="217"/>
      <c r="AG82" s="217"/>
      <c r="AH82" s="217"/>
      <c r="AI82" s="217"/>
      <c r="AJ82" s="217"/>
      <c r="AK82" s="217"/>
      <c r="AL82" s="217"/>
      <c r="AM82" s="217"/>
      <c r="AN82" s="217"/>
      <c r="AO82" s="217"/>
      <c r="AP82" s="217"/>
      <c r="AQ82" s="217"/>
      <c r="AR82" s="217"/>
      <c r="AS82" s="217"/>
      <c r="AT82" s="217"/>
      <c r="AU82" s="217"/>
      <c r="AV82" s="217"/>
      <c r="AW82" s="217"/>
      <c r="AX82" s="217"/>
      <c r="AY82" s="217"/>
      <c r="AZ82" s="217"/>
      <c r="BA82" s="217"/>
      <c r="BB82" s="217"/>
      <c r="BC82" s="217"/>
      <c r="BD82" s="217"/>
      <c r="BE82" s="217"/>
      <c r="BF82" s="217"/>
      <c r="BG82" s="217"/>
      <c r="BH82" s="217"/>
      <c r="BI82" s="217"/>
      <c r="BJ82" s="217"/>
      <c r="BK82" s="217"/>
      <c r="BL82" s="217"/>
      <c r="BM82" s="217"/>
      <c r="BN82" s="217"/>
      <c r="BO82" s="217"/>
      <c r="BP82" s="218"/>
      <c r="BQ82" s="86"/>
      <c r="BR82"/>
      <c r="BS82"/>
      <c r="BT82" s="3"/>
      <c r="CF82" s="4"/>
      <c r="CG82" s="4"/>
      <c r="CH82" s="4"/>
    </row>
    <row r="83" spans="1:86" ht="15" customHeight="1" x14ac:dyDescent="0.3">
      <c r="A83" s="107"/>
      <c r="B83" s="453" t="s">
        <v>5</v>
      </c>
      <c r="C83" s="453"/>
      <c r="D83" s="453"/>
      <c r="E83" s="453"/>
      <c r="F83" s="453"/>
      <c r="G83" s="453"/>
      <c r="H83" s="453"/>
      <c r="I83" s="453"/>
      <c r="J83" s="453"/>
      <c r="K83" s="453"/>
      <c r="L83" s="453"/>
      <c r="M83" s="453" t="s">
        <v>10</v>
      </c>
      <c r="N83" s="453"/>
      <c r="O83" s="453"/>
      <c r="P83" s="453"/>
      <c r="Q83" s="453" t="s">
        <v>1</v>
      </c>
      <c r="R83" s="453"/>
      <c r="S83" s="453"/>
      <c r="T83" s="453"/>
      <c r="U83" s="453"/>
      <c r="V83" s="453"/>
      <c r="W83" s="453" t="s">
        <v>6</v>
      </c>
      <c r="X83" s="453"/>
      <c r="Y83" s="453"/>
      <c r="Z83" s="453"/>
      <c r="AA83" s="453"/>
      <c r="AB83" s="453"/>
      <c r="AC83" s="453"/>
      <c r="AD83" s="453"/>
      <c r="AE83" s="453"/>
      <c r="AF83" s="453"/>
      <c r="AG83" s="453"/>
      <c r="AH83" s="453"/>
      <c r="AI83" s="453"/>
      <c r="AJ83" s="453"/>
      <c r="AK83" s="453"/>
      <c r="AL83" s="453"/>
      <c r="AM83" s="454" t="s">
        <v>3</v>
      </c>
      <c r="AN83" s="454"/>
      <c r="AO83" s="454"/>
      <c r="AP83" s="454"/>
      <c r="AQ83" s="454"/>
      <c r="AR83" s="454" t="s">
        <v>63</v>
      </c>
      <c r="AS83" s="454"/>
      <c r="AT83" s="454"/>
      <c r="AU83" s="454"/>
      <c r="AV83" s="454"/>
      <c r="AW83" s="453" t="s">
        <v>9</v>
      </c>
      <c r="AX83" s="453"/>
      <c r="AY83" s="453"/>
      <c r="AZ83" s="453"/>
      <c r="BA83" s="453"/>
      <c r="BB83" s="453"/>
      <c r="BC83" s="212" t="s">
        <v>8</v>
      </c>
      <c r="BD83" s="212"/>
      <c r="BE83" s="212"/>
      <c r="BF83" s="212"/>
      <c r="BG83" s="212"/>
      <c r="BH83" s="212" t="s">
        <v>7</v>
      </c>
      <c r="BI83" s="212"/>
      <c r="BJ83" s="212"/>
      <c r="BK83" s="212"/>
      <c r="BL83" s="212"/>
      <c r="BM83" s="200" t="s">
        <v>4</v>
      </c>
      <c r="BN83" s="201"/>
      <c r="BO83" s="201"/>
      <c r="BP83" s="202"/>
      <c r="BQ83" s="86"/>
      <c r="BR83"/>
      <c r="BS83"/>
      <c r="BT83" s="3"/>
    </row>
    <row r="84" spans="1:86" ht="15" customHeight="1" x14ac:dyDescent="0.3">
      <c r="A84" s="107"/>
      <c r="B84" s="187"/>
      <c r="C84" s="187"/>
      <c r="D84" s="187"/>
      <c r="E84" s="187"/>
      <c r="F84" s="187"/>
      <c r="G84" s="187"/>
      <c r="H84" s="187"/>
      <c r="I84" s="187"/>
      <c r="J84" s="187"/>
      <c r="K84" s="187"/>
      <c r="L84" s="187"/>
      <c r="M84" s="187"/>
      <c r="N84" s="187"/>
      <c r="O84" s="187"/>
      <c r="P84" s="187"/>
      <c r="Q84" s="187"/>
      <c r="R84" s="187"/>
      <c r="S84" s="187"/>
      <c r="T84" s="187"/>
      <c r="U84" s="187"/>
      <c r="V84" s="187"/>
      <c r="W84" s="187" t="s">
        <v>2</v>
      </c>
      <c r="X84" s="187"/>
      <c r="Y84" s="187"/>
      <c r="Z84" s="191" t="s">
        <v>16</v>
      </c>
      <c r="AA84" s="192"/>
      <c r="AB84" s="197"/>
      <c r="AC84" s="187" t="s">
        <v>12</v>
      </c>
      <c r="AD84" s="187"/>
      <c r="AE84" s="187"/>
      <c r="AF84" s="187"/>
      <c r="AG84" s="187"/>
      <c r="AH84" s="187"/>
      <c r="AI84" s="187"/>
      <c r="AJ84" s="187"/>
      <c r="AK84" s="187"/>
      <c r="AL84" s="187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187"/>
      <c r="AX84" s="187"/>
      <c r="AY84" s="187"/>
      <c r="AZ84" s="187"/>
      <c r="BA84" s="187"/>
      <c r="BB84" s="187"/>
      <c r="BC84" s="212"/>
      <c r="BD84" s="212"/>
      <c r="BE84" s="212"/>
      <c r="BF84" s="212"/>
      <c r="BG84" s="212"/>
      <c r="BH84" s="212"/>
      <c r="BI84" s="212"/>
      <c r="BJ84" s="212"/>
      <c r="BK84" s="212"/>
      <c r="BL84" s="212"/>
      <c r="BM84" s="203"/>
      <c r="BN84" s="204"/>
      <c r="BO84" s="204"/>
      <c r="BP84" s="205"/>
      <c r="BQ84" s="86"/>
      <c r="BR84"/>
      <c r="BS84"/>
      <c r="BT84" s="3"/>
    </row>
    <row r="85" spans="1:86" ht="15" customHeight="1" x14ac:dyDescent="0.3">
      <c r="A85" s="107"/>
      <c r="B85" s="187"/>
      <c r="C85" s="187"/>
      <c r="D85" s="187"/>
      <c r="E85" s="187"/>
      <c r="F85" s="187"/>
      <c r="G85" s="187"/>
      <c r="H85" s="187"/>
      <c r="I85" s="187"/>
      <c r="J85" s="187"/>
      <c r="K85" s="187"/>
      <c r="L85" s="187"/>
      <c r="M85" s="187"/>
      <c r="N85" s="187"/>
      <c r="O85" s="187"/>
      <c r="P85" s="187"/>
      <c r="Q85" s="187"/>
      <c r="R85" s="187"/>
      <c r="S85" s="187"/>
      <c r="T85" s="187"/>
      <c r="U85" s="187"/>
      <c r="V85" s="187"/>
      <c r="W85" s="187"/>
      <c r="X85" s="187"/>
      <c r="Y85" s="187"/>
      <c r="Z85" s="195"/>
      <c r="AA85" s="196"/>
      <c r="AB85" s="199"/>
      <c r="AC85" s="187" t="s">
        <v>13</v>
      </c>
      <c r="AD85" s="187"/>
      <c r="AE85" s="187"/>
      <c r="AF85" s="187"/>
      <c r="AG85" s="187"/>
      <c r="AH85" s="187" t="s">
        <v>14</v>
      </c>
      <c r="AI85" s="187"/>
      <c r="AJ85" s="187"/>
      <c r="AK85" s="187"/>
      <c r="AL85" s="187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187" t="s">
        <v>10</v>
      </c>
      <c r="AX85" s="187"/>
      <c r="AY85" s="187"/>
      <c r="AZ85" s="187" t="s">
        <v>11</v>
      </c>
      <c r="BA85" s="187"/>
      <c r="BB85" s="187"/>
      <c r="BC85" s="212"/>
      <c r="BD85" s="212"/>
      <c r="BE85" s="212"/>
      <c r="BF85" s="212"/>
      <c r="BG85" s="212"/>
      <c r="BH85" s="212"/>
      <c r="BI85" s="212"/>
      <c r="BJ85" s="212"/>
      <c r="BK85" s="212"/>
      <c r="BL85" s="212"/>
      <c r="BM85" s="206"/>
      <c r="BN85" s="207"/>
      <c r="BO85" s="207"/>
      <c r="BP85" s="208"/>
      <c r="BQ85" s="109"/>
      <c r="BR85"/>
      <c r="BS85"/>
      <c r="BT85" s="3"/>
    </row>
    <row r="86" spans="1:86" ht="15" customHeight="1" x14ac:dyDescent="0.3">
      <c r="A86" s="107"/>
      <c r="B86" s="382"/>
      <c r="C86" s="382"/>
      <c r="D86" s="382"/>
      <c r="E86" s="382"/>
      <c r="F86" s="382"/>
      <c r="G86" s="382"/>
      <c r="H86" s="382"/>
      <c r="I86" s="382"/>
      <c r="J86" s="382"/>
      <c r="K86" s="382"/>
      <c r="L86" s="382"/>
      <c r="M86" s="289" t="s">
        <v>323</v>
      </c>
      <c r="N86" s="285"/>
      <c r="O86" s="285"/>
      <c r="P86" s="287"/>
      <c r="Q86" s="392" t="s">
        <v>237</v>
      </c>
      <c r="R86" s="393"/>
      <c r="S86" s="393"/>
      <c r="T86" s="393"/>
      <c r="U86" s="393"/>
      <c r="V86" s="394"/>
      <c r="W86" s="395" t="s">
        <v>15</v>
      </c>
      <c r="X86" s="396"/>
      <c r="Y86" s="397"/>
      <c r="Z86" s="165">
        <v>1</v>
      </c>
      <c r="AA86" s="167" t="s">
        <v>17</v>
      </c>
      <c r="AB86" s="169">
        <v>0</v>
      </c>
      <c r="AC86" s="398">
        <v>187267.53109999999</v>
      </c>
      <c r="AD86" s="399"/>
      <c r="AE86" s="399"/>
      <c r="AF86" s="399"/>
      <c r="AG86" s="400"/>
      <c r="AH86" s="155">
        <v>7986175.7434999999</v>
      </c>
      <c r="AI86" s="156"/>
      <c r="AJ86" s="156"/>
      <c r="AK86" s="156"/>
      <c r="AL86" s="157"/>
      <c r="AM86" s="401" t="s">
        <v>15</v>
      </c>
      <c r="AN86" s="402"/>
      <c r="AO86" s="402"/>
      <c r="AP86" s="402"/>
      <c r="AQ86" s="403"/>
      <c r="AR86" s="228" t="s">
        <v>15</v>
      </c>
      <c r="AS86" s="181"/>
      <c r="AT86" s="181"/>
      <c r="AU86" s="181"/>
      <c r="AV86" s="229"/>
      <c r="AW86" s="228" t="s">
        <v>176</v>
      </c>
      <c r="AX86" s="181"/>
      <c r="AY86" s="229"/>
      <c r="AZ86" s="228">
        <v>2</v>
      </c>
      <c r="BA86" s="181"/>
      <c r="BB86" s="229"/>
      <c r="BC86" s="228" t="s">
        <v>236</v>
      </c>
      <c r="BD86" s="181"/>
      <c r="BE86" s="181"/>
      <c r="BF86" s="181"/>
      <c r="BG86" s="229"/>
      <c r="BH86" s="228" t="s">
        <v>171</v>
      </c>
      <c r="BI86" s="181"/>
      <c r="BJ86" s="181"/>
      <c r="BK86" s="181"/>
      <c r="BL86" s="229"/>
      <c r="BM86" s="233">
        <f>2.2*1.7</f>
        <v>3.74</v>
      </c>
      <c r="BN86" s="298"/>
      <c r="BO86" s="298"/>
      <c r="BP86" s="234"/>
      <c r="BQ86" s="109"/>
      <c r="BR86"/>
      <c r="BS86"/>
      <c r="BT86" s="3"/>
    </row>
    <row r="87" spans="1:86" ht="15" customHeight="1" x14ac:dyDescent="0.3">
      <c r="A87" s="107"/>
      <c r="B87" s="382"/>
      <c r="C87" s="382"/>
      <c r="D87" s="382"/>
      <c r="E87" s="382"/>
      <c r="F87" s="382"/>
      <c r="G87" s="382"/>
      <c r="H87" s="382"/>
      <c r="I87" s="382"/>
      <c r="J87" s="382"/>
      <c r="K87" s="382"/>
      <c r="L87" s="382"/>
      <c r="M87" s="424"/>
      <c r="N87" s="425"/>
      <c r="O87" s="425"/>
      <c r="P87" s="426"/>
      <c r="Q87" s="362"/>
      <c r="R87" s="363"/>
      <c r="S87" s="363"/>
      <c r="T87" s="363"/>
      <c r="U87" s="363"/>
      <c r="V87" s="364"/>
      <c r="W87" s="365"/>
      <c r="X87" s="366"/>
      <c r="Y87" s="367"/>
      <c r="Z87" s="368"/>
      <c r="AA87" s="359"/>
      <c r="AB87" s="369"/>
      <c r="AC87" s="370"/>
      <c r="AD87" s="371"/>
      <c r="AE87" s="371"/>
      <c r="AF87" s="371"/>
      <c r="AG87" s="372"/>
      <c r="AH87" s="373"/>
      <c r="AI87" s="374"/>
      <c r="AJ87" s="374"/>
      <c r="AK87" s="374"/>
      <c r="AL87" s="375"/>
      <c r="AM87" s="313"/>
      <c r="AN87" s="314"/>
      <c r="AO87" s="314"/>
      <c r="AP87" s="314"/>
      <c r="AQ87" s="315"/>
      <c r="AR87" s="319"/>
      <c r="AS87" s="320"/>
      <c r="AT87" s="320"/>
      <c r="AU87" s="320"/>
      <c r="AV87" s="321"/>
      <c r="AW87" s="319"/>
      <c r="AX87" s="320"/>
      <c r="AY87" s="321"/>
      <c r="AZ87" s="319"/>
      <c r="BA87" s="320"/>
      <c r="BB87" s="321"/>
      <c r="BC87" s="319"/>
      <c r="BD87" s="320"/>
      <c r="BE87" s="320"/>
      <c r="BF87" s="320"/>
      <c r="BG87" s="321"/>
      <c r="BH87" s="319"/>
      <c r="BI87" s="320"/>
      <c r="BJ87" s="320"/>
      <c r="BK87" s="320"/>
      <c r="BL87" s="321"/>
      <c r="BM87" s="376"/>
      <c r="BN87" s="377"/>
      <c r="BO87" s="377"/>
      <c r="BP87" s="378"/>
      <c r="BQ87" s="109"/>
      <c r="BR87"/>
      <c r="BS87"/>
      <c r="BT87" s="3"/>
    </row>
    <row r="88" spans="1:86" ht="15" customHeight="1" x14ac:dyDescent="0.3">
      <c r="A88" s="107"/>
      <c r="B88" s="382"/>
      <c r="C88" s="382"/>
      <c r="D88" s="382"/>
      <c r="E88" s="382"/>
      <c r="F88" s="382"/>
      <c r="G88" s="382"/>
      <c r="H88" s="382"/>
      <c r="I88" s="382"/>
      <c r="J88" s="382"/>
      <c r="K88" s="382"/>
      <c r="L88" s="382"/>
      <c r="M88" s="424"/>
      <c r="N88" s="425"/>
      <c r="O88" s="425"/>
      <c r="P88" s="426"/>
      <c r="Q88" s="322"/>
      <c r="R88" s="323"/>
      <c r="S88" s="323"/>
      <c r="T88" s="323"/>
      <c r="U88" s="323"/>
      <c r="V88" s="324"/>
      <c r="W88" s="328"/>
      <c r="X88" s="329"/>
      <c r="Y88" s="330"/>
      <c r="Z88" s="334"/>
      <c r="AA88" s="335"/>
      <c r="AB88" s="336"/>
      <c r="AC88" s="337"/>
      <c r="AD88" s="338"/>
      <c r="AE88" s="338"/>
      <c r="AF88" s="338"/>
      <c r="AG88" s="339"/>
      <c r="AH88" s="343"/>
      <c r="AI88" s="344"/>
      <c r="AJ88" s="344"/>
      <c r="AK88" s="344"/>
      <c r="AL88" s="345"/>
      <c r="AM88" s="346"/>
      <c r="AN88" s="347"/>
      <c r="AO88" s="347"/>
      <c r="AP88" s="347"/>
      <c r="AQ88" s="348"/>
      <c r="AR88" s="352"/>
      <c r="AS88" s="353"/>
      <c r="AT88" s="353"/>
      <c r="AU88" s="353"/>
      <c r="AV88" s="354"/>
      <c r="AW88" s="352"/>
      <c r="AX88" s="353"/>
      <c r="AY88" s="354"/>
      <c r="AZ88" s="352"/>
      <c r="BA88" s="353"/>
      <c r="BB88" s="354"/>
      <c r="BC88" s="352"/>
      <c r="BD88" s="353"/>
      <c r="BE88" s="353"/>
      <c r="BF88" s="353"/>
      <c r="BG88" s="354"/>
      <c r="BH88" s="352"/>
      <c r="BI88" s="353"/>
      <c r="BJ88" s="353"/>
      <c r="BK88" s="353"/>
      <c r="BL88" s="354"/>
      <c r="BM88" s="355"/>
      <c r="BN88" s="356"/>
      <c r="BO88" s="356"/>
      <c r="BP88" s="357"/>
      <c r="BQ88" s="109"/>
      <c r="BR88"/>
      <c r="BS88"/>
      <c r="BT88" s="3"/>
    </row>
    <row r="89" spans="1:86" ht="15" customHeight="1" x14ac:dyDescent="0.3">
      <c r="A89" s="107"/>
      <c r="B89" s="382"/>
      <c r="C89" s="382"/>
      <c r="D89" s="382"/>
      <c r="E89" s="382"/>
      <c r="F89" s="382"/>
      <c r="G89" s="382"/>
      <c r="H89" s="382"/>
      <c r="I89" s="382"/>
      <c r="J89" s="382"/>
      <c r="K89" s="382"/>
      <c r="L89" s="382"/>
      <c r="M89" s="290"/>
      <c r="N89" s="286"/>
      <c r="O89" s="286"/>
      <c r="P89" s="288"/>
      <c r="Q89" s="325"/>
      <c r="R89" s="326"/>
      <c r="S89" s="326"/>
      <c r="T89" s="326"/>
      <c r="U89" s="326"/>
      <c r="V89" s="327"/>
      <c r="W89" s="331"/>
      <c r="X89" s="332"/>
      <c r="Y89" s="333"/>
      <c r="Z89" s="166"/>
      <c r="AA89" s="168"/>
      <c r="AB89" s="170"/>
      <c r="AC89" s="340"/>
      <c r="AD89" s="341"/>
      <c r="AE89" s="341"/>
      <c r="AF89" s="341"/>
      <c r="AG89" s="342"/>
      <c r="AH89" s="158"/>
      <c r="AI89" s="159"/>
      <c r="AJ89" s="159"/>
      <c r="AK89" s="159"/>
      <c r="AL89" s="160"/>
      <c r="AM89" s="349"/>
      <c r="AN89" s="350"/>
      <c r="AO89" s="350"/>
      <c r="AP89" s="350"/>
      <c r="AQ89" s="351"/>
      <c r="AR89" s="230"/>
      <c r="AS89" s="182"/>
      <c r="AT89" s="182"/>
      <c r="AU89" s="182"/>
      <c r="AV89" s="231"/>
      <c r="AW89" s="230"/>
      <c r="AX89" s="182"/>
      <c r="AY89" s="231"/>
      <c r="AZ89" s="230"/>
      <c r="BA89" s="182"/>
      <c r="BB89" s="231"/>
      <c r="BC89" s="230"/>
      <c r="BD89" s="182"/>
      <c r="BE89" s="182"/>
      <c r="BF89" s="182"/>
      <c r="BG89" s="231"/>
      <c r="BH89" s="230"/>
      <c r="BI89" s="182"/>
      <c r="BJ89" s="182"/>
      <c r="BK89" s="182"/>
      <c r="BL89" s="231"/>
      <c r="BM89" s="235"/>
      <c r="BN89" s="299"/>
      <c r="BO89" s="299"/>
      <c r="BP89" s="236"/>
      <c r="BQ89" s="109"/>
      <c r="BR89"/>
      <c r="BS89"/>
      <c r="BT89" s="3"/>
    </row>
    <row r="90" spans="1:86" ht="15" customHeight="1" x14ac:dyDescent="0.3">
      <c r="A90" s="107"/>
      <c r="B90" s="382"/>
      <c r="C90" s="382"/>
      <c r="D90" s="382"/>
      <c r="E90" s="382"/>
      <c r="F90" s="382"/>
      <c r="G90" s="382"/>
      <c r="H90" s="382"/>
      <c r="I90" s="382"/>
      <c r="J90" s="382"/>
      <c r="K90" s="382"/>
      <c r="L90" s="382"/>
      <c r="M90" s="289" t="s">
        <v>318</v>
      </c>
      <c r="N90" s="285"/>
      <c r="O90" s="285"/>
      <c r="P90" s="287"/>
      <c r="Q90" s="392" t="s">
        <v>237</v>
      </c>
      <c r="R90" s="393"/>
      <c r="S90" s="393"/>
      <c r="T90" s="393"/>
      <c r="U90" s="393"/>
      <c r="V90" s="394"/>
      <c r="W90" s="395" t="s">
        <v>15</v>
      </c>
      <c r="X90" s="396"/>
      <c r="Y90" s="397"/>
      <c r="Z90" s="165">
        <v>12</v>
      </c>
      <c r="AA90" s="167" t="s">
        <v>17</v>
      </c>
      <c r="AB90" s="169">
        <v>0</v>
      </c>
      <c r="AC90" s="398">
        <v>187353.42739999999</v>
      </c>
      <c r="AD90" s="399"/>
      <c r="AE90" s="399"/>
      <c r="AF90" s="399"/>
      <c r="AG90" s="400"/>
      <c r="AH90" s="155">
        <v>7986370.2335000001</v>
      </c>
      <c r="AI90" s="156"/>
      <c r="AJ90" s="156"/>
      <c r="AK90" s="156"/>
      <c r="AL90" s="157"/>
      <c r="AM90" s="401" t="s">
        <v>15</v>
      </c>
      <c r="AN90" s="402"/>
      <c r="AO90" s="402"/>
      <c r="AP90" s="402"/>
      <c r="AQ90" s="403"/>
      <c r="AR90" s="228" t="s">
        <v>15</v>
      </c>
      <c r="AS90" s="181"/>
      <c r="AT90" s="181"/>
      <c r="AU90" s="181"/>
      <c r="AV90" s="229"/>
      <c r="AW90" s="228" t="s">
        <v>176</v>
      </c>
      <c r="AX90" s="181"/>
      <c r="AY90" s="229"/>
      <c r="AZ90" s="228">
        <v>2</v>
      </c>
      <c r="BA90" s="181"/>
      <c r="BB90" s="229"/>
      <c r="BC90" s="228" t="s">
        <v>236</v>
      </c>
      <c r="BD90" s="181"/>
      <c r="BE90" s="181"/>
      <c r="BF90" s="181"/>
      <c r="BG90" s="229"/>
      <c r="BH90" s="228" t="s">
        <v>171</v>
      </c>
      <c r="BI90" s="181"/>
      <c r="BJ90" s="181"/>
      <c r="BK90" s="181"/>
      <c r="BL90" s="229"/>
      <c r="BM90" s="233">
        <f>2*0.7</f>
        <v>1.4</v>
      </c>
      <c r="BN90" s="298"/>
      <c r="BO90" s="298"/>
      <c r="BP90" s="234"/>
      <c r="BQ90" s="109"/>
      <c r="BR90"/>
      <c r="BS90"/>
      <c r="BT90" s="3"/>
    </row>
    <row r="91" spans="1:86" ht="15" customHeight="1" x14ac:dyDescent="0.3">
      <c r="A91" s="107"/>
      <c r="B91" s="382"/>
      <c r="C91" s="382"/>
      <c r="D91" s="382"/>
      <c r="E91" s="382"/>
      <c r="F91" s="382"/>
      <c r="G91" s="382"/>
      <c r="H91" s="382"/>
      <c r="I91" s="382"/>
      <c r="J91" s="382"/>
      <c r="K91" s="382"/>
      <c r="L91" s="382"/>
      <c r="M91" s="424"/>
      <c r="N91" s="425"/>
      <c r="O91" s="425"/>
      <c r="P91" s="426"/>
      <c r="Q91" s="362"/>
      <c r="R91" s="363"/>
      <c r="S91" s="363"/>
      <c r="T91" s="363"/>
      <c r="U91" s="363"/>
      <c r="V91" s="364"/>
      <c r="W91" s="365"/>
      <c r="X91" s="366"/>
      <c r="Y91" s="367"/>
      <c r="Z91" s="368"/>
      <c r="AA91" s="359"/>
      <c r="AB91" s="369"/>
      <c r="AC91" s="370"/>
      <c r="AD91" s="371"/>
      <c r="AE91" s="371"/>
      <c r="AF91" s="371"/>
      <c r="AG91" s="372"/>
      <c r="AH91" s="373"/>
      <c r="AI91" s="374"/>
      <c r="AJ91" s="374"/>
      <c r="AK91" s="374"/>
      <c r="AL91" s="375"/>
      <c r="AM91" s="313"/>
      <c r="AN91" s="314"/>
      <c r="AO91" s="314"/>
      <c r="AP91" s="314"/>
      <c r="AQ91" s="315"/>
      <c r="AR91" s="319"/>
      <c r="AS91" s="320"/>
      <c r="AT91" s="320"/>
      <c r="AU91" s="320"/>
      <c r="AV91" s="321"/>
      <c r="AW91" s="319"/>
      <c r="AX91" s="320"/>
      <c r="AY91" s="321"/>
      <c r="AZ91" s="319"/>
      <c r="BA91" s="320"/>
      <c r="BB91" s="321"/>
      <c r="BC91" s="319"/>
      <c r="BD91" s="320"/>
      <c r="BE91" s="320"/>
      <c r="BF91" s="320"/>
      <c r="BG91" s="321"/>
      <c r="BH91" s="319"/>
      <c r="BI91" s="320"/>
      <c r="BJ91" s="320"/>
      <c r="BK91" s="320"/>
      <c r="BL91" s="321"/>
      <c r="BM91" s="376"/>
      <c r="BN91" s="377"/>
      <c r="BO91" s="377"/>
      <c r="BP91" s="378"/>
      <c r="BQ91" s="109"/>
      <c r="BR91"/>
      <c r="BS91"/>
      <c r="BT91" s="3"/>
    </row>
    <row r="92" spans="1:86" ht="15" customHeight="1" x14ac:dyDescent="0.3">
      <c r="A92" s="107"/>
      <c r="B92" s="382"/>
      <c r="C92" s="382"/>
      <c r="D92" s="382"/>
      <c r="E92" s="382"/>
      <c r="F92" s="382"/>
      <c r="G92" s="382"/>
      <c r="H92" s="382"/>
      <c r="I92" s="382"/>
      <c r="J92" s="382"/>
      <c r="K92" s="382"/>
      <c r="L92" s="382"/>
      <c r="M92" s="424"/>
      <c r="N92" s="425"/>
      <c r="O92" s="425"/>
      <c r="P92" s="426"/>
      <c r="Q92" s="322"/>
      <c r="R92" s="323"/>
      <c r="S92" s="323"/>
      <c r="T92" s="323"/>
      <c r="U92" s="323"/>
      <c r="V92" s="324"/>
      <c r="W92" s="328"/>
      <c r="X92" s="329"/>
      <c r="Y92" s="330"/>
      <c r="Z92" s="334"/>
      <c r="AA92" s="335"/>
      <c r="AB92" s="336"/>
      <c r="AC92" s="337"/>
      <c r="AD92" s="338"/>
      <c r="AE92" s="338"/>
      <c r="AF92" s="338"/>
      <c r="AG92" s="339"/>
      <c r="AH92" s="343"/>
      <c r="AI92" s="344"/>
      <c r="AJ92" s="344"/>
      <c r="AK92" s="344"/>
      <c r="AL92" s="345"/>
      <c r="AM92" s="346"/>
      <c r="AN92" s="347"/>
      <c r="AO92" s="347"/>
      <c r="AP92" s="347"/>
      <c r="AQ92" s="348"/>
      <c r="AR92" s="352"/>
      <c r="AS92" s="353"/>
      <c r="AT92" s="353"/>
      <c r="AU92" s="353"/>
      <c r="AV92" s="354"/>
      <c r="AW92" s="352"/>
      <c r="AX92" s="353"/>
      <c r="AY92" s="354"/>
      <c r="AZ92" s="352"/>
      <c r="BA92" s="353"/>
      <c r="BB92" s="354"/>
      <c r="BC92" s="352"/>
      <c r="BD92" s="353"/>
      <c r="BE92" s="353"/>
      <c r="BF92" s="353"/>
      <c r="BG92" s="354"/>
      <c r="BH92" s="352"/>
      <c r="BI92" s="353"/>
      <c r="BJ92" s="353"/>
      <c r="BK92" s="353"/>
      <c r="BL92" s="354"/>
      <c r="BM92" s="355"/>
      <c r="BN92" s="356"/>
      <c r="BO92" s="356"/>
      <c r="BP92" s="357"/>
      <c r="BQ92" s="109"/>
      <c r="BR92"/>
      <c r="BS92"/>
      <c r="BT92" s="3"/>
    </row>
    <row r="93" spans="1:86" ht="15" customHeight="1" x14ac:dyDescent="0.3">
      <c r="A93" s="107"/>
      <c r="B93" s="382"/>
      <c r="C93" s="382"/>
      <c r="D93" s="382"/>
      <c r="E93" s="382"/>
      <c r="F93" s="382"/>
      <c r="G93" s="382"/>
      <c r="H93" s="382"/>
      <c r="I93" s="382"/>
      <c r="J93" s="382"/>
      <c r="K93" s="382"/>
      <c r="L93" s="382"/>
      <c r="M93" s="290"/>
      <c r="N93" s="286"/>
      <c r="O93" s="286"/>
      <c r="P93" s="288"/>
      <c r="Q93" s="325"/>
      <c r="R93" s="326"/>
      <c r="S93" s="326"/>
      <c r="T93" s="326"/>
      <c r="U93" s="326"/>
      <c r="V93" s="327"/>
      <c r="W93" s="331"/>
      <c r="X93" s="332"/>
      <c r="Y93" s="333"/>
      <c r="Z93" s="166"/>
      <c r="AA93" s="168"/>
      <c r="AB93" s="170"/>
      <c r="AC93" s="340"/>
      <c r="AD93" s="341"/>
      <c r="AE93" s="341"/>
      <c r="AF93" s="341"/>
      <c r="AG93" s="342"/>
      <c r="AH93" s="158"/>
      <c r="AI93" s="159"/>
      <c r="AJ93" s="159"/>
      <c r="AK93" s="159"/>
      <c r="AL93" s="160"/>
      <c r="AM93" s="349"/>
      <c r="AN93" s="350"/>
      <c r="AO93" s="350"/>
      <c r="AP93" s="350"/>
      <c r="AQ93" s="351"/>
      <c r="AR93" s="230"/>
      <c r="AS93" s="182"/>
      <c r="AT93" s="182"/>
      <c r="AU93" s="182"/>
      <c r="AV93" s="231"/>
      <c r="AW93" s="230"/>
      <c r="AX93" s="182"/>
      <c r="AY93" s="231"/>
      <c r="AZ93" s="230"/>
      <c r="BA93" s="182"/>
      <c r="BB93" s="231"/>
      <c r="BC93" s="230"/>
      <c r="BD93" s="182"/>
      <c r="BE93" s="182"/>
      <c r="BF93" s="182"/>
      <c r="BG93" s="231"/>
      <c r="BH93" s="230"/>
      <c r="BI93" s="182"/>
      <c r="BJ93" s="182"/>
      <c r="BK93" s="182"/>
      <c r="BL93" s="231"/>
      <c r="BM93" s="235"/>
      <c r="BN93" s="299"/>
      <c r="BO93" s="299"/>
      <c r="BP93" s="236"/>
      <c r="BQ93" s="109"/>
      <c r="BR93"/>
      <c r="BS93"/>
      <c r="BT93" s="3"/>
    </row>
    <row r="94" spans="1:86" ht="15" customHeight="1" x14ac:dyDescent="0.3">
      <c r="A94" s="107"/>
      <c r="B94" s="213" t="s">
        <v>217</v>
      </c>
      <c r="C94" s="214"/>
      <c r="D94" s="214"/>
      <c r="E94" s="214"/>
      <c r="F94" s="214"/>
      <c r="G94" s="214"/>
      <c r="H94" s="214"/>
      <c r="I94" s="214"/>
      <c r="J94" s="214"/>
      <c r="K94" s="214"/>
      <c r="L94" s="214"/>
      <c r="M94" s="214"/>
      <c r="N94" s="214"/>
      <c r="O94" s="214"/>
      <c r="P94" s="214"/>
      <c r="Q94" s="214"/>
      <c r="R94" s="214"/>
      <c r="S94" s="214"/>
      <c r="T94" s="214"/>
      <c r="U94" s="214"/>
      <c r="V94" s="214"/>
      <c r="W94" s="214"/>
      <c r="X94" s="214"/>
      <c r="Y94" s="214"/>
      <c r="Z94" s="214"/>
      <c r="AA94" s="214"/>
      <c r="AB94" s="214"/>
      <c r="AC94" s="214"/>
      <c r="AD94" s="214"/>
      <c r="AE94" s="214"/>
      <c r="AF94" s="214"/>
      <c r="AG94" s="214"/>
      <c r="AH94" s="214"/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14"/>
      <c r="BB94" s="214"/>
      <c r="BC94" s="214"/>
      <c r="BD94" s="214"/>
      <c r="BE94" s="214"/>
      <c r="BF94" s="214"/>
      <c r="BG94" s="214"/>
      <c r="BH94" s="214"/>
      <c r="BI94" s="214"/>
      <c r="BJ94" s="214"/>
      <c r="BK94" s="214"/>
      <c r="BL94" s="214"/>
      <c r="BM94" s="214"/>
      <c r="BN94" s="214"/>
      <c r="BO94" s="214"/>
      <c r="BP94" s="215"/>
      <c r="BQ94" s="109"/>
      <c r="BR94"/>
      <c r="BS94"/>
      <c r="BT94" s="3"/>
    </row>
    <row r="95" spans="1:86" ht="15" customHeight="1" x14ac:dyDescent="0.3">
      <c r="A95" s="107"/>
      <c r="B95" s="216"/>
      <c r="C95" s="217"/>
      <c r="D95" s="217"/>
      <c r="E95" s="217"/>
      <c r="F95" s="217"/>
      <c r="G95" s="217"/>
      <c r="H95" s="217"/>
      <c r="I95" s="217"/>
      <c r="J95" s="217"/>
      <c r="K95" s="217"/>
      <c r="L95" s="217"/>
      <c r="M95" s="217"/>
      <c r="N95" s="217"/>
      <c r="O95" s="217"/>
      <c r="P95" s="217"/>
      <c r="Q95" s="217"/>
      <c r="R95" s="217"/>
      <c r="S95" s="217"/>
      <c r="T95" s="217"/>
      <c r="U95" s="217"/>
      <c r="V95" s="217"/>
      <c r="W95" s="217"/>
      <c r="X95" s="217"/>
      <c r="Y95" s="217"/>
      <c r="Z95" s="217"/>
      <c r="AA95" s="217"/>
      <c r="AB95" s="217"/>
      <c r="AC95" s="217"/>
      <c r="AD95" s="217"/>
      <c r="AE95" s="217"/>
      <c r="AF95" s="217"/>
      <c r="AG95" s="217"/>
      <c r="AH95" s="217"/>
      <c r="AI95" s="217"/>
      <c r="AJ95" s="217"/>
      <c r="AK95" s="217"/>
      <c r="AL95" s="217"/>
      <c r="AM95" s="217"/>
      <c r="AN95" s="217"/>
      <c r="AO95" s="217"/>
      <c r="AP95" s="217"/>
      <c r="AQ95" s="217"/>
      <c r="AR95" s="217"/>
      <c r="AS95" s="217"/>
      <c r="AT95" s="217"/>
      <c r="AU95" s="217"/>
      <c r="AV95" s="217"/>
      <c r="AW95" s="217"/>
      <c r="AX95" s="217"/>
      <c r="AY95" s="217"/>
      <c r="AZ95" s="217"/>
      <c r="BA95" s="217"/>
      <c r="BB95" s="217"/>
      <c r="BC95" s="217"/>
      <c r="BD95" s="217"/>
      <c r="BE95" s="217"/>
      <c r="BF95" s="217"/>
      <c r="BG95" s="217"/>
      <c r="BH95" s="217"/>
      <c r="BI95" s="217"/>
      <c r="BJ95" s="217"/>
      <c r="BK95" s="217"/>
      <c r="BL95" s="217"/>
      <c r="BM95" s="217"/>
      <c r="BN95" s="217"/>
      <c r="BO95" s="217"/>
      <c r="BP95" s="218"/>
      <c r="BQ95" s="109"/>
      <c r="BR95"/>
      <c r="BS95"/>
      <c r="BT95" s="3"/>
    </row>
    <row r="96" spans="1:86" ht="15" customHeight="1" x14ac:dyDescent="0.3">
      <c r="A96" s="107"/>
      <c r="B96" s="453" t="s">
        <v>5</v>
      </c>
      <c r="C96" s="453"/>
      <c r="D96" s="453"/>
      <c r="E96" s="453"/>
      <c r="F96" s="453"/>
      <c r="G96" s="453"/>
      <c r="H96" s="453"/>
      <c r="I96" s="453"/>
      <c r="J96" s="453"/>
      <c r="K96" s="453"/>
      <c r="L96" s="453"/>
      <c r="M96" s="453" t="s">
        <v>10</v>
      </c>
      <c r="N96" s="453"/>
      <c r="O96" s="453"/>
      <c r="P96" s="453"/>
      <c r="Q96" s="453" t="s">
        <v>1</v>
      </c>
      <c r="R96" s="453"/>
      <c r="S96" s="453"/>
      <c r="T96" s="453"/>
      <c r="U96" s="453"/>
      <c r="V96" s="453"/>
      <c r="W96" s="453" t="s">
        <v>6</v>
      </c>
      <c r="X96" s="453"/>
      <c r="Y96" s="453"/>
      <c r="Z96" s="453"/>
      <c r="AA96" s="453"/>
      <c r="AB96" s="453"/>
      <c r="AC96" s="453"/>
      <c r="AD96" s="453"/>
      <c r="AE96" s="453"/>
      <c r="AF96" s="453"/>
      <c r="AG96" s="453"/>
      <c r="AH96" s="453"/>
      <c r="AI96" s="453"/>
      <c r="AJ96" s="453"/>
      <c r="AK96" s="453"/>
      <c r="AL96" s="453"/>
      <c r="AM96" s="454" t="s">
        <v>3</v>
      </c>
      <c r="AN96" s="454"/>
      <c r="AO96" s="454"/>
      <c r="AP96" s="454"/>
      <c r="AQ96" s="454"/>
      <c r="AR96" s="454" t="s">
        <v>63</v>
      </c>
      <c r="AS96" s="454"/>
      <c r="AT96" s="454"/>
      <c r="AU96" s="454"/>
      <c r="AV96" s="454"/>
      <c r="AW96" s="453" t="s">
        <v>9</v>
      </c>
      <c r="AX96" s="453"/>
      <c r="AY96" s="453"/>
      <c r="AZ96" s="453"/>
      <c r="BA96" s="453"/>
      <c r="BB96" s="453"/>
      <c r="BC96" s="212" t="s">
        <v>8</v>
      </c>
      <c r="BD96" s="212"/>
      <c r="BE96" s="212"/>
      <c r="BF96" s="212"/>
      <c r="BG96" s="212"/>
      <c r="BH96" s="212" t="s">
        <v>7</v>
      </c>
      <c r="BI96" s="212"/>
      <c r="BJ96" s="212"/>
      <c r="BK96" s="212"/>
      <c r="BL96" s="212"/>
      <c r="BM96" s="200" t="s">
        <v>4</v>
      </c>
      <c r="BN96" s="201"/>
      <c r="BO96" s="201"/>
      <c r="BP96" s="202"/>
      <c r="BQ96" s="109"/>
      <c r="BR96"/>
      <c r="BS96"/>
      <c r="BT96" s="3"/>
    </row>
    <row r="97" spans="1:80" ht="15" customHeight="1" x14ac:dyDescent="0.3">
      <c r="A97" s="107"/>
      <c r="B97" s="187"/>
      <c r="C97" s="187"/>
      <c r="D97" s="187"/>
      <c r="E97" s="187"/>
      <c r="F97" s="187"/>
      <c r="G97" s="187"/>
      <c r="H97" s="187"/>
      <c r="I97" s="187"/>
      <c r="J97" s="187"/>
      <c r="K97" s="187"/>
      <c r="L97" s="187"/>
      <c r="M97" s="187"/>
      <c r="N97" s="187"/>
      <c r="O97" s="187"/>
      <c r="P97" s="187"/>
      <c r="Q97" s="187"/>
      <c r="R97" s="187"/>
      <c r="S97" s="187"/>
      <c r="T97" s="187"/>
      <c r="U97" s="187"/>
      <c r="V97" s="187"/>
      <c r="W97" s="187" t="s">
        <v>2</v>
      </c>
      <c r="X97" s="187"/>
      <c r="Y97" s="187"/>
      <c r="Z97" s="191" t="s">
        <v>16</v>
      </c>
      <c r="AA97" s="192"/>
      <c r="AB97" s="197"/>
      <c r="AC97" s="187" t="s">
        <v>12</v>
      </c>
      <c r="AD97" s="187"/>
      <c r="AE97" s="187"/>
      <c r="AF97" s="187"/>
      <c r="AG97" s="187"/>
      <c r="AH97" s="187"/>
      <c r="AI97" s="187"/>
      <c r="AJ97" s="187"/>
      <c r="AK97" s="187"/>
      <c r="AL97" s="187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187"/>
      <c r="AX97" s="187"/>
      <c r="AY97" s="187"/>
      <c r="AZ97" s="187"/>
      <c r="BA97" s="187"/>
      <c r="BB97" s="187"/>
      <c r="BC97" s="212"/>
      <c r="BD97" s="212"/>
      <c r="BE97" s="212"/>
      <c r="BF97" s="212"/>
      <c r="BG97" s="212"/>
      <c r="BH97" s="212"/>
      <c r="BI97" s="212"/>
      <c r="BJ97" s="212"/>
      <c r="BK97" s="212"/>
      <c r="BL97" s="212"/>
      <c r="BM97" s="203"/>
      <c r="BN97" s="204"/>
      <c r="BO97" s="204"/>
      <c r="BP97" s="205"/>
      <c r="BQ97" s="109"/>
      <c r="BR97"/>
      <c r="BS97"/>
      <c r="BT97" s="3"/>
    </row>
    <row r="98" spans="1:80" ht="15" customHeight="1" x14ac:dyDescent="0.3">
      <c r="A98" s="107"/>
      <c r="B98" s="187"/>
      <c r="C98" s="187"/>
      <c r="D98" s="187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187"/>
      <c r="P98" s="187"/>
      <c r="Q98" s="187"/>
      <c r="R98" s="187"/>
      <c r="S98" s="187"/>
      <c r="T98" s="187"/>
      <c r="U98" s="187"/>
      <c r="V98" s="187"/>
      <c r="W98" s="187"/>
      <c r="X98" s="187"/>
      <c r="Y98" s="187"/>
      <c r="Z98" s="195"/>
      <c r="AA98" s="196"/>
      <c r="AB98" s="199"/>
      <c r="AC98" s="187" t="s">
        <v>13</v>
      </c>
      <c r="AD98" s="187"/>
      <c r="AE98" s="187"/>
      <c r="AF98" s="187"/>
      <c r="AG98" s="187"/>
      <c r="AH98" s="187" t="s">
        <v>14</v>
      </c>
      <c r="AI98" s="187"/>
      <c r="AJ98" s="187"/>
      <c r="AK98" s="187"/>
      <c r="AL98" s="187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187" t="s">
        <v>10</v>
      </c>
      <c r="AX98" s="187"/>
      <c r="AY98" s="187"/>
      <c r="AZ98" s="187" t="s">
        <v>11</v>
      </c>
      <c r="BA98" s="187"/>
      <c r="BB98" s="187"/>
      <c r="BC98" s="212"/>
      <c r="BD98" s="212"/>
      <c r="BE98" s="212"/>
      <c r="BF98" s="212"/>
      <c r="BG98" s="212"/>
      <c r="BH98" s="212"/>
      <c r="BI98" s="212"/>
      <c r="BJ98" s="212"/>
      <c r="BK98" s="212"/>
      <c r="BL98" s="212"/>
      <c r="BM98" s="206"/>
      <c r="BN98" s="207"/>
      <c r="BO98" s="207"/>
      <c r="BP98" s="208"/>
      <c r="BQ98" s="109"/>
      <c r="BR98"/>
      <c r="BS98"/>
      <c r="BT98" s="3"/>
    </row>
    <row r="99" spans="1:80" ht="15" customHeight="1" x14ac:dyDescent="0.3">
      <c r="A99" s="107"/>
      <c r="B99" s="382"/>
      <c r="C99" s="382"/>
      <c r="D99" s="382"/>
      <c r="E99" s="382"/>
      <c r="F99" s="382"/>
      <c r="G99" s="382"/>
      <c r="H99" s="382"/>
      <c r="I99" s="382"/>
      <c r="J99" s="382"/>
      <c r="K99" s="382"/>
      <c r="L99" s="382"/>
      <c r="M99" s="289" t="s">
        <v>126</v>
      </c>
      <c r="N99" s="285"/>
      <c r="O99" s="285"/>
      <c r="P99" s="287"/>
      <c r="Q99" s="392" t="s">
        <v>124</v>
      </c>
      <c r="R99" s="393"/>
      <c r="S99" s="393"/>
      <c r="T99" s="393"/>
      <c r="U99" s="393"/>
      <c r="V99" s="394"/>
      <c r="W99" s="395" t="s">
        <v>15</v>
      </c>
      <c r="X99" s="396"/>
      <c r="Y99" s="397"/>
      <c r="Z99" s="165">
        <v>7</v>
      </c>
      <c r="AA99" s="167" t="s">
        <v>17</v>
      </c>
      <c r="AB99" s="169">
        <v>14.29</v>
      </c>
      <c r="AC99" s="398">
        <v>187285.9932</v>
      </c>
      <c r="AD99" s="399"/>
      <c r="AE99" s="399"/>
      <c r="AF99" s="399"/>
      <c r="AG99" s="400"/>
      <c r="AH99" s="155">
        <v>7986317.8797000004</v>
      </c>
      <c r="AI99" s="156"/>
      <c r="AJ99" s="156"/>
      <c r="AK99" s="156"/>
      <c r="AL99" s="157"/>
      <c r="AM99" s="401" t="s">
        <v>15</v>
      </c>
      <c r="AN99" s="402"/>
      <c r="AO99" s="402"/>
      <c r="AP99" s="402"/>
      <c r="AQ99" s="403"/>
      <c r="AR99" s="228" t="s">
        <v>15</v>
      </c>
      <c r="AS99" s="181"/>
      <c r="AT99" s="181"/>
      <c r="AU99" s="181"/>
      <c r="AV99" s="229"/>
      <c r="AW99" s="228" t="s">
        <v>176</v>
      </c>
      <c r="AX99" s="181"/>
      <c r="AY99" s="229"/>
      <c r="AZ99" s="228">
        <v>1</v>
      </c>
      <c r="BA99" s="181"/>
      <c r="BB99" s="229"/>
      <c r="BC99" s="228" t="str">
        <f>IF(BM99&gt;1,"ACM","AÇO")</f>
        <v>AÇO</v>
      </c>
      <c r="BD99" s="181"/>
      <c r="BE99" s="181"/>
      <c r="BF99" s="181"/>
      <c r="BG99" s="229"/>
      <c r="BH99" s="228" t="s">
        <v>171</v>
      </c>
      <c r="BI99" s="181"/>
      <c r="BJ99" s="181"/>
      <c r="BK99" s="181"/>
      <c r="BL99" s="229"/>
      <c r="BM99" s="233">
        <v>0.59150000000000003</v>
      </c>
      <c r="BN99" s="298"/>
      <c r="BO99" s="298"/>
      <c r="BP99" s="234"/>
      <c r="BQ99" s="109"/>
      <c r="BR99"/>
      <c r="BS99"/>
      <c r="BT99" s="3"/>
    </row>
    <row r="100" spans="1:80" ht="15" customHeight="1" x14ac:dyDescent="0.3">
      <c r="A100" s="107"/>
      <c r="B100" s="382"/>
      <c r="C100" s="382"/>
      <c r="D100" s="382"/>
      <c r="E100" s="382"/>
      <c r="F100" s="382"/>
      <c r="G100" s="382"/>
      <c r="H100" s="382"/>
      <c r="I100" s="382"/>
      <c r="J100" s="382"/>
      <c r="K100" s="382"/>
      <c r="L100" s="382"/>
      <c r="M100" s="424"/>
      <c r="N100" s="425"/>
      <c r="O100" s="425"/>
      <c r="P100" s="426"/>
      <c r="Q100" s="362"/>
      <c r="R100" s="363"/>
      <c r="S100" s="363"/>
      <c r="T100" s="363"/>
      <c r="U100" s="363"/>
      <c r="V100" s="364"/>
      <c r="W100" s="365"/>
      <c r="X100" s="366"/>
      <c r="Y100" s="367"/>
      <c r="Z100" s="368"/>
      <c r="AA100" s="359"/>
      <c r="AB100" s="369"/>
      <c r="AC100" s="370"/>
      <c r="AD100" s="371"/>
      <c r="AE100" s="371"/>
      <c r="AF100" s="371"/>
      <c r="AG100" s="372"/>
      <c r="AH100" s="373"/>
      <c r="AI100" s="374"/>
      <c r="AJ100" s="374"/>
      <c r="AK100" s="374"/>
      <c r="AL100" s="375"/>
      <c r="AM100" s="313"/>
      <c r="AN100" s="314"/>
      <c r="AO100" s="314"/>
      <c r="AP100" s="314"/>
      <c r="AQ100" s="315"/>
      <c r="AR100" s="319"/>
      <c r="AS100" s="320"/>
      <c r="AT100" s="320"/>
      <c r="AU100" s="320"/>
      <c r="AV100" s="321"/>
      <c r="AW100" s="319"/>
      <c r="AX100" s="320"/>
      <c r="AY100" s="321"/>
      <c r="AZ100" s="319"/>
      <c r="BA100" s="320"/>
      <c r="BB100" s="321"/>
      <c r="BC100" s="319"/>
      <c r="BD100" s="320"/>
      <c r="BE100" s="320"/>
      <c r="BF100" s="320"/>
      <c r="BG100" s="321"/>
      <c r="BH100" s="319"/>
      <c r="BI100" s="320"/>
      <c r="BJ100" s="320"/>
      <c r="BK100" s="320"/>
      <c r="BL100" s="321"/>
      <c r="BM100" s="376"/>
      <c r="BN100" s="377"/>
      <c r="BO100" s="377"/>
      <c r="BP100" s="378"/>
      <c r="BQ100" s="86"/>
      <c r="BR100"/>
      <c r="BS100"/>
      <c r="BT100" s="3"/>
    </row>
    <row r="101" spans="1:80" ht="15" customHeight="1" x14ac:dyDescent="0.3">
      <c r="A101" s="107"/>
      <c r="B101" s="382"/>
      <c r="C101" s="382"/>
      <c r="D101" s="382"/>
      <c r="E101" s="382"/>
      <c r="F101" s="382"/>
      <c r="G101" s="382"/>
      <c r="H101" s="382"/>
      <c r="I101" s="382"/>
      <c r="J101" s="382"/>
      <c r="K101" s="382"/>
      <c r="L101" s="382"/>
      <c r="M101" s="424"/>
      <c r="N101" s="425"/>
      <c r="O101" s="425"/>
      <c r="P101" s="426"/>
      <c r="Q101" s="322"/>
      <c r="R101" s="323"/>
      <c r="S101" s="323"/>
      <c r="T101" s="323"/>
      <c r="U101" s="323"/>
      <c r="V101" s="324"/>
      <c r="W101" s="328"/>
      <c r="X101" s="329"/>
      <c r="Y101" s="330"/>
      <c r="Z101" s="334"/>
      <c r="AA101" s="335"/>
      <c r="AB101" s="336"/>
      <c r="AC101" s="337"/>
      <c r="AD101" s="338"/>
      <c r="AE101" s="338"/>
      <c r="AF101" s="338"/>
      <c r="AG101" s="339"/>
      <c r="AH101" s="343"/>
      <c r="AI101" s="344"/>
      <c r="AJ101" s="344"/>
      <c r="AK101" s="344"/>
      <c r="AL101" s="345"/>
      <c r="AM101" s="346"/>
      <c r="AN101" s="347"/>
      <c r="AO101" s="347"/>
      <c r="AP101" s="347"/>
      <c r="AQ101" s="348"/>
      <c r="AR101" s="352"/>
      <c r="AS101" s="353"/>
      <c r="AT101" s="353"/>
      <c r="AU101" s="353"/>
      <c r="AV101" s="354"/>
      <c r="AW101" s="352"/>
      <c r="AX101" s="353"/>
      <c r="AY101" s="354"/>
      <c r="AZ101" s="352"/>
      <c r="BA101" s="353"/>
      <c r="BB101" s="354"/>
      <c r="BC101" s="352"/>
      <c r="BD101" s="353"/>
      <c r="BE101" s="353"/>
      <c r="BF101" s="353"/>
      <c r="BG101" s="354"/>
      <c r="BH101" s="352"/>
      <c r="BI101" s="353"/>
      <c r="BJ101" s="353"/>
      <c r="BK101" s="353"/>
      <c r="BL101" s="354"/>
      <c r="BM101" s="355"/>
      <c r="BN101" s="356"/>
      <c r="BO101" s="356"/>
      <c r="BP101" s="357"/>
      <c r="BQ101" s="109"/>
      <c r="BR101"/>
      <c r="BS101"/>
      <c r="BT101" s="3"/>
    </row>
    <row r="102" spans="1:80" ht="15" customHeight="1" x14ac:dyDescent="0.3">
      <c r="A102" s="107"/>
      <c r="B102" s="382"/>
      <c r="C102" s="382"/>
      <c r="D102" s="382"/>
      <c r="E102" s="382"/>
      <c r="F102" s="382"/>
      <c r="G102" s="382"/>
      <c r="H102" s="382"/>
      <c r="I102" s="382"/>
      <c r="J102" s="382"/>
      <c r="K102" s="382"/>
      <c r="L102" s="382"/>
      <c r="M102" s="290"/>
      <c r="N102" s="286"/>
      <c r="O102" s="286"/>
      <c r="P102" s="288"/>
      <c r="Q102" s="325"/>
      <c r="R102" s="326"/>
      <c r="S102" s="326"/>
      <c r="T102" s="326"/>
      <c r="U102" s="326"/>
      <c r="V102" s="327"/>
      <c r="W102" s="331"/>
      <c r="X102" s="332"/>
      <c r="Y102" s="333"/>
      <c r="Z102" s="166"/>
      <c r="AA102" s="168"/>
      <c r="AB102" s="170"/>
      <c r="AC102" s="340"/>
      <c r="AD102" s="341"/>
      <c r="AE102" s="341"/>
      <c r="AF102" s="341"/>
      <c r="AG102" s="342"/>
      <c r="AH102" s="158"/>
      <c r="AI102" s="159"/>
      <c r="AJ102" s="159"/>
      <c r="AK102" s="159"/>
      <c r="AL102" s="160"/>
      <c r="AM102" s="349"/>
      <c r="AN102" s="350"/>
      <c r="AO102" s="350"/>
      <c r="AP102" s="350"/>
      <c r="AQ102" s="351"/>
      <c r="AR102" s="230"/>
      <c r="AS102" s="182"/>
      <c r="AT102" s="182"/>
      <c r="AU102" s="182"/>
      <c r="AV102" s="231"/>
      <c r="AW102" s="230"/>
      <c r="AX102" s="182"/>
      <c r="AY102" s="231"/>
      <c r="AZ102" s="230"/>
      <c r="BA102" s="182"/>
      <c r="BB102" s="231"/>
      <c r="BC102" s="230"/>
      <c r="BD102" s="182"/>
      <c r="BE102" s="182"/>
      <c r="BF102" s="182"/>
      <c r="BG102" s="231"/>
      <c r="BH102" s="230"/>
      <c r="BI102" s="182"/>
      <c r="BJ102" s="182"/>
      <c r="BK102" s="182"/>
      <c r="BL102" s="231"/>
      <c r="BM102" s="235"/>
      <c r="BN102" s="299"/>
      <c r="BO102" s="299"/>
      <c r="BP102" s="236"/>
      <c r="BQ102" s="109"/>
      <c r="BR102"/>
      <c r="BS102"/>
      <c r="BT102" s="3"/>
    </row>
    <row r="103" spans="1:80" ht="15" customHeight="1" x14ac:dyDescent="0.3">
      <c r="A103" s="107"/>
      <c r="B103" s="382"/>
      <c r="C103" s="382"/>
      <c r="D103" s="382"/>
      <c r="E103" s="382"/>
      <c r="F103" s="382"/>
      <c r="G103" s="382"/>
      <c r="H103" s="382"/>
      <c r="I103" s="382"/>
      <c r="J103" s="382"/>
      <c r="K103" s="382"/>
      <c r="L103" s="382"/>
      <c r="M103" s="289" t="s">
        <v>128</v>
      </c>
      <c r="N103" s="285"/>
      <c r="O103" s="285"/>
      <c r="P103" s="287"/>
      <c r="Q103" s="392" t="s">
        <v>125</v>
      </c>
      <c r="R103" s="393"/>
      <c r="S103" s="393"/>
      <c r="T103" s="393"/>
      <c r="U103" s="393"/>
      <c r="V103" s="394"/>
      <c r="W103" s="395" t="s">
        <v>15</v>
      </c>
      <c r="X103" s="396"/>
      <c r="Y103" s="397"/>
      <c r="Z103" s="165">
        <v>2</v>
      </c>
      <c r="AA103" s="167" t="s">
        <v>17</v>
      </c>
      <c r="AB103" s="169">
        <v>11.76</v>
      </c>
      <c r="AC103" s="398">
        <v>187326.30369999999</v>
      </c>
      <c r="AD103" s="399"/>
      <c r="AE103" s="399"/>
      <c r="AF103" s="399"/>
      <c r="AG103" s="400"/>
      <c r="AH103" s="155">
        <v>7986406.3843</v>
      </c>
      <c r="AI103" s="156"/>
      <c r="AJ103" s="156"/>
      <c r="AK103" s="156"/>
      <c r="AL103" s="157"/>
      <c r="AM103" s="401" t="s">
        <v>15</v>
      </c>
      <c r="AN103" s="402"/>
      <c r="AO103" s="402"/>
      <c r="AP103" s="402"/>
      <c r="AQ103" s="403"/>
      <c r="AR103" s="228" t="s">
        <v>15</v>
      </c>
      <c r="AS103" s="181"/>
      <c r="AT103" s="181"/>
      <c r="AU103" s="181"/>
      <c r="AV103" s="229"/>
      <c r="AW103" s="228" t="s">
        <v>176</v>
      </c>
      <c r="AX103" s="181"/>
      <c r="AY103" s="229"/>
      <c r="AZ103" s="228">
        <v>1</v>
      </c>
      <c r="BA103" s="181"/>
      <c r="BB103" s="229"/>
      <c r="BC103" s="228" t="str">
        <f>IF(BM103&gt;1,"ACM","AÇO")</f>
        <v>AÇO</v>
      </c>
      <c r="BD103" s="181"/>
      <c r="BE103" s="181"/>
      <c r="BF103" s="181"/>
      <c r="BG103" s="229"/>
      <c r="BH103" s="228" t="s">
        <v>171</v>
      </c>
      <c r="BI103" s="181"/>
      <c r="BJ103" s="181"/>
      <c r="BK103" s="181"/>
      <c r="BL103" s="229"/>
      <c r="BM103" s="233">
        <f>PI()*((0.75/2)^2)</f>
        <v>0.44178646691106466</v>
      </c>
      <c r="BN103" s="298"/>
      <c r="BO103" s="298"/>
      <c r="BP103" s="234"/>
      <c r="BQ103" s="109"/>
      <c r="BR103"/>
      <c r="BS103"/>
      <c r="BT103" s="3"/>
      <c r="BZ103"/>
      <c r="CA103"/>
      <c r="CB103"/>
    </row>
    <row r="104" spans="1:80" ht="15" customHeight="1" x14ac:dyDescent="0.3">
      <c r="A104" s="107"/>
      <c r="B104" s="382"/>
      <c r="C104" s="382"/>
      <c r="D104" s="382"/>
      <c r="E104" s="382"/>
      <c r="F104" s="382"/>
      <c r="G104" s="382"/>
      <c r="H104" s="382"/>
      <c r="I104" s="382"/>
      <c r="J104" s="382"/>
      <c r="K104" s="382"/>
      <c r="L104" s="382"/>
      <c r="M104" s="424"/>
      <c r="N104" s="425"/>
      <c r="O104" s="425"/>
      <c r="P104" s="426"/>
      <c r="Q104" s="362"/>
      <c r="R104" s="363"/>
      <c r="S104" s="363"/>
      <c r="T104" s="363"/>
      <c r="U104" s="363"/>
      <c r="V104" s="364"/>
      <c r="W104" s="365"/>
      <c r="X104" s="366"/>
      <c r="Y104" s="367"/>
      <c r="Z104" s="368"/>
      <c r="AA104" s="359"/>
      <c r="AB104" s="369"/>
      <c r="AC104" s="370"/>
      <c r="AD104" s="371"/>
      <c r="AE104" s="371"/>
      <c r="AF104" s="371"/>
      <c r="AG104" s="372"/>
      <c r="AH104" s="373"/>
      <c r="AI104" s="374"/>
      <c r="AJ104" s="374"/>
      <c r="AK104" s="374"/>
      <c r="AL104" s="375"/>
      <c r="AM104" s="313"/>
      <c r="AN104" s="314"/>
      <c r="AO104" s="314"/>
      <c r="AP104" s="314"/>
      <c r="AQ104" s="315"/>
      <c r="AR104" s="319"/>
      <c r="AS104" s="320"/>
      <c r="AT104" s="320"/>
      <c r="AU104" s="320"/>
      <c r="AV104" s="321"/>
      <c r="AW104" s="319"/>
      <c r="AX104" s="320"/>
      <c r="AY104" s="321"/>
      <c r="AZ104" s="319"/>
      <c r="BA104" s="320"/>
      <c r="BB104" s="321"/>
      <c r="BC104" s="319"/>
      <c r="BD104" s="320"/>
      <c r="BE104" s="320"/>
      <c r="BF104" s="320"/>
      <c r="BG104" s="321"/>
      <c r="BH104" s="319"/>
      <c r="BI104" s="320"/>
      <c r="BJ104" s="320"/>
      <c r="BK104" s="320"/>
      <c r="BL104" s="321"/>
      <c r="BM104" s="376"/>
      <c r="BN104" s="377"/>
      <c r="BO104" s="377"/>
      <c r="BP104" s="378"/>
      <c r="BQ104" s="109"/>
      <c r="BR104"/>
      <c r="BS104"/>
      <c r="BT104" s="3"/>
      <c r="BZ104"/>
      <c r="CA104"/>
      <c r="CB104"/>
    </row>
    <row r="105" spans="1:80" ht="15" customHeight="1" x14ac:dyDescent="0.3">
      <c r="A105" s="107"/>
      <c r="B105" s="382"/>
      <c r="C105" s="382"/>
      <c r="D105" s="382"/>
      <c r="E105" s="382"/>
      <c r="F105" s="382"/>
      <c r="G105" s="382"/>
      <c r="H105" s="382"/>
      <c r="I105" s="382"/>
      <c r="J105" s="382"/>
      <c r="K105" s="382"/>
      <c r="L105" s="382"/>
      <c r="M105" s="424"/>
      <c r="N105" s="425"/>
      <c r="O105" s="425"/>
      <c r="P105" s="426"/>
      <c r="Q105" s="322" t="s">
        <v>125</v>
      </c>
      <c r="R105" s="323"/>
      <c r="S105" s="323"/>
      <c r="T105" s="323"/>
      <c r="U105" s="323"/>
      <c r="V105" s="324"/>
      <c r="W105" s="328" t="s">
        <v>15</v>
      </c>
      <c r="X105" s="329"/>
      <c r="Y105" s="330"/>
      <c r="Z105" s="334">
        <v>13</v>
      </c>
      <c r="AA105" s="335" t="s">
        <v>17</v>
      </c>
      <c r="AB105" s="336">
        <v>4.82</v>
      </c>
      <c r="AC105" s="337">
        <v>187254.05040000001</v>
      </c>
      <c r="AD105" s="338"/>
      <c r="AE105" s="338"/>
      <c r="AF105" s="338"/>
      <c r="AG105" s="339"/>
      <c r="AH105" s="343">
        <v>7986210.9639999997</v>
      </c>
      <c r="AI105" s="344"/>
      <c r="AJ105" s="344"/>
      <c r="AK105" s="344"/>
      <c r="AL105" s="345"/>
      <c r="AM105" s="346" t="s">
        <v>15</v>
      </c>
      <c r="AN105" s="347"/>
      <c r="AO105" s="347"/>
      <c r="AP105" s="347"/>
      <c r="AQ105" s="348"/>
      <c r="AR105" s="352" t="s">
        <v>15</v>
      </c>
      <c r="AS105" s="353"/>
      <c r="AT105" s="353"/>
      <c r="AU105" s="353"/>
      <c r="AV105" s="354"/>
      <c r="AW105" s="352" t="s">
        <v>176</v>
      </c>
      <c r="AX105" s="353"/>
      <c r="AY105" s="354"/>
      <c r="AZ105" s="352">
        <v>1</v>
      </c>
      <c r="BA105" s="353"/>
      <c r="BB105" s="354"/>
      <c r="BC105" s="352" t="s">
        <v>214</v>
      </c>
      <c r="BD105" s="353"/>
      <c r="BE105" s="353"/>
      <c r="BF105" s="353"/>
      <c r="BG105" s="354"/>
      <c r="BH105" s="352" t="s">
        <v>171</v>
      </c>
      <c r="BI105" s="353"/>
      <c r="BJ105" s="353"/>
      <c r="BK105" s="353"/>
      <c r="BL105" s="354"/>
      <c r="BM105" s="355">
        <f>PI()*((0.75/2)^2)</f>
        <v>0.44178646691106466</v>
      </c>
      <c r="BN105" s="356"/>
      <c r="BO105" s="356"/>
      <c r="BP105" s="357"/>
      <c r="BQ105" s="109"/>
      <c r="BR105"/>
      <c r="BS105"/>
      <c r="BT105" s="3"/>
    </row>
    <row r="106" spans="1:80" ht="15" customHeight="1" x14ac:dyDescent="0.3">
      <c r="A106" s="107"/>
      <c r="B106" s="382"/>
      <c r="C106" s="382"/>
      <c r="D106" s="382"/>
      <c r="E106" s="382"/>
      <c r="F106" s="382"/>
      <c r="G106" s="382"/>
      <c r="H106" s="382"/>
      <c r="I106" s="382"/>
      <c r="J106" s="382"/>
      <c r="K106" s="382"/>
      <c r="L106" s="382"/>
      <c r="M106" s="290"/>
      <c r="N106" s="286"/>
      <c r="O106" s="286"/>
      <c r="P106" s="288"/>
      <c r="Q106" s="325"/>
      <c r="R106" s="326"/>
      <c r="S106" s="326"/>
      <c r="T106" s="326"/>
      <c r="U106" s="326"/>
      <c r="V106" s="327"/>
      <c r="W106" s="331"/>
      <c r="X106" s="332"/>
      <c r="Y106" s="333"/>
      <c r="Z106" s="166"/>
      <c r="AA106" s="168"/>
      <c r="AB106" s="170"/>
      <c r="AC106" s="340"/>
      <c r="AD106" s="341"/>
      <c r="AE106" s="341"/>
      <c r="AF106" s="341"/>
      <c r="AG106" s="342"/>
      <c r="AH106" s="158"/>
      <c r="AI106" s="159"/>
      <c r="AJ106" s="159"/>
      <c r="AK106" s="159"/>
      <c r="AL106" s="160"/>
      <c r="AM106" s="349"/>
      <c r="AN106" s="350"/>
      <c r="AO106" s="350"/>
      <c r="AP106" s="350"/>
      <c r="AQ106" s="351"/>
      <c r="AR106" s="230"/>
      <c r="AS106" s="182"/>
      <c r="AT106" s="182"/>
      <c r="AU106" s="182"/>
      <c r="AV106" s="231"/>
      <c r="AW106" s="230"/>
      <c r="AX106" s="182"/>
      <c r="AY106" s="231"/>
      <c r="AZ106" s="230"/>
      <c r="BA106" s="182"/>
      <c r="BB106" s="231"/>
      <c r="BC106" s="230"/>
      <c r="BD106" s="182"/>
      <c r="BE106" s="182"/>
      <c r="BF106" s="182"/>
      <c r="BG106" s="231"/>
      <c r="BH106" s="230"/>
      <c r="BI106" s="182"/>
      <c r="BJ106" s="182"/>
      <c r="BK106" s="182"/>
      <c r="BL106" s="231"/>
      <c r="BM106" s="235"/>
      <c r="BN106" s="299"/>
      <c r="BO106" s="299"/>
      <c r="BP106" s="236"/>
      <c r="BQ106" s="109"/>
      <c r="BR106"/>
      <c r="BS106"/>
      <c r="BT106" s="3"/>
    </row>
    <row r="107" spans="1:80" ht="15" customHeight="1" x14ac:dyDescent="0.3">
      <c r="A107" s="107"/>
      <c r="B107" s="213" t="s">
        <v>218</v>
      </c>
      <c r="C107" s="214"/>
      <c r="D107" s="214"/>
      <c r="E107" s="214"/>
      <c r="F107" s="214"/>
      <c r="G107" s="214"/>
      <c r="H107" s="214"/>
      <c r="I107" s="214"/>
      <c r="J107" s="214"/>
      <c r="K107" s="214"/>
      <c r="L107" s="214"/>
      <c r="M107" s="214"/>
      <c r="N107" s="214"/>
      <c r="O107" s="214"/>
      <c r="P107" s="214"/>
      <c r="Q107" s="214"/>
      <c r="R107" s="214"/>
      <c r="S107" s="214"/>
      <c r="T107" s="214"/>
      <c r="U107" s="214"/>
      <c r="V107" s="214"/>
      <c r="W107" s="214"/>
      <c r="X107" s="214"/>
      <c r="Y107" s="214"/>
      <c r="Z107" s="214"/>
      <c r="AA107" s="214"/>
      <c r="AB107" s="214"/>
      <c r="AC107" s="214"/>
      <c r="AD107" s="214"/>
      <c r="AE107" s="214"/>
      <c r="AF107" s="214"/>
      <c r="AG107" s="214"/>
      <c r="AH107" s="214"/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214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214"/>
      <c r="BF107" s="214"/>
      <c r="BG107" s="214"/>
      <c r="BH107" s="214"/>
      <c r="BI107" s="214"/>
      <c r="BJ107" s="214"/>
      <c r="BK107" s="214"/>
      <c r="BL107" s="214"/>
      <c r="BM107" s="214"/>
      <c r="BN107" s="214"/>
      <c r="BO107" s="214"/>
      <c r="BP107" s="215"/>
      <c r="BQ107" s="109"/>
      <c r="BR107"/>
      <c r="BS107"/>
      <c r="BT107" s="3"/>
    </row>
    <row r="108" spans="1:80" ht="15" customHeight="1" x14ac:dyDescent="0.3">
      <c r="A108" s="107"/>
      <c r="B108" s="216"/>
      <c r="C108" s="217"/>
      <c r="D108" s="217"/>
      <c r="E108" s="217"/>
      <c r="F108" s="217"/>
      <c r="G108" s="217"/>
      <c r="H108" s="217"/>
      <c r="I108" s="217"/>
      <c r="J108" s="217"/>
      <c r="K108" s="217"/>
      <c r="L108" s="217"/>
      <c r="M108" s="217"/>
      <c r="N108" s="217"/>
      <c r="O108" s="217"/>
      <c r="P108" s="217"/>
      <c r="Q108" s="217"/>
      <c r="R108" s="217"/>
      <c r="S108" s="217"/>
      <c r="T108" s="217"/>
      <c r="U108" s="217"/>
      <c r="V108" s="217"/>
      <c r="W108" s="217"/>
      <c r="X108" s="217"/>
      <c r="Y108" s="217"/>
      <c r="Z108" s="217"/>
      <c r="AA108" s="217"/>
      <c r="AB108" s="217"/>
      <c r="AC108" s="217"/>
      <c r="AD108" s="217"/>
      <c r="AE108" s="217"/>
      <c r="AF108" s="217"/>
      <c r="AG108" s="217"/>
      <c r="AH108" s="217"/>
      <c r="AI108" s="217"/>
      <c r="AJ108" s="217"/>
      <c r="AK108" s="217"/>
      <c r="AL108" s="217"/>
      <c r="AM108" s="217"/>
      <c r="AN108" s="217"/>
      <c r="AO108" s="217"/>
      <c r="AP108" s="217"/>
      <c r="AQ108" s="217"/>
      <c r="AR108" s="217"/>
      <c r="AS108" s="217"/>
      <c r="AT108" s="217"/>
      <c r="AU108" s="217"/>
      <c r="AV108" s="217"/>
      <c r="AW108" s="217"/>
      <c r="AX108" s="217"/>
      <c r="AY108" s="217"/>
      <c r="AZ108" s="217"/>
      <c r="BA108" s="217"/>
      <c r="BB108" s="217"/>
      <c r="BC108" s="217"/>
      <c r="BD108" s="217"/>
      <c r="BE108" s="217"/>
      <c r="BF108" s="217"/>
      <c r="BG108" s="217"/>
      <c r="BH108" s="217"/>
      <c r="BI108" s="217"/>
      <c r="BJ108" s="217"/>
      <c r="BK108" s="217"/>
      <c r="BL108" s="217"/>
      <c r="BM108" s="217"/>
      <c r="BN108" s="217"/>
      <c r="BO108" s="217"/>
      <c r="BP108" s="218"/>
      <c r="BQ108" s="109"/>
      <c r="BR108"/>
      <c r="BS108"/>
      <c r="BT108" s="3"/>
    </row>
    <row r="109" spans="1:80" ht="15" customHeight="1" x14ac:dyDescent="0.3">
      <c r="A109" s="107"/>
      <c r="B109" s="382"/>
      <c r="C109" s="382"/>
      <c r="D109" s="382"/>
      <c r="E109" s="382"/>
      <c r="F109" s="382"/>
      <c r="G109" s="382"/>
      <c r="H109" s="382"/>
      <c r="I109" s="382"/>
      <c r="J109" s="382"/>
      <c r="K109" s="382"/>
      <c r="L109" s="382"/>
      <c r="M109" s="289" t="s">
        <v>216</v>
      </c>
      <c r="N109" s="285"/>
      <c r="O109" s="285"/>
      <c r="P109" s="287"/>
      <c r="Q109" s="392" t="s">
        <v>230</v>
      </c>
      <c r="R109" s="393"/>
      <c r="S109" s="393"/>
      <c r="T109" s="393"/>
      <c r="U109" s="393"/>
      <c r="V109" s="394"/>
      <c r="W109" s="395" t="s">
        <v>15</v>
      </c>
      <c r="X109" s="396"/>
      <c r="Y109" s="397"/>
      <c r="Z109" s="165">
        <v>4</v>
      </c>
      <c r="AA109" s="167" t="s">
        <v>17</v>
      </c>
      <c r="AB109" s="169">
        <v>3</v>
      </c>
      <c r="AC109" s="398">
        <v>187323.766</v>
      </c>
      <c r="AD109" s="399"/>
      <c r="AE109" s="399"/>
      <c r="AF109" s="399"/>
      <c r="AG109" s="400"/>
      <c r="AH109" s="155">
        <v>7986377.2478999998</v>
      </c>
      <c r="AI109" s="156"/>
      <c r="AJ109" s="156"/>
      <c r="AK109" s="156"/>
      <c r="AL109" s="157"/>
      <c r="AM109" s="401" t="s">
        <v>15</v>
      </c>
      <c r="AN109" s="402"/>
      <c r="AO109" s="402"/>
      <c r="AP109" s="402"/>
      <c r="AQ109" s="403"/>
      <c r="AR109" s="228" t="s">
        <v>15</v>
      </c>
      <c r="AS109" s="181"/>
      <c r="AT109" s="181"/>
      <c r="AU109" s="181"/>
      <c r="AV109" s="229"/>
      <c r="AW109" s="352" t="s">
        <v>176</v>
      </c>
      <c r="AX109" s="353"/>
      <c r="AY109" s="354"/>
      <c r="AZ109" s="352">
        <v>1</v>
      </c>
      <c r="BA109" s="353"/>
      <c r="BB109" s="354"/>
      <c r="BC109" s="228" t="str">
        <f>IF(BM109&gt;1,"ACM","AÇO")</f>
        <v>AÇO</v>
      </c>
      <c r="BD109" s="181"/>
      <c r="BE109" s="181"/>
      <c r="BF109" s="181"/>
      <c r="BG109" s="229"/>
      <c r="BH109" s="228" t="s">
        <v>171</v>
      </c>
      <c r="BI109" s="181"/>
      <c r="BJ109" s="181"/>
      <c r="BK109" s="181"/>
      <c r="BL109" s="229"/>
      <c r="BM109" s="233">
        <f>0.6*0.6</f>
        <v>0.36</v>
      </c>
      <c r="BN109" s="298"/>
      <c r="BO109" s="298"/>
      <c r="BP109" s="234"/>
      <c r="BQ109" s="109"/>
      <c r="BR109"/>
      <c r="BS109"/>
      <c r="BT109" s="3"/>
    </row>
    <row r="110" spans="1:80" ht="15" customHeight="1" x14ac:dyDescent="0.3">
      <c r="A110" s="107"/>
      <c r="B110" s="382"/>
      <c r="C110" s="382"/>
      <c r="D110" s="382"/>
      <c r="E110" s="382"/>
      <c r="F110" s="382"/>
      <c r="G110" s="382"/>
      <c r="H110" s="382"/>
      <c r="I110" s="382"/>
      <c r="J110" s="382"/>
      <c r="K110" s="382"/>
      <c r="L110" s="382"/>
      <c r="M110" s="424"/>
      <c r="N110" s="425"/>
      <c r="O110" s="425"/>
      <c r="P110" s="426"/>
      <c r="Q110" s="362"/>
      <c r="R110" s="363"/>
      <c r="S110" s="363"/>
      <c r="T110" s="363"/>
      <c r="U110" s="363"/>
      <c r="V110" s="364"/>
      <c r="W110" s="365"/>
      <c r="X110" s="366"/>
      <c r="Y110" s="367"/>
      <c r="Z110" s="368"/>
      <c r="AA110" s="359"/>
      <c r="AB110" s="369"/>
      <c r="AC110" s="370"/>
      <c r="AD110" s="371"/>
      <c r="AE110" s="371"/>
      <c r="AF110" s="371"/>
      <c r="AG110" s="372"/>
      <c r="AH110" s="373"/>
      <c r="AI110" s="374"/>
      <c r="AJ110" s="374"/>
      <c r="AK110" s="374"/>
      <c r="AL110" s="375"/>
      <c r="AM110" s="313"/>
      <c r="AN110" s="314"/>
      <c r="AO110" s="314"/>
      <c r="AP110" s="314"/>
      <c r="AQ110" s="315"/>
      <c r="AR110" s="319"/>
      <c r="AS110" s="320"/>
      <c r="AT110" s="320"/>
      <c r="AU110" s="320"/>
      <c r="AV110" s="321"/>
      <c r="AW110" s="230"/>
      <c r="AX110" s="182"/>
      <c r="AY110" s="231"/>
      <c r="AZ110" s="230"/>
      <c r="BA110" s="182"/>
      <c r="BB110" s="231"/>
      <c r="BC110" s="319"/>
      <c r="BD110" s="320"/>
      <c r="BE110" s="320"/>
      <c r="BF110" s="320"/>
      <c r="BG110" s="321"/>
      <c r="BH110" s="319"/>
      <c r="BI110" s="320"/>
      <c r="BJ110" s="320"/>
      <c r="BK110" s="320"/>
      <c r="BL110" s="321"/>
      <c r="BM110" s="376"/>
      <c r="BN110" s="377"/>
      <c r="BO110" s="377"/>
      <c r="BP110" s="378"/>
      <c r="BQ110" s="109"/>
      <c r="BR110"/>
      <c r="BS110"/>
      <c r="BT110" s="3"/>
    </row>
    <row r="111" spans="1:80" ht="15" customHeight="1" x14ac:dyDescent="0.3">
      <c r="A111" s="107"/>
      <c r="B111" s="382"/>
      <c r="C111" s="382"/>
      <c r="D111" s="382"/>
      <c r="E111" s="382"/>
      <c r="F111" s="382"/>
      <c r="G111" s="382"/>
      <c r="H111" s="382"/>
      <c r="I111" s="382"/>
      <c r="J111" s="382"/>
      <c r="K111" s="382"/>
      <c r="L111" s="382"/>
      <c r="M111" s="424"/>
      <c r="N111" s="425"/>
      <c r="O111" s="425"/>
      <c r="P111" s="426"/>
      <c r="Q111" s="322"/>
      <c r="R111" s="323"/>
      <c r="S111" s="323"/>
      <c r="T111" s="323"/>
      <c r="U111" s="323"/>
      <c r="V111" s="324"/>
      <c r="W111" s="328"/>
      <c r="X111" s="329"/>
      <c r="Y111" s="330"/>
      <c r="Z111" s="334"/>
      <c r="AA111" s="335"/>
      <c r="AB111" s="336"/>
      <c r="AC111" s="337"/>
      <c r="AD111" s="338"/>
      <c r="AE111" s="338"/>
      <c r="AF111" s="338"/>
      <c r="AG111" s="339"/>
      <c r="AH111" s="343"/>
      <c r="AI111" s="344"/>
      <c r="AJ111" s="344"/>
      <c r="AK111" s="344"/>
      <c r="AL111" s="345"/>
      <c r="AM111" s="346"/>
      <c r="AN111" s="347"/>
      <c r="AO111" s="347"/>
      <c r="AP111" s="347"/>
      <c r="AQ111" s="348"/>
      <c r="AR111" s="352"/>
      <c r="AS111" s="353"/>
      <c r="AT111" s="353"/>
      <c r="AU111" s="353"/>
      <c r="AV111" s="354"/>
      <c r="AW111" s="352"/>
      <c r="AX111" s="353"/>
      <c r="AY111" s="354"/>
      <c r="AZ111" s="352"/>
      <c r="BA111" s="353"/>
      <c r="BB111" s="354"/>
      <c r="BC111" s="352"/>
      <c r="BD111" s="353"/>
      <c r="BE111" s="353"/>
      <c r="BF111" s="353"/>
      <c r="BG111" s="354"/>
      <c r="BH111" s="352"/>
      <c r="BI111" s="353"/>
      <c r="BJ111" s="353"/>
      <c r="BK111" s="353"/>
      <c r="BL111" s="354"/>
      <c r="BM111" s="355"/>
      <c r="BN111" s="356"/>
      <c r="BO111" s="356"/>
      <c r="BP111" s="357"/>
      <c r="BQ111" s="109"/>
      <c r="BR111"/>
      <c r="BS111"/>
      <c r="BT111" s="3"/>
    </row>
    <row r="112" spans="1:80" ht="15" customHeight="1" x14ac:dyDescent="0.3">
      <c r="A112" s="107"/>
      <c r="B112" s="382"/>
      <c r="C112" s="382"/>
      <c r="D112" s="382"/>
      <c r="E112" s="382"/>
      <c r="F112" s="382"/>
      <c r="G112" s="382"/>
      <c r="H112" s="382"/>
      <c r="I112" s="382"/>
      <c r="J112" s="382"/>
      <c r="K112" s="382"/>
      <c r="L112" s="382"/>
      <c r="M112" s="290"/>
      <c r="N112" s="286"/>
      <c r="O112" s="286"/>
      <c r="P112" s="288"/>
      <c r="Q112" s="325"/>
      <c r="R112" s="326"/>
      <c r="S112" s="326"/>
      <c r="T112" s="326"/>
      <c r="U112" s="326"/>
      <c r="V112" s="327"/>
      <c r="W112" s="331"/>
      <c r="X112" s="332"/>
      <c r="Y112" s="333"/>
      <c r="Z112" s="166"/>
      <c r="AA112" s="168"/>
      <c r="AB112" s="170"/>
      <c r="AC112" s="340"/>
      <c r="AD112" s="341"/>
      <c r="AE112" s="341"/>
      <c r="AF112" s="341"/>
      <c r="AG112" s="342"/>
      <c r="AH112" s="158"/>
      <c r="AI112" s="159"/>
      <c r="AJ112" s="159"/>
      <c r="AK112" s="159"/>
      <c r="AL112" s="160"/>
      <c r="AM112" s="349"/>
      <c r="AN112" s="350"/>
      <c r="AO112" s="350"/>
      <c r="AP112" s="350"/>
      <c r="AQ112" s="351"/>
      <c r="AR112" s="230"/>
      <c r="AS112" s="182"/>
      <c r="AT112" s="182"/>
      <c r="AU112" s="182"/>
      <c r="AV112" s="231"/>
      <c r="AW112" s="230"/>
      <c r="AX112" s="182"/>
      <c r="AY112" s="231"/>
      <c r="AZ112" s="230"/>
      <c r="BA112" s="182"/>
      <c r="BB112" s="231"/>
      <c r="BC112" s="230"/>
      <c r="BD112" s="182"/>
      <c r="BE112" s="182"/>
      <c r="BF112" s="182"/>
      <c r="BG112" s="231"/>
      <c r="BH112" s="230"/>
      <c r="BI112" s="182"/>
      <c r="BJ112" s="182"/>
      <c r="BK112" s="182"/>
      <c r="BL112" s="231"/>
      <c r="BM112" s="235"/>
      <c r="BN112" s="299"/>
      <c r="BO112" s="299"/>
      <c r="BP112" s="236"/>
      <c r="BQ112" s="109"/>
      <c r="BR112"/>
      <c r="BS112"/>
      <c r="BT112" s="3"/>
    </row>
    <row r="113" spans="1:72" ht="15" customHeight="1" x14ac:dyDescent="0.3">
      <c r="A113" s="107"/>
      <c r="B113" s="382"/>
      <c r="C113" s="382"/>
      <c r="D113" s="382"/>
      <c r="E113" s="382"/>
      <c r="F113" s="382"/>
      <c r="G113" s="382"/>
      <c r="H113" s="382"/>
      <c r="I113" s="382"/>
      <c r="J113" s="382"/>
      <c r="K113" s="382"/>
      <c r="L113" s="382"/>
      <c r="M113" s="289" t="s">
        <v>312</v>
      </c>
      <c r="N113" s="285"/>
      <c r="O113" s="285"/>
      <c r="P113" s="287"/>
      <c r="Q113" s="392" t="s">
        <v>231</v>
      </c>
      <c r="R113" s="393"/>
      <c r="S113" s="393"/>
      <c r="T113" s="393"/>
      <c r="U113" s="393"/>
      <c r="V113" s="394"/>
      <c r="W113" s="395" t="s">
        <v>15</v>
      </c>
      <c r="X113" s="396"/>
      <c r="Y113" s="397"/>
      <c r="Z113" s="165">
        <v>7</v>
      </c>
      <c r="AA113" s="167" t="s">
        <v>17</v>
      </c>
      <c r="AB113" s="169">
        <v>14.29</v>
      </c>
      <c r="AC113" s="398">
        <v>187285.9932</v>
      </c>
      <c r="AD113" s="399"/>
      <c r="AE113" s="399"/>
      <c r="AF113" s="399"/>
      <c r="AG113" s="400"/>
      <c r="AH113" s="155">
        <v>7986317.8797000004</v>
      </c>
      <c r="AI113" s="156"/>
      <c r="AJ113" s="156"/>
      <c r="AK113" s="156"/>
      <c r="AL113" s="157"/>
      <c r="AM113" s="401" t="s">
        <v>15</v>
      </c>
      <c r="AN113" s="402"/>
      <c r="AO113" s="402"/>
      <c r="AP113" s="402"/>
      <c r="AQ113" s="403"/>
      <c r="AR113" s="228" t="s">
        <v>15</v>
      </c>
      <c r="AS113" s="181"/>
      <c r="AT113" s="181"/>
      <c r="AU113" s="181"/>
      <c r="AV113" s="229"/>
      <c r="AW113" s="228" t="s">
        <v>15</v>
      </c>
      <c r="AX113" s="181"/>
      <c r="AY113" s="229"/>
      <c r="AZ113" s="228" t="s">
        <v>15</v>
      </c>
      <c r="BA113" s="181"/>
      <c r="BB113" s="229"/>
      <c r="BC113" s="228" t="str">
        <f>IF(BM113&gt;1,"ACM","AÇO")</f>
        <v>AÇO</v>
      </c>
      <c r="BD113" s="181"/>
      <c r="BE113" s="181"/>
      <c r="BF113" s="181"/>
      <c r="BG113" s="229"/>
      <c r="BH113" s="228" t="s">
        <v>171</v>
      </c>
      <c r="BI113" s="181"/>
      <c r="BJ113" s="181"/>
      <c r="BK113" s="181"/>
      <c r="BL113" s="229"/>
      <c r="BM113" s="233">
        <v>0.34799999999999998</v>
      </c>
      <c r="BN113" s="298"/>
      <c r="BO113" s="298"/>
      <c r="BP113" s="234"/>
      <c r="BQ113" s="109"/>
      <c r="BR113"/>
      <c r="BS113"/>
      <c r="BT113" s="3"/>
    </row>
    <row r="114" spans="1:72" ht="15" customHeight="1" x14ac:dyDescent="0.3">
      <c r="A114" s="107"/>
      <c r="B114" s="382"/>
      <c r="C114" s="382"/>
      <c r="D114" s="382"/>
      <c r="E114" s="382"/>
      <c r="F114" s="382"/>
      <c r="G114" s="382"/>
      <c r="H114" s="382"/>
      <c r="I114" s="382"/>
      <c r="J114" s="382"/>
      <c r="K114" s="382"/>
      <c r="L114" s="382"/>
      <c r="M114" s="424"/>
      <c r="N114" s="425"/>
      <c r="O114" s="425"/>
      <c r="P114" s="426"/>
      <c r="Q114" s="362"/>
      <c r="R114" s="363"/>
      <c r="S114" s="363"/>
      <c r="T114" s="363"/>
      <c r="U114" s="363"/>
      <c r="V114" s="364"/>
      <c r="W114" s="365"/>
      <c r="X114" s="366"/>
      <c r="Y114" s="367"/>
      <c r="Z114" s="368"/>
      <c r="AA114" s="359"/>
      <c r="AB114" s="369"/>
      <c r="AC114" s="370"/>
      <c r="AD114" s="371"/>
      <c r="AE114" s="371"/>
      <c r="AF114" s="371"/>
      <c r="AG114" s="372"/>
      <c r="AH114" s="373"/>
      <c r="AI114" s="374"/>
      <c r="AJ114" s="374"/>
      <c r="AK114" s="374"/>
      <c r="AL114" s="375"/>
      <c r="AM114" s="313"/>
      <c r="AN114" s="314"/>
      <c r="AO114" s="314"/>
      <c r="AP114" s="314"/>
      <c r="AQ114" s="315"/>
      <c r="AR114" s="319"/>
      <c r="AS114" s="320"/>
      <c r="AT114" s="320"/>
      <c r="AU114" s="320"/>
      <c r="AV114" s="321"/>
      <c r="AW114" s="319"/>
      <c r="AX114" s="320"/>
      <c r="AY114" s="321"/>
      <c r="AZ114" s="319"/>
      <c r="BA114" s="320"/>
      <c r="BB114" s="321"/>
      <c r="BC114" s="319"/>
      <c r="BD114" s="320"/>
      <c r="BE114" s="320"/>
      <c r="BF114" s="320"/>
      <c r="BG114" s="321"/>
      <c r="BH114" s="319"/>
      <c r="BI114" s="320"/>
      <c r="BJ114" s="320"/>
      <c r="BK114" s="320"/>
      <c r="BL114" s="321"/>
      <c r="BM114" s="376"/>
      <c r="BN114" s="377"/>
      <c r="BO114" s="377"/>
      <c r="BP114" s="378"/>
      <c r="BQ114" s="109"/>
      <c r="BR114"/>
      <c r="BS114"/>
      <c r="BT114" s="3"/>
    </row>
    <row r="115" spans="1:72" ht="15" customHeight="1" x14ac:dyDescent="0.3">
      <c r="A115" s="107"/>
      <c r="B115" s="382"/>
      <c r="C115" s="382"/>
      <c r="D115" s="382"/>
      <c r="E115" s="382"/>
      <c r="F115" s="382"/>
      <c r="G115" s="382"/>
      <c r="H115" s="382"/>
      <c r="I115" s="382"/>
      <c r="J115" s="382"/>
      <c r="K115" s="382"/>
      <c r="L115" s="382"/>
      <c r="M115" s="424"/>
      <c r="N115" s="425"/>
      <c r="O115" s="425"/>
      <c r="P115" s="426"/>
      <c r="Q115" s="322"/>
      <c r="R115" s="323"/>
      <c r="S115" s="323"/>
      <c r="T115" s="323"/>
      <c r="U115" s="323"/>
      <c r="V115" s="324"/>
      <c r="W115" s="328"/>
      <c r="X115" s="329"/>
      <c r="Y115" s="330"/>
      <c r="Z115" s="334"/>
      <c r="AA115" s="335"/>
      <c r="AB115" s="336"/>
      <c r="AC115" s="337"/>
      <c r="AD115" s="338"/>
      <c r="AE115" s="338"/>
      <c r="AF115" s="338"/>
      <c r="AG115" s="339"/>
      <c r="AH115" s="343"/>
      <c r="AI115" s="344"/>
      <c r="AJ115" s="344"/>
      <c r="AK115" s="344"/>
      <c r="AL115" s="345"/>
      <c r="AM115" s="346"/>
      <c r="AN115" s="347"/>
      <c r="AO115" s="347"/>
      <c r="AP115" s="347"/>
      <c r="AQ115" s="348"/>
      <c r="AR115" s="352"/>
      <c r="AS115" s="353"/>
      <c r="AT115" s="353"/>
      <c r="AU115" s="353"/>
      <c r="AV115" s="354"/>
      <c r="AW115" s="352"/>
      <c r="AX115" s="353"/>
      <c r="AY115" s="354"/>
      <c r="AZ115" s="352"/>
      <c r="BA115" s="353"/>
      <c r="BB115" s="354"/>
      <c r="BC115" s="352"/>
      <c r="BD115" s="353"/>
      <c r="BE115" s="353"/>
      <c r="BF115" s="353"/>
      <c r="BG115" s="354"/>
      <c r="BH115" s="352"/>
      <c r="BI115" s="353"/>
      <c r="BJ115" s="353"/>
      <c r="BK115" s="353"/>
      <c r="BL115" s="354"/>
      <c r="BM115" s="355"/>
      <c r="BN115" s="356"/>
      <c r="BO115" s="356"/>
      <c r="BP115" s="357"/>
      <c r="BQ115" s="109"/>
      <c r="BR115"/>
      <c r="BS115"/>
      <c r="BT115" s="3"/>
    </row>
    <row r="116" spans="1:72" ht="15" customHeight="1" x14ac:dyDescent="0.3">
      <c r="A116" s="107"/>
      <c r="B116" s="382"/>
      <c r="C116" s="382"/>
      <c r="D116" s="382"/>
      <c r="E116" s="382"/>
      <c r="F116" s="382"/>
      <c r="G116" s="382"/>
      <c r="H116" s="382"/>
      <c r="I116" s="382"/>
      <c r="J116" s="382"/>
      <c r="K116" s="382"/>
      <c r="L116" s="382"/>
      <c r="M116" s="290"/>
      <c r="N116" s="286"/>
      <c r="O116" s="286"/>
      <c r="P116" s="288"/>
      <c r="Q116" s="325"/>
      <c r="R116" s="326"/>
      <c r="S116" s="326"/>
      <c r="T116" s="326"/>
      <c r="U116" s="326"/>
      <c r="V116" s="327"/>
      <c r="W116" s="331"/>
      <c r="X116" s="332"/>
      <c r="Y116" s="333"/>
      <c r="Z116" s="166"/>
      <c r="AA116" s="168"/>
      <c r="AB116" s="170"/>
      <c r="AC116" s="340"/>
      <c r="AD116" s="341"/>
      <c r="AE116" s="341"/>
      <c r="AF116" s="341"/>
      <c r="AG116" s="342"/>
      <c r="AH116" s="158"/>
      <c r="AI116" s="159"/>
      <c r="AJ116" s="159"/>
      <c r="AK116" s="159"/>
      <c r="AL116" s="160"/>
      <c r="AM116" s="349"/>
      <c r="AN116" s="350"/>
      <c r="AO116" s="350"/>
      <c r="AP116" s="350"/>
      <c r="AQ116" s="351"/>
      <c r="AR116" s="230"/>
      <c r="AS116" s="182"/>
      <c r="AT116" s="182"/>
      <c r="AU116" s="182"/>
      <c r="AV116" s="231"/>
      <c r="AW116" s="230"/>
      <c r="AX116" s="182"/>
      <c r="AY116" s="231"/>
      <c r="AZ116" s="230"/>
      <c r="BA116" s="182"/>
      <c r="BB116" s="231"/>
      <c r="BC116" s="230"/>
      <c r="BD116" s="182"/>
      <c r="BE116" s="182"/>
      <c r="BF116" s="182"/>
      <c r="BG116" s="231"/>
      <c r="BH116" s="230"/>
      <c r="BI116" s="182"/>
      <c r="BJ116" s="182"/>
      <c r="BK116" s="182"/>
      <c r="BL116" s="231"/>
      <c r="BM116" s="235"/>
      <c r="BN116" s="299"/>
      <c r="BO116" s="299"/>
      <c r="BP116" s="236"/>
      <c r="BQ116" s="109"/>
      <c r="BR116"/>
      <c r="BS116"/>
      <c r="BT116" s="3"/>
    </row>
    <row r="117" spans="1:72" ht="15" customHeight="1" x14ac:dyDescent="0.3">
      <c r="A117" s="107"/>
      <c r="B117" s="382"/>
      <c r="C117" s="382"/>
      <c r="D117" s="382"/>
      <c r="E117" s="382"/>
      <c r="F117" s="382"/>
      <c r="G117" s="382"/>
      <c r="H117" s="382"/>
      <c r="I117" s="382"/>
      <c r="J117" s="382"/>
      <c r="K117" s="382"/>
      <c r="L117" s="382"/>
      <c r="M117" s="289" t="s">
        <v>310</v>
      </c>
      <c r="N117" s="285"/>
      <c r="O117" s="285"/>
      <c r="P117" s="287"/>
      <c r="Q117" s="392" t="s">
        <v>311</v>
      </c>
      <c r="R117" s="393"/>
      <c r="S117" s="393"/>
      <c r="T117" s="393"/>
      <c r="U117" s="393"/>
      <c r="V117" s="394"/>
      <c r="W117" s="395" t="s">
        <v>15</v>
      </c>
      <c r="X117" s="396"/>
      <c r="Y117" s="397"/>
      <c r="Z117" s="165">
        <v>7</v>
      </c>
      <c r="AA117" s="167" t="s">
        <v>17</v>
      </c>
      <c r="AB117" s="169">
        <v>14.29</v>
      </c>
      <c r="AC117" s="398">
        <v>187285.9932</v>
      </c>
      <c r="AD117" s="399"/>
      <c r="AE117" s="399"/>
      <c r="AF117" s="399"/>
      <c r="AG117" s="400"/>
      <c r="AH117" s="155">
        <v>7986317.8797000004</v>
      </c>
      <c r="AI117" s="156"/>
      <c r="AJ117" s="156"/>
      <c r="AK117" s="156"/>
      <c r="AL117" s="157"/>
      <c r="AM117" s="401" t="s">
        <v>15</v>
      </c>
      <c r="AN117" s="402"/>
      <c r="AO117" s="402"/>
      <c r="AP117" s="402"/>
      <c r="AQ117" s="403"/>
      <c r="AR117" s="228" t="s">
        <v>15</v>
      </c>
      <c r="AS117" s="181"/>
      <c r="AT117" s="181"/>
      <c r="AU117" s="181"/>
      <c r="AV117" s="229"/>
      <c r="AW117" s="228" t="s">
        <v>15</v>
      </c>
      <c r="AX117" s="181"/>
      <c r="AY117" s="229"/>
      <c r="AZ117" s="228" t="s">
        <v>15</v>
      </c>
      <c r="BA117" s="181"/>
      <c r="BB117" s="229"/>
      <c r="BC117" s="228" t="s">
        <v>214</v>
      </c>
      <c r="BD117" s="181"/>
      <c r="BE117" s="181"/>
      <c r="BF117" s="181"/>
      <c r="BG117" s="229"/>
      <c r="BH117" s="228" t="s">
        <v>171</v>
      </c>
      <c r="BI117" s="181"/>
      <c r="BJ117" s="181"/>
      <c r="BK117" s="181"/>
      <c r="BL117" s="229"/>
      <c r="BM117" s="233">
        <f>1.1*0.7</f>
        <v>0.77</v>
      </c>
      <c r="BN117" s="298"/>
      <c r="BO117" s="298"/>
      <c r="BP117" s="234"/>
      <c r="BQ117" s="109"/>
      <c r="BR117"/>
    </row>
    <row r="118" spans="1:72" ht="15" customHeight="1" x14ac:dyDescent="0.3">
      <c r="A118" s="107"/>
      <c r="B118" s="382"/>
      <c r="C118" s="382"/>
      <c r="D118" s="382"/>
      <c r="E118" s="382"/>
      <c r="F118" s="382"/>
      <c r="G118" s="382"/>
      <c r="H118" s="382"/>
      <c r="I118" s="382"/>
      <c r="J118" s="382"/>
      <c r="K118" s="382"/>
      <c r="L118" s="382"/>
      <c r="M118" s="424"/>
      <c r="N118" s="425"/>
      <c r="O118" s="425"/>
      <c r="P118" s="426"/>
      <c r="Q118" s="362"/>
      <c r="R118" s="363"/>
      <c r="S118" s="363"/>
      <c r="T118" s="363"/>
      <c r="U118" s="363"/>
      <c r="V118" s="364"/>
      <c r="W118" s="365"/>
      <c r="X118" s="366"/>
      <c r="Y118" s="367"/>
      <c r="Z118" s="368"/>
      <c r="AA118" s="359"/>
      <c r="AB118" s="369"/>
      <c r="AC118" s="370"/>
      <c r="AD118" s="371"/>
      <c r="AE118" s="371"/>
      <c r="AF118" s="371"/>
      <c r="AG118" s="372"/>
      <c r="AH118" s="373"/>
      <c r="AI118" s="374"/>
      <c r="AJ118" s="374"/>
      <c r="AK118" s="374"/>
      <c r="AL118" s="375"/>
      <c r="AM118" s="313" t="s">
        <v>15</v>
      </c>
      <c r="AN118" s="314"/>
      <c r="AO118" s="314"/>
      <c r="AP118" s="314"/>
      <c r="AQ118" s="315"/>
      <c r="AR118" s="319" t="s">
        <v>15</v>
      </c>
      <c r="AS118" s="320"/>
      <c r="AT118" s="320"/>
      <c r="AU118" s="320"/>
      <c r="AV118" s="321"/>
      <c r="AW118" s="319" t="s">
        <v>176</v>
      </c>
      <c r="AX118" s="320"/>
      <c r="AY118" s="321"/>
      <c r="AZ118" s="319">
        <v>1</v>
      </c>
      <c r="BA118" s="320"/>
      <c r="BB118" s="321"/>
      <c r="BC118" s="319" t="str">
        <f>IF(BM118&gt;1,"ACM","AÇO")</f>
        <v>AÇO</v>
      </c>
      <c r="BD118" s="320"/>
      <c r="BE118" s="320"/>
      <c r="BF118" s="320"/>
      <c r="BG118" s="321"/>
      <c r="BH118" s="319" t="s">
        <v>171</v>
      </c>
      <c r="BI118" s="320"/>
      <c r="BJ118" s="320"/>
      <c r="BK118" s="320"/>
      <c r="BL118" s="321"/>
      <c r="BM118" s="376"/>
      <c r="BN118" s="377"/>
      <c r="BO118" s="377"/>
      <c r="BP118" s="378"/>
      <c r="BQ118" s="109"/>
      <c r="BR118"/>
    </row>
    <row r="119" spans="1:72" ht="15" customHeight="1" x14ac:dyDescent="0.3">
      <c r="A119" s="107"/>
      <c r="B119" s="382"/>
      <c r="C119" s="382"/>
      <c r="D119" s="382"/>
      <c r="E119" s="382"/>
      <c r="F119" s="382"/>
      <c r="G119" s="382"/>
      <c r="H119" s="382"/>
      <c r="I119" s="382"/>
      <c r="J119" s="382"/>
      <c r="K119" s="382"/>
      <c r="L119" s="382"/>
      <c r="M119" s="424"/>
      <c r="N119" s="425"/>
      <c r="O119" s="425"/>
      <c r="P119" s="426"/>
      <c r="Q119" s="322"/>
      <c r="R119" s="323"/>
      <c r="S119" s="323"/>
      <c r="T119" s="323"/>
      <c r="U119" s="323"/>
      <c r="V119" s="324"/>
      <c r="W119" s="328"/>
      <c r="X119" s="329"/>
      <c r="Y119" s="330"/>
      <c r="Z119" s="334"/>
      <c r="AA119" s="335"/>
      <c r="AB119" s="336"/>
      <c r="AC119" s="337"/>
      <c r="AD119" s="338"/>
      <c r="AE119" s="338"/>
      <c r="AF119" s="338"/>
      <c r="AG119" s="339"/>
      <c r="AH119" s="343"/>
      <c r="AI119" s="344"/>
      <c r="AJ119" s="344"/>
      <c r="AK119" s="344"/>
      <c r="AL119" s="345"/>
      <c r="AM119" s="346"/>
      <c r="AN119" s="347"/>
      <c r="AO119" s="347"/>
      <c r="AP119" s="347"/>
      <c r="AQ119" s="348"/>
      <c r="AR119" s="352"/>
      <c r="AS119" s="353"/>
      <c r="AT119" s="353"/>
      <c r="AU119" s="353"/>
      <c r="AV119" s="354"/>
      <c r="AW119" s="352"/>
      <c r="AX119" s="353"/>
      <c r="AY119" s="354"/>
      <c r="AZ119" s="352"/>
      <c r="BA119" s="353"/>
      <c r="BB119" s="354"/>
      <c r="BC119" s="352"/>
      <c r="BD119" s="353"/>
      <c r="BE119" s="353"/>
      <c r="BF119" s="353"/>
      <c r="BG119" s="354"/>
      <c r="BH119" s="352"/>
      <c r="BI119" s="353"/>
      <c r="BJ119" s="353"/>
      <c r="BK119" s="353"/>
      <c r="BL119" s="354"/>
      <c r="BM119" s="355"/>
      <c r="BN119" s="356"/>
      <c r="BO119" s="356"/>
      <c r="BP119" s="357"/>
      <c r="BQ119" s="109"/>
      <c r="BR119"/>
    </row>
    <row r="120" spans="1:72" ht="15" customHeight="1" x14ac:dyDescent="0.3">
      <c r="A120" s="107"/>
      <c r="B120" s="382"/>
      <c r="C120" s="382"/>
      <c r="D120" s="382"/>
      <c r="E120" s="382"/>
      <c r="F120" s="382"/>
      <c r="G120" s="382"/>
      <c r="H120" s="382"/>
      <c r="I120" s="382"/>
      <c r="J120" s="382"/>
      <c r="K120" s="382"/>
      <c r="L120" s="382"/>
      <c r="M120" s="290"/>
      <c r="N120" s="286"/>
      <c r="O120" s="286"/>
      <c r="P120" s="288"/>
      <c r="Q120" s="325"/>
      <c r="R120" s="326"/>
      <c r="S120" s="326"/>
      <c r="T120" s="326"/>
      <c r="U120" s="326"/>
      <c r="V120" s="327"/>
      <c r="W120" s="331"/>
      <c r="X120" s="332"/>
      <c r="Y120" s="333"/>
      <c r="Z120" s="166"/>
      <c r="AA120" s="168"/>
      <c r="AB120" s="170"/>
      <c r="AC120" s="340"/>
      <c r="AD120" s="341"/>
      <c r="AE120" s="341"/>
      <c r="AF120" s="341"/>
      <c r="AG120" s="342"/>
      <c r="AH120" s="158"/>
      <c r="AI120" s="159"/>
      <c r="AJ120" s="159"/>
      <c r="AK120" s="159"/>
      <c r="AL120" s="160"/>
      <c r="AM120" s="349"/>
      <c r="AN120" s="350"/>
      <c r="AO120" s="350"/>
      <c r="AP120" s="350"/>
      <c r="AQ120" s="351"/>
      <c r="AR120" s="230"/>
      <c r="AS120" s="182"/>
      <c r="AT120" s="182"/>
      <c r="AU120" s="182"/>
      <c r="AV120" s="231"/>
      <c r="AW120" s="230"/>
      <c r="AX120" s="182"/>
      <c r="AY120" s="231"/>
      <c r="AZ120" s="230"/>
      <c r="BA120" s="182"/>
      <c r="BB120" s="231"/>
      <c r="BC120" s="230"/>
      <c r="BD120" s="182"/>
      <c r="BE120" s="182"/>
      <c r="BF120" s="182"/>
      <c r="BG120" s="231"/>
      <c r="BH120" s="230"/>
      <c r="BI120" s="182"/>
      <c r="BJ120" s="182"/>
      <c r="BK120" s="182"/>
      <c r="BL120" s="231"/>
      <c r="BM120" s="235"/>
      <c r="BN120" s="299"/>
      <c r="BO120" s="299"/>
      <c r="BP120" s="236"/>
      <c r="BQ120" s="109"/>
      <c r="BR120"/>
    </row>
    <row r="121" spans="1:72" ht="15" customHeight="1" x14ac:dyDescent="0.3">
      <c r="A121" s="107"/>
      <c r="B121" s="213" t="s">
        <v>217</v>
      </c>
      <c r="C121" s="214"/>
      <c r="D121" s="214"/>
      <c r="E121" s="214"/>
      <c r="F121" s="214"/>
      <c r="G121" s="214"/>
      <c r="H121" s="214"/>
      <c r="I121" s="214"/>
      <c r="J121" s="214"/>
      <c r="K121" s="214"/>
      <c r="L121" s="214"/>
      <c r="M121" s="214"/>
      <c r="N121" s="214"/>
      <c r="O121" s="214"/>
      <c r="P121" s="214"/>
      <c r="Q121" s="214"/>
      <c r="R121" s="214"/>
      <c r="S121" s="214"/>
      <c r="T121" s="214"/>
      <c r="U121" s="214"/>
      <c r="V121" s="214"/>
      <c r="W121" s="214"/>
      <c r="X121" s="214"/>
      <c r="Y121" s="214"/>
      <c r="Z121" s="214"/>
      <c r="AA121" s="214"/>
      <c r="AB121" s="214"/>
      <c r="AC121" s="214"/>
      <c r="AD121" s="214"/>
      <c r="AE121" s="214"/>
      <c r="AF121" s="214"/>
      <c r="AG121" s="214"/>
      <c r="AH121" s="214"/>
      <c r="AI121" s="214"/>
      <c r="AJ121" s="214"/>
      <c r="AK121" s="214"/>
      <c r="AL121" s="214"/>
      <c r="AM121" s="214"/>
      <c r="AN121" s="214"/>
      <c r="AO121" s="214"/>
      <c r="AP121" s="214"/>
      <c r="AQ121" s="214"/>
      <c r="AR121" s="214"/>
      <c r="AS121" s="214"/>
      <c r="AT121" s="214"/>
      <c r="AU121" s="214"/>
      <c r="AV121" s="214"/>
      <c r="AW121" s="214"/>
      <c r="AX121" s="214"/>
      <c r="AY121" s="214"/>
      <c r="AZ121" s="214"/>
      <c r="BA121" s="214"/>
      <c r="BB121" s="214"/>
      <c r="BC121" s="214"/>
      <c r="BD121" s="214"/>
      <c r="BE121" s="214"/>
      <c r="BF121" s="214"/>
      <c r="BG121" s="214"/>
      <c r="BH121" s="214"/>
      <c r="BI121" s="214"/>
      <c r="BJ121" s="214"/>
      <c r="BK121" s="214"/>
      <c r="BL121" s="214"/>
      <c r="BM121" s="214"/>
      <c r="BN121" s="214"/>
      <c r="BO121" s="214"/>
      <c r="BP121" s="215"/>
      <c r="BQ121" s="109"/>
      <c r="BR121"/>
    </row>
    <row r="122" spans="1:72" ht="15" customHeight="1" x14ac:dyDescent="0.3">
      <c r="A122" s="107"/>
      <c r="B122" s="216"/>
      <c r="C122" s="217"/>
      <c r="D122" s="217"/>
      <c r="E122" s="217"/>
      <c r="F122" s="217"/>
      <c r="G122" s="217"/>
      <c r="H122" s="217"/>
      <c r="I122" s="217"/>
      <c r="J122" s="217"/>
      <c r="K122" s="217"/>
      <c r="L122" s="217"/>
      <c r="M122" s="217"/>
      <c r="N122" s="217"/>
      <c r="O122" s="217"/>
      <c r="P122" s="217"/>
      <c r="Q122" s="217"/>
      <c r="R122" s="217"/>
      <c r="S122" s="217"/>
      <c r="T122" s="217"/>
      <c r="U122" s="217"/>
      <c r="V122" s="217"/>
      <c r="W122" s="217"/>
      <c r="X122" s="217"/>
      <c r="Y122" s="217"/>
      <c r="Z122" s="217"/>
      <c r="AA122" s="217"/>
      <c r="AB122" s="217"/>
      <c r="AC122" s="217"/>
      <c r="AD122" s="217"/>
      <c r="AE122" s="217"/>
      <c r="AF122" s="217"/>
      <c r="AG122" s="217"/>
      <c r="AH122" s="217"/>
      <c r="AI122" s="217"/>
      <c r="AJ122" s="217"/>
      <c r="AK122" s="217"/>
      <c r="AL122" s="217"/>
      <c r="AM122" s="217"/>
      <c r="AN122" s="217"/>
      <c r="AO122" s="217"/>
      <c r="AP122" s="217"/>
      <c r="AQ122" s="217"/>
      <c r="AR122" s="217"/>
      <c r="AS122" s="217"/>
      <c r="AT122" s="217"/>
      <c r="AU122" s="217"/>
      <c r="AV122" s="217"/>
      <c r="AW122" s="217"/>
      <c r="AX122" s="217"/>
      <c r="AY122" s="217"/>
      <c r="AZ122" s="217"/>
      <c r="BA122" s="217"/>
      <c r="BB122" s="217"/>
      <c r="BC122" s="217"/>
      <c r="BD122" s="217"/>
      <c r="BE122" s="217"/>
      <c r="BF122" s="217"/>
      <c r="BG122" s="217"/>
      <c r="BH122" s="217"/>
      <c r="BI122" s="217"/>
      <c r="BJ122" s="217"/>
      <c r="BK122" s="217"/>
      <c r="BL122" s="217"/>
      <c r="BM122" s="217"/>
      <c r="BN122" s="217"/>
      <c r="BO122" s="217"/>
      <c r="BP122" s="218"/>
      <c r="BQ122" s="109"/>
      <c r="BR122"/>
    </row>
    <row r="123" spans="1:72" ht="15" customHeight="1" x14ac:dyDescent="0.3">
      <c r="A123" s="107"/>
      <c r="B123" s="382"/>
      <c r="C123" s="382"/>
      <c r="D123" s="382"/>
      <c r="E123" s="382"/>
      <c r="F123" s="382"/>
      <c r="G123" s="382"/>
      <c r="H123" s="382"/>
      <c r="I123" s="382"/>
      <c r="J123" s="382"/>
      <c r="K123" s="382"/>
      <c r="L123" s="382"/>
      <c r="M123" s="289" t="s">
        <v>324</v>
      </c>
      <c r="N123" s="285"/>
      <c r="O123" s="285"/>
      <c r="P123" s="287"/>
      <c r="Q123" s="392" t="s">
        <v>237</v>
      </c>
      <c r="R123" s="393"/>
      <c r="S123" s="393"/>
      <c r="T123" s="393"/>
      <c r="U123" s="393"/>
      <c r="V123" s="394"/>
      <c r="W123" s="395" t="s">
        <v>15</v>
      </c>
      <c r="X123" s="396"/>
      <c r="Y123" s="397"/>
      <c r="Z123" s="165">
        <v>5</v>
      </c>
      <c r="AA123" s="167" t="s">
        <v>17</v>
      </c>
      <c r="AB123" s="169">
        <v>0</v>
      </c>
      <c r="AC123" s="398">
        <v>187316.37179999999</v>
      </c>
      <c r="AD123" s="399"/>
      <c r="AE123" s="399"/>
      <c r="AF123" s="399"/>
      <c r="AG123" s="400"/>
      <c r="AH123" s="155">
        <v>7986363.0669999998</v>
      </c>
      <c r="AI123" s="156"/>
      <c r="AJ123" s="156"/>
      <c r="AK123" s="156"/>
      <c r="AL123" s="157"/>
      <c r="AM123" s="401" t="s">
        <v>15</v>
      </c>
      <c r="AN123" s="402"/>
      <c r="AO123" s="402"/>
      <c r="AP123" s="402"/>
      <c r="AQ123" s="403"/>
      <c r="AR123" s="228">
        <v>1</v>
      </c>
      <c r="AS123" s="181"/>
      <c r="AT123" s="181"/>
      <c r="AU123" s="181"/>
      <c r="AV123" s="229"/>
      <c r="AW123" s="228" t="s">
        <v>176</v>
      </c>
      <c r="AX123" s="181"/>
      <c r="AY123" s="229"/>
      <c r="AZ123" s="228">
        <v>2</v>
      </c>
      <c r="BA123" s="181"/>
      <c r="BB123" s="229"/>
      <c r="BC123" s="228" t="s">
        <v>236</v>
      </c>
      <c r="BD123" s="181"/>
      <c r="BE123" s="181"/>
      <c r="BF123" s="181"/>
      <c r="BG123" s="229"/>
      <c r="BH123" s="228" t="s">
        <v>171</v>
      </c>
      <c r="BI123" s="181"/>
      <c r="BJ123" s="181"/>
      <c r="BK123" s="181"/>
      <c r="BL123" s="229"/>
      <c r="BM123" s="233">
        <f>2.2*1</f>
        <v>2.2000000000000002</v>
      </c>
      <c r="BN123" s="298"/>
      <c r="BO123" s="298"/>
      <c r="BP123" s="234"/>
      <c r="BQ123" s="109"/>
      <c r="BR123"/>
    </row>
    <row r="124" spans="1:72" ht="15" customHeight="1" x14ac:dyDescent="0.3">
      <c r="A124" s="107"/>
      <c r="B124" s="382"/>
      <c r="C124" s="382"/>
      <c r="D124" s="382"/>
      <c r="E124" s="382"/>
      <c r="F124" s="382"/>
      <c r="G124" s="382"/>
      <c r="H124" s="382"/>
      <c r="I124" s="382"/>
      <c r="J124" s="382"/>
      <c r="K124" s="382"/>
      <c r="L124" s="382"/>
      <c r="M124" s="424"/>
      <c r="N124" s="425"/>
      <c r="O124" s="425"/>
      <c r="P124" s="426"/>
      <c r="Q124" s="362"/>
      <c r="R124" s="363"/>
      <c r="S124" s="363"/>
      <c r="T124" s="363"/>
      <c r="U124" s="363"/>
      <c r="V124" s="364"/>
      <c r="W124" s="365"/>
      <c r="X124" s="366"/>
      <c r="Y124" s="367"/>
      <c r="Z124" s="368"/>
      <c r="AA124" s="359"/>
      <c r="AB124" s="369"/>
      <c r="AC124" s="370"/>
      <c r="AD124" s="371"/>
      <c r="AE124" s="371"/>
      <c r="AF124" s="371"/>
      <c r="AG124" s="372"/>
      <c r="AH124" s="373"/>
      <c r="AI124" s="374"/>
      <c r="AJ124" s="374"/>
      <c r="AK124" s="374"/>
      <c r="AL124" s="375"/>
      <c r="AM124" s="313"/>
      <c r="AN124" s="314"/>
      <c r="AO124" s="314"/>
      <c r="AP124" s="314"/>
      <c r="AQ124" s="315"/>
      <c r="AR124" s="319"/>
      <c r="AS124" s="320"/>
      <c r="AT124" s="320"/>
      <c r="AU124" s="320"/>
      <c r="AV124" s="321"/>
      <c r="AW124" s="319"/>
      <c r="AX124" s="320"/>
      <c r="AY124" s="321"/>
      <c r="AZ124" s="319"/>
      <c r="BA124" s="320"/>
      <c r="BB124" s="321"/>
      <c r="BC124" s="319"/>
      <c r="BD124" s="320"/>
      <c r="BE124" s="320"/>
      <c r="BF124" s="320"/>
      <c r="BG124" s="321"/>
      <c r="BH124" s="319"/>
      <c r="BI124" s="320"/>
      <c r="BJ124" s="320"/>
      <c r="BK124" s="320"/>
      <c r="BL124" s="321"/>
      <c r="BM124" s="376"/>
      <c r="BN124" s="377"/>
      <c r="BO124" s="377"/>
      <c r="BP124" s="378"/>
      <c r="BQ124" s="109"/>
      <c r="BR124"/>
    </row>
    <row r="125" spans="1:72" ht="15" customHeight="1" x14ac:dyDescent="0.3">
      <c r="A125" s="107"/>
      <c r="B125" s="382"/>
      <c r="C125" s="382"/>
      <c r="D125" s="382"/>
      <c r="E125" s="382"/>
      <c r="F125" s="382"/>
      <c r="G125" s="382"/>
      <c r="H125" s="382"/>
      <c r="I125" s="382"/>
      <c r="J125" s="382"/>
      <c r="K125" s="382"/>
      <c r="L125" s="382"/>
      <c r="M125" s="424"/>
      <c r="N125" s="425"/>
      <c r="O125" s="425"/>
      <c r="P125" s="426"/>
      <c r="Q125" s="322"/>
      <c r="R125" s="323"/>
      <c r="S125" s="323"/>
      <c r="T125" s="323"/>
      <c r="U125" s="323"/>
      <c r="V125" s="324"/>
      <c r="W125" s="328"/>
      <c r="X125" s="329"/>
      <c r="Y125" s="330"/>
      <c r="Z125" s="334"/>
      <c r="AA125" s="335"/>
      <c r="AB125" s="336"/>
      <c r="AC125" s="337"/>
      <c r="AD125" s="338"/>
      <c r="AE125" s="338"/>
      <c r="AF125" s="338"/>
      <c r="AG125" s="339"/>
      <c r="AH125" s="343"/>
      <c r="AI125" s="344"/>
      <c r="AJ125" s="344"/>
      <c r="AK125" s="344"/>
      <c r="AL125" s="345"/>
      <c r="AM125" s="346"/>
      <c r="AN125" s="347"/>
      <c r="AO125" s="347"/>
      <c r="AP125" s="347"/>
      <c r="AQ125" s="348"/>
      <c r="AR125" s="352"/>
      <c r="AS125" s="353"/>
      <c r="AT125" s="353"/>
      <c r="AU125" s="353"/>
      <c r="AV125" s="354"/>
      <c r="AW125" s="352"/>
      <c r="AX125" s="353"/>
      <c r="AY125" s="354"/>
      <c r="AZ125" s="352"/>
      <c r="BA125" s="353"/>
      <c r="BB125" s="354"/>
      <c r="BC125" s="352"/>
      <c r="BD125" s="353"/>
      <c r="BE125" s="353"/>
      <c r="BF125" s="353"/>
      <c r="BG125" s="354"/>
      <c r="BH125" s="352"/>
      <c r="BI125" s="353"/>
      <c r="BJ125" s="353"/>
      <c r="BK125" s="353"/>
      <c r="BL125" s="354"/>
      <c r="BM125" s="355"/>
      <c r="BN125" s="356"/>
      <c r="BO125" s="356"/>
      <c r="BP125" s="357"/>
      <c r="BQ125" s="109"/>
      <c r="BR125"/>
    </row>
    <row r="126" spans="1:72" ht="15" customHeight="1" x14ac:dyDescent="0.3">
      <c r="A126" s="107"/>
      <c r="B126" s="382"/>
      <c r="C126" s="382"/>
      <c r="D126" s="382"/>
      <c r="E126" s="382"/>
      <c r="F126" s="382"/>
      <c r="G126" s="382"/>
      <c r="H126" s="382"/>
      <c r="I126" s="382"/>
      <c r="J126" s="382"/>
      <c r="K126" s="382"/>
      <c r="L126" s="382"/>
      <c r="M126" s="290"/>
      <c r="N126" s="286"/>
      <c r="O126" s="286"/>
      <c r="P126" s="288"/>
      <c r="Q126" s="325"/>
      <c r="R126" s="326"/>
      <c r="S126" s="326"/>
      <c r="T126" s="326"/>
      <c r="U126" s="326"/>
      <c r="V126" s="327"/>
      <c r="W126" s="331"/>
      <c r="X126" s="332"/>
      <c r="Y126" s="333"/>
      <c r="Z126" s="166"/>
      <c r="AA126" s="168"/>
      <c r="AB126" s="170"/>
      <c r="AC126" s="340"/>
      <c r="AD126" s="341"/>
      <c r="AE126" s="341"/>
      <c r="AF126" s="341"/>
      <c r="AG126" s="342"/>
      <c r="AH126" s="158"/>
      <c r="AI126" s="159"/>
      <c r="AJ126" s="159"/>
      <c r="AK126" s="159"/>
      <c r="AL126" s="160"/>
      <c r="AM126" s="349"/>
      <c r="AN126" s="350"/>
      <c r="AO126" s="350"/>
      <c r="AP126" s="350"/>
      <c r="AQ126" s="351"/>
      <c r="AR126" s="230"/>
      <c r="AS126" s="182"/>
      <c r="AT126" s="182"/>
      <c r="AU126" s="182"/>
      <c r="AV126" s="231"/>
      <c r="AW126" s="230"/>
      <c r="AX126" s="182"/>
      <c r="AY126" s="231"/>
      <c r="AZ126" s="230"/>
      <c r="BA126" s="182"/>
      <c r="BB126" s="231"/>
      <c r="BC126" s="230"/>
      <c r="BD126" s="182"/>
      <c r="BE126" s="182"/>
      <c r="BF126" s="182"/>
      <c r="BG126" s="231"/>
      <c r="BH126" s="230"/>
      <c r="BI126" s="182"/>
      <c r="BJ126" s="182"/>
      <c r="BK126" s="182"/>
      <c r="BL126" s="231"/>
      <c r="BM126" s="235"/>
      <c r="BN126" s="299"/>
      <c r="BO126" s="299"/>
      <c r="BP126" s="236"/>
      <c r="BQ126" s="109"/>
      <c r="BR126"/>
    </row>
    <row r="127" spans="1:72" ht="15" customHeight="1" x14ac:dyDescent="0.3">
      <c r="A127" s="107"/>
      <c r="B127" s="382"/>
      <c r="C127" s="382"/>
      <c r="D127" s="382"/>
      <c r="E127" s="382"/>
      <c r="F127" s="382"/>
      <c r="G127" s="382"/>
      <c r="H127" s="382"/>
      <c r="I127" s="382"/>
      <c r="J127" s="382"/>
      <c r="K127" s="382"/>
      <c r="L127" s="382"/>
      <c r="M127" s="289" t="s">
        <v>325</v>
      </c>
      <c r="N127" s="285"/>
      <c r="O127" s="285"/>
      <c r="P127" s="287"/>
      <c r="Q127" s="392" t="s">
        <v>237</v>
      </c>
      <c r="R127" s="393"/>
      <c r="S127" s="393"/>
      <c r="T127" s="393"/>
      <c r="U127" s="393"/>
      <c r="V127" s="394"/>
      <c r="W127" s="395" t="s">
        <v>15</v>
      </c>
      <c r="X127" s="396"/>
      <c r="Y127" s="397"/>
      <c r="Z127" s="165">
        <v>15</v>
      </c>
      <c r="AA127" s="167" t="s">
        <v>17</v>
      </c>
      <c r="AB127" s="169">
        <v>0</v>
      </c>
      <c r="AC127" s="398">
        <v>187247.4914</v>
      </c>
      <c r="AD127" s="399"/>
      <c r="AE127" s="399"/>
      <c r="AF127" s="399"/>
      <c r="AG127" s="400"/>
      <c r="AH127" s="155">
        <v>7986176.8975999998</v>
      </c>
      <c r="AI127" s="156"/>
      <c r="AJ127" s="156"/>
      <c r="AK127" s="156"/>
      <c r="AL127" s="157"/>
      <c r="AM127" s="401" t="s">
        <v>15</v>
      </c>
      <c r="AN127" s="402"/>
      <c r="AO127" s="402"/>
      <c r="AP127" s="402"/>
      <c r="AQ127" s="403"/>
      <c r="AR127" s="228">
        <v>1</v>
      </c>
      <c r="AS127" s="181"/>
      <c r="AT127" s="181"/>
      <c r="AU127" s="181"/>
      <c r="AV127" s="229"/>
      <c r="AW127" s="228" t="s">
        <v>176</v>
      </c>
      <c r="AX127" s="181"/>
      <c r="AY127" s="229"/>
      <c r="AZ127" s="228">
        <v>2</v>
      </c>
      <c r="BA127" s="181"/>
      <c r="BB127" s="229"/>
      <c r="BC127" s="228" t="s">
        <v>236</v>
      </c>
      <c r="BD127" s="181"/>
      <c r="BE127" s="181"/>
      <c r="BF127" s="181"/>
      <c r="BG127" s="229"/>
      <c r="BH127" s="228" t="s">
        <v>171</v>
      </c>
      <c r="BI127" s="181"/>
      <c r="BJ127" s="181"/>
      <c r="BK127" s="181"/>
      <c r="BL127" s="229"/>
      <c r="BM127" s="233">
        <f>2.1*1.1</f>
        <v>2.3100000000000005</v>
      </c>
      <c r="BN127" s="298"/>
      <c r="BO127" s="298"/>
      <c r="BP127" s="234"/>
      <c r="BQ127" s="109"/>
      <c r="BR127" s="3"/>
    </row>
    <row r="128" spans="1:72" ht="15" customHeight="1" x14ac:dyDescent="0.3">
      <c r="A128" s="107"/>
      <c r="B128" s="382"/>
      <c r="C128" s="382"/>
      <c r="D128" s="382"/>
      <c r="E128" s="382"/>
      <c r="F128" s="382"/>
      <c r="G128" s="382"/>
      <c r="H128" s="382"/>
      <c r="I128" s="382"/>
      <c r="J128" s="382"/>
      <c r="K128" s="382"/>
      <c r="L128" s="382"/>
      <c r="M128" s="424"/>
      <c r="N128" s="425"/>
      <c r="O128" s="425"/>
      <c r="P128" s="426"/>
      <c r="Q128" s="362"/>
      <c r="R128" s="363"/>
      <c r="S128" s="363"/>
      <c r="T128" s="363"/>
      <c r="U128" s="363"/>
      <c r="V128" s="364"/>
      <c r="W128" s="365"/>
      <c r="X128" s="366"/>
      <c r="Y128" s="367"/>
      <c r="Z128" s="368"/>
      <c r="AA128" s="359"/>
      <c r="AB128" s="369"/>
      <c r="AC128" s="370"/>
      <c r="AD128" s="371"/>
      <c r="AE128" s="371"/>
      <c r="AF128" s="371"/>
      <c r="AG128" s="372"/>
      <c r="AH128" s="373"/>
      <c r="AI128" s="374"/>
      <c r="AJ128" s="374"/>
      <c r="AK128" s="374"/>
      <c r="AL128" s="375"/>
      <c r="AM128" s="313"/>
      <c r="AN128" s="314"/>
      <c r="AO128" s="314"/>
      <c r="AP128" s="314"/>
      <c r="AQ128" s="315"/>
      <c r="AR128" s="319"/>
      <c r="AS128" s="320"/>
      <c r="AT128" s="320"/>
      <c r="AU128" s="320"/>
      <c r="AV128" s="321"/>
      <c r="AW128" s="319"/>
      <c r="AX128" s="320"/>
      <c r="AY128" s="321"/>
      <c r="AZ128" s="319"/>
      <c r="BA128" s="320"/>
      <c r="BB128" s="321"/>
      <c r="BC128" s="319"/>
      <c r="BD128" s="320"/>
      <c r="BE128" s="320"/>
      <c r="BF128" s="320"/>
      <c r="BG128" s="321"/>
      <c r="BH128" s="319"/>
      <c r="BI128" s="320"/>
      <c r="BJ128" s="320"/>
      <c r="BK128" s="320"/>
      <c r="BL128" s="321"/>
      <c r="BM128" s="376"/>
      <c r="BN128" s="377"/>
      <c r="BO128" s="377"/>
      <c r="BP128" s="378"/>
      <c r="BQ128" s="109"/>
      <c r="BR128" s="3"/>
    </row>
    <row r="129" spans="1:137" ht="15" customHeight="1" x14ac:dyDescent="0.3">
      <c r="A129" s="107"/>
      <c r="B129" s="382"/>
      <c r="C129" s="382"/>
      <c r="D129" s="382"/>
      <c r="E129" s="382"/>
      <c r="F129" s="382"/>
      <c r="G129" s="382"/>
      <c r="H129" s="382"/>
      <c r="I129" s="382"/>
      <c r="J129" s="382"/>
      <c r="K129" s="382"/>
      <c r="L129" s="382"/>
      <c r="M129" s="424"/>
      <c r="N129" s="425"/>
      <c r="O129" s="425"/>
      <c r="P129" s="426"/>
      <c r="Q129" s="322"/>
      <c r="R129" s="323"/>
      <c r="S129" s="323"/>
      <c r="T129" s="323"/>
      <c r="U129" s="323"/>
      <c r="V129" s="324"/>
      <c r="W129" s="328"/>
      <c r="X129" s="329"/>
      <c r="Y129" s="330"/>
      <c r="Z129" s="334"/>
      <c r="AA129" s="335"/>
      <c r="AB129" s="336"/>
      <c r="AC129" s="337"/>
      <c r="AD129" s="338"/>
      <c r="AE129" s="338"/>
      <c r="AF129" s="338"/>
      <c r="AG129" s="339"/>
      <c r="AH129" s="343"/>
      <c r="AI129" s="344"/>
      <c r="AJ129" s="344"/>
      <c r="AK129" s="344"/>
      <c r="AL129" s="345"/>
      <c r="AM129" s="346"/>
      <c r="AN129" s="347"/>
      <c r="AO129" s="347"/>
      <c r="AP129" s="347"/>
      <c r="AQ129" s="348"/>
      <c r="AR129" s="352"/>
      <c r="AS129" s="353"/>
      <c r="AT129" s="353"/>
      <c r="AU129" s="353"/>
      <c r="AV129" s="354"/>
      <c r="AW129" s="352"/>
      <c r="AX129" s="353"/>
      <c r="AY129" s="354"/>
      <c r="AZ129" s="352"/>
      <c r="BA129" s="353"/>
      <c r="BB129" s="354"/>
      <c r="BC129" s="352"/>
      <c r="BD129" s="353"/>
      <c r="BE129" s="353"/>
      <c r="BF129" s="353"/>
      <c r="BG129" s="354"/>
      <c r="BH129" s="352"/>
      <c r="BI129" s="353"/>
      <c r="BJ129" s="353"/>
      <c r="BK129" s="353"/>
      <c r="BL129" s="354"/>
      <c r="BM129" s="355"/>
      <c r="BN129" s="356"/>
      <c r="BO129" s="356"/>
      <c r="BP129" s="357"/>
      <c r="BQ129" s="109"/>
      <c r="BR129" s="3"/>
    </row>
    <row r="130" spans="1:137" ht="15" customHeight="1" x14ac:dyDescent="0.3">
      <c r="A130" s="107"/>
      <c r="B130" s="382"/>
      <c r="C130" s="382"/>
      <c r="D130" s="382"/>
      <c r="E130" s="382"/>
      <c r="F130" s="382"/>
      <c r="G130" s="382"/>
      <c r="H130" s="382"/>
      <c r="I130" s="382"/>
      <c r="J130" s="382"/>
      <c r="K130" s="382"/>
      <c r="L130" s="382"/>
      <c r="M130" s="290"/>
      <c r="N130" s="286"/>
      <c r="O130" s="286"/>
      <c r="P130" s="288"/>
      <c r="Q130" s="325"/>
      <c r="R130" s="326"/>
      <c r="S130" s="326"/>
      <c r="T130" s="326"/>
      <c r="U130" s="326"/>
      <c r="V130" s="327"/>
      <c r="W130" s="331"/>
      <c r="X130" s="332"/>
      <c r="Y130" s="333"/>
      <c r="Z130" s="166"/>
      <c r="AA130" s="168"/>
      <c r="AB130" s="170"/>
      <c r="AC130" s="340"/>
      <c r="AD130" s="341"/>
      <c r="AE130" s="341"/>
      <c r="AF130" s="341"/>
      <c r="AG130" s="342"/>
      <c r="AH130" s="158"/>
      <c r="AI130" s="159"/>
      <c r="AJ130" s="159"/>
      <c r="AK130" s="159"/>
      <c r="AL130" s="160"/>
      <c r="AM130" s="349"/>
      <c r="AN130" s="350"/>
      <c r="AO130" s="350"/>
      <c r="AP130" s="350"/>
      <c r="AQ130" s="351"/>
      <c r="AR130" s="230"/>
      <c r="AS130" s="182"/>
      <c r="AT130" s="182"/>
      <c r="AU130" s="182"/>
      <c r="AV130" s="231"/>
      <c r="AW130" s="230"/>
      <c r="AX130" s="182"/>
      <c r="AY130" s="231"/>
      <c r="AZ130" s="230"/>
      <c r="BA130" s="182"/>
      <c r="BB130" s="231"/>
      <c r="BC130" s="230"/>
      <c r="BD130" s="182"/>
      <c r="BE130" s="182"/>
      <c r="BF130" s="182"/>
      <c r="BG130" s="231"/>
      <c r="BH130" s="230"/>
      <c r="BI130" s="182"/>
      <c r="BJ130" s="182"/>
      <c r="BK130" s="182"/>
      <c r="BL130" s="231"/>
      <c r="BM130" s="235"/>
      <c r="BN130" s="299"/>
      <c r="BO130" s="299"/>
      <c r="BP130" s="236"/>
      <c r="BQ130" s="109"/>
      <c r="BR130"/>
    </row>
    <row r="131" spans="1:137" ht="15" customHeight="1" x14ac:dyDescent="0.3">
      <c r="A131" s="107"/>
      <c r="B131" s="213" t="s">
        <v>219</v>
      </c>
      <c r="C131" s="214"/>
      <c r="D131" s="214"/>
      <c r="E131" s="214"/>
      <c r="F131" s="214"/>
      <c r="G131" s="214"/>
      <c r="H131" s="214"/>
      <c r="I131" s="214"/>
      <c r="J131" s="214"/>
      <c r="K131" s="214"/>
      <c r="L131" s="214"/>
      <c r="M131" s="214"/>
      <c r="N131" s="214"/>
      <c r="O131" s="214"/>
      <c r="P131" s="214"/>
      <c r="Q131" s="214"/>
      <c r="R131" s="214"/>
      <c r="S131" s="214"/>
      <c r="T131" s="214"/>
      <c r="U131" s="214"/>
      <c r="V131" s="214"/>
      <c r="W131" s="214"/>
      <c r="X131" s="214"/>
      <c r="Y131" s="214"/>
      <c r="Z131" s="214"/>
      <c r="AA131" s="214"/>
      <c r="AB131" s="214"/>
      <c r="AC131" s="214"/>
      <c r="AD131" s="214"/>
      <c r="AE131" s="214"/>
      <c r="AF131" s="214"/>
      <c r="AG131" s="214"/>
      <c r="AH131" s="214"/>
      <c r="AI131" s="214"/>
      <c r="AJ131" s="214"/>
      <c r="AK131" s="214"/>
      <c r="AL131" s="214"/>
      <c r="AM131" s="214"/>
      <c r="AN131" s="214"/>
      <c r="AO131" s="214"/>
      <c r="AP131" s="214"/>
      <c r="AQ131" s="214"/>
      <c r="AR131" s="214"/>
      <c r="AS131" s="214"/>
      <c r="AT131" s="214"/>
      <c r="AU131" s="214"/>
      <c r="AV131" s="214"/>
      <c r="AW131" s="214"/>
      <c r="AX131" s="214"/>
      <c r="AY131" s="214"/>
      <c r="AZ131" s="214"/>
      <c r="BA131" s="214"/>
      <c r="BB131" s="214"/>
      <c r="BC131" s="214"/>
      <c r="BD131" s="214"/>
      <c r="BE131" s="214"/>
      <c r="BF131" s="214"/>
      <c r="BG131" s="214"/>
      <c r="BH131" s="214"/>
      <c r="BI131" s="214"/>
      <c r="BJ131" s="214"/>
      <c r="BK131" s="214"/>
      <c r="BL131" s="214"/>
      <c r="BM131" s="214"/>
      <c r="BN131" s="214"/>
      <c r="BO131" s="214"/>
      <c r="BP131" s="215"/>
      <c r="BQ131" s="109"/>
      <c r="BR131"/>
    </row>
    <row r="132" spans="1:137" ht="15" customHeight="1" x14ac:dyDescent="0.3">
      <c r="A132" s="107"/>
      <c r="B132" s="216"/>
      <c r="C132" s="217"/>
      <c r="D132" s="217"/>
      <c r="E132" s="217"/>
      <c r="F132" s="217"/>
      <c r="G132" s="217"/>
      <c r="H132" s="217"/>
      <c r="I132" s="217"/>
      <c r="J132" s="217"/>
      <c r="K132" s="217"/>
      <c r="L132" s="217"/>
      <c r="M132" s="217"/>
      <c r="N132" s="217"/>
      <c r="O132" s="217"/>
      <c r="P132" s="217"/>
      <c r="Q132" s="217"/>
      <c r="R132" s="217"/>
      <c r="S132" s="217"/>
      <c r="T132" s="217"/>
      <c r="U132" s="217"/>
      <c r="V132" s="217"/>
      <c r="W132" s="217"/>
      <c r="X132" s="217"/>
      <c r="Y132" s="217"/>
      <c r="Z132" s="217"/>
      <c r="AA132" s="217"/>
      <c r="AB132" s="217"/>
      <c r="AC132" s="217"/>
      <c r="AD132" s="217"/>
      <c r="AE132" s="217"/>
      <c r="AF132" s="217"/>
      <c r="AG132" s="217"/>
      <c r="AH132" s="217"/>
      <c r="AI132" s="217"/>
      <c r="AJ132" s="217"/>
      <c r="AK132" s="217"/>
      <c r="AL132" s="217"/>
      <c r="AM132" s="217"/>
      <c r="AN132" s="217"/>
      <c r="AO132" s="217"/>
      <c r="AP132" s="217"/>
      <c r="AQ132" s="217"/>
      <c r="AR132" s="217"/>
      <c r="AS132" s="217"/>
      <c r="AT132" s="217"/>
      <c r="AU132" s="217"/>
      <c r="AV132" s="217"/>
      <c r="AW132" s="217"/>
      <c r="AX132" s="217"/>
      <c r="AY132" s="217"/>
      <c r="AZ132" s="217"/>
      <c r="BA132" s="217"/>
      <c r="BB132" s="217"/>
      <c r="BC132" s="217"/>
      <c r="BD132" s="217"/>
      <c r="BE132" s="217"/>
      <c r="BF132" s="217"/>
      <c r="BG132" s="217"/>
      <c r="BH132" s="217"/>
      <c r="BI132" s="217"/>
      <c r="BJ132" s="217"/>
      <c r="BK132" s="217"/>
      <c r="BL132" s="217"/>
      <c r="BM132" s="217"/>
      <c r="BN132" s="217"/>
      <c r="BO132" s="217"/>
      <c r="BP132" s="218"/>
      <c r="BQ132" s="109"/>
      <c r="BR132"/>
    </row>
    <row r="133" spans="1:137" ht="15" customHeight="1" x14ac:dyDescent="0.3">
      <c r="A133" s="107"/>
      <c r="B133" s="453" t="s">
        <v>5</v>
      </c>
      <c r="C133" s="453"/>
      <c r="D133" s="453"/>
      <c r="E133" s="453"/>
      <c r="F133" s="453"/>
      <c r="G133" s="453"/>
      <c r="H133" s="453"/>
      <c r="I133" s="453"/>
      <c r="J133" s="453"/>
      <c r="K133" s="453"/>
      <c r="L133" s="453"/>
      <c r="M133" s="453" t="s">
        <v>10</v>
      </c>
      <c r="N133" s="453"/>
      <c r="O133" s="453"/>
      <c r="P133" s="453"/>
      <c r="Q133" s="453" t="s">
        <v>1</v>
      </c>
      <c r="R133" s="453"/>
      <c r="S133" s="453"/>
      <c r="T133" s="453"/>
      <c r="U133" s="453"/>
      <c r="V133" s="453"/>
      <c r="W133" s="453" t="s">
        <v>6</v>
      </c>
      <c r="X133" s="453"/>
      <c r="Y133" s="453"/>
      <c r="Z133" s="453"/>
      <c r="AA133" s="453"/>
      <c r="AB133" s="453"/>
      <c r="AC133" s="453"/>
      <c r="AD133" s="453"/>
      <c r="AE133" s="453"/>
      <c r="AF133" s="453"/>
      <c r="AG133" s="453"/>
      <c r="AH133" s="453"/>
      <c r="AI133" s="453"/>
      <c r="AJ133" s="453"/>
      <c r="AK133" s="453"/>
      <c r="AL133" s="453"/>
      <c r="AM133" s="454" t="s">
        <v>3</v>
      </c>
      <c r="AN133" s="454"/>
      <c r="AO133" s="454"/>
      <c r="AP133" s="454"/>
      <c r="AQ133" s="454"/>
      <c r="AR133" s="454" t="s">
        <v>63</v>
      </c>
      <c r="AS133" s="454"/>
      <c r="AT133" s="454"/>
      <c r="AU133" s="454"/>
      <c r="AV133" s="454"/>
      <c r="AW133" s="453" t="s">
        <v>9</v>
      </c>
      <c r="AX133" s="453"/>
      <c r="AY133" s="453"/>
      <c r="AZ133" s="453"/>
      <c r="BA133" s="453"/>
      <c r="BB133" s="453"/>
      <c r="BC133" s="212" t="s">
        <v>8</v>
      </c>
      <c r="BD133" s="212"/>
      <c r="BE133" s="212"/>
      <c r="BF133" s="212"/>
      <c r="BG133" s="212"/>
      <c r="BH133" s="212" t="s">
        <v>7</v>
      </c>
      <c r="BI133" s="212"/>
      <c r="BJ133" s="212"/>
      <c r="BK133" s="212"/>
      <c r="BL133" s="212"/>
      <c r="BM133" s="200" t="s">
        <v>4</v>
      </c>
      <c r="BN133" s="201"/>
      <c r="BO133" s="201"/>
      <c r="BP133" s="202"/>
      <c r="BQ133" s="109"/>
      <c r="BR133"/>
    </row>
    <row r="134" spans="1:137" ht="15" customHeight="1" x14ac:dyDescent="0.3">
      <c r="A134" s="107"/>
      <c r="B134" s="187"/>
      <c r="C134" s="187"/>
      <c r="D134" s="187"/>
      <c r="E134" s="187"/>
      <c r="F134" s="187"/>
      <c r="G134" s="187"/>
      <c r="H134" s="187"/>
      <c r="I134" s="187"/>
      <c r="J134" s="187"/>
      <c r="K134" s="187"/>
      <c r="L134" s="187"/>
      <c r="M134" s="187"/>
      <c r="N134" s="187"/>
      <c r="O134" s="187"/>
      <c r="P134" s="187"/>
      <c r="Q134" s="187"/>
      <c r="R134" s="187"/>
      <c r="S134" s="187"/>
      <c r="T134" s="187"/>
      <c r="U134" s="187"/>
      <c r="V134" s="187"/>
      <c r="W134" s="187" t="s">
        <v>2</v>
      </c>
      <c r="X134" s="187"/>
      <c r="Y134" s="187"/>
      <c r="Z134" s="191" t="s">
        <v>16</v>
      </c>
      <c r="AA134" s="192"/>
      <c r="AB134" s="197"/>
      <c r="AC134" s="187" t="s">
        <v>12</v>
      </c>
      <c r="AD134" s="187"/>
      <c r="AE134" s="187"/>
      <c r="AF134" s="187"/>
      <c r="AG134" s="187"/>
      <c r="AH134" s="187"/>
      <c r="AI134" s="187"/>
      <c r="AJ134" s="187"/>
      <c r="AK134" s="187"/>
      <c r="AL134" s="187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187"/>
      <c r="AX134" s="187"/>
      <c r="AY134" s="187"/>
      <c r="AZ134" s="187"/>
      <c r="BA134" s="187"/>
      <c r="BB134" s="187"/>
      <c r="BC134" s="212"/>
      <c r="BD134" s="212"/>
      <c r="BE134" s="212"/>
      <c r="BF134" s="212"/>
      <c r="BG134" s="212"/>
      <c r="BH134" s="212"/>
      <c r="BI134" s="212"/>
      <c r="BJ134" s="212"/>
      <c r="BK134" s="212"/>
      <c r="BL134" s="212"/>
      <c r="BM134" s="203"/>
      <c r="BN134" s="204"/>
      <c r="BO134" s="204"/>
      <c r="BP134" s="205"/>
      <c r="BQ134" s="109"/>
      <c r="BR134"/>
    </row>
    <row r="135" spans="1:137" ht="15" customHeight="1" x14ac:dyDescent="0.3">
      <c r="A135" s="107"/>
      <c r="B135" s="187"/>
      <c r="C135" s="187"/>
      <c r="D135" s="187"/>
      <c r="E135" s="187"/>
      <c r="F135" s="187"/>
      <c r="G135" s="187"/>
      <c r="H135" s="187"/>
      <c r="I135" s="187"/>
      <c r="J135" s="187"/>
      <c r="K135" s="187"/>
      <c r="L135" s="187"/>
      <c r="M135" s="187"/>
      <c r="N135" s="187"/>
      <c r="O135" s="187"/>
      <c r="P135" s="187"/>
      <c r="Q135" s="187"/>
      <c r="R135" s="187"/>
      <c r="S135" s="187"/>
      <c r="T135" s="187"/>
      <c r="U135" s="187"/>
      <c r="V135" s="187"/>
      <c r="W135" s="187"/>
      <c r="X135" s="187"/>
      <c r="Y135" s="187"/>
      <c r="Z135" s="195"/>
      <c r="AA135" s="196"/>
      <c r="AB135" s="199"/>
      <c r="AC135" s="187" t="s">
        <v>13</v>
      </c>
      <c r="AD135" s="187"/>
      <c r="AE135" s="187"/>
      <c r="AF135" s="187"/>
      <c r="AG135" s="187"/>
      <c r="AH135" s="187" t="s">
        <v>14</v>
      </c>
      <c r="AI135" s="187"/>
      <c r="AJ135" s="187"/>
      <c r="AK135" s="187"/>
      <c r="AL135" s="187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187" t="s">
        <v>10</v>
      </c>
      <c r="AX135" s="187"/>
      <c r="AY135" s="187"/>
      <c r="AZ135" s="187" t="s">
        <v>11</v>
      </c>
      <c r="BA135" s="187"/>
      <c r="BB135" s="187"/>
      <c r="BC135" s="212"/>
      <c r="BD135" s="212"/>
      <c r="BE135" s="212"/>
      <c r="BF135" s="212"/>
      <c r="BG135" s="212"/>
      <c r="BH135" s="212"/>
      <c r="BI135" s="212"/>
      <c r="BJ135" s="212"/>
      <c r="BK135" s="212"/>
      <c r="BL135" s="212"/>
      <c r="BM135" s="206"/>
      <c r="BN135" s="207"/>
      <c r="BO135" s="207"/>
      <c r="BP135" s="208"/>
      <c r="BQ135" s="109"/>
      <c r="BR135"/>
    </row>
    <row r="136" spans="1:137" ht="15" customHeight="1" x14ac:dyDescent="0.3">
      <c r="A136" s="107"/>
      <c r="B136" s="427"/>
      <c r="C136" s="428"/>
      <c r="D136" s="428"/>
      <c r="E136" s="428"/>
      <c r="F136" s="428"/>
      <c r="G136" s="428"/>
      <c r="H136" s="428"/>
      <c r="I136" s="428"/>
      <c r="J136" s="428"/>
      <c r="K136" s="428"/>
      <c r="L136" s="429"/>
      <c r="M136" s="289" t="s">
        <v>126</v>
      </c>
      <c r="N136" s="285"/>
      <c r="O136" s="285"/>
      <c r="P136" s="287"/>
      <c r="Q136" s="392" t="s">
        <v>220</v>
      </c>
      <c r="R136" s="393"/>
      <c r="S136" s="393"/>
      <c r="T136" s="393"/>
      <c r="U136" s="393"/>
      <c r="V136" s="394"/>
      <c r="W136" s="395" t="s">
        <v>15</v>
      </c>
      <c r="X136" s="396"/>
      <c r="Y136" s="397"/>
      <c r="Z136" s="165">
        <v>0</v>
      </c>
      <c r="AA136" s="167" t="s">
        <v>17</v>
      </c>
      <c r="AB136" s="169">
        <v>1.65</v>
      </c>
      <c r="AC136" s="398">
        <v>187291.22020000001</v>
      </c>
      <c r="AD136" s="399"/>
      <c r="AE136" s="399"/>
      <c r="AF136" s="399"/>
      <c r="AG136" s="400"/>
      <c r="AH136" s="155">
        <v>7986279.6621000003</v>
      </c>
      <c r="AI136" s="156"/>
      <c r="AJ136" s="156"/>
      <c r="AK136" s="156"/>
      <c r="AL136" s="157"/>
      <c r="AM136" s="401" t="s">
        <v>15</v>
      </c>
      <c r="AN136" s="402"/>
      <c r="AO136" s="402"/>
      <c r="AP136" s="402"/>
      <c r="AQ136" s="403"/>
      <c r="AR136" s="228" t="s">
        <v>15</v>
      </c>
      <c r="AS136" s="181"/>
      <c r="AT136" s="181"/>
      <c r="AU136" s="181"/>
      <c r="AV136" s="229"/>
      <c r="AW136" s="228" t="s">
        <v>176</v>
      </c>
      <c r="AX136" s="181"/>
      <c r="AY136" s="229"/>
      <c r="AZ136" s="228">
        <v>1</v>
      </c>
      <c r="BA136" s="181"/>
      <c r="BB136" s="229"/>
      <c r="BC136" s="228" t="str">
        <f>IF(BM136&gt;1,"ACM","AÇO")</f>
        <v>AÇO</v>
      </c>
      <c r="BD136" s="181"/>
      <c r="BE136" s="181"/>
      <c r="BF136" s="181"/>
      <c r="BG136" s="229"/>
      <c r="BH136" s="228" t="s">
        <v>171</v>
      </c>
      <c r="BI136" s="181"/>
      <c r="BJ136" s="181"/>
      <c r="BK136" s="181"/>
      <c r="BL136" s="229"/>
      <c r="BM136" s="233">
        <v>0.59150000000000003</v>
      </c>
      <c r="BN136" s="298"/>
      <c r="BO136" s="298"/>
      <c r="BP136" s="234"/>
      <c r="BQ136" s="109"/>
      <c r="BR136"/>
    </row>
    <row r="137" spans="1:137" ht="15" customHeight="1" x14ac:dyDescent="0.3">
      <c r="A137" s="107"/>
      <c r="B137" s="430"/>
      <c r="C137" s="431"/>
      <c r="D137" s="431"/>
      <c r="E137" s="431"/>
      <c r="F137" s="431"/>
      <c r="G137" s="431"/>
      <c r="H137" s="431"/>
      <c r="I137" s="431"/>
      <c r="J137" s="431"/>
      <c r="K137" s="431"/>
      <c r="L137" s="432"/>
      <c r="M137" s="424"/>
      <c r="N137" s="425"/>
      <c r="O137" s="425"/>
      <c r="P137" s="426"/>
      <c r="Q137" s="362"/>
      <c r="R137" s="363"/>
      <c r="S137" s="363"/>
      <c r="T137" s="363"/>
      <c r="U137" s="363"/>
      <c r="V137" s="364"/>
      <c r="W137" s="365"/>
      <c r="X137" s="366"/>
      <c r="Y137" s="367"/>
      <c r="Z137" s="368"/>
      <c r="AA137" s="359"/>
      <c r="AB137" s="369"/>
      <c r="AC137" s="370"/>
      <c r="AD137" s="371"/>
      <c r="AE137" s="371"/>
      <c r="AF137" s="371"/>
      <c r="AG137" s="372"/>
      <c r="AH137" s="373"/>
      <c r="AI137" s="374"/>
      <c r="AJ137" s="374"/>
      <c r="AK137" s="374"/>
      <c r="AL137" s="375"/>
      <c r="AM137" s="313"/>
      <c r="AN137" s="314"/>
      <c r="AO137" s="314"/>
      <c r="AP137" s="314"/>
      <c r="AQ137" s="315"/>
      <c r="AR137" s="319"/>
      <c r="AS137" s="320"/>
      <c r="AT137" s="320"/>
      <c r="AU137" s="320"/>
      <c r="AV137" s="321"/>
      <c r="AW137" s="319"/>
      <c r="AX137" s="320"/>
      <c r="AY137" s="321"/>
      <c r="AZ137" s="319"/>
      <c r="BA137" s="320"/>
      <c r="BB137" s="321"/>
      <c r="BC137" s="319"/>
      <c r="BD137" s="320"/>
      <c r="BE137" s="320"/>
      <c r="BF137" s="320"/>
      <c r="BG137" s="321"/>
      <c r="BH137" s="319"/>
      <c r="BI137" s="320"/>
      <c r="BJ137" s="320"/>
      <c r="BK137" s="320"/>
      <c r="BL137" s="321"/>
      <c r="BM137" s="376"/>
      <c r="BN137" s="377"/>
      <c r="BO137" s="377"/>
      <c r="BP137" s="378"/>
      <c r="BQ137" s="109"/>
      <c r="BR137"/>
    </row>
    <row r="138" spans="1:137" ht="15" customHeight="1" x14ac:dyDescent="0.3">
      <c r="A138" s="107"/>
      <c r="B138" s="430"/>
      <c r="C138" s="431"/>
      <c r="D138" s="431"/>
      <c r="E138" s="431"/>
      <c r="F138" s="431"/>
      <c r="G138" s="431"/>
      <c r="H138" s="431"/>
      <c r="I138" s="431"/>
      <c r="J138" s="431"/>
      <c r="K138" s="431"/>
      <c r="L138" s="432"/>
      <c r="M138" s="424"/>
      <c r="N138" s="425"/>
      <c r="O138" s="425"/>
      <c r="P138" s="426"/>
      <c r="Q138" s="407" t="s">
        <v>124</v>
      </c>
      <c r="R138" s="408"/>
      <c r="S138" s="408"/>
      <c r="T138" s="408"/>
      <c r="U138" s="408"/>
      <c r="V138" s="409"/>
      <c r="W138" s="410" t="s">
        <v>15</v>
      </c>
      <c r="X138" s="411"/>
      <c r="Y138" s="412"/>
      <c r="Z138" s="413">
        <v>0</v>
      </c>
      <c r="AA138" s="358" t="s">
        <v>17</v>
      </c>
      <c r="AB138" s="414">
        <v>16.53</v>
      </c>
      <c r="AC138" s="415">
        <v>187298.3046</v>
      </c>
      <c r="AD138" s="383"/>
      <c r="AE138" s="383"/>
      <c r="AF138" s="383"/>
      <c r="AG138" s="416"/>
      <c r="AH138" s="436">
        <v>7986293.3991</v>
      </c>
      <c r="AI138" s="437"/>
      <c r="AJ138" s="437"/>
      <c r="AK138" s="437"/>
      <c r="AL138" s="438"/>
      <c r="AM138" s="310" t="s">
        <v>15</v>
      </c>
      <c r="AN138" s="311"/>
      <c r="AO138" s="311"/>
      <c r="AP138" s="311"/>
      <c r="AQ138" s="312"/>
      <c r="AR138" s="316" t="s">
        <v>15</v>
      </c>
      <c r="AS138" s="317"/>
      <c r="AT138" s="317"/>
      <c r="AU138" s="317"/>
      <c r="AV138" s="318"/>
      <c r="AW138" s="316" t="s">
        <v>176</v>
      </c>
      <c r="AX138" s="317"/>
      <c r="AY138" s="318"/>
      <c r="AZ138" s="316">
        <v>1</v>
      </c>
      <c r="BA138" s="317"/>
      <c r="BB138" s="318"/>
      <c r="BC138" s="316" t="s">
        <v>214</v>
      </c>
      <c r="BD138" s="317"/>
      <c r="BE138" s="317"/>
      <c r="BF138" s="317"/>
      <c r="BG138" s="318"/>
      <c r="BH138" s="316" t="s">
        <v>223</v>
      </c>
      <c r="BI138" s="317"/>
      <c r="BJ138" s="317"/>
      <c r="BK138" s="317"/>
      <c r="BL138" s="318"/>
      <c r="BM138" s="404">
        <v>0.59150000000000003</v>
      </c>
      <c r="BN138" s="405"/>
      <c r="BO138" s="405"/>
      <c r="BP138" s="406"/>
      <c r="BQ138" s="109"/>
      <c r="BR138"/>
    </row>
    <row r="139" spans="1:137" ht="15" customHeight="1" x14ac:dyDescent="0.3">
      <c r="A139" s="107"/>
      <c r="B139" s="430"/>
      <c r="C139" s="431"/>
      <c r="D139" s="431"/>
      <c r="E139" s="431"/>
      <c r="F139" s="431"/>
      <c r="G139" s="431"/>
      <c r="H139" s="431"/>
      <c r="I139" s="431"/>
      <c r="J139" s="431"/>
      <c r="K139" s="431"/>
      <c r="L139" s="432"/>
      <c r="M139" s="424"/>
      <c r="N139" s="425"/>
      <c r="O139" s="425"/>
      <c r="P139" s="426"/>
      <c r="Q139" s="362"/>
      <c r="R139" s="363"/>
      <c r="S139" s="363"/>
      <c r="T139" s="363"/>
      <c r="U139" s="363"/>
      <c r="V139" s="364"/>
      <c r="W139" s="365"/>
      <c r="X139" s="366"/>
      <c r="Y139" s="367"/>
      <c r="Z139" s="368"/>
      <c r="AA139" s="359"/>
      <c r="AB139" s="369"/>
      <c r="AC139" s="370"/>
      <c r="AD139" s="371"/>
      <c r="AE139" s="371"/>
      <c r="AF139" s="371"/>
      <c r="AG139" s="372"/>
      <c r="AH139" s="373"/>
      <c r="AI139" s="374"/>
      <c r="AJ139" s="374"/>
      <c r="AK139" s="374"/>
      <c r="AL139" s="375"/>
      <c r="AM139" s="313"/>
      <c r="AN139" s="314"/>
      <c r="AO139" s="314"/>
      <c r="AP139" s="314"/>
      <c r="AQ139" s="315"/>
      <c r="AR139" s="319"/>
      <c r="AS139" s="320"/>
      <c r="AT139" s="320"/>
      <c r="AU139" s="320"/>
      <c r="AV139" s="321"/>
      <c r="AW139" s="319"/>
      <c r="AX139" s="320"/>
      <c r="AY139" s="321"/>
      <c r="AZ139" s="319"/>
      <c r="BA139" s="320"/>
      <c r="BB139" s="321"/>
      <c r="BC139" s="319"/>
      <c r="BD139" s="320"/>
      <c r="BE139" s="320"/>
      <c r="BF139" s="320"/>
      <c r="BG139" s="321"/>
      <c r="BH139" s="319"/>
      <c r="BI139" s="320"/>
      <c r="BJ139" s="320"/>
      <c r="BK139" s="320"/>
      <c r="BL139" s="321"/>
      <c r="BM139" s="376"/>
      <c r="BN139" s="377"/>
      <c r="BO139" s="377"/>
      <c r="BP139" s="378"/>
      <c r="BQ139" s="109"/>
      <c r="BR139"/>
    </row>
    <row r="140" spans="1:137" ht="15" customHeight="1" x14ac:dyDescent="0.3">
      <c r="A140" s="107"/>
      <c r="B140" s="430"/>
      <c r="C140" s="431"/>
      <c r="D140" s="431"/>
      <c r="E140" s="431"/>
      <c r="F140" s="431"/>
      <c r="G140" s="431"/>
      <c r="H140" s="431"/>
      <c r="I140" s="431"/>
      <c r="J140" s="431"/>
      <c r="K140" s="431"/>
      <c r="L140" s="432"/>
      <c r="M140" s="424"/>
      <c r="N140" s="425"/>
      <c r="O140" s="425"/>
      <c r="P140" s="426"/>
      <c r="Q140" s="322" t="s">
        <v>221</v>
      </c>
      <c r="R140" s="323"/>
      <c r="S140" s="323"/>
      <c r="T140" s="323"/>
      <c r="U140" s="323"/>
      <c r="V140" s="324"/>
      <c r="W140" s="328" t="s">
        <v>15</v>
      </c>
      <c r="X140" s="329"/>
      <c r="Y140" s="330"/>
      <c r="Z140" s="334">
        <v>3</v>
      </c>
      <c r="AA140" s="335" t="s">
        <v>17</v>
      </c>
      <c r="AB140" s="336">
        <v>13.1</v>
      </c>
      <c r="AC140" s="337">
        <v>187265.96230000001</v>
      </c>
      <c r="AD140" s="338"/>
      <c r="AE140" s="338"/>
      <c r="AF140" s="338"/>
      <c r="AG140" s="339"/>
      <c r="AH140" s="343">
        <v>7986268.6885000002</v>
      </c>
      <c r="AI140" s="344"/>
      <c r="AJ140" s="344"/>
      <c r="AK140" s="344"/>
      <c r="AL140" s="345"/>
      <c r="AM140" s="346" t="s">
        <v>15</v>
      </c>
      <c r="AN140" s="347"/>
      <c r="AO140" s="347"/>
      <c r="AP140" s="347"/>
      <c r="AQ140" s="348"/>
      <c r="AR140" s="352" t="s">
        <v>15</v>
      </c>
      <c r="AS140" s="353"/>
      <c r="AT140" s="353"/>
      <c r="AU140" s="353"/>
      <c r="AV140" s="354"/>
      <c r="AW140" s="352" t="s">
        <v>176</v>
      </c>
      <c r="AX140" s="353"/>
      <c r="AY140" s="354"/>
      <c r="AZ140" s="352">
        <v>1</v>
      </c>
      <c r="BA140" s="353"/>
      <c r="BB140" s="354"/>
      <c r="BC140" s="352" t="s">
        <v>214</v>
      </c>
      <c r="BD140" s="353"/>
      <c r="BE140" s="353"/>
      <c r="BF140" s="353"/>
      <c r="BG140" s="354"/>
      <c r="BH140" s="352" t="s">
        <v>171</v>
      </c>
      <c r="BI140" s="353"/>
      <c r="BJ140" s="353"/>
      <c r="BK140" s="353"/>
      <c r="BL140" s="354"/>
      <c r="BM140" s="355">
        <v>0.59150000000000003</v>
      </c>
      <c r="BN140" s="356"/>
      <c r="BO140" s="356"/>
      <c r="BP140" s="357"/>
      <c r="BQ140" s="109"/>
      <c r="BR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</row>
    <row r="141" spans="1:137" ht="15" customHeight="1" x14ac:dyDescent="0.3">
      <c r="A141" s="107"/>
      <c r="B141" s="430"/>
      <c r="C141" s="431"/>
      <c r="D141" s="431"/>
      <c r="E141" s="431"/>
      <c r="F141" s="431"/>
      <c r="G141" s="431"/>
      <c r="H141" s="431"/>
      <c r="I141" s="431"/>
      <c r="J141" s="431"/>
      <c r="K141" s="431"/>
      <c r="L141" s="432"/>
      <c r="M141" s="424"/>
      <c r="N141" s="425"/>
      <c r="O141" s="425"/>
      <c r="P141" s="426"/>
      <c r="Q141" s="362"/>
      <c r="R141" s="363"/>
      <c r="S141" s="363"/>
      <c r="T141" s="363"/>
      <c r="U141" s="363"/>
      <c r="V141" s="364"/>
      <c r="W141" s="365"/>
      <c r="X141" s="366"/>
      <c r="Y141" s="367"/>
      <c r="Z141" s="368"/>
      <c r="AA141" s="359"/>
      <c r="AB141" s="369"/>
      <c r="AC141" s="370"/>
      <c r="AD141" s="371"/>
      <c r="AE141" s="371"/>
      <c r="AF141" s="371"/>
      <c r="AG141" s="372"/>
      <c r="AH141" s="373"/>
      <c r="AI141" s="374"/>
      <c r="AJ141" s="374"/>
      <c r="AK141" s="374"/>
      <c r="AL141" s="375"/>
      <c r="AM141" s="313"/>
      <c r="AN141" s="314"/>
      <c r="AO141" s="314"/>
      <c r="AP141" s="314"/>
      <c r="AQ141" s="315"/>
      <c r="AR141" s="319"/>
      <c r="AS141" s="320"/>
      <c r="AT141" s="320"/>
      <c r="AU141" s="320"/>
      <c r="AV141" s="321"/>
      <c r="AW141" s="319"/>
      <c r="AX141" s="320"/>
      <c r="AY141" s="321"/>
      <c r="AZ141" s="319"/>
      <c r="BA141" s="320"/>
      <c r="BB141" s="321"/>
      <c r="BC141" s="319"/>
      <c r="BD141" s="320"/>
      <c r="BE141" s="320"/>
      <c r="BF141" s="320"/>
      <c r="BG141" s="321"/>
      <c r="BH141" s="319"/>
      <c r="BI141" s="320"/>
      <c r="BJ141" s="320"/>
      <c r="BK141" s="320"/>
      <c r="BL141" s="321"/>
      <c r="BM141" s="376"/>
      <c r="BN141" s="377"/>
      <c r="BO141" s="377"/>
      <c r="BP141" s="378"/>
      <c r="BQ141" s="109"/>
      <c r="BR141"/>
    </row>
    <row r="142" spans="1:137" ht="15" customHeight="1" x14ac:dyDescent="0.3">
      <c r="A142" s="107"/>
      <c r="B142" s="430"/>
      <c r="C142" s="431"/>
      <c r="D142" s="431"/>
      <c r="E142" s="431"/>
      <c r="F142" s="431"/>
      <c r="G142" s="431"/>
      <c r="H142" s="431"/>
      <c r="I142" s="431"/>
      <c r="J142" s="431"/>
      <c r="K142" s="431"/>
      <c r="L142" s="432"/>
      <c r="M142" s="424"/>
      <c r="N142" s="425"/>
      <c r="O142" s="425"/>
      <c r="P142" s="426"/>
      <c r="Q142" s="322" t="s">
        <v>222</v>
      </c>
      <c r="R142" s="323"/>
      <c r="S142" s="323"/>
      <c r="T142" s="323"/>
      <c r="U142" s="323"/>
      <c r="V142" s="324"/>
      <c r="W142" s="328" t="s">
        <v>15</v>
      </c>
      <c r="X142" s="329"/>
      <c r="Y142" s="330"/>
      <c r="Z142" s="334">
        <v>3</v>
      </c>
      <c r="AA142" s="335" t="s">
        <v>17</v>
      </c>
      <c r="AB142" s="336">
        <v>16.649999999999999</v>
      </c>
      <c r="AC142" s="337">
        <v>187256.8627</v>
      </c>
      <c r="AD142" s="338"/>
      <c r="AE142" s="338"/>
      <c r="AF142" s="338"/>
      <c r="AG142" s="339"/>
      <c r="AH142" s="343">
        <v>7986257.8869000003</v>
      </c>
      <c r="AI142" s="344"/>
      <c r="AJ142" s="344"/>
      <c r="AK142" s="344"/>
      <c r="AL142" s="345"/>
      <c r="AM142" s="346" t="s">
        <v>15</v>
      </c>
      <c r="AN142" s="347"/>
      <c r="AO142" s="347"/>
      <c r="AP142" s="347"/>
      <c r="AQ142" s="348"/>
      <c r="AR142" s="352" t="s">
        <v>15</v>
      </c>
      <c r="AS142" s="353"/>
      <c r="AT142" s="353"/>
      <c r="AU142" s="353"/>
      <c r="AV142" s="354"/>
      <c r="AW142" s="352" t="s">
        <v>176</v>
      </c>
      <c r="AX142" s="353"/>
      <c r="AY142" s="354"/>
      <c r="AZ142" s="352">
        <v>1</v>
      </c>
      <c r="BA142" s="353"/>
      <c r="BB142" s="354"/>
      <c r="BC142" s="352" t="s">
        <v>214</v>
      </c>
      <c r="BD142" s="353"/>
      <c r="BE142" s="353"/>
      <c r="BF142" s="353"/>
      <c r="BG142" s="354"/>
      <c r="BH142" s="352" t="s">
        <v>171</v>
      </c>
      <c r="BI142" s="353"/>
      <c r="BJ142" s="353"/>
      <c r="BK142" s="353"/>
      <c r="BL142" s="354"/>
      <c r="BM142" s="355">
        <v>0.59150000000000003</v>
      </c>
      <c r="BN142" s="356"/>
      <c r="BO142" s="356"/>
      <c r="BP142" s="357"/>
      <c r="BQ142" s="109"/>
      <c r="BR142"/>
      <c r="BS142"/>
    </row>
    <row r="143" spans="1:137" ht="15" customHeight="1" x14ac:dyDescent="0.3">
      <c r="A143" s="107"/>
      <c r="B143" s="433"/>
      <c r="C143" s="434"/>
      <c r="D143" s="434"/>
      <c r="E143" s="434"/>
      <c r="F143" s="434"/>
      <c r="G143" s="434"/>
      <c r="H143" s="434"/>
      <c r="I143" s="434"/>
      <c r="J143" s="434"/>
      <c r="K143" s="434"/>
      <c r="L143" s="435"/>
      <c r="M143" s="290"/>
      <c r="N143" s="286"/>
      <c r="O143" s="286"/>
      <c r="P143" s="288"/>
      <c r="Q143" s="325"/>
      <c r="R143" s="326"/>
      <c r="S143" s="326"/>
      <c r="T143" s="326"/>
      <c r="U143" s="326"/>
      <c r="V143" s="327"/>
      <c r="W143" s="331"/>
      <c r="X143" s="332"/>
      <c r="Y143" s="333"/>
      <c r="Z143" s="166"/>
      <c r="AA143" s="168"/>
      <c r="AB143" s="170"/>
      <c r="AC143" s="340"/>
      <c r="AD143" s="341"/>
      <c r="AE143" s="341"/>
      <c r="AF143" s="341"/>
      <c r="AG143" s="342"/>
      <c r="AH143" s="158"/>
      <c r="AI143" s="159"/>
      <c r="AJ143" s="159"/>
      <c r="AK143" s="159"/>
      <c r="AL143" s="160"/>
      <c r="AM143" s="349"/>
      <c r="AN143" s="350"/>
      <c r="AO143" s="350"/>
      <c r="AP143" s="350"/>
      <c r="AQ143" s="351"/>
      <c r="AR143" s="230"/>
      <c r="AS143" s="182"/>
      <c r="AT143" s="182"/>
      <c r="AU143" s="182"/>
      <c r="AV143" s="231"/>
      <c r="AW143" s="230"/>
      <c r="AX143" s="182"/>
      <c r="AY143" s="231"/>
      <c r="AZ143" s="230"/>
      <c r="BA143" s="182"/>
      <c r="BB143" s="231"/>
      <c r="BC143" s="230"/>
      <c r="BD143" s="182"/>
      <c r="BE143" s="182"/>
      <c r="BF143" s="182"/>
      <c r="BG143" s="231"/>
      <c r="BH143" s="230"/>
      <c r="BI143" s="182"/>
      <c r="BJ143" s="182"/>
      <c r="BK143" s="182"/>
      <c r="BL143" s="231"/>
      <c r="BM143" s="235"/>
      <c r="BN143" s="299"/>
      <c r="BO143" s="299"/>
      <c r="BP143" s="236"/>
      <c r="BQ143" s="109"/>
      <c r="BR143"/>
      <c r="BS143"/>
    </row>
    <row r="144" spans="1:137" ht="15" customHeight="1" x14ac:dyDescent="0.3">
      <c r="A144" s="107"/>
      <c r="BQ144" s="109"/>
      <c r="BR144"/>
      <c r="BS144"/>
    </row>
    <row r="145" spans="1:136" ht="15" customHeight="1" x14ac:dyDescent="0.3">
      <c r="A145" s="107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 s="109"/>
      <c r="BR145"/>
      <c r="BS145"/>
    </row>
    <row r="146" spans="1:136" s="5" customFormat="1" ht="8.1" customHeight="1" x14ac:dyDescent="0.25">
      <c r="A146" s="188"/>
      <c r="B146" s="188"/>
      <c r="C146" s="188"/>
      <c r="D146" s="188"/>
      <c r="E146" s="188"/>
      <c r="F146" s="188"/>
      <c r="G146" s="188"/>
      <c r="H146" s="188"/>
      <c r="I146" s="188"/>
      <c r="J146" s="188"/>
      <c r="K146" s="188"/>
      <c r="L146" s="189"/>
      <c r="M146" s="189"/>
      <c r="N146" s="189"/>
      <c r="O146" s="189"/>
      <c r="P146" s="74" t="s">
        <v>0</v>
      </c>
      <c r="Q146" s="61"/>
      <c r="R146" s="61"/>
      <c r="S146" s="61"/>
      <c r="T146" s="61"/>
      <c r="U146" s="9"/>
      <c r="V146" s="9"/>
      <c r="W146" s="10"/>
      <c r="X146" s="10"/>
      <c r="Y146" s="10"/>
      <c r="Z146" s="9"/>
      <c r="AA146" s="34"/>
      <c r="AB146" s="34"/>
      <c r="AC146" s="34"/>
      <c r="AD146" s="35"/>
      <c r="AE146" s="63"/>
      <c r="AF146" s="259"/>
      <c r="AG146" s="260"/>
      <c r="AH146" s="260"/>
      <c r="AI146" s="260"/>
      <c r="AJ146" s="260"/>
      <c r="AK146" s="260"/>
      <c r="AL146" s="260"/>
      <c r="AM146" s="260"/>
      <c r="AN146" s="260"/>
      <c r="AO146" s="260"/>
      <c r="AP146" s="260"/>
      <c r="AQ146" s="260"/>
      <c r="AR146" s="260"/>
      <c r="AS146" s="260"/>
      <c r="AT146" s="260"/>
      <c r="AU146" s="261"/>
      <c r="AV146" s="268" t="s">
        <v>252</v>
      </c>
      <c r="AW146" s="269"/>
      <c r="AX146" s="269"/>
      <c r="AY146" s="269"/>
      <c r="AZ146" s="269"/>
      <c r="BA146" s="269"/>
      <c r="BB146" s="269"/>
      <c r="BC146" s="269"/>
      <c r="BD146" s="269"/>
      <c r="BE146" s="269"/>
      <c r="BF146" s="269"/>
      <c r="BG146" s="269"/>
      <c r="BH146" s="269"/>
      <c r="BI146" s="269"/>
      <c r="BJ146" s="269"/>
      <c r="BK146" s="269"/>
      <c r="BL146" s="269"/>
      <c r="BM146" s="269"/>
      <c r="BN146" s="269"/>
      <c r="BO146" s="269"/>
      <c r="BP146" s="269"/>
      <c r="BQ146" s="270"/>
    </row>
    <row r="147" spans="1:136" s="5" customFormat="1" ht="8.1" customHeight="1" x14ac:dyDescent="0.25">
      <c r="A147" s="188"/>
      <c r="B147" s="188"/>
      <c r="C147" s="188"/>
      <c r="D147" s="188"/>
      <c r="E147" s="188"/>
      <c r="F147" s="188"/>
      <c r="G147" s="188"/>
      <c r="H147" s="188"/>
      <c r="I147" s="188"/>
      <c r="J147" s="188"/>
      <c r="K147" s="188"/>
      <c r="L147" s="189"/>
      <c r="M147" s="189"/>
      <c r="N147" s="189"/>
      <c r="O147" s="189"/>
      <c r="P147" s="100"/>
      <c r="Q147" s="100"/>
      <c r="R147" s="100"/>
      <c r="S147" s="100"/>
      <c r="T147" s="100"/>
      <c r="U147" s="88"/>
      <c r="V147" s="88"/>
      <c r="W147" s="87"/>
      <c r="X147" s="87"/>
      <c r="Y147" s="87"/>
      <c r="Z147" s="88"/>
      <c r="AA147" s="1"/>
      <c r="AB147" s="1"/>
      <c r="AC147" s="1"/>
      <c r="AD147" s="101"/>
      <c r="AE147" s="64"/>
      <c r="AF147" s="262"/>
      <c r="AG147" s="263"/>
      <c r="AH147" s="263"/>
      <c r="AI147" s="263"/>
      <c r="AJ147" s="263"/>
      <c r="AK147" s="263"/>
      <c r="AL147" s="263"/>
      <c r="AM147" s="263"/>
      <c r="AN147" s="263"/>
      <c r="AO147" s="263"/>
      <c r="AP147" s="263"/>
      <c r="AQ147" s="263"/>
      <c r="AR147" s="263"/>
      <c r="AS147" s="263"/>
      <c r="AT147" s="263"/>
      <c r="AU147" s="264"/>
      <c r="AV147" s="271"/>
      <c r="AW147" s="272"/>
      <c r="AX147" s="272"/>
      <c r="AY147" s="272"/>
      <c r="AZ147" s="272"/>
      <c r="BA147" s="272"/>
      <c r="BB147" s="272"/>
      <c r="BC147" s="272"/>
      <c r="BD147" s="272"/>
      <c r="BE147" s="272"/>
      <c r="BF147" s="272"/>
      <c r="BG147" s="272"/>
      <c r="BH147" s="272"/>
      <c r="BI147" s="272"/>
      <c r="BJ147" s="272"/>
      <c r="BK147" s="272"/>
      <c r="BL147" s="272"/>
      <c r="BM147" s="272"/>
      <c r="BN147" s="272"/>
      <c r="BO147" s="272"/>
      <c r="BP147" s="272"/>
      <c r="BQ147" s="273"/>
    </row>
    <row r="148" spans="1:136" s="5" customFormat="1" ht="8.1" customHeight="1" x14ac:dyDescent="0.25">
      <c r="A148" s="188"/>
      <c r="B148" s="188"/>
      <c r="C148" s="188"/>
      <c r="D148" s="188"/>
      <c r="E148" s="188"/>
      <c r="F148" s="188"/>
      <c r="G148" s="188"/>
      <c r="H148" s="188"/>
      <c r="I148" s="188"/>
      <c r="J148" s="188"/>
      <c r="K148" s="188"/>
      <c r="L148" s="189"/>
      <c r="M148" s="189"/>
      <c r="N148" s="189"/>
      <c r="O148" s="189"/>
      <c r="P148" s="87"/>
      <c r="Q148" s="87"/>
      <c r="R148" s="87"/>
      <c r="S148" s="87"/>
      <c r="T148" s="87"/>
      <c r="U148" s="88"/>
      <c r="V148" s="88"/>
      <c r="W148" s="87"/>
      <c r="X148" s="87"/>
      <c r="Y148" s="87"/>
      <c r="Z148" s="88"/>
      <c r="AA148" s="1"/>
      <c r="AB148" s="1"/>
      <c r="AC148" s="1"/>
      <c r="AD148" s="101"/>
      <c r="AE148" s="64"/>
      <c r="AF148" s="262"/>
      <c r="AG148" s="263"/>
      <c r="AH148" s="263"/>
      <c r="AI148" s="263"/>
      <c r="AJ148" s="263"/>
      <c r="AK148" s="263"/>
      <c r="AL148" s="263"/>
      <c r="AM148" s="263"/>
      <c r="AN148" s="263"/>
      <c r="AO148" s="263"/>
      <c r="AP148" s="263"/>
      <c r="AQ148" s="263"/>
      <c r="AR148" s="263"/>
      <c r="AS148" s="263"/>
      <c r="AT148" s="263"/>
      <c r="AU148" s="264"/>
      <c r="AV148" s="274" t="s">
        <v>257</v>
      </c>
      <c r="AW148" s="275"/>
      <c r="AX148" s="275"/>
      <c r="AY148" s="275"/>
      <c r="AZ148" s="275"/>
      <c r="BA148" s="275"/>
      <c r="BB148" s="275"/>
      <c r="BC148" s="275"/>
      <c r="BD148" s="275"/>
      <c r="BE148" s="275"/>
      <c r="BF148" s="275"/>
      <c r="BG148" s="275"/>
      <c r="BH148" s="275"/>
      <c r="BI148" s="275"/>
      <c r="BJ148" s="275"/>
      <c r="BK148" s="275"/>
      <c r="BL148" s="275"/>
      <c r="BM148" s="275"/>
      <c r="BN148" s="275"/>
      <c r="BO148" s="275"/>
      <c r="BP148" s="275"/>
      <c r="BQ148" s="276"/>
    </row>
    <row r="149" spans="1:136" s="5" customFormat="1" ht="8.1" customHeight="1" x14ac:dyDescent="0.25">
      <c r="A149" s="188"/>
      <c r="B149" s="188"/>
      <c r="C149" s="188"/>
      <c r="D149" s="188"/>
      <c r="E149" s="188"/>
      <c r="F149" s="188"/>
      <c r="G149" s="188"/>
      <c r="H149" s="188"/>
      <c r="I149" s="188"/>
      <c r="J149" s="188"/>
      <c r="K149" s="188"/>
      <c r="L149" s="189"/>
      <c r="M149" s="189"/>
      <c r="N149" s="189"/>
      <c r="O149" s="189"/>
      <c r="P149" s="87"/>
      <c r="Q149" s="87"/>
      <c r="R149" s="87"/>
      <c r="S149" s="87"/>
      <c r="T149" s="87"/>
      <c r="U149" s="88"/>
      <c r="V149" s="88"/>
      <c r="W149" s="87"/>
      <c r="X149" s="87"/>
      <c r="Y149" s="87"/>
      <c r="Z149" s="88"/>
      <c r="AA149" s="1"/>
      <c r="AB149" s="1"/>
      <c r="AC149" s="1"/>
      <c r="AD149" s="101"/>
      <c r="AE149" s="64"/>
      <c r="AF149" s="262"/>
      <c r="AG149" s="263"/>
      <c r="AH149" s="263"/>
      <c r="AI149" s="263"/>
      <c r="AJ149" s="263"/>
      <c r="AK149" s="263"/>
      <c r="AL149" s="263"/>
      <c r="AM149" s="263"/>
      <c r="AN149" s="263"/>
      <c r="AO149" s="263"/>
      <c r="AP149" s="263"/>
      <c r="AQ149" s="263"/>
      <c r="AR149" s="263"/>
      <c r="AS149" s="263"/>
      <c r="AT149" s="263"/>
      <c r="AU149" s="264"/>
      <c r="AV149" s="277"/>
      <c r="AW149" s="278"/>
      <c r="AX149" s="278"/>
      <c r="AY149" s="278"/>
      <c r="AZ149" s="278"/>
      <c r="BA149" s="278"/>
      <c r="BB149" s="278"/>
      <c r="BC149" s="278"/>
      <c r="BD149" s="278"/>
      <c r="BE149" s="278"/>
      <c r="BF149" s="278"/>
      <c r="BG149" s="278"/>
      <c r="BH149" s="278"/>
      <c r="BI149" s="278"/>
      <c r="BJ149" s="278"/>
      <c r="BK149" s="278"/>
      <c r="BL149" s="278"/>
      <c r="BM149" s="278"/>
      <c r="BN149" s="278"/>
      <c r="BO149" s="278"/>
      <c r="BP149" s="278"/>
      <c r="BQ149" s="279"/>
    </row>
    <row r="150" spans="1:136" s="5" customFormat="1" ht="8.1" customHeight="1" x14ac:dyDescent="0.2">
      <c r="A150" s="188"/>
      <c r="B150" s="188"/>
      <c r="C150" s="188"/>
      <c r="D150" s="188"/>
      <c r="E150" s="188"/>
      <c r="F150" s="188"/>
      <c r="G150" s="188"/>
      <c r="H150" s="188"/>
      <c r="I150" s="188"/>
      <c r="J150" s="188"/>
      <c r="K150" s="188"/>
      <c r="L150" s="189"/>
      <c r="M150" s="189"/>
      <c r="N150" s="189"/>
      <c r="O150" s="189"/>
      <c r="P150" s="87"/>
      <c r="Q150" s="87"/>
      <c r="R150" s="87"/>
      <c r="S150" s="87"/>
      <c r="T150" s="87"/>
      <c r="U150" s="88"/>
      <c r="V150" s="88"/>
      <c r="W150" s="87"/>
      <c r="X150" s="87"/>
      <c r="Y150" s="87"/>
      <c r="Z150" s="88"/>
      <c r="AA150" s="1"/>
      <c r="AB150" s="1"/>
      <c r="AC150" s="1"/>
      <c r="AD150" s="88"/>
      <c r="AE150" s="65"/>
      <c r="AF150" s="262"/>
      <c r="AG150" s="263"/>
      <c r="AH150" s="263"/>
      <c r="AI150" s="263"/>
      <c r="AJ150" s="263"/>
      <c r="AK150" s="263"/>
      <c r="AL150" s="263"/>
      <c r="AM150" s="263"/>
      <c r="AN150" s="263"/>
      <c r="AO150" s="263"/>
      <c r="AP150" s="263"/>
      <c r="AQ150" s="263"/>
      <c r="AR150" s="263"/>
      <c r="AS150" s="263"/>
      <c r="AT150" s="263"/>
      <c r="AU150" s="264"/>
      <c r="AV150" s="190" t="s">
        <v>253</v>
      </c>
      <c r="AW150" s="190"/>
      <c r="AX150" s="190"/>
      <c r="AY150" s="190"/>
      <c r="AZ150" s="190"/>
      <c r="BA150" s="190"/>
      <c r="BB150" s="190"/>
      <c r="BC150" s="190"/>
      <c r="BD150" s="249" t="s">
        <v>254</v>
      </c>
      <c r="BE150" s="249"/>
      <c r="BF150" s="249"/>
      <c r="BG150" s="249"/>
      <c r="BH150" s="249"/>
      <c r="BI150" s="249"/>
      <c r="BJ150" s="249"/>
      <c r="BK150" s="249"/>
      <c r="BL150" s="249"/>
      <c r="BM150" s="249"/>
      <c r="BN150" s="249"/>
      <c r="BO150" s="249"/>
      <c r="BP150" s="249"/>
      <c r="BQ150" s="250"/>
    </row>
    <row r="151" spans="1:136" s="5" customFormat="1" ht="8.1" customHeight="1" x14ac:dyDescent="0.2">
      <c r="A151" s="188"/>
      <c r="B151" s="188"/>
      <c r="C151" s="188"/>
      <c r="D151" s="188"/>
      <c r="E151" s="188"/>
      <c r="F151" s="188"/>
      <c r="G151" s="188"/>
      <c r="H151" s="188"/>
      <c r="I151" s="188"/>
      <c r="J151" s="188"/>
      <c r="K151" s="188"/>
      <c r="L151" s="189"/>
      <c r="M151" s="189"/>
      <c r="N151" s="189"/>
      <c r="O151" s="189"/>
      <c r="P151" s="87"/>
      <c r="Q151" s="87"/>
      <c r="R151" s="87"/>
      <c r="S151" s="87"/>
      <c r="T151" s="87"/>
      <c r="U151" s="88"/>
      <c r="V151" s="88"/>
      <c r="W151" s="87"/>
      <c r="X151" s="87"/>
      <c r="Y151" s="87"/>
      <c r="Z151" s="88"/>
      <c r="AA151" s="1"/>
      <c r="AB151" s="1"/>
      <c r="AC151" s="1"/>
      <c r="AD151" s="88"/>
      <c r="AE151" s="65"/>
      <c r="AF151" s="262"/>
      <c r="AG151" s="263"/>
      <c r="AH151" s="263"/>
      <c r="AI151" s="263"/>
      <c r="AJ151" s="263"/>
      <c r="AK151" s="263"/>
      <c r="AL151" s="263"/>
      <c r="AM151" s="263"/>
      <c r="AN151" s="263"/>
      <c r="AO151" s="263"/>
      <c r="AP151" s="263"/>
      <c r="AQ151" s="263"/>
      <c r="AR151" s="263"/>
      <c r="AS151" s="263"/>
      <c r="AT151" s="263"/>
      <c r="AU151" s="264"/>
      <c r="AV151" s="190"/>
      <c r="AW151" s="190"/>
      <c r="AX151" s="190"/>
      <c r="AY151" s="190"/>
      <c r="AZ151" s="190"/>
      <c r="BA151" s="190"/>
      <c r="BB151" s="190"/>
      <c r="BC151" s="190"/>
      <c r="BD151" s="251"/>
      <c r="BE151" s="251"/>
      <c r="BF151" s="251"/>
      <c r="BG151" s="251"/>
      <c r="BH151" s="251"/>
      <c r="BI151" s="251"/>
      <c r="BJ151" s="251"/>
      <c r="BK151" s="251"/>
      <c r="BL151" s="251"/>
      <c r="BM151" s="251"/>
      <c r="BN151" s="251"/>
      <c r="BO151" s="251"/>
      <c r="BP151" s="251"/>
      <c r="BQ151" s="252"/>
    </row>
    <row r="152" spans="1:136" s="5" customFormat="1" ht="8.1" customHeight="1" x14ac:dyDescent="0.2">
      <c r="A152" s="188"/>
      <c r="B152" s="188"/>
      <c r="C152" s="188"/>
      <c r="D152" s="188"/>
      <c r="E152" s="188"/>
      <c r="F152" s="188"/>
      <c r="G152" s="188"/>
      <c r="H152" s="188"/>
      <c r="I152" s="188"/>
      <c r="J152" s="188"/>
      <c r="K152" s="188"/>
      <c r="L152" s="189"/>
      <c r="M152" s="189"/>
      <c r="N152" s="189"/>
      <c r="O152" s="189"/>
      <c r="P152" s="87"/>
      <c r="Q152" s="87"/>
      <c r="R152" s="87"/>
      <c r="S152" s="87"/>
      <c r="T152" s="87"/>
      <c r="U152" s="88"/>
      <c r="V152" s="88"/>
      <c r="W152" s="87"/>
      <c r="X152" s="87"/>
      <c r="Y152" s="87"/>
      <c r="Z152" s="88"/>
      <c r="AA152" s="1"/>
      <c r="AB152" s="1"/>
      <c r="AC152" s="1"/>
      <c r="AD152" s="88"/>
      <c r="AE152" s="65"/>
      <c r="AF152" s="262"/>
      <c r="AG152" s="263"/>
      <c r="AH152" s="263"/>
      <c r="AI152" s="263"/>
      <c r="AJ152" s="263"/>
      <c r="AK152" s="263"/>
      <c r="AL152" s="263"/>
      <c r="AM152" s="263"/>
      <c r="AN152" s="263"/>
      <c r="AO152" s="263"/>
      <c r="AP152" s="263"/>
      <c r="AQ152" s="263"/>
      <c r="AR152" s="263"/>
      <c r="AS152" s="263"/>
      <c r="AT152" s="263"/>
      <c r="AU152" s="264"/>
      <c r="AV152" s="190" t="s">
        <v>255</v>
      </c>
      <c r="AW152" s="190"/>
      <c r="AX152" s="190"/>
      <c r="AY152" s="190"/>
      <c r="AZ152" s="190"/>
      <c r="BA152" s="190"/>
      <c r="BB152" s="190"/>
      <c r="BC152" s="190"/>
      <c r="BD152" s="249" t="s">
        <v>256</v>
      </c>
      <c r="BE152" s="249"/>
      <c r="BF152" s="249"/>
      <c r="BG152" s="249"/>
      <c r="BH152" s="249"/>
      <c r="BI152" s="249"/>
      <c r="BJ152" s="249"/>
      <c r="BK152" s="249"/>
      <c r="BL152" s="249"/>
      <c r="BM152" s="249"/>
      <c r="BN152" s="249"/>
      <c r="BO152" s="249"/>
      <c r="BP152" s="249"/>
      <c r="BQ152" s="250"/>
    </row>
    <row r="153" spans="1:136" s="5" customFormat="1" ht="8.1" customHeight="1" x14ac:dyDescent="0.2">
      <c r="A153" s="188"/>
      <c r="B153" s="188"/>
      <c r="C153" s="188"/>
      <c r="D153" s="188"/>
      <c r="E153" s="188"/>
      <c r="F153" s="188"/>
      <c r="G153" s="188"/>
      <c r="H153" s="188"/>
      <c r="I153" s="188"/>
      <c r="J153" s="188"/>
      <c r="K153" s="188"/>
      <c r="L153" s="189"/>
      <c r="M153" s="189"/>
      <c r="N153" s="189"/>
      <c r="O153" s="189"/>
      <c r="P153" s="87"/>
      <c r="Q153" s="87"/>
      <c r="R153" s="87"/>
      <c r="S153" s="87"/>
      <c r="T153" s="87"/>
      <c r="U153" s="88"/>
      <c r="V153" s="88"/>
      <c r="W153" s="87"/>
      <c r="X153" s="87"/>
      <c r="Y153" s="87"/>
      <c r="Z153" s="88"/>
      <c r="AA153" s="1"/>
      <c r="AB153" s="1"/>
      <c r="AC153" s="1"/>
      <c r="AD153" s="88"/>
      <c r="AE153" s="65"/>
      <c r="AF153" s="262"/>
      <c r="AG153" s="263"/>
      <c r="AH153" s="263"/>
      <c r="AI153" s="263"/>
      <c r="AJ153" s="263"/>
      <c r="AK153" s="263"/>
      <c r="AL153" s="263"/>
      <c r="AM153" s="263"/>
      <c r="AN153" s="263"/>
      <c r="AO153" s="263"/>
      <c r="AP153" s="263"/>
      <c r="AQ153" s="263"/>
      <c r="AR153" s="263"/>
      <c r="AS153" s="263"/>
      <c r="AT153" s="263"/>
      <c r="AU153" s="264"/>
      <c r="AV153" s="190"/>
      <c r="AW153" s="190"/>
      <c r="AX153" s="190"/>
      <c r="AY153" s="190"/>
      <c r="AZ153" s="190"/>
      <c r="BA153" s="190"/>
      <c r="BB153" s="190"/>
      <c r="BC153" s="190"/>
      <c r="BD153" s="251"/>
      <c r="BE153" s="251"/>
      <c r="BF153" s="251"/>
      <c r="BG153" s="251"/>
      <c r="BH153" s="251"/>
      <c r="BI153" s="251"/>
      <c r="BJ153" s="251"/>
      <c r="BK153" s="251"/>
      <c r="BL153" s="251"/>
      <c r="BM153" s="251"/>
      <c r="BN153" s="251"/>
      <c r="BO153" s="251"/>
      <c r="BP153" s="251"/>
      <c r="BQ153" s="252"/>
    </row>
    <row r="154" spans="1:136" s="5" customFormat="1" ht="8.1" customHeight="1" x14ac:dyDescent="0.2">
      <c r="A154" s="188"/>
      <c r="B154" s="188"/>
      <c r="C154" s="188"/>
      <c r="D154" s="188"/>
      <c r="E154" s="188"/>
      <c r="F154" s="188"/>
      <c r="G154" s="188"/>
      <c r="H154" s="188"/>
      <c r="I154" s="188"/>
      <c r="J154" s="188"/>
      <c r="K154" s="188"/>
      <c r="L154" s="189"/>
      <c r="M154" s="189"/>
      <c r="N154" s="189"/>
      <c r="O154" s="189"/>
      <c r="P154" s="87"/>
      <c r="Q154" s="87"/>
      <c r="R154" s="87"/>
      <c r="S154" s="87"/>
      <c r="T154" s="87"/>
      <c r="U154" s="88"/>
      <c r="V154" s="88"/>
      <c r="W154" s="87"/>
      <c r="X154" s="87"/>
      <c r="Y154" s="87"/>
      <c r="Z154" s="88"/>
      <c r="AA154" s="88"/>
      <c r="AB154" s="88"/>
      <c r="AC154" s="102"/>
      <c r="AD154" s="103"/>
      <c r="AE154" s="66"/>
      <c r="AF154" s="262"/>
      <c r="AG154" s="263"/>
      <c r="AH154" s="263"/>
      <c r="AI154" s="263"/>
      <c r="AJ154" s="263"/>
      <c r="AK154" s="263"/>
      <c r="AL154" s="263"/>
      <c r="AM154" s="263"/>
      <c r="AN154" s="263"/>
      <c r="AO154" s="263"/>
      <c r="AP154" s="263"/>
      <c r="AQ154" s="263"/>
      <c r="AR154" s="263"/>
      <c r="AS154" s="263"/>
      <c r="AT154" s="263"/>
      <c r="AU154" s="264"/>
      <c r="AV154" s="253" t="s">
        <v>258</v>
      </c>
      <c r="AW154" s="254"/>
      <c r="AX154" s="254"/>
      <c r="AY154" s="254"/>
      <c r="AZ154" s="254"/>
      <c r="BA154" s="254"/>
      <c r="BB154" s="254"/>
      <c r="BC154" s="254"/>
      <c r="BD154" s="254"/>
      <c r="BE154" s="254"/>
      <c r="BF154" s="254"/>
      <c r="BG154" s="254"/>
      <c r="BH154" s="254"/>
      <c r="BI154" s="254"/>
      <c r="BJ154" s="254"/>
      <c r="BK154" s="254"/>
      <c r="BL154" s="254"/>
      <c r="BM154" s="254"/>
      <c r="BN154" s="254"/>
      <c r="BO154" s="254"/>
      <c r="BP154" s="254"/>
      <c r="BQ154" s="255"/>
    </row>
    <row r="155" spans="1:136" s="5" customFormat="1" ht="8.1" customHeight="1" x14ac:dyDescent="0.3">
      <c r="A155" s="188">
        <v>1</v>
      </c>
      <c r="B155" s="188"/>
      <c r="C155" s="188" t="s">
        <v>95</v>
      </c>
      <c r="D155" s="188"/>
      <c r="E155" s="188"/>
      <c r="F155" s="188"/>
      <c r="G155" s="188"/>
      <c r="H155" s="188"/>
      <c r="I155" s="188"/>
      <c r="J155" s="188"/>
      <c r="K155" s="188"/>
      <c r="L155" s="189">
        <v>45986</v>
      </c>
      <c r="M155" s="189"/>
      <c r="N155" s="189"/>
      <c r="O155" s="189"/>
      <c r="P155"/>
      <c r="Q155" s="87"/>
      <c r="R155" s="87"/>
      <c r="S155" s="87"/>
      <c r="T155" s="87"/>
      <c r="U155" s="88"/>
      <c r="V155" s="88"/>
      <c r="W155" s="87"/>
      <c r="X155" s="87"/>
      <c r="Y155" s="87"/>
      <c r="Z155" s="88"/>
      <c r="AA155" s="88"/>
      <c r="AB155" s="88"/>
      <c r="AC155" s="102"/>
      <c r="AD155" s="103"/>
      <c r="AE155" s="66"/>
      <c r="AF155" s="262"/>
      <c r="AG155" s="263"/>
      <c r="AH155" s="263"/>
      <c r="AI155" s="263"/>
      <c r="AJ155" s="263"/>
      <c r="AK155" s="263"/>
      <c r="AL155" s="263"/>
      <c r="AM155" s="263"/>
      <c r="AN155" s="263"/>
      <c r="AO155" s="263"/>
      <c r="AP155" s="263"/>
      <c r="AQ155" s="263"/>
      <c r="AR155" s="263"/>
      <c r="AS155" s="263"/>
      <c r="AT155" s="263"/>
      <c r="AU155" s="264"/>
      <c r="AV155" s="256"/>
      <c r="AW155" s="257"/>
      <c r="AX155" s="257"/>
      <c r="AY155" s="257"/>
      <c r="AZ155" s="257"/>
      <c r="BA155" s="257"/>
      <c r="BB155" s="257"/>
      <c r="BC155" s="257"/>
      <c r="BD155" s="257"/>
      <c r="BE155" s="257"/>
      <c r="BF155" s="257"/>
      <c r="BG155" s="257"/>
      <c r="BH155" s="257"/>
      <c r="BI155" s="257"/>
      <c r="BJ155" s="257"/>
      <c r="BK155" s="257"/>
      <c r="BL155" s="257"/>
      <c r="BM155" s="257"/>
      <c r="BN155" s="257"/>
      <c r="BO155" s="257"/>
      <c r="BP155" s="257"/>
      <c r="BQ155" s="258"/>
    </row>
    <row r="156" spans="1:136" s="5" customFormat="1" ht="8.1" customHeight="1" x14ac:dyDescent="0.3">
      <c r="A156" s="188" t="s">
        <v>259</v>
      </c>
      <c r="B156" s="188"/>
      <c r="C156" s="188" t="s">
        <v>19</v>
      </c>
      <c r="D156" s="188"/>
      <c r="E156" s="188"/>
      <c r="F156" s="188"/>
      <c r="G156" s="188"/>
      <c r="H156" s="188"/>
      <c r="I156" s="188"/>
      <c r="J156" s="188"/>
      <c r="K156" s="188"/>
      <c r="L156" s="247"/>
      <c r="M156" s="247"/>
      <c r="N156" s="247"/>
      <c r="O156" s="247"/>
      <c r="P156" s="67"/>
      <c r="Q156" s="68"/>
      <c r="R156" s="68"/>
      <c r="S156" s="68"/>
      <c r="T156" s="68"/>
      <c r="U156" s="69"/>
      <c r="V156" s="69"/>
      <c r="W156" s="68"/>
      <c r="X156" s="68"/>
      <c r="Y156" s="68"/>
      <c r="Z156" s="69"/>
      <c r="AA156" s="69"/>
      <c r="AB156" s="69"/>
      <c r="AC156" s="69"/>
      <c r="AD156" s="69"/>
      <c r="AE156" s="70"/>
      <c r="AF156" s="265"/>
      <c r="AG156" s="266"/>
      <c r="AH156" s="266"/>
      <c r="AI156" s="266"/>
      <c r="AJ156" s="266"/>
      <c r="AK156" s="266"/>
      <c r="AL156" s="266"/>
      <c r="AM156" s="266"/>
      <c r="AN156" s="266"/>
      <c r="AO156" s="266"/>
      <c r="AP156" s="266"/>
      <c r="AQ156" s="266"/>
      <c r="AR156" s="266"/>
      <c r="AS156" s="266"/>
      <c r="AT156" s="266"/>
      <c r="AU156" s="267"/>
      <c r="AV156" s="307" t="s">
        <v>308</v>
      </c>
      <c r="AW156" s="308"/>
      <c r="AX156" s="308"/>
      <c r="AY156" s="308"/>
      <c r="AZ156" s="308"/>
      <c r="BA156" s="308"/>
      <c r="BB156" s="308"/>
      <c r="BC156" s="308"/>
      <c r="BD156" s="309"/>
      <c r="BE156" s="307" t="s">
        <v>309</v>
      </c>
      <c r="BF156" s="308"/>
      <c r="BG156" s="308"/>
      <c r="BH156" s="308"/>
      <c r="BI156" s="308"/>
      <c r="BJ156" s="308"/>
      <c r="BK156" s="309"/>
      <c r="BL156" s="307" t="s">
        <v>346</v>
      </c>
      <c r="BM156" s="308"/>
      <c r="BN156" s="308"/>
      <c r="BO156" s="308"/>
      <c r="BP156" s="308"/>
      <c r="BQ156" s="309"/>
    </row>
    <row r="157" spans="1:136" s="5" customFormat="1" ht="8.1" customHeight="1" x14ac:dyDescent="0.3">
      <c r="A157" s="188" t="s">
        <v>96</v>
      </c>
      <c r="B157" s="188"/>
      <c r="C157" s="188"/>
      <c r="D157" s="188"/>
      <c r="E157" s="188"/>
      <c r="F157" s="188"/>
      <c r="G157" s="188"/>
      <c r="H157" s="188"/>
      <c r="I157" s="188"/>
      <c r="J157" s="188"/>
      <c r="K157" s="188"/>
      <c r="L157" s="188"/>
      <c r="M157" s="188"/>
      <c r="N157" s="188"/>
      <c r="O157" s="188"/>
      <c r="P157" s="110"/>
      <c r="Q157" s="111"/>
      <c r="R157" s="111"/>
      <c r="S157" s="111"/>
      <c r="T157" s="111"/>
      <c r="U157" s="112"/>
      <c r="V157" s="112"/>
      <c r="W157" s="111"/>
      <c r="X157" s="111"/>
      <c r="Y157" s="111"/>
      <c r="Z157" s="112"/>
      <c r="AA157" s="112"/>
      <c r="AB157" s="112"/>
      <c r="AC157" s="112"/>
      <c r="AD157" s="112"/>
      <c r="AE157" s="113"/>
      <c r="AF157" s="304"/>
      <c r="AG157" s="305"/>
      <c r="AH157" s="305"/>
      <c r="AI157" s="305"/>
      <c r="AJ157" s="305"/>
      <c r="AK157" s="305"/>
      <c r="AL157" s="305"/>
      <c r="AM157" s="305"/>
      <c r="AN157" s="305"/>
      <c r="AO157" s="305"/>
      <c r="AP157" s="305"/>
      <c r="AQ157" s="305"/>
      <c r="AR157" s="305"/>
      <c r="AS157" s="305"/>
      <c r="AT157" s="305"/>
      <c r="AU157" s="306"/>
      <c r="AV157" s="307"/>
      <c r="AW157" s="308"/>
      <c r="AX157" s="308"/>
      <c r="AY157" s="308"/>
      <c r="AZ157" s="308"/>
      <c r="BA157" s="308"/>
      <c r="BB157" s="308"/>
      <c r="BC157" s="308"/>
      <c r="BD157" s="309"/>
      <c r="BE157" s="307"/>
      <c r="BF157" s="308"/>
      <c r="BG157" s="308"/>
      <c r="BH157" s="308"/>
      <c r="BI157" s="308"/>
      <c r="BJ157" s="308"/>
      <c r="BK157" s="309"/>
      <c r="BL157" s="307"/>
      <c r="BM157" s="308"/>
      <c r="BN157" s="308"/>
      <c r="BO157" s="308"/>
      <c r="BP157" s="308"/>
      <c r="BQ157" s="309"/>
    </row>
    <row r="158" spans="1:136" ht="15" customHeight="1" x14ac:dyDescent="0.3">
      <c r="A158" s="104"/>
      <c r="B158" s="105"/>
      <c r="C158" s="105"/>
      <c r="D158" s="105"/>
      <c r="E158" s="105"/>
      <c r="F158" s="105"/>
      <c r="G158" s="105"/>
      <c r="H158" s="105"/>
      <c r="I158" s="105"/>
      <c r="J158" s="105"/>
      <c r="K158" s="105"/>
      <c r="L158" s="105"/>
      <c r="M158" s="105"/>
      <c r="N158" s="105"/>
      <c r="O158" s="105"/>
      <c r="P158" s="105"/>
      <c r="Q158" s="105"/>
      <c r="R158" s="105"/>
      <c r="S158" s="105"/>
      <c r="T158" s="105"/>
      <c r="U158" s="105"/>
      <c r="V158" s="105"/>
      <c r="W158" s="105"/>
      <c r="X158" s="105"/>
      <c r="Y158" s="105"/>
      <c r="Z158" s="105"/>
      <c r="AA158" s="105"/>
      <c r="AB158" s="105"/>
      <c r="AC158" s="105"/>
      <c r="AD158" s="105"/>
      <c r="AE158" s="105"/>
      <c r="AF158" s="105"/>
      <c r="AG158" s="105"/>
      <c r="AH158" s="105"/>
      <c r="AI158" s="105"/>
      <c r="AJ158" s="105"/>
      <c r="AK158" s="105"/>
      <c r="AL158" s="105"/>
      <c r="AM158" s="105"/>
      <c r="AN158" s="105"/>
      <c r="AO158" s="105"/>
      <c r="AP158" s="105"/>
      <c r="AQ158" s="105"/>
      <c r="AR158" s="105"/>
      <c r="AS158" s="105"/>
      <c r="AT158" s="105"/>
      <c r="AU158" s="105"/>
      <c r="AV158" s="105"/>
      <c r="AW158" s="105"/>
      <c r="AX158" s="105"/>
      <c r="AY158" s="105"/>
      <c r="AZ158" s="105"/>
      <c r="BA158" s="105"/>
      <c r="BB158" s="105"/>
      <c r="BC158" s="105"/>
      <c r="BD158" s="105"/>
      <c r="BE158" s="105"/>
      <c r="BF158" s="105"/>
      <c r="BG158" s="105"/>
      <c r="BH158" s="105"/>
      <c r="BI158" s="105"/>
      <c r="BJ158" s="105"/>
      <c r="BK158" s="105"/>
      <c r="BL158" s="105"/>
      <c r="BM158" s="105"/>
      <c r="BN158" s="106"/>
      <c r="BO158" s="34"/>
      <c r="BP158" s="34"/>
      <c r="BQ158" s="82"/>
      <c r="BR158"/>
      <c r="BS158"/>
    </row>
    <row r="159" spans="1:136" customFormat="1" ht="15" customHeight="1" x14ac:dyDescent="0.3">
      <c r="A159" s="44"/>
      <c r="B159" s="213" t="s">
        <v>224</v>
      </c>
      <c r="C159" s="214"/>
      <c r="D159" s="214"/>
      <c r="E159" s="214"/>
      <c r="F159" s="214"/>
      <c r="G159" s="214"/>
      <c r="H159" s="214"/>
      <c r="I159" s="214"/>
      <c r="J159" s="214"/>
      <c r="K159" s="214"/>
      <c r="L159" s="214"/>
      <c r="M159" s="214"/>
      <c r="N159" s="214"/>
      <c r="O159" s="214"/>
      <c r="P159" s="214"/>
      <c r="Q159" s="214"/>
      <c r="R159" s="214"/>
      <c r="S159" s="214"/>
      <c r="T159" s="214"/>
      <c r="U159" s="214"/>
      <c r="V159" s="214"/>
      <c r="W159" s="214"/>
      <c r="X159" s="214"/>
      <c r="Y159" s="214"/>
      <c r="Z159" s="214"/>
      <c r="AA159" s="214"/>
      <c r="AB159" s="214"/>
      <c r="AC159" s="214"/>
      <c r="AD159" s="214"/>
      <c r="AE159" s="214"/>
      <c r="AF159" s="214"/>
      <c r="AG159" s="214"/>
      <c r="AH159" s="214"/>
      <c r="AI159" s="214"/>
      <c r="AJ159" s="214"/>
      <c r="AK159" s="214"/>
      <c r="AL159" s="214"/>
      <c r="AM159" s="214"/>
      <c r="AN159" s="214"/>
      <c r="AO159" s="214"/>
      <c r="AP159" s="214"/>
      <c r="AQ159" s="214"/>
      <c r="AR159" s="214"/>
      <c r="AS159" s="214"/>
      <c r="AT159" s="214"/>
      <c r="AU159" s="214"/>
      <c r="AV159" s="214"/>
      <c r="AW159" s="214"/>
      <c r="AX159" s="214"/>
      <c r="AY159" s="214"/>
      <c r="AZ159" s="214"/>
      <c r="BA159" s="214"/>
      <c r="BB159" s="214"/>
      <c r="BC159" s="214"/>
      <c r="BD159" s="214"/>
      <c r="BE159" s="214"/>
      <c r="BF159" s="214"/>
      <c r="BG159" s="214"/>
      <c r="BH159" s="214"/>
      <c r="BI159" s="214"/>
      <c r="BJ159" s="214"/>
      <c r="BK159" s="214"/>
      <c r="BL159" s="214"/>
      <c r="BM159" s="214"/>
      <c r="BN159" s="214"/>
      <c r="BO159" s="214"/>
      <c r="BP159" s="215"/>
      <c r="BQ159" s="45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</row>
    <row r="160" spans="1:136" customFormat="1" ht="15" customHeight="1" x14ac:dyDescent="0.3">
      <c r="A160" s="44"/>
      <c r="B160" s="216"/>
      <c r="C160" s="217"/>
      <c r="D160" s="217"/>
      <c r="E160" s="217"/>
      <c r="F160" s="217"/>
      <c r="G160" s="217"/>
      <c r="H160" s="217"/>
      <c r="I160" s="217"/>
      <c r="J160" s="217"/>
      <c r="K160" s="217"/>
      <c r="L160" s="217"/>
      <c r="M160" s="217"/>
      <c r="N160" s="217"/>
      <c r="O160" s="217"/>
      <c r="P160" s="217"/>
      <c r="Q160" s="217"/>
      <c r="R160" s="217"/>
      <c r="S160" s="217"/>
      <c r="T160" s="217"/>
      <c r="U160" s="217"/>
      <c r="V160" s="217"/>
      <c r="W160" s="217"/>
      <c r="X160" s="217"/>
      <c r="Y160" s="217"/>
      <c r="Z160" s="217"/>
      <c r="AA160" s="217"/>
      <c r="AB160" s="217"/>
      <c r="AC160" s="217"/>
      <c r="AD160" s="217"/>
      <c r="AE160" s="217"/>
      <c r="AF160" s="217"/>
      <c r="AG160" s="217"/>
      <c r="AH160" s="217"/>
      <c r="AI160" s="217"/>
      <c r="AJ160" s="217"/>
      <c r="AK160" s="217"/>
      <c r="AL160" s="217"/>
      <c r="AM160" s="217"/>
      <c r="AN160" s="217"/>
      <c r="AO160" s="217"/>
      <c r="AP160" s="217"/>
      <c r="AQ160" s="217"/>
      <c r="AR160" s="217"/>
      <c r="AS160" s="217"/>
      <c r="AT160" s="217"/>
      <c r="AU160" s="217"/>
      <c r="AV160" s="217"/>
      <c r="AW160" s="217"/>
      <c r="AX160" s="217"/>
      <c r="AY160" s="217"/>
      <c r="AZ160" s="217"/>
      <c r="BA160" s="217"/>
      <c r="BB160" s="217"/>
      <c r="BC160" s="217"/>
      <c r="BD160" s="217"/>
      <c r="BE160" s="217"/>
      <c r="BF160" s="217"/>
      <c r="BG160" s="217"/>
      <c r="BH160" s="217"/>
      <c r="BI160" s="217"/>
      <c r="BJ160" s="217"/>
      <c r="BK160" s="217"/>
      <c r="BL160" s="217"/>
      <c r="BM160" s="217"/>
      <c r="BN160" s="217"/>
      <c r="BO160" s="217"/>
      <c r="BP160" s="218"/>
      <c r="BQ160" s="45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</row>
    <row r="161" spans="1:136" customFormat="1" ht="15" customHeight="1" x14ac:dyDescent="0.3">
      <c r="A161" s="44"/>
      <c r="B161" s="453" t="s">
        <v>5</v>
      </c>
      <c r="C161" s="453"/>
      <c r="D161" s="453"/>
      <c r="E161" s="453"/>
      <c r="F161" s="453"/>
      <c r="G161" s="453"/>
      <c r="H161" s="453"/>
      <c r="I161" s="453"/>
      <c r="J161" s="453"/>
      <c r="K161" s="453"/>
      <c r="L161" s="453"/>
      <c r="M161" s="453" t="s">
        <v>10</v>
      </c>
      <c r="N161" s="453"/>
      <c r="O161" s="453"/>
      <c r="P161" s="453"/>
      <c r="Q161" s="453" t="s">
        <v>1</v>
      </c>
      <c r="R161" s="453"/>
      <c r="S161" s="453"/>
      <c r="T161" s="453"/>
      <c r="U161" s="453"/>
      <c r="V161" s="453"/>
      <c r="W161" s="453" t="s">
        <v>6</v>
      </c>
      <c r="X161" s="453"/>
      <c r="Y161" s="453"/>
      <c r="Z161" s="453"/>
      <c r="AA161" s="453"/>
      <c r="AB161" s="453"/>
      <c r="AC161" s="453"/>
      <c r="AD161" s="453"/>
      <c r="AE161" s="453"/>
      <c r="AF161" s="453"/>
      <c r="AG161" s="453"/>
      <c r="AH161" s="453"/>
      <c r="AI161" s="453"/>
      <c r="AJ161" s="453"/>
      <c r="AK161" s="453"/>
      <c r="AL161" s="453"/>
      <c r="AM161" s="454" t="s">
        <v>3</v>
      </c>
      <c r="AN161" s="454"/>
      <c r="AO161" s="454"/>
      <c r="AP161" s="454"/>
      <c r="AQ161" s="454"/>
      <c r="AR161" s="454" t="s">
        <v>63</v>
      </c>
      <c r="AS161" s="454"/>
      <c r="AT161" s="454"/>
      <c r="AU161" s="454"/>
      <c r="AV161" s="454"/>
      <c r="AW161" s="453" t="s">
        <v>9</v>
      </c>
      <c r="AX161" s="453"/>
      <c r="AY161" s="453"/>
      <c r="AZ161" s="453"/>
      <c r="BA161" s="453"/>
      <c r="BB161" s="453"/>
      <c r="BC161" s="212" t="s">
        <v>8</v>
      </c>
      <c r="BD161" s="212"/>
      <c r="BE161" s="212"/>
      <c r="BF161" s="212"/>
      <c r="BG161" s="212"/>
      <c r="BH161" s="212" t="s">
        <v>7</v>
      </c>
      <c r="BI161" s="212"/>
      <c r="BJ161" s="212"/>
      <c r="BK161" s="212"/>
      <c r="BL161" s="212"/>
      <c r="BM161" s="200" t="s">
        <v>4</v>
      </c>
      <c r="BN161" s="201"/>
      <c r="BO161" s="201"/>
      <c r="BP161" s="202"/>
      <c r="BQ161" s="45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</row>
    <row r="162" spans="1:136" customFormat="1" ht="15" customHeight="1" x14ac:dyDescent="0.3">
      <c r="A162" s="44"/>
      <c r="B162" s="187"/>
      <c r="C162" s="187"/>
      <c r="D162" s="187"/>
      <c r="E162" s="187"/>
      <c r="F162" s="187"/>
      <c r="G162" s="187"/>
      <c r="H162" s="187"/>
      <c r="I162" s="187"/>
      <c r="J162" s="187"/>
      <c r="K162" s="187"/>
      <c r="L162" s="187"/>
      <c r="M162" s="187"/>
      <c r="N162" s="187"/>
      <c r="O162" s="187"/>
      <c r="P162" s="187"/>
      <c r="Q162" s="187"/>
      <c r="R162" s="187"/>
      <c r="S162" s="187"/>
      <c r="T162" s="187"/>
      <c r="U162" s="187"/>
      <c r="V162" s="187"/>
      <c r="W162" s="187" t="s">
        <v>2</v>
      </c>
      <c r="X162" s="187"/>
      <c r="Y162" s="187"/>
      <c r="Z162" s="191" t="s">
        <v>16</v>
      </c>
      <c r="AA162" s="192"/>
      <c r="AB162" s="197"/>
      <c r="AC162" s="187" t="s">
        <v>12</v>
      </c>
      <c r="AD162" s="187"/>
      <c r="AE162" s="187"/>
      <c r="AF162" s="187"/>
      <c r="AG162" s="187"/>
      <c r="AH162" s="187"/>
      <c r="AI162" s="187"/>
      <c r="AJ162" s="187"/>
      <c r="AK162" s="187"/>
      <c r="AL162" s="187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187"/>
      <c r="AX162" s="187"/>
      <c r="AY162" s="187"/>
      <c r="AZ162" s="187"/>
      <c r="BA162" s="187"/>
      <c r="BB162" s="187"/>
      <c r="BC162" s="212"/>
      <c r="BD162" s="212"/>
      <c r="BE162" s="212"/>
      <c r="BF162" s="212"/>
      <c r="BG162" s="212"/>
      <c r="BH162" s="212"/>
      <c r="BI162" s="212"/>
      <c r="BJ162" s="212"/>
      <c r="BK162" s="212"/>
      <c r="BL162" s="212"/>
      <c r="BM162" s="203"/>
      <c r="BN162" s="204"/>
      <c r="BO162" s="204"/>
      <c r="BP162" s="205"/>
      <c r="BQ162" s="45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</row>
    <row r="163" spans="1:136" customFormat="1" ht="15" customHeight="1" x14ac:dyDescent="0.3">
      <c r="A163" s="44"/>
      <c r="B163" s="187"/>
      <c r="C163" s="187"/>
      <c r="D163" s="187"/>
      <c r="E163" s="187"/>
      <c r="F163" s="187"/>
      <c r="G163" s="187"/>
      <c r="H163" s="187"/>
      <c r="I163" s="187"/>
      <c r="J163" s="187"/>
      <c r="K163" s="187"/>
      <c r="L163" s="187"/>
      <c r="M163" s="187"/>
      <c r="N163" s="187"/>
      <c r="O163" s="187"/>
      <c r="P163" s="187"/>
      <c r="Q163" s="187"/>
      <c r="R163" s="187"/>
      <c r="S163" s="187"/>
      <c r="T163" s="187"/>
      <c r="U163" s="187"/>
      <c r="V163" s="187"/>
      <c r="W163" s="187"/>
      <c r="X163" s="187"/>
      <c r="Y163" s="187"/>
      <c r="Z163" s="195"/>
      <c r="AA163" s="196"/>
      <c r="AB163" s="199"/>
      <c r="AC163" s="187" t="s">
        <v>13</v>
      </c>
      <c r="AD163" s="187"/>
      <c r="AE163" s="187"/>
      <c r="AF163" s="187"/>
      <c r="AG163" s="187"/>
      <c r="AH163" s="187" t="s">
        <v>14</v>
      </c>
      <c r="AI163" s="187"/>
      <c r="AJ163" s="187"/>
      <c r="AK163" s="187"/>
      <c r="AL163" s="187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187" t="s">
        <v>10</v>
      </c>
      <c r="AX163" s="187"/>
      <c r="AY163" s="187"/>
      <c r="AZ163" s="187" t="s">
        <v>11</v>
      </c>
      <c r="BA163" s="187"/>
      <c r="BB163" s="187"/>
      <c r="BC163" s="212"/>
      <c r="BD163" s="212"/>
      <c r="BE163" s="212"/>
      <c r="BF163" s="212"/>
      <c r="BG163" s="212"/>
      <c r="BH163" s="212"/>
      <c r="BI163" s="212"/>
      <c r="BJ163" s="212"/>
      <c r="BK163" s="212"/>
      <c r="BL163" s="212"/>
      <c r="BM163" s="206"/>
      <c r="BN163" s="207"/>
      <c r="BO163" s="207"/>
      <c r="BP163" s="208"/>
      <c r="BQ163" s="45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</row>
    <row r="164" spans="1:136" customFormat="1" ht="15" customHeight="1" x14ac:dyDescent="0.3">
      <c r="A164" s="44"/>
      <c r="B164" s="382"/>
      <c r="C164" s="382"/>
      <c r="D164" s="382"/>
      <c r="E164" s="382"/>
      <c r="F164" s="382"/>
      <c r="G164" s="382"/>
      <c r="H164" s="382"/>
      <c r="I164" s="382"/>
      <c r="J164" s="382"/>
      <c r="K164" s="382"/>
      <c r="L164" s="382"/>
      <c r="M164" s="289" t="s">
        <v>126</v>
      </c>
      <c r="N164" s="285"/>
      <c r="O164" s="285"/>
      <c r="P164" s="287"/>
      <c r="Q164" s="392" t="s">
        <v>124</v>
      </c>
      <c r="R164" s="393"/>
      <c r="S164" s="393"/>
      <c r="T164" s="393"/>
      <c r="U164" s="393"/>
      <c r="V164" s="394"/>
      <c r="W164" s="395" t="s">
        <v>15</v>
      </c>
      <c r="X164" s="396"/>
      <c r="Y164" s="397"/>
      <c r="Z164" s="165">
        <v>14</v>
      </c>
      <c r="AA164" s="167" t="s">
        <v>17</v>
      </c>
      <c r="AB164" s="169">
        <v>17.2</v>
      </c>
      <c r="AC164" s="398">
        <v>186999.185</v>
      </c>
      <c r="AD164" s="399"/>
      <c r="AE164" s="399"/>
      <c r="AF164" s="399"/>
      <c r="AG164" s="400"/>
      <c r="AH164" s="155">
        <v>7986164.6886999998</v>
      </c>
      <c r="AI164" s="156"/>
      <c r="AJ164" s="156"/>
      <c r="AK164" s="156"/>
      <c r="AL164" s="157"/>
      <c r="AM164" s="401" t="s">
        <v>15</v>
      </c>
      <c r="AN164" s="402"/>
      <c r="AO164" s="402"/>
      <c r="AP164" s="402"/>
      <c r="AQ164" s="403"/>
      <c r="AR164" s="228" t="s">
        <v>15</v>
      </c>
      <c r="AS164" s="181"/>
      <c r="AT164" s="181"/>
      <c r="AU164" s="181"/>
      <c r="AV164" s="229"/>
      <c r="AW164" s="228" t="s">
        <v>176</v>
      </c>
      <c r="AX164" s="181"/>
      <c r="AY164" s="229"/>
      <c r="AZ164" s="228">
        <v>1</v>
      </c>
      <c r="BA164" s="181"/>
      <c r="BB164" s="229"/>
      <c r="BC164" s="228" t="str">
        <f>IF(BM164&gt;1,"ACM","AÇO")</f>
        <v>AÇO</v>
      </c>
      <c r="BD164" s="181"/>
      <c r="BE164" s="181"/>
      <c r="BF164" s="181"/>
      <c r="BG164" s="229"/>
      <c r="BH164" s="228" t="s">
        <v>171</v>
      </c>
      <c r="BI164" s="181"/>
      <c r="BJ164" s="181"/>
      <c r="BK164" s="181"/>
      <c r="BL164" s="229"/>
      <c r="BM164" s="233">
        <v>0.59150000000000003</v>
      </c>
      <c r="BN164" s="298"/>
      <c r="BO164" s="298"/>
      <c r="BP164" s="234"/>
      <c r="BQ164" s="45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</row>
    <row r="165" spans="1:136" customFormat="1" ht="15" customHeight="1" x14ac:dyDescent="0.3">
      <c r="A165" s="44"/>
      <c r="B165" s="382"/>
      <c r="C165" s="382"/>
      <c r="D165" s="382"/>
      <c r="E165" s="382"/>
      <c r="F165" s="382"/>
      <c r="G165" s="382"/>
      <c r="H165" s="382"/>
      <c r="I165" s="382"/>
      <c r="J165" s="382"/>
      <c r="K165" s="382"/>
      <c r="L165" s="382"/>
      <c r="M165" s="424"/>
      <c r="N165" s="425"/>
      <c r="O165" s="425"/>
      <c r="P165" s="426"/>
      <c r="Q165" s="362"/>
      <c r="R165" s="363"/>
      <c r="S165" s="363"/>
      <c r="T165" s="363"/>
      <c r="U165" s="363"/>
      <c r="V165" s="364"/>
      <c r="W165" s="365"/>
      <c r="X165" s="366"/>
      <c r="Y165" s="367"/>
      <c r="Z165" s="368"/>
      <c r="AA165" s="359"/>
      <c r="AB165" s="369"/>
      <c r="AC165" s="370"/>
      <c r="AD165" s="371"/>
      <c r="AE165" s="371"/>
      <c r="AF165" s="371"/>
      <c r="AG165" s="372"/>
      <c r="AH165" s="373"/>
      <c r="AI165" s="374"/>
      <c r="AJ165" s="374"/>
      <c r="AK165" s="374"/>
      <c r="AL165" s="375"/>
      <c r="AM165" s="313"/>
      <c r="AN165" s="314"/>
      <c r="AO165" s="314"/>
      <c r="AP165" s="314"/>
      <c r="AQ165" s="315"/>
      <c r="AR165" s="319"/>
      <c r="AS165" s="320"/>
      <c r="AT165" s="320"/>
      <c r="AU165" s="320"/>
      <c r="AV165" s="321"/>
      <c r="AW165" s="319"/>
      <c r="AX165" s="320"/>
      <c r="AY165" s="321"/>
      <c r="AZ165" s="319"/>
      <c r="BA165" s="320"/>
      <c r="BB165" s="321"/>
      <c r="BC165" s="319"/>
      <c r="BD165" s="320"/>
      <c r="BE165" s="320"/>
      <c r="BF165" s="320"/>
      <c r="BG165" s="321"/>
      <c r="BH165" s="319"/>
      <c r="BI165" s="320"/>
      <c r="BJ165" s="320"/>
      <c r="BK165" s="320"/>
      <c r="BL165" s="321"/>
      <c r="BM165" s="376"/>
      <c r="BN165" s="377"/>
      <c r="BO165" s="377"/>
      <c r="BP165" s="378"/>
      <c r="BQ165" s="45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</row>
    <row r="166" spans="1:136" customFormat="1" ht="15" customHeight="1" x14ac:dyDescent="0.3">
      <c r="A166" s="44"/>
      <c r="B166" s="382"/>
      <c r="C166" s="382"/>
      <c r="D166" s="382"/>
      <c r="E166" s="382"/>
      <c r="F166" s="382"/>
      <c r="G166" s="382"/>
      <c r="H166" s="382"/>
      <c r="I166" s="382"/>
      <c r="J166" s="382"/>
      <c r="K166" s="382"/>
      <c r="L166" s="382"/>
      <c r="M166" s="424"/>
      <c r="N166" s="425"/>
      <c r="O166" s="425"/>
      <c r="P166" s="426"/>
      <c r="Q166" s="322" t="s">
        <v>220</v>
      </c>
      <c r="R166" s="323"/>
      <c r="S166" s="323"/>
      <c r="T166" s="323"/>
      <c r="U166" s="323"/>
      <c r="V166" s="324"/>
      <c r="W166" s="328" t="s">
        <v>15</v>
      </c>
      <c r="X166" s="329"/>
      <c r="Y166" s="330"/>
      <c r="Z166" s="334">
        <v>17</v>
      </c>
      <c r="AA166" s="335" t="s">
        <v>17</v>
      </c>
      <c r="AB166" s="336">
        <v>4.99</v>
      </c>
      <c r="AC166" s="337">
        <v>186952.2893</v>
      </c>
      <c r="AD166" s="338"/>
      <c r="AE166" s="338"/>
      <c r="AF166" s="338"/>
      <c r="AG166" s="339"/>
      <c r="AH166" s="343">
        <v>7986163.2971000001</v>
      </c>
      <c r="AI166" s="344"/>
      <c r="AJ166" s="344"/>
      <c r="AK166" s="344"/>
      <c r="AL166" s="345"/>
      <c r="AM166" s="346" t="s">
        <v>15</v>
      </c>
      <c r="AN166" s="347"/>
      <c r="AO166" s="347"/>
      <c r="AP166" s="347"/>
      <c r="AQ166" s="348"/>
      <c r="AR166" s="352" t="s">
        <v>15</v>
      </c>
      <c r="AS166" s="353"/>
      <c r="AT166" s="353"/>
      <c r="AU166" s="353"/>
      <c r="AV166" s="354"/>
      <c r="AW166" s="352" t="s">
        <v>176</v>
      </c>
      <c r="AX166" s="353"/>
      <c r="AY166" s="354"/>
      <c r="AZ166" s="352">
        <v>1</v>
      </c>
      <c r="BA166" s="353"/>
      <c r="BB166" s="354"/>
      <c r="BC166" s="352" t="s">
        <v>214</v>
      </c>
      <c r="BD166" s="353"/>
      <c r="BE166" s="353"/>
      <c r="BF166" s="353"/>
      <c r="BG166" s="354"/>
      <c r="BH166" s="352" t="s">
        <v>223</v>
      </c>
      <c r="BI166" s="353"/>
      <c r="BJ166" s="353"/>
      <c r="BK166" s="353"/>
      <c r="BL166" s="354"/>
      <c r="BM166" s="355">
        <v>0.59150000000000003</v>
      </c>
      <c r="BN166" s="356"/>
      <c r="BO166" s="356"/>
      <c r="BP166" s="357"/>
      <c r="BQ166" s="45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</row>
    <row r="167" spans="1:136" customFormat="1" ht="15" customHeight="1" x14ac:dyDescent="0.3">
      <c r="A167" s="44"/>
      <c r="B167" s="382"/>
      <c r="C167" s="382"/>
      <c r="D167" s="382"/>
      <c r="E167" s="382"/>
      <c r="F167" s="382"/>
      <c r="G167" s="382"/>
      <c r="H167" s="382"/>
      <c r="I167" s="382"/>
      <c r="J167" s="382"/>
      <c r="K167" s="382"/>
      <c r="L167" s="382"/>
      <c r="M167" s="290"/>
      <c r="N167" s="286"/>
      <c r="O167" s="286"/>
      <c r="P167" s="288"/>
      <c r="Q167" s="325"/>
      <c r="R167" s="326"/>
      <c r="S167" s="326"/>
      <c r="T167" s="326"/>
      <c r="U167" s="326"/>
      <c r="V167" s="327"/>
      <c r="W167" s="331"/>
      <c r="X167" s="332"/>
      <c r="Y167" s="333"/>
      <c r="Z167" s="166"/>
      <c r="AA167" s="168"/>
      <c r="AB167" s="170"/>
      <c r="AC167" s="340"/>
      <c r="AD167" s="341"/>
      <c r="AE167" s="341"/>
      <c r="AF167" s="341"/>
      <c r="AG167" s="342"/>
      <c r="AH167" s="158"/>
      <c r="AI167" s="159"/>
      <c r="AJ167" s="159"/>
      <c r="AK167" s="159"/>
      <c r="AL167" s="160"/>
      <c r="AM167" s="349"/>
      <c r="AN167" s="350"/>
      <c r="AO167" s="350"/>
      <c r="AP167" s="350"/>
      <c r="AQ167" s="351"/>
      <c r="AR167" s="230"/>
      <c r="AS167" s="182"/>
      <c r="AT167" s="182"/>
      <c r="AU167" s="182"/>
      <c r="AV167" s="231"/>
      <c r="AW167" s="230"/>
      <c r="AX167" s="182"/>
      <c r="AY167" s="231"/>
      <c r="AZ167" s="230"/>
      <c r="BA167" s="182"/>
      <c r="BB167" s="231"/>
      <c r="BC167" s="230"/>
      <c r="BD167" s="182"/>
      <c r="BE167" s="182"/>
      <c r="BF167" s="182"/>
      <c r="BG167" s="231"/>
      <c r="BH167" s="230"/>
      <c r="BI167" s="182"/>
      <c r="BJ167" s="182"/>
      <c r="BK167" s="182"/>
      <c r="BL167" s="231"/>
      <c r="BM167" s="235"/>
      <c r="BN167" s="299"/>
      <c r="BO167" s="299"/>
      <c r="BP167" s="236"/>
      <c r="BQ167" s="45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</row>
    <row r="168" spans="1:136" customFormat="1" ht="15" customHeight="1" x14ac:dyDescent="0.3">
      <c r="A168" s="44"/>
      <c r="B168" s="382"/>
      <c r="C168" s="382"/>
      <c r="D168" s="382"/>
      <c r="E168" s="382"/>
      <c r="F168" s="382"/>
      <c r="G168" s="382"/>
      <c r="H168" s="382"/>
      <c r="I168" s="382"/>
      <c r="J168" s="382"/>
      <c r="K168" s="382"/>
      <c r="L168" s="382"/>
      <c r="M168" s="381" t="s">
        <v>127</v>
      </c>
      <c r="N168" s="455"/>
      <c r="O168" s="455"/>
      <c r="P168" s="459"/>
      <c r="Q168" s="392" t="s">
        <v>131</v>
      </c>
      <c r="R168" s="393"/>
      <c r="S168" s="393"/>
      <c r="T168" s="393"/>
      <c r="U168" s="393"/>
      <c r="V168" s="394"/>
      <c r="W168" s="395" t="s">
        <v>15</v>
      </c>
      <c r="X168" s="396"/>
      <c r="Y168" s="397"/>
      <c r="Z168" s="165">
        <v>4</v>
      </c>
      <c r="AA168" s="167" t="s">
        <v>17</v>
      </c>
      <c r="AB168" s="169">
        <v>0.32</v>
      </c>
      <c r="AC168" s="398">
        <v>187240.0773</v>
      </c>
      <c r="AD168" s="399"/>
      <c r="AE168" s="399"/>
      <c r="AF168" s="399"/>
      <c r="AG168" s="400"/>
      <c r="AH168" s="155">
        <v>7986278.8097000001</v>
      </c>
      <c r="AI168" s="156"/>
      <c r="AJ168" s="156"/>
      <c r="AK168" s="156"/>
      <c r="AL168" s="157"/>
      <c r="AM168" s="401" t="s">
        <v>15</v>
      </c>
      <c r="AN168" s="402"/>
      <c r="AO168" s="402"/>
      <c r="AP168" s="402"/>
      <c r="AQ168" s="403"/>
      <c r="AR168" s="228" t="s">
        <v>15</v>
      </c>
      <c r="AS168" s="181"/>
      <c r="AT168" s="181"/>
      <c r="AU168" s="181"/>
      <c r="AV168" s="229"/>
      <c r="AW168" s="228" t="s">
        <v>176</v>
      </c>
      <c r="AX168" s="181"/>
      <c r="AY168" s="229"/>
      <c r="AZ168" s="228">
        <v>1</v>
      </c>
      <c r="BA168" s="181"/>
      <c r="BB168" s="229"/>
      <c r="BC168" s="228" t="str">
        <f>IF(BM168&gt;1,"ACM","AÇO")</f>
        <v>AÇO</v>
      </c>
      <c r="BD168" s="181"/>
      <c r="BE168" s="181"/>
      <c r="BF168" s="181"/>
      <c r="BG168" s="229"/>
      <c r="BH168" s="228" t="s">
        <v>171</v>
      </c>
      <c r="BI168" s="181"/>
      <c r="BJ168" s="181"/>
      <c r="BK168" s="181"/>
      <c r="BL168" s="229"/>
      <c r="BM168" s="233">
        <f t="shared" ref="BM168:BM194" si="2">PI()*((1/2)^2)</f>
        <v>0.78539816339744828</v>
      </c>
      <c r="BN168" s="298"/>
      <c r="BO168" s="298"/>
      <c r="BP168" s="234"/>
      <c r="BQ168" s="45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</row>
    <row r="169" spans="1:136" customFormat="1" ht="15" customHeight="1" x14ac:dyDescent="0.3">
      <c r="A169" s="44"/>
      <c r="B169" s="382"/>
      <c r="C169" s="382"/>
      <c r="D169" s="382"/>
      <c r="E169" s="382"/>
      <c r="F169" s="382"/>
      <c r="G169" s="382"/>
      <c r="H169" s="382"/>
      <c r="I169" s="382"/>
      <c r="J169" s="382"/>
      <c r="K169" s="382"/>
      <c r="L169" s="382"/>
      <c r="M169" s="456"/>
      <c r="N169" s="455"/>
      <c r="O169" s="455"/>
      <c r="P169" s="459"/>
      <c r="Q169" s="362"/>
      <c r="R169" s="363"/>
      <c r="S169" s="363"/>
      <c r="T169" s="363"/>
      <c r="U169" s="363"/>
      <c r="V169" s="364"/>
      <c r="W169" s="365"/>
      <c r="X169" s="366"/>
      <c r="Y169" s="367"/>
      <c r="Z169" s="368"/>
      <c r="AA169" s="359"/>
      <c r="AB169" s="369"/>
      <c r="AC169" s="370"/>
      <c r="AD169" s="371"/>
      <c r="AE169" s="371"/>
      <c r="AF169" s="371"/>
      <c r="AG169" s="372"/>
      <c r="AH169" s="373"/>
      <c r="AI169" s="374"/>
      <c r="AJ169" s="374"/>
      <c r="AK169" s="374"/>
      <c r="AL169" s="375"/>
      <c r="AM169" s="313"/>
      <c r="AN169" s="314"/>
      <c r="AO169" s="314"/>
      <c r="AP169" s="314"/>
      <c r="AQ169" s="315"/>
      <c r="AR169" s="319"/>
      <c r="AS169" s="320"/>
      <c r="AT169" s="320"/>
      <c r="AU169" s="320"/>
      <c r="AV169" s="321"/>
      <c r="AW169" s="319"/>
      <c r="AX169" s="320"/>
      <c r="AY169" s="321"/>
      <c r="AZ169" s="319"/>
      <c r="BA169" s="320"/>
      <c r="BB169" s="321"/>
      <c r="BC169" s="319"/>
      <c r="BD169" s="320"/>
      <c r="BE169" s="320"/>
      <c r="BF169" s="320"/>
      <c r="BG169" s="321"/>
      <c r="BH169" s="319"/>
      <c r="BI169" s="320"/>
      <c r="BJ169" s="320"/>
      <c r="BK169" s="320"/>
      <c r="BL169" s="321"/>
      <c r="BM169" s="376"/>
      <c r="BN169" s="377"/>
      <c r="BO169" s="377"/>
      <c r="BP169" s="378"/>
      <c r="BQ169" s="45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</row>
    <row r="170" spans="1:136" customFormat="1" ht="15" customHeight="1" x14ac:dyDescent="0.3">
      <c r="A170" s="44"/>
      <c r="B170" s="382"/>
      <c r="C170" s="382"/>
      <c r="D170" s="382"/>
      <c r="E170" s="382"/>
      <c r="F170" s="382"/>
      <c r="G170" s="382"/>
      <c r="H170" s="382"/>
      <c r="I170" s="382"/>
      <c r="J170" s="382"/>
      <c r="K170" s="382"/>
      <c r="L170" s="382"/>
      <c r="M170" s="456"/>
      <c r="N170" s="455"/>
      <c r="O170" s="455"/>
      <c r="P170" s="459"/>
      <c r="Q170" s="322" t="s">
        <v>131</v>
      </c>
      <c r="R170" s="323"/>
      <c r="S170" s="323"/>
      <c r="T170" s="323"/>
      <c r="U170" s="323"/>
      <c r="V170" s="324"/>
      <c r="W170" s="328" t="s">
        <v>15</v>
      </c>
      <c r="X170" s="329"/>
      <c r="Y170" s="330"/>
      <c r="Z170" s="334">
        <v>287</v>
      </c>
      <c r="AA170" s="335" t="s">
        <v>17</v>
      </c>
      <c r="AB170" s="336">
        <v>4.43</v>
      </c>
      <c r="AC170" s="337">
        <v>184073.8499</v>
      </c>
      <c r="AD170" s="338"/>
      <c r="AE170" s="338"/>
      <c r="AF170" s="338"/>
      <c r="AG170" s="339"/>
      <c r="AH170" s="343">
        <v>7988295.6332</v>
      </c>
      <c r="AI170" s="344"/>
      <c r="AJ170" s="344"/>
      <c r="AK170" s="344"/>
      <c r="AL170" s="345"/>
      <c r="AM170" s="346"/>
      <c r="AN170" s="347"/>
      <c r="AO170" s="347"/>
      <c r="AP170" s="347"/>
      <c r="AQ170" s="348"/>
      <c r="AR170" s="352"/>
      <c r="AS170" s="353"/>
      <c r="AT170" s="353"/>
      <c r="AU170" s="353"/>
      <c r="AV170" s="354"/>
      <c r="AW170" s="352" t="s">
        <v>176</v>
      </c>
      <c r="AX170" s="353"/>
      <c r="AY170" s="354"/>
      <c r="AZ170" s="352">
        <v>2</v>
      </c>
      <c r="BA170" s="353"/>
      <c r="BB170" s="354"/>
      <c r="BC170" s="352" t="str">
        <f>IF(BM170&gt;1,"ACM","AÇO")</f>
        <v>AÇO</v>
      </c>
      <c r="BD170" s="353"/>
      <c r="BE170" s="353"/>
      <c r="BF170" s="353"/>
      <c r="BG170" s="354"/>
      <c r="BH170" s="352" t="s">
        <v>171</v>
      </c>
      <c r="BI170" s="353"/>
      <c r="BJ170" s="353"/>
      <c r="BK170" s="353"/>
      <c r="BL170" s="354"/>
      <c r="BM170" s="355">
        <f t="shared" si="2"/>
        <v>0.78539816339744828</v>
      </c>
      <c r="BN170" s="356"/>
      <c r="BO170" s="356"/>
      <c r="BP170" s="357"/>
      <c r="BQ170" s="45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</row>
    <row r="171" spans="1:136" customFormat="1" ht="15" customHeight="1" x14ac:dyDescent="0.3">
      <c r="A171" s="44"/>
      <c r="B171" s="382"/>
      <c r="C171" s="382"/>
      <c r="D171" s="382"/>
      <c r="E171" s="382"/>
      <c r="F171" s="382"/>
      <c r="G171" s="382"/>
      <c r="H171" s="382"/>
      <c r="I171" s="382"/>
      <c r="J171" s="382"/>
      <c r="K171" s="382"/>
      <c r="L171" s="382"/>
      <c r="M171" s="456"/>
      <c r="N171" s="455"/>
      <c r="O171" s="455"/>
      <c r="P171" s="459"/>
      <c r="Q171" s="325"/>
      <c r="R171" s="326"/>
      <c r="S171" s="326"/>
      <c r="T171" s="326"/>
      <c r="U171" s="326"/>
      <c r="V171" s="327"/>
      <c r="W171" s="331"/>
      <c r="X171" s="332"/>
      <c r="Y171" s="333"/>
      <c r="Z171" s="166"/>
      <c r="AA171" s="168"/>
      <c r="AB171" s="170"/>
      <c r="AC171" s="340"/>
      <c r="AD171" s="341"/>
      <c r="AE171" s="341"/>
      <c r="AF171" s="341"/>
      <c r="AG171" s="342"/>
      <c r="AH171" s="158"/>
      <c r="AI171" s="159"/>
      <c r="AJ171" s="159"/>
      <c r="AK171" s="159"/>
      <c r="AL171" s="160"/>
      <c r="AM171" s="349"/>
      <c r="AN171" s="350"/>
      <c r="AO171" s="350"/>
      <c r="AP171" s="350"/>
      <c r="AQ171" s="351"/>
      <c r="AR171" s="230"/>
      <c r="AS171" s="182"/>
      <c r="AT171" s="182"/>
      <c r="AU171" s="182"/>
      <c r="AV171" s="231"/>
      <c r="AW171" s="230"/>
      <c r="AX171" s="182"/>
      <c r="AY171" s="231"/>
      <c r="AZ171" s="230"/>
      <c r="BA171" s="182"/>
      <c r="BB171" s="231"/>
      <c r="BC171" s="230"/>
      <c r="BD171" s="182"/>
      <c r="BE171" s="182"/>
      <c r="BF171" s="182"/>
      <c r="BG171" s="231"/>
      <c r="BH171" s="230"/>
      <c r="BI171" s="182"/>
      <c r="BJ171" s="182"/>
      <c r="BK171" s="182"/>
      <c r="BL171" s="231"/>
      <c r="BM171" s="235"/>
      <c r="BN171" s="299"/>
      <c r="BO171" s="299"/>
      <c r="BP171" s="236"/>
      <c r="BQ171" s="45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</row>
    <row r="172" spans="1:136" customFormat="1" ht="15" customHeight="1" x14ac:dyDescent="0.3">
      <c r="A172" s="44"/>
      <c r="B172" s="382"/>
      <c r="C172" s="382"/>
      <c r="D172" s="382"/>
      <c r="E172" s="382"/>
      <c r="F172" s="382"/>
      <c r="G172" s="382"/>
      <c r="H172" s="382"/>
      <c r="I172" s="382"/>
      <c r="J172" s="382"/>
      <c r="K172" s="382"/>
      <c r="L172" s="382"/>
      <c r="M172" s="380" t="s">
        <v>127</v>
      </c>
      <c r="N172" s="380"/>
      <c r="O172" s="380"/>
      <c r="P172" s="381"/>
      <c r="Q172" s="392" t="s">
        <v>227</v>
      </c>
      <c r="R172" s="393"/>
      <c r="S172" s="393"/>
      <c r="T172" s="393"/>
      <c r="U172" s="393"/>
      <c r="V172" s="394"/>
      <c r="W172" s="395" t="s">
        <v>15</v>
      </c>
      <c r="X172" s="396"/>
      <c r="Y172" s="397"/>
      <c r="Z172" s="165">
        <v>4</v>
      </c>
      <c r="AA172" s="167" t="s">
        <v>17</v>
      </c>
      <c r="AB172" s="169">
        <v>13.32</v>
      </c>
      <c r="AC172" s="398">
        <v>187225.59099999999</v>
      </c>
      <c r="AD172" s="399"/>
      <c r="AE172" s="399"/>
      <c r="AF172" s="399"/>
      <c r="AG172" s="400"/>
      <c r="AH172" s="155">
        <v>7986281.6961000003</v>
      </c>
      <c r="AI172" s="156"/>
      <c r="AJ172" s="156"/>
      <c r="AK172" s="156"/>
      <c r="AL172" s="157"/>
      <c r="AM172" s="401" t="s">
        <v>15</v>
      </c>
      <c r="AN172" s="402"/>
      <c r="AO172" s="402"/>
      <c r="AP172" s="402"/>
      <c r="AQ172" s="403"/>
      <c r="AR172" s="228" t="s">
        <v>15</v>
      </c>
      <c r="AS172" s="181"/>
      <c r="AT172" s="181"/>
      <c r="AU172" s="181"/>
      <c r="AV172" s="229"/>
      <c r="AW172" s="228" t="s">
        <v>176</v>
      </c>
      <c r="AX172" s="181"/>
      <c r="AY172" s="229"/>
      <c r="AZ172" s="228">
        <v>1</v>
      </c>
      <c r="BA172" s="181"/>
      <c r="BB172" s="229"/>
      <c r="BC172" s="228" t="str">
        <f>IF(BM172&gt;1,"ACM","AÇO")</f>
        <v>AÇO</v>
      </c>
      <c r="BD172" s="181"/>
      <c r="BE172" s="181"/>
      <c r="BF172" s="181"/>
      <c r="BG172" s="229"/>
      <c r="BH172" s="228" t="s">
        <v>171</v>
      </c>
      <c r="BI172" s="181"/>
      <c r="BJ172" s="181"/>
      <c r="BK172" s="181"/>
      <c r="BL172" s="229"/>
      <c r="BM172" s="233">
        <f>PI()*((1/2)^2)</f>
        <v>0.78539816339744828</v>
      </c>
      <c r="BN172" s="298"/>
      <c r="BO172" s="298"/>
      <c r="BP172" s="234"/>
      <c r="BQ172" s="45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</row>
    <row r="173" spans="1:136" customFormat="1" ht="15" customHeight="1" x14ac:dyDescent="0.3">
      <c r="A173" s="44"/>
      <c r="B173" s="382"/>
      <c r="C173" s="382"/>
      <c r="D173" s="382"/>
      <c r="E173" s="382"/>
      <c r="F173" s="382"/>
      <c r="G173" s="382"/>
      <c r="H173" s="382"/>
      <c r="I173" s="382"/>
      <c r="J173" s="382"/>
      <c r="K173" s="382"/>
      <c r="L173" s="382"/>
      <c r="M173" s="380"/>
      <c r="N173" s="380"/>
      <c r="O173" s="380"/>
      <c r="P173" s="381"/>
      <c r="Q173" s="362"/>
      <c r="R173" s="363"/>
      <c r="S173" s="363"/>
      <c r="T173" s="363"/>
      <c r="U173" s="363"/>
      <c r="V173" s="364"/>
      <c r="W173" s="365"/>
      <c r="X173" s="366"/>
      <c r="Y173" s="367"/>
      <c r="Z173" s="368"/>
      <c r="AA173" s="359"/>
      <c r="AB173" s="369"/>
      <c r="AC173" s="370"/>
      <c r="AD173" s="371"/>
      <c r="AE173" s="371"/>
      <c r="AF173" s="371"/>
      <c r="AG173" s="372"/>
      <c r="AH173" s="373"/>
      <c r="AI173" s="374"/>
      <c r="AJ173" s="374"/>
      <c r="AK173" s="374"/>
      <c r="AL173" s="375"/>
      <c r="AM173" s="313"/>
      <c r="AN173" s="314"/>
      <c r="AO173" s="314"/>
      <c r="AP173" s="314"/>
      <c r="AQ173" s="315"/>
      <c r="AR173" s="319"/>
      <c r="AS173" s="320"/>
      <c r="AT173" s="320"/>
      <c r="AU173" s="320"/>
      <c r="AV173" s="321"/>
      <c r="AW173" s="319"/>
      <c r="AX173" s="320"/>
      <c r="AY173" s="321"/>
      <c r="AZ173" s="319"/>
      <c r="BA173" s="320"/>
      <c r="BB173" s="321"/>
      <c r="BC173" s="319"/>
      <c r="BD173" s="320"/>
      <c r="BE173" s="320"/>
      <c r="BF173" s="320"/>
      <c r="BG173" s="321"/>
      <c r="BH173" s="319"/>
      <c r="BI173" s="320"/>
      <c r="BJ173" s="320"/>
      <c r="BK173" s="320"/>
      <c r="BL173" s="321"/>
      <c r="BM173" s="376"/>
      <c r="BN173" s="377"/>
      <c r="BO173" s="377"/>
      <c r="BP173" s="378"/>
      <c r="BQ173" s="45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</row>
    <row r="174" spans="1:136" customFormat="1" ht="15" customHeight="1" x14ac:dyDescent="0.3">
      <c r="A174" s="44"/>
      <c r="B174" s="382"/>
      <c r="C174" s="382"/>
      <c r="D174" s="382"/>
      <c r="E174" s="382"/>
      <c r="F174" s="382"/>
      <c r="G174" s="382"/>
      <c r="H174" s="382"/>
      <c r="I174" s="382"/>
      <c r="J174" s="382"/>
      <c r="K174" s="382"/>
      <c r="L174" s="382"/>
      <c r="M174" s="380"/>
      <c r="N174" s="380"/>
      <c r="O174" s="380"/>
      <c r="P174" s="381"/>
      <c r="Q174" s="407" t="s">
        <v>226</v>
      </c>
      <c r="R174" s="408"/>
      <c r="S174" s="408"/>
      <c r="T174" s="408"/>
      <c r="U174" s="408"/>
      <c r="V174" s="409"/>
      <c r="W174" s="410" t="s">
        <v>15</v>
      </c>
      <c r="X174" s="411"/>
      <c r="Y174" s="412"/>
      <c r="Z174" s="413">
        <v>25</v>
      </c>
      <c r="AA174" s="358" t="s">
        <v>17</v>
      </c>
      <c r="AB174" s="414">
        <v>0</v>
      </c>
      <c r="AC174" s="415">
        <v>186800.65900000001</v>
      </c>
      <c r="AD174" s="383"/>
      <c r="AE174" s="383"/>
      <c r="AF174" s="383"/>
      <c r="AG174" s="416"/>
      <c r="AH174" s="436">
        <v>7986192.4435000001</v>
      </c>
      <c r="AI174" s="437"/>
      <c r="AJ174" s="437"/>
      <c r="AK174" s="437"/>
      <c r="AL174" s="438"/>
      <c r="AM174" s="310" t="s">
        <v>15</v>
      </c>
      <c r="AN174" s="311"/>
      <c r="AO174" s="311"/>
      <c r="AP174" s="311"/>
      <c r="AQ174" s="312"/>
      <c r="AR174" s="316" t="s">
        <v>15</v>
      </c>
      <c r="AS174" s="317"/>
      <c r="AT174" s="317"/>
      <c r="AU174" s="317"/>
      <c r="AV174" s="318"/>
      <c r="AW174" s="316" t="s">
        <v>176</v>
      </c>
      <c r="AX174" s="317"/>
      <c r="AY174" s="318"/>
      <c r="AZ174" s="316">
        <v>1</v>
      </c>
      <c r="BA174" s="317"/>
      <c r="BB174" s="318"/>
      <c r="BC174" s="316" t="str">
        <f>IF(BM174&gt;1,"ACM","AÇO")</f>
        <v>AÇO</v>
      </c>
      <c r="BD174" s="317"/>
      <c r="BE174" s="317"/>
      <c r="BF174" s="317"/>
      <c r="BG174" s="318"/>
      <c r="BH174" s="316" t="s">
        <v>171</v>
      </c>
      <c r="BI174" s="317"/>
      <c r="BJ174" s="317"/>
      <c r="BK174" s="317"/>
      <c r="BL174" s="318"/>
      <c r="BM174" s="404">
        <f t="shared" si="2"/>
        <v>0.78539816339744828</v>
      </c>
      <c r="BN174" s="405"/>
      <c r="BO174" s="405"/>
      <c r="BP174" s="406"/>
      <c r="BQ174" s="45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</row>
    <row r="175" spans="1:136" customFormat="1" ht="15" customHeight="1" x14ac:dyDescent="0.3">
      <c r="A175" s="44"/>
      <c r="B175" s="382"/>
      <c r="C175" s="382"/>
      <c r="D175" s="382"/>
      <c r="E175" s="382"/>
      <c r="F175" s="382"/>
      <c r="G175" s="382"/>
      <c r="H175" s="382"/>
      <c r="I175" s="382"/>
      <c r="J175" s="382"/>
      <c r="K175" s="382"/>
      <c r="L175" s="382"/>
      <c r="M175" s="380"/>
      <c r="N175" s="380"/>
      <c r="O175" s="380"/>
      <c r="P175" s="381"/>
      <c r="Q175" s="362"/>
      <c r="R175" s="363"/>
      <c r="S175" s="363"/>
      <c r="T175" s="363"/>
      <c r="U175" s="363"/>
      <c r="V175" s="364"/>
      <c r="W175" s="365"/>
      <c r="X175" s="366"/>
      <c r="Y175" s="367"/>
      <c r="Z175" s="368"/>
      <c r="AA175" s="359"/>
      <c r="AB175" s="369"/>
      <c r="AC175" s="370"/>
      <c r="AD175" s="371"/>
      <c r="AE175" s="371"/>
      <c r="AF175" s="371"/>
      <c r="AG175" s="372"/>
      <c r="AH175" s="373"/>
      <c r="AI175" s="374"/>
      <c r="AJ175" s="374"/>
      <c r="AK175" s="374"/>
      <c r="AL175" s="375"/>
      <c r="AM175" s="313"/>
      <c r="AN175" s="314"/>
      <c r="AO175" s="314"/>
      <c r="AP175" s="314"/>
      <c r="AQ175" s="315"/>
      <c r="AR175" s="319"/>
      <c r="AS175" s="320"/>
      <c r="AT175" s="320"/>
      <c r="AU175" s="320"/>
      <c r="AV175" s="321"/>
      <c r="AW175" s="319"/>
      <c r="AX175" s="320"/>
      <c r="AY175" s="321"/>
      <c r="AZ175" s="319"/>
      <c r="BA175" s="320"/>
      <c r="BB175" s="321"/>
      <c r="BC175" s="319"/>
      <c r="BD175" s="320"/>
      <c r="BE175" s="320"/>
      <c r="BF175" s="320"/>
      <c r="BG175" s="321"/>
      <c r="BH175" s="319"/>
      <c r="BI175" s="320"/>
      <c r="BJ175" s="320"/>
      <c r="BK175" s="320"/>
      <c r="BL175" s="321"/>
      <c r="BM175" s="376"/>
      <c r="BN175" s="377"/>
      <c r="BO175" s="377"/>
      <c r="BP175" s="378"/>
      <c r="BQ175" s="45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</row>
    <row r="176" spans="1:136" customFormat="1" ht="15" customHeight="1" x14ac:dyDescent="0.3">
      <c r="A176" s="44"/>
      <c r="B176" s="382"/>
      <c r="C176" s="382"/>
      <c r="D176" s="382"/>
      <c r="E176" s="382"/>
      <c r="F176" s="382"/>
      <c r="G176" s="382"/>
      <c r="H176" s="382"/>
      <c r="I176" s="382"/>
      <c r="J176" s="382"/>
      <c r="K176" s="382"/>
      <c r="L176" s="382"/>
      <c r="M176" s="380"/>
      <c r="N176" s="380"/>
      <c r="O176" s="380"/>
      <c r="P176" s="381"/>
      <c r="Q176" s="407" t="s">
        <v>227</v>
      </c>
      <c r="R176" s="408"/>
      <c r="S176" s="408"/>
      <c r="T176" s="408"/>
      <c r="U176" s="408"/>
      <c r="V176" s="409"/>
      <c r="W176" s="410" t="s">
        <v>15</v>
      </c>
      <c r="X176" s="411"/>
      <c r="Y176" s="412"/>
      <c r="Z176" s="413">
        <v>72</v>
      </c>
      <c r="AA176" s="358" t="s">
        <v>17</v>
      </c>
      <c r="AB176" s="414">
        <v>0</v>
      </c>
      <c r="AC176" s="415">
        <v>185871.48509999999</v>
      </c>
      <c r="AD176" s="383"/>
      <c r="AE176" s="383"/>
      <c r="AF176" s="383"/>
      <c r="AG176" s="416"/>
      <c r="AH176" s="436">
        <v>7986339.1711999997</v>
      </c>
      <c r="AI176" s="437"/>
      <c r="AJ176" s="437"/>
      <c r="AK176" s="437"/>
      <c r="AL176" s="438"/>
      <c r="AM176" s="310" t="s">
        <v>15</v>
      </c>
      <c r="AN176" s="311"/>
      <c r="AO176" s="311"/>
      <c r="AP176" s="311"/>
      <c r="AQ176" s="312"/>
      <c r="AR176" s="316" t="s">
        <v>15</v>
      </c>
      <c r="AS176" s="317"/>
      <c r="AT176" s="317"/>
      <c r="AU176" s="317"/>
      <c r="AV176" s="318"/>
      <c r="AW176" s="316" t="s">
        <v>176</v>
      </c>
      <c r="AX176" s="317"/>
      <c r="AY176" s="318"/>
      <c r="AZ176" s="316">
        <v>1</v>
      </c>
      <c r="BA176" s="317"/>
      <c r="BB176" s="318"/>
      <c r="BC176" s="316" t="str">
        <f>IF(BM176&gt;1,"ACM","AÇO")</f>
        <v>AÇO</v>
      </c>
      <c r="BD176" s="317"/>
      <c r="BE176" s="317"/>
      <c r="BF176" s="317"/>
      <c r="BG176" s="318"/>
      <c r="BH176" s="316" t="s">
        <v>171</v>
      </c>
      <c r="BI176" s="317"/>
      <c r="BJ176" s="317"/>
      <c r="BK176" s="317"/>
      <c r="BL176" s="318"/>
      <c r="BM176" s="404">
        <f t="shared" si="2"/>
        <v>0.78539816339744828</v>
      </c>
      <c r="BN176" s="405"/>
      <c r="BO176" s="405"/>
      <c r="BP176" s="406"/>
      <c r="BQ176" s="45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</row>
    <row r="177" spans="1:80" customFormat="1" ht="15" customHeight="1" x14ac:dyDescent="0.3">
      <c r="A177" s="44"/>
      <c r="B177" s="382"/>
      <c r="C177" s="382"/>
      <c r="D177" s="382"/>
      <c r="E177" s="382"/>
      <c r="F177" s="382"/>
      <c r="G177" s="382"/>
      <c r="H177" s="382"/>
      <c r="I177" s="382"/>
      <c r="J177" s="382"/>
      <c r="K177" s="382"/>
      <c r="L177" s="382"/>
      <c r="M177" s="380"/>
      <c r="N177" s="380"/>
      <c r="O177" s="380"/>
      <c r="P177" s="381"/>
      <c r="Q177" s="362"/>
      <c r="R177" s="363"/>
      <c r="S177" s="363"/>
      <c r="T177" s="363"/>
      <c r="U177" s="363"/>
      <c r="V177" s="364"/>
      <c r="W177" s="365"/>
      <c r="X177" s="366"/>
      <c r="Y177" s="367"/>
      <c r="Z177" s="368"/>
      <c r="AA177" s="359"/>
      <c r="AB177" s="369"/>
      <c r="AC177" s="370"/>
      <c r="AD177" s="371"/>
      <c r="AE177" s="371"/>
      <c r="AF177" s="371"/>
      <c r="AG177" s="372"/>
      <c r="AH177" s="373"/>
      <c r="AI177" s="374"/>
      <c r="AJ177" s="374"/>
      <c r="AK177" s="374"/>
      <c r="AL177" s="375"/>
      <c r="AM177" s="313"/>
      <c r="AN177" s="314"/>
      <c r="AO177" s="314"/>
      <c r="AP177" s="314"/>
      <c r="AQ177" s="315"/>
      <c r="AR177" s="319"/>
      <c r="AS177" s="320"/>
      <c r="AT177" s="320"/>
      <c r="AU177" s="320"/>
      <c r="AV177" s="321"/>
      <c r="AW177" s="319"/>
      <c r="AX177" s="320"/>
      <c r="AY177" s="321"/>
      <c r="AZ177" s="319"/>
      <c r="BA177" s="320"/>
      <c r="BB177" s="321"/>
      <c r="BC177" s="319"/>
      <c r="BD177" s="320"/>
      <c r="BE177" s="320"/>
      <c r="BF177" s="320"/>
      <c r="BG177" s="321"/>
      <c r="BH177" s="319"/>
      <c r="BI177" s="320"/>
      <c r="BJ177" s="320"/>
      <c r="BK177" s="320"/>
      <c r="BL177" s="321"/>
      <c r="BM177" s="376"/>
      <c r="BN177" s="377"/>
      <c r="BO177" s="377"/>
      <c r="BP177" s="378"/>
      <c r="BQ177" s="45"/>
      <c r="BU177" s="1"/>
      <c r="BV177" s="1"/>
      <c r="BW177" s="1"/>
      <c r="BZ177" s="1"/>
      <c r="CA177" s="1"/>
      <c r="CB177" s="1"/>
    </row>
    <row r="178" spans="1:80" customFormat="1" ht="15" customHeight="1" x14ac:dyDescent="0.3">
      <c r="A178" s="44"/>
      <c r="B178" s="382"/>
      <c r="C178" s="382"/>
      <c r="D178" s="382"/>
      <c r="E178" s="382"/>
      <c r="F178" s="382"/>
      <c r="G178" s="382"/>
      <c r="H178" s="382"/>
      <c r="I178" s="382"/>
      <c r="J178" s="382"/>
      <c r="K178" s="382"/>
      <c r="L178" s="382"/>
      <c r="M178" s="380"/>
      <c r="N178" s="380"/>
      <c r="O178" s="380"/>
      <c r="P178" s="381"/>
      <c r="Q178" s="322" t="s">
        <v>226</v>
      </c>
      <c r="R178" s="323"/>
      <c r="S178" s="323"/>
      <c r="T178" s="323"/>
      <c r="U178" s="323"/>
      <c r="V178" s="324"/>
      <c r="W178" s="328" t="s">
        <v>15</v>
      </c>
      <c r="X178" s="329"/>
      <c r="Y178" s="330"/>
      <c r="Z178" s="334">
        <v>93</v>
      </c>
      <c r="AA178" s="335" t="s">
        <v>17</v>
      </c>
      <c r="AB178" s="336">
        <v>0</v>
      </c>
      <c r="AC178" s="337">
        <v>185465.5575</v>
      </c>
      <c r="AD178" s="338"/>
      <c r="AE178" s="338"/>
      <c r="AF178" s="338"/>
      <c r="AG178" s="339"/>
      <c r="AH178" s="343">
        <v>7986276.2051999997</v>
      </c>
      <c r="AI178" s="344"/>
      <c r="AJ178" s="344"/>
      <c r="AK178" s="344"/>
      <c r="AL178" s="345"/>
      <c r="AM178" s="346" t="s">
        <v>15</v>
      </c>
      <c r="AN178" s="347"/>
      <c r="AO178" s="347"/>
      <c r="AP178" s="347"/>
      <c r="AQ178" s="347"/>
      <c r="AR178" s="457" t="s">
        <v>15</v>
      </c>
      <c r="AS178" s="317"/>
      <c r="AT178" s="317"/>
      <c r="AU178" s="317"/>
      <c r="AV178" s="318"/>
      <c r="AW178" s="352" t="s">
        <v>176</v>
      </c>
      <c r="AX178" s="353"/>
      <c r="AY178" s="354"/>
      <c r="AZ178" s="352">
        <v>1</v>
      </c>
      <c r="BA178" s="353"/>
      <c r="BB178" s="354"/>
      <c r="BC178" s="352" t="str">
        <f>IF(BM178&gt;1,"ACM","AÇO")</f>
        <v>AÇO</v>
      </c>
      <c r="BD178" s="353"/>
      <c r="BE178" s="353"/>
      <c r="BF178" s="353"/>
      <c r="BG178" s="354"/>
      <c r="BH178" s="352" t="s">
        <v>171</v>
      </c>
      <c r="BI178" s="353"/>
      <c r="BJ178" s="353"/>
      <c r="BK178" s="353"/>
      <c r="BL178" s="354"/>
      <c r="BM178" s="355">
        <f t="shared" si="2"/>
        <v>0.78539816339744828</v>
      </c>
      <c r="BN178" s="356"/>
      <c r="BO178" s="356"/>
      <c r="BP178" s="357"/>
      <c r="BQ178" s="45"/>
      <c r="BU178" s="1"/>
      <c r="BV178" s="1"/>
      <c r="BW178" s="1"/>
      <c r="BZ178" s="1"/>
      <c r="CA178" s="1"/>
      <c r="CB178" s="1"/>
    </row>
    <row r="179" spans="1:80" customFormat="1" ht="15" customHeight="1" x14ac:dyDescent="0.3">
      <c r="A179" s="44"/>
      <c r="B179" s="382"/>
      <c r="C179" s="382"/>
      <c r="D179" s="382"/>
      <c r="E179" s="382"/>
      <c r="F179" s="382"/>
      <c r="G179" s="382"/>
      <c r="H179" s="382"/>
      <c r="I179" s="382"/>
      <c r="J179" s="382"/>
      <c r="K179" s="382"/>
      <c r="L179" s="382"/>
      <c r="M179" s="380"/>
      <c r="N179" s="380"/>
      <c r="O179" s="380"/>
      <c r="P179" s="381"/>
      <c r="Q179" s="362"/>
      <c r="R179" s="363"/>
      <c r="S179" s="363"/>
      <c r="T179" s="363"/>
      <c r="U179" s="363"/>
      <c r="V179" s="364"/>
      <c r="W179" s="365"/>
      <c r="X179" s="366"/>
      <c r="Y179" s="367"/>
      <c r="Z179" s="368"/>
      <c r="AA179" s="359"/>
      <c r="AB179" s="369"/>
      <c r="AC179" s="370"/>
      <c r="AD179" s="371"/>
      <c r="AE179" s="371"/>
      <c r="AF179" s="371"/>
      <c r="AG179" s="372"/>
      <c r="AH179" s="373"/>
      <c r="AI179" s="374"/>
      <c r="AJ179" s="374"/>
      <c r="AK179" s="374"/>
      <c r="AL179" s="375"/>
      <c r="AM179" s="313"/>
      <c r="AN179" s="314"/>
      <c r="AO179" s="314"/>
      <c r="AP179" s="314"/>
      <c r="AQ179" s="314"/>
      <c r="AR179" s="458"/>
      <c r="AS179" s="320"/>
      <c r="AT179" s="320"/>
      <c r="AU179" s="320"/>
      <c r="AV179" s="321"/>
      <c r="AW179" s="319"/>
      <c r="AX179" s="320"/>
      <c r="AY179" s="321"/>
      <c r="AZ179" s="319"/>
      <c r="BA179" s="320"/>
      <c r="BB179" s="321"/>
      <c r="BC179" s="319"/>
      <c r="BD179" s="320"/>
      <c r="BE179" s="320"/>
      <c r="BF179" s="320"/>
      <c r="BG179" s="321"/>
      <c r="BH179" s="319"/>
      <c r="BI179" s="320"/>
      <c r="BJ179" s="320"/>
      <c r="BK179" s="320"/>
      <c r="BL179" s="321"/>
      <c r="BM179" s="376"/>
      <c r="BN179" s="377"/>
      <c r="BO179" s="377"/>
      <c r="BP179" s="378"/>
      <c r="BQ179" s="45"/>
      <c r="BU179" s="1"/>
      <c r="BV179" s="1"/>
      <c r="BW179" s="1"/>
      <c r="BZ179" s="1"/>
      <c r="CA179" s="1"/>
      <c r="CB179" s="1"/>
    </row>
    <row r="180" spans="1:80" customFormat="1" ht="15" customHeight="1" x14ac:dyDescent="0.3">
      <c r="A180" s="44"/>
      <c r="B180" s="382"/>
      <c r="C180" s="382"/>
      <c r="D180" s="382"/>
      <c r="E180" s="382"/>
      <c r="F180" s="382"/>
      <c r="G180" s="382"/>
      <c r="H180" s="382"/>
      <c r="I180" s="382"/>
      <c r="J180" s="382"/>
      <c r="K180" s="382"/>
      <c r="L180" s="382"/>
      <c r="M180" s="380"/>
      <c r="N180" s="380"/>
      <c r="O180" s="380"/>
      <c r="P180" s="381"/>
      <c r="Q180" s="322" t="s">
        <v>227</v>
      </c>
      <c r="R180" s="323"/>
      <c r="S180" s="323"/>
      <c r="T180" s="323"/>
      <c r="U180" s="323"/>
      <c r="V180" s="324"/>
      <c r="W180" s="328" t="s">
        <v>15</v>
      </c>
      <c r="X180" s="329"/>
      <c r="Y180" s="330"/>
      <c r="Z180" s="334">
        <v>102</v>
      </c>
      <c r="AA180" s="335" t="s">
        <v>17</v>
      </c>
      <c r="AB180" s="336">
        <v>0</v>
      </c>
      <c r="AC180" s="337">
        <v>185293.723</v>
      </c>
      <c r="AD180" s="338"/>
      <c r="AE180" s="338"/>
      <c r="AF180" s="338"/>
      <c r="AG180" s="339"/>
      <c r="AH180" s="343">
        <v>7986223.1657999996</v>
      </c>
      <c r="AI180" s="344"/>
      <c r="AJ180" s="344"/>
      <c r="AK180" s="344"/>
      <c r="AL180" s="345"/>
      <c r="AM180" s="346" t="s">
        <v>15</v>
      </c>
      <c r="AN180" s="347"/>
      <c r="AO180" s="347"/>
      <c r="AP180" s="347"/>
      <c r="AQ180" s="348"/>
      <c r="AR180" s="352" t="s">
        <v>15</v>
      </c>
      <c r="AS180" s="353"/>
      <c r="AT180" s="353"/>
      <c r="AU180" s="353"/>
      <c r="AV180" s="354"/>
      <c r="AW180" s="352" t="s">
        <v>176</v>
      </c>
      <c r="AX180" s="353"/>
      <c r="AY180" s="354"/>
      <c r="AZ180" s="352">
        <v>1</v>
      </c>
      <c r="BA180" s="353"/>
      <c r="BB180" s="354"/>
      <c r="BC180" s="352" t="str">
        <f>IF(BM180&gt;1,"ACM","AÇO")</f>
        <v>AÇO</v>
      </c>
      <c r="BD180" s="353"/>
      <c r="BE180" s="353"/>
      <c r="BF180" s="353"/>
      <c r="BG180" s="354"/>
      <c r="BH180" s="352" t="s">
        <v>171</v>
      </c>
      <c r="BI180" s="353"/>
      <c r="BJ180" s="353"/>
      <c r="BK180" s="353"/>
      <c r="BL180" s="354"/>
      <c r="BM180" s="355">
        <f t="shared" si="2"/>
        <v>0.78539816339744828</v>
      </c>
      <c r="BN180" s="356"/>
      <c r="BO180" s="356"/>
      <c r="BP180" s="357"/>
      <c r="BQ180" s="45"/>
      <c r="BU180" s="1"/>
      <c r="BV180" s="1"/>
      <c r="BW180" s="1"/>
      <c r="BZ180" s="1"/>
      <c r="CA180" s="1"/>
      <c r="CB180" s="1"/>
    </row>
    <row r="181" spans="1:80" customFormat="1" ht="15" customHeight="1" x14ac:dyDescent="0.3">
      <c r="A181" s="44"/>
      <c r="B181" s="382"/>
      <c r="C181" s="382"/>
      <c r="D181" s="382"/>
      <c r="E181" s="382"/>
      <c r="F181" s="382"/>
      <c r="G181" s="382"/>
      <c r="H181" s="382"/>
      <c r="I181" s="382"/>
      <c r="J181" s="382"/>
      <c r="K181" s="382"/>
      <c r="L181" s="382"/>
      <c r="M181" s="380"/>
      <c r="N181" s="380"/>
      <c r="O181" s="380"/>
      <c r="P181" s="381"/>
      <c r="Q181" s="362"/>
      <c r="R181" s="363"/>
      <c r="S181" s="363"/>
      <c r="T181" s="363"/>
      <c r="U181" s="363"/>
      <c r="V181" s="364"/>
      <c r="W181" s="365"/>
      <c r="X181" s="366"/>
      <c r="Y181" s="367"/>
      <c r="Z181" s="368"/>
      <c r="AA181" s="359"/>
      <c r="AB181" s="369"/>
      <c r="AC181" s="370"/>
      <c r="AD181" s="371"/>
      <c r="AE181" s="371"/>
      <c r="AF181" s="371"/>
      <c r="AG181" s="372"/>
      <c r="AH181" s="373"/>
      <c r="AI181" s="374"/>
      <c r="AJ181" s="374"/>
      <c r="AK181" s="374"/>
      <c r="AL181" s="375"/>
      <c r="AM181" s="313"/>
      <c r="AN181" s="314"/>
      <c r="AO181" s="314"/>
      <c r="AP181" s="314"/>
      <c r="AQ181" s="315"/>
      <c r="AR181" s="319"/>
      <c r="AS181" s="320"/>
      <c r="AT181" s="320"/>
      <c r="AU181" s="320"/>
      <c r="AV181" s="321"/>
      <c r="AW181" s="319"/>
      <c r="AX181" s="320"/>
      <c r="AY181" s="321"/>
      <c r="AZ181" s="319"/>
      <c r="BA181" s="320"/>
      <c r="BB181" s="321"/>
      <c r="BC181" s="319"/>
      <c r="BD181" s="320"/>
      <c r="BE181" s="320"/>
      <c r="BF181" s="320"/>
      <c r="BG181" s="321"/>
      <c r="BH181" s="319"/>
      <c r="BI181" s="320"/>
      <c r="BJ181" s="320"/>
      <c r="BK181" s="320"/>
      <c r="BL181" s="321"/>
      <c r="BM181" s="376"/>
      <c r="BN181" s="377"/>
      <c r="BO181" s="377"/>
      <c r="BP181" s="378"/>
      <c r="BQ181" s="45"/>
      <c r="BU181" s="1"/>
      <c r="BV181" s="1"/>
      <c r="BW181" s="1"/>
      <c r="BZ181" s="1"/>
      <c r="CA181" s="1"/>
      <c r="CB181" s="1"/>
    </row>
    <row r="182" spans="1:80" customFormat="1" ht="15" customHeight="1" x14ac:dyDescent="0.3">
      <c r="A182" s="44"/>
      <c r="B182" s="382"/>
      <c r="C182" s="382"/>
      <c r="D182" s="382"/>
      <c r="E182" s="382"/>
      <c r="F182" s="382"/>
      <c r="G182" s="382"/>
      <c r="H182" s="382"/>
      <c r="I182" s="382"/>
      <c r="J182" s="382"/>
      <c r="K182" s="382"/>
      <c r="L182" s="382"/>
      <c r="M182" s="380"/>
      <c r="N182" s="380"/>
      <c r="O182" s="380"/>
      <c r="P182" s="381"/>
      <c r="Q182" s="322" t="s">
        <v>226</v>
      </c>
      <c r="R182" s="323"/>
      <c r="S182" s="323"/>
      <c r="T182" s="323"/>
      <c r="U182" s="323"/>
      <c r="V182" s="324"/>
      <c r="W182" s="328" t="s">
        <v>15</v>
      </c>
      <c r="X182" s="329"/>
      <c r="Y182" s="330"/>
      <c r="Z182" s="334">
        <v>137</v>
      </c>
      <c r="AA182" s="335" t="s">
        <v>17</v>
      </c>
      <c r="AB182" s="336">
        <v>0</v>
      </c>
      <c r="AC182" s="337">
        <v>184654.5068</v>
      </c>
      <c r="AD182" s="338"/>
      <c r="AE182" s="338"/>
      <c r="AF182" s="338"/>
      <c r="AG182" s="339"/>
      <c r="AH182" s="343">
        <v>7986366.3624</v>
      </c>
      <c r="AI182" s="344"/>
      <c r="AJ182" s="344"/>
      <c r="AK182" s="344"/>
      <c r="AL182" s="345"/>
      <c r="AM182" s="346" t="s">
        <v>15</v>
      </c>
      <c r="AN182" s="347"/>
      <c r="AO182" s="347"/>
      <c r="AP182" s="347"/>
      <c r="AQ182" s="348"/>
      <c r="AR182" s="352" t="s">
        <v>15</v>
      </c>
      <c r="AS182" s="353"/>
      <c r="AT182" s="353"/>
      <c r="AU182" s="353"/>
      <c r="AV182" s="354"/>
      <c r="AW182" s="352" t="s">
        <v>176</v>
      </c>
      <c r="AX182" s="353"/>
      <c r="AY182" s="354"/>
      <c r="AZ182" s="352">
        <v>1</v>
      </c>
      <c r="BA182" s="353"/>
      <c r="BB182" s="354"/>
      <c r="BC182" s="352" t="str">
        <f>IF(BM182&gt;1,"ACM","AÇO")</f>
        <v>AÇO</v>
      </c>
      <c r="BD182" s="353"/>
      <c r="BE182" s="353"/>
      <c r="BF182" s="353"/>
      <c r="BG182" s="354"/>
      <c r="BH182" s="352" t="s">
        <v>171</v>
      </c>
      <c r="BI182" s="353"/>
      <c r="BJ182" s="353"/>
      <c r="BK182" s="353"/>
      <c r="BL182" s="354"/>
      <c r="BM182" s="355">
        <f t="shared" si="2"/>
        <v>0.78539816339744828</v>
      </c>
      <c r="BN182" s="356"/>
      <c r="BO182" s="356"/>
      <c r="BP182" s="357"/>
      <c r="BQ182" s="45"/>
      <c r="BU182" s="1"/>
      <c r="BV182" s="1"/>
      <c r="BW182" s="1"/>
      <c r="BZ182" s="1"/>
      <c r="CA182" s="1"/>
      <c r="CB182" s="1"/>
    </row>
    <row r="183" spans="1:80" customFormat="1" ht="15" customHeight="1" x14ac:dyDescent="0.3">
      <c r="A183" s="44"/>
      <c r="B183" s="382"/>
      <c r="C183" s="382"/>
      <c r="D183" s="382"/>
      <c r="E183" s="382"/>
      <c r="F183" s="382"/>
      <c r="G183" s="382"/>
      <c r="H183" s="382"/>
      <c r="I183" s="382"/>
      <c r="J183" s="382"/>
      <c r="K183" s="382"/>
      <c r="L183" s="382"/>
      <c r="M183" s="380"/>
      <c r="N183" s="380"/>
      <c r="O183" s="380"/>
      <c r="P183" s="381"/>
      <c r="Q183" s="322"/>
      <c r="R183" s="323"/>
      <c r="S183" s="323"/>
      <c r="T183" s="323"/>
      <c r="U183" s="323"/>
      <c r="V183" s="324"/>
      <c r="W183" s="328"/>
      <c r="X183" s="329"/>
      <c r="Y183" s="330"/>
      <c r="Z183" s="334"/>
      <c r="AA183" s="335"/>
      <c r="AB183" s="336"/>
      <c r="AC183" s="337"/>
      <c r="AD183" s="338"/>
      <c r="AE183" s="338"/>
      <c r="AF183" s="338"/>
      <c r="AG183" s="339"/>
      <c r="AH183" s="343"/>
      <c r="AI183" s="344"/>
      <c r="AJ183" s="344"/>
      <c r="AK183" s="344"/>
      <c r="AL183" s="345"/>
      <c r="AM183" s="346"/>
      <c r="AN183" s="347"/>
      <c r="AO183" s="347"/>
      <c r="AP183" s="347"/>
      <c r="AQ183" s="348"/>
      <c r="AR183" s="352"/>
      <c r="AS183" s="353"/>
      <c r="AT183" s="353"/>
      <c r="AU183" s="353"/>
      <c r="AV183" s="354"/>
      <c r="AW183" s="352"/>
      <c r="AX183" s="353"/>
      <c r="AY183" s="354"/>
      <c r="AZ183" s="352"/>
      <c r="BA183" s="353"/>
      <c r="BB183" s="354"/>
      <c r="BC183" s="352"/>
      <c r="BD183" s="353"/>
      <c r="BE183" s="353"/>
      <c r="BF183" s="353"/>
      <c r="BG183" s="354"/>
      <c r="BH183" s="352"/>
      <c r="BI183" s="353"/>
      <c r="BJ183" s="353"/>
      <c r="BK183" s="353"/>
      <c r="BL183" s="354"/>
      <c r="BM183" s="355"/>
      <c r="BN183" s="356"/>
      <c r="BO183" s="356"/>
      <c r="BP183" s="357"/>
      <c r="BQ183" s="45"/>
      <c r="BU183" s="1"/>
      <c r="BV183" s="1"/>
      <c r="BW183" s="1"/>
      <c r="BZ183" s="1"/>
      <c r="CA183" s="1"/>
      <c r="CB183" s="1"/>
    </row>
    <row r="184" spans="1:80" customFormat="1" ht="15" customHeight="1" x14ac:dyDescent="0.3">
      <c r="A184" s="44"/>
      <c r="B184" s="382"/>
      <c r="C184" s="382"/>
      <c r="D184" s="382"/>
      <c r="E184" s="382"/>
      <c r="F184" s="382"/>
      <c r="G184" s="382"/>
      <c r="H184" s="382"/>
      <c r="I184" s="382"/>
      <c r="J184" s="382"/>
      <c r="K184" s="382"/>
      <c r="L184" s="382"/>
      <c r="M184" s="380"/>
      <c r="N184" s="380"/>
      <c r="O184" s="380"/>
      <c r="P184" s="381"/>
      <c r="Q184" s="407" t="s">
        <v>227</v>
      </c>
      <c r="R184" s="408"/>
      <c r="S184" s="408"/>
      <c r="T184" s="408"/>
      <c r="U184" s="408"/>
      <c r="V184" s="409"/>
      <c r="W184" s="410" t="s">
        <v>15</v>
      </c>
      <c r="X184" s="411"/>
      <c r="Y184" s="412"/>
      <c r="Z184" s="413">
        <v>162</v>
      </c>
      <c r="AA184" s="358" t="s">
        <v>17</v>
      </c>
      <c r="AB184" s="414">
        <v>0</v>
      </c>
      <c r="AC184" s="415">
        <v>184176.74100000001</v>
      </c>
      <c r="AD184" s="383"/>
      <c r="AE184" s="383"/>
      <c r="AF184" s="383"/>
      <c r="AG184" s="416"/>
      <c r="AH184" s="436">
        <v>7986517.4517000001</v>
      </c>
      <c r="AI184" s="437"/>
      <c r="AJ184" s="437"/>
      <c r="AK184" s="437"/>
      <c r="AL184" s="438"/>
      <c r="AM184" s="310" t="s">
        <v>15</v>
      </c>
      <c r="AN184" s="311"/>
      <c r="AO184" s="311"/>
      <c r="AP184" s="311"/>
      <c r="AQ184" s="312"/>
      <c r="AR184" s="316" t="s">
        <v>15</v>
      </c>
      <c r="AS184" s="317"/>
      <c r="AT184" s="317"/>
      <c r="AU184" s="317"/>
      <c r="AV184" s="318"/>
      <c r="AW184" s="316" t="s">
        <v>176</v>
      </c>
      <c r="AX184" s="317"/>
      <c r="AY184" s="318"/>
      <c r="AZ184" s="316">
        <v>1</v>
      </c>
      <c r="BA184" s="317"/>
      <c r="BB184" s="318"/>
      <c r="BC184" s="316" t="str">
        <f>IF(BM184&gt;1,"ACM","AÇO")</f>
        <v>AÇO</v>
      </c>
      <c r="BD184" s="317"/>
      <c r="BE184" s="317"/>
      <c r="BF184" s="317"/>
      <c r="BG184" s="318"/>
      <c r="BH184" s="316" t="s">
        <v>171</v>
      </c>
      <c r="BI184" s="317"/>
      <c r="BJ184" s="317"/>
      <c r="BK184" s="317"/>
      <c r="BL184" s="318"/>
      <c r="BM184" s="404">
        <f t="shared" si="2"/>
        <v>0.78539816339744828</v>
      </c>
      <c r="BN184" s="405"/>
      <c r="BO184" s="405"/>
      <c r="BP184" s="406"/>
      <c r="BQ184" s="45"/>
      <c r="BZ184" s="1"/>
      <c r="CA184" s="1"/>
      <c r="CB184" s="1"/>
    </row>
    <row r="185" spans="1:80" customFormat="1" ht="15" customHeight="1" x14ac:dyDescent="0.3">
      <c r="A185" s="44"/>
      <c r="B185" s="382"/>
      <c r="C185" s="382"/>
      <c r="D185" s="382"/>
      <c r="E185" s="382"/>
      <c r="F185" s="382"/>
      <c r="G185" s="382"/>
      <c r="H185" s="382"/>
      <c r="I185" s="382"/>
      <c r="J185" s="382"/>
      <c r="K185" s="382"/>
      <c r="L185" s="382"/>
      <c r="M185" s="380"/>
      <c r="N185" s="380"/>
      <c r="O185" s="380"/>
      <c r="P185" s="381"/>
      <c r="Q185" s="362"/>
      <c r="R185" s="363"/>
      <c r="S185" s="363"/>
      <c r="T185" s="363"/>
      <c r="U185" s="363"/>
      <c r="V185" s="364"/>
      <c r="W185" s="365"/>
      <c r="X185" s="366"/>
      <c r="Y185" s="367"/>
      <c r="Z185" s="368"/>
      <c r="AA185" s="359"/>
      <c r="AB185" s="369"/>
      <c r="AC185" s="370"/>
      <c r="AD185" s="371"/>
      <c r="AE185" s="371"/>
      <c r="AF185" s="371"/>
      <c r="AG185" s="372"/>
      <c r="AH185" s="373"/>
      <c r="AI185" s="374"/>
      <c r="AJ185" s="374"/>
      <c r="AK185" s="374"/>
      <c r="AL185" s="375"/>
      <c r="AM185" s="313"/>
      <c r="AN185" s="314"/>
      <c r="AO185" s="314"/>
      <c r="AP185" s="314"/>
      <c r="AQ185" s="315"/>
      <c r="AR185" s="319"/>
      <c r="AS185" s="320"/>
      <c r="AT185" s="320"/>
      <c r="AU185" s="320"/>
      <c r="AV185" s="321"/>
      <c r="AW185" s="319"/>
      <c r="AX185" s="320"/>
      <c r="AY185" s="321"/>
      <c r="AZ185" s="319"/>
      <c r="BA185" s="320"/>
      <c r="BB185" s="321"/>
      <c r="BC185" s="319"/>
      <c r="BD185" s="320"/>
      <c r="BE185" s="320"/>
      <c r="BF185" s="320"/>
      <c r="BG185" s="321"/>
      <c r="BH185" s="319"/>
      <c r="BI185" s="320"/>
      <c r="BJ185" s="320"/>
      <c r="BK185" s="320"/>
      <c r="BL185" s="321"/>
      <c r="BM185" s="376"/>
      <c r="BN185" s="377"/>
      <c r="BO185" s="377"/>
      <c r="BP185" s="378"/>
      <c r="BQ185" s="45"/>
      <c r="BZ185" s="1"/>
      <c r="CA185" s="1"/>
      <c r="CB185" s="1"/>
    </row>
    <row r="186" spans="1:80" customFormat="1" ht="15" customHeight="1" x14ac:dyDescent="0.3">
      <c r="A186" s="44"/>
      <c r="B186" s="382"/>
      <c r="C186" s="382"/>
      <c r="D186" s="382"/>
      <c r="E186" s="382"/>
      <c r="F186" s="382"/>
      <c r="G186" s="382"/>
      <c r="H186" s="382"/>
      <c r="I186" s="382"/>
      <c r="J186" s="382"/>
      <c r="K186" s="382"/>
      <c r="L186" s="382"/>
      <c r="M186" s="380"/>
      <c r="N186" s="380"/>
      <c r="O186" s="380"/>
      <c r="P186" s="381"/>
      <c r="Q186" s="322" t="s">
        <v>226</v>
      </c>
      <c r="R186" s="323"/>
      <c r="S186" s="323"/>
      <c r="T186" s="323"/>
      <c r="U186" s="323"/>
      <c r="V186" s="324"/>
      <c r="W186" s="328" t="s">
        <v>15</v>
      </c>
      <c r="X186" s="329"/>
      <c r="Y186" s="330"/>
      <c r="Z186" s="334">
        <v>178</v>
      </c>
      <c r="AA186" s="335" t="s">
        <v>17</v>
      </c>
      <c r="AB186" s="336">
        <v>0</v>
      </c>
      <c r="AC186" s="337">
        <v>183898.51449999999</v>
      </c>
      <c r="AD186" s="338"/>
      <c r="AE186" s="338"/>
      <c r="AF186" s="338"/>
      <c r="AG186" s="339"/>
      <c r="AH186" s="343">
        <v>7986660.7099000001</v>
      </c>
      <c r="AI186" s="344"/>
      <c r="AJ186" s="344"/>
      <c r="AK186" s="344"/>
      <c r="AL186" s="345"/>
      <c r="AM186" s="346" t="s">
        <v>15</v>
      </c>
      <c r="AN186" s="347"/>
      <c r="AO186" s="347"/>
      <c r="AP186" s="347"/>
      <c r="AQ186" s="348"/>
      <c r="AR186" s="352" t="s">
        <v>15</v>
      </c>
      <c r="AS186" s="353"/>
      <c r="AT186" s="353"/>
      <c r="AU186" s="353"/>
      <c r="AV186" s="354"/>
      <c r="AW186" s="352" t="s">
        <v>176</v>
      </c>
      <c r="AX186" s="353"/>
      <c r="AY186" s="354"/>
      <c r="AZ186" s="352">
        <v>1</v>
      </c>
      <c r="BA186" s="353"/>
      <c r="BB186" s="354"/>
      <c r="BC186" s="352" t="str">
        <f>IF(BM186&gt;1,"ACM","AÇO")</f>
        <v>AÇO</v>
      </c>
      <c r="BD186" s="353"/>
      <c r="BE186" s="353"/>
      <c r="BF186" s="353"/>
      <c r="BG186" s="354"/>
      <c r="BH186" s="352" t="s">
        <v>171</v>
      </c>
      <c r="BI186" s="353"/>
      <c r="BJ186" s="353"/>
      <c r="BK186" s="353"/>
      <c r="BL186" s="354"/>
      <c r="BM186" s="355">
        <f t="shared" si="2"/>
        <v>0.78539816339744828</v>
      </c>
      <c r="BN186" s="356"/>
      <c r="BO186" s="356"/>
      <c r="BP186" s="357"/>
      <c r="BQ186" s="45"/>
      <c r="BZ186" s="1"/>
      <c r="CA186" s="1"/>
      <c r="CB186" s="1"/>
    </row>
    <row r="187" spans="1:80" customFormat="1" ht="15" customHeight="1" x14ac:dyDescent="0.3">
      <c r="A187" s="44"/>
      <c r="B187" s="382"/>
      <c r="C187" s="382"/>
      <c r="D187" s="382"/>
      <c r="E187" s="382"/>
      <c r="F187" s="382"/>
      <c r="G187" s="382"/>
      <c r="H187" s="382"/>
      <c r="I187" s="382"/>
      <c r="J187" s="382"/>
      <c r="K187" s="382"/>
      <c r="L187" s="382"/>
      <c r="M187" s="380"/>
      <c r="N187" s="380"/>
      <c r="O187" s="380"/>
      <c r="P187" s="381"/>
      <c r="Q187" s="362"/>
      <c r="R187" s="363"/>
      <c r="S187" s="363"/>
      <c r="T187" s="363"/>
      <c r="U187" s="363"/>
      <c r="V187" s="364"/>
      <c r="W187" s="365"/>
      <c r="X187" s="366"/>
      <c r="Y187" s="367"/>
      <c r="Z187" s="368"/>
      <c r="AA187" s="359"/>
      <c r="AB187" s="369"/>
      <c r="AC187" s="370"/>
      <c r="AD187" s="371"/>
      <c r="AE187" s="371"/>
      <c r="AF187" s="371"/>
      <c r="AG187" s="372"/>
      <c r="AH187" s="373"/>
      <c r="AI187" s="374"/>
      <c r="AJ187" s="374"/>
      <c r="AK187" s="374"/>
      <c r="AL187" s="375"/>
      <c r="AM187" s="313"/>
      <c r="AN187" s="314"/>
      <c r="AO187" s="314"/>
      <c r="AP187" s="314"/>
      <c r="AQ187" s="315"/>
      <c r="AR187" s="319"/>
      <c r="AS187" s="320"/>
      <c r="AT187" s="320"/>
      <c r="AU187" s="320"/>
      <c r="AV187" s="321"/>
      <c r="AW187" s="319"/>
      <c r="AX187" s="320"/>
      <c r="AY187" s="321"/>
      <c r="AZ187" s="319"/>
      <c r="BA187" s="320"/>
      <c r="BB187" s="321"/>
      <c r="BC187" s="319"/>
      <c r="BD187" s="320"/>
      <c r="BE187" s="320"/>
      <c r="BF187" s="320"/>
      <c r="BG187" s="321"/>
      <c r="BH187" s="319"/>
      <c r="BI187" s="320"/>
      <c r="BJ187" s="320"/>
      <c r="BK187" s="320"/>
      <c r="BL187" s="321"/>
      <c r="BM187" s="376"/>
      <c r="BN187" s="377"/>
      <c r="BO187" s="377"/>
      <c r="BP187" s="378"/>
      <c r="BQ187" s="45"/>
      <c r="BZ187" s="1"/>
      <c r="CA187" s="1"/>
      <c r="CB187" s="1"/>
    </row>
    <row r="188" spans="1:80" customFormat="1" ht="15" customHeight="1" x14ac:dyDescent="0.3">
      <c r="A188" s="44"/>
      <c r="B188" s="382"/>
      <c r="C188" s="382"/>
      <c r="D188" s="382"/>
      <c r="E188" s="382"/>
      <c r="F188" s="382"/>
      <c r="G188" s="382"/>
      <c r="H188" s="382"/>
      <c r="I188" s="382"/>
      <c r="J188" s="382"/>
      <c r="K188" s="382"/>
      <c r="L188" s="382"/>
      <c r="M188" s="380"/>
      <c r="N188" s="380"/>
      <c r="O188" s="380"/>
      <c r="P188" s="381"/>
      <c r="Q188" s="407" t="s">
        <v>227</v>
      </c>
      <c r="R188" s="408"/>
      <c r="S188" s="408"/>
      <c r="T188" s="408"/>
      <c r="U188" s="408"/>
      <c r="V188" s="409"/>
      <c r="W188" s="410" t="s">
        <v>15</v>
      </c>
      <c r="X188" s="411"/>
      <c r="Y188" s="412"/>
      <c r="Z188" s="413">
        <v>200</v>
      </c>
      <c r="AA188" s="358" t="s">
        <v>17</v>
      </c>
      <c r="AB188" s="414">
        <v>0</v>
      </c>
      <c r="AC188" s="415">
        <v>183572.62479999999</v>
      </c>
      <c r="AD188" s="383"/>
      <c r="AE188" s="383"/>
      <c r="AF188" s="383"/>
      <c r="AG188" s="416"/>
      <c r="AH188" s="436">
        <v>7986956.7796999998</v>
      </c>
      <c r="AI188" s="437"/>
      <c r="AJ188" s="437"/>
      <c r="AK188" s="437"/>
      <c r="AL188" s="438"/>
      <c r="AM188" s="310" t="s">
        <v>15</v>
      </c>
      <c r="AN188" s="311"/>
      <c r="AO188" s="311"/>
      <c r="AP188" s="311"/>
      <c r="AQ188" s="312"/>
      <c r="AR188" s="316" t="s">
        <v>15</v>
      </c>
      <c r="AS188" s="317"/>
      <c r="AT188" s="317"/>
      <c r="AU188" s="317"/>
      <c r="AV188" s="318"/>
      <c r="AW188" s="316" t="s">
        <v>176</v>
      </c>
      <c r="AX188" s="317"/>
      <c r="AY188" s="318"/>
      <c r="AZ188" s="316">
        <v>1</v>
      </c>
      <c r="BA188" s="317"/>
      <c r="BB188" s="318"/>
      <c r="BC188" s="316" t="str">
        <f>IF(BM188&gt;1,"ACM","AÇO")</f>
        <v>AÇO</v>
      </c>
      <c r="BD188" s="317"/>
      <c r="BE188" s="317"/>
      <c r="BF188" s="317"/>
      <c r="BG188" s="318"/>
      <c r="BH188" s="316" t="s">
        <v>171</v>
      </c>
      <c r="BI188" s="317"/>
      <c r="BJ188" s="317"/>
      <c r="BK188" s="317"/>
      <c r="BL188" s="318"/>
      <c r="BM188" s="404">
        <f t="shared" si="2"/>
        <v>0.78539816339744828</v>
      </c>
      <c r="BN188" s="405"/>
      <c r="BO188" s="405"/>
      <c r="BP188" s="406"/>
      <c r="BQ188" s="45"/>
      <c r="BZ188" s="1"/>
      <c r="CA188" s="1"/>
      <c r="CB188" s="1"/>
    </row>
    <row r="189" spans="1:80" customFormat="1" ht="15" customHeight="1" x14ac:dyDescent="0.3">
      <c r="A189" s="44"/>
      <c r="B189" s="382"/>
      <c r="C189" s="382"/>
      <c r="D189" s="382"/>
      <c r="E189" s="382"/>
      <c r="F189" s="382"/>
      <c r="G189" s="382"/>
      <c r="H189" s="382"/>
      <c r="I189" s="382"/>
      <c r="J189" s="382"/>
      <c r="K189" s="382"/>
      <c r="L189" s="382"/>
      <c r="M189" s="380"/>
      <c r="N189" s="380"/>
      <c r="O189" s="380"/>
      <c r="P189" s="381"/>
      <c r="Q189" s="362"/>
      <c r="R189" s="363"/>
      <c r="S189" s="363"/>
      <c r="T189" s="363"/>
      <c r="U189" s="363"/>
      <c r="V189" s="364"/>
      <c r="W189" s="365"/>
      <c r="X189" s="366"/>
      <c r="Y189" s="367"/>
      <c r="Z189" s="368"/>
      <c r="AA189" s="359"/>
      <c r="AB189" s="369"/>
      <c r="AC189" s="370"/>
      <c r="AD189" s="371"/>
      <c r="AE189" s="371"/>
      <c r="AF189" s="371"/>
      <c r="AG189" s="372"/>
      <c r="AH189" s="373"/>
      <c r="AI189" s="374"/>
      <c r="AJ189" s="374"/>
      <c r="AK189" s="374"/>
      <c r="AL189" s="375"/>
      <c r="AM189" s="313"/>
      <c r="AN189" s="314"/>
      <c r="AO189" s="314"/>
      <c r="AP189" s="314"/>
      <c r="AQ189" s="315"/>
      <c r="AR189" s="319"/>
      <c r="AS189" s="320"/>
      <c r="AT189" s="320"/>
      <c r="AU189" s="320"/>
      <c r="AV189" s="321"/>
      <c r="AW189" s="319"/>
      <c r="AX189" s="320"/>
      <c r="AY189" s="321"/>
      <c r="AZ189" s="319"/>
      <c r="BA189" s="320"/>
      <c r="BB189" s="321"/>
      <c r="BC189" s="319"/>
      <c r="BD189" s="320"/>
      <c r="BE189" s="320"/>
      <c r="BF189" s="320"/>
      <c r="BG189" s="321"/>
      <c r="BH189" s="319"/>
      <c r="BI189" s="320"/>
      <c r="BJ189" s="320"/>
      <c r="BK189" s="320"/>
      <c r="BL189" s="321"/>
      <c r="BM189" s="376"/>
      <c r="BN189" s="377"/>
      <c r="BO189" s="377"/>
      <c r="BP189" s="378"/>
      <c r="BQ189" s="45"/>
      <c r="BZ189" s="1"/>
      <c r="CA189" s="1"/>
      <c r="CB189" s="1"/>
    </row>
    <row r="190" spans="1:80" customFormat="1" ht="15" customHeight="1" x14ac:dyDescent="0.3">
      <c r="A190" s="44"/>
      <c r="B190" s="382"/>
      <c r="C190" s="382"/>
      <c r="D190" s="382"/>
      <c r="E190" s="382"/>
      <c r="F190" s="382"/>
      <c r="G190" s="382"/>
      <c r="H190" s="382"/>
      <c r="I190" s="382"/>
      <c r="J190" s="382"/>
      <c r="K190" s="382"/>
      <c r="L190" s="382"/>
      <c r="M190" s="380"/>
      <c r="N190" s="380"/>
      <c r="O190" s="380"/>
      <c r="P190" s="381"/>
      <c r="Q190" s="322" t="s">
        <v>226</v>
      </c>
      <c r="R190" s="323"/>
      <c r="S190" s="323"/>
      <c r="T190" s="323"/>
      <c r="U190" s="323"/>
      <c r="V190" s="324"/>
      <c r="W190" s="328" t="s">
        <v>15</v>
      </c>
      <c r="X190" s="329"/>
      <c r="Y190" s="330"/>
      <c r="Z190" s="334">
        <v>254</v>
      </c>
      <c r="AA190" s="335" t="s">
        <v>17</v>
      </c>
      <c r="AB190" s="336">
        <v>0</v>
      </c>
      <c r="AC190" s="337">
        <v>183601.59909999999</v>
      </c>
      <c r="AD190" s="338"/>
      <c r="AE190" s="338"/>
      <c r="AF190" s="338"/>
      <c r="AG190" s="339"/>
      <c r="AH190" s="343">
        <v>7987856.8156000003</v>
      </c>
      <c r="AI190" s="344"/>
      <c r="AJ190" s="344"/>
      <c r="AK190" s="344"/>
      <c r="AL190" s="345"/>
      <c r="AM190" s="346" t="s">
        <v>15</v>
      </c>
      <c r="AN190" s="347"/>
      <c r="AO190" s="347"/>
      <c r="AP190" s="347"/>
      <c r="AQ190" s="348"/>
      <c r="AR190" s="352" t="s">
        <v>15</v>
      </c>
      <c r="AS190" s="353"/>
      <c r="AT190" s="353"/>
      <c r="AU190" s="353"/>
      <c r="AV190" s="354"/>
      <c r="AW190" s="352" t="s">
        <v>176</v>
      </c>
      <c r="AX190" s="353"/>
      <c r="AY190" s="354"/>
      <c r="AZ190" s="352">
        <v>1</v>
      </c>
      <c r="BA190" s="353"/>
      <c r="BB190" s="354"/>
      <c r="BC190" s="352" t="str">
        <f>IF(BM190&gt;1,"ACM","AÇO")</f>
        <v>AÇO</v>
      </c>
      <c r="BD190" s="353"/>
      <c r="BE190" s="353"/>
      <c r="BF190" s="353"/>
      <c r="BG190" s="354"/>
      <c r="BH190" s="352" t="s">
        <v>171</v>
      </c>
      <c r="BI190" s="353"/>
      <c r="BJ190" s="353"/>
      <c r="BK190" s="353"/>
      <c r="BL190" s="354"/>
      <c r="BM190" s="355">
        <f t="shared" si="2"/>
        <v>0.78539816339744828</v>
      </c>
      <c r="BN190" s="356"/>
      <c r="BO190" s="356"/>
      <c r="BP190" s="357"/>
      <c r="BQ190" s="45"/>
    </row>
    <row r="191" spans="1:80" customFormat="1" ht="15" customHeight="1" x14ac:dyDescent="0.3">
      <c r="A191" s="44"/>
      <c r="B191" s="382"/>
      <c r="C191" s="382"/>
      <c r="D191" s="382"/>
      <c r="E191" s="382"/>
      <c r="F191" s="382"/>
      <c r="G191" s="382"/>
      <c r="H191" s="382"/>
      <c r="I191" s="382"/>
      <c r="J191" s="382"/>
      <c r="K191" s="382"/>
      <c r="L191" s="382"/>
      <c r="M191" s="380"/>
      <c r="N191" s="380"/>
      <c r="O191" s="380"/>
      <c r="P191" s="381"/>
      <c r="Q191" s="362"/>
      <c r="R191" s="363"/>
      <c r="S191" s="363"/>
      <c r="T191" s="363"/>
      <c r="U191" s="363"/>
      <c r="V191" s="364"/>
      <c r="W191" s="365"/>
      <c r="X191" s="366"/>
      <c r="Y191" s="367"/>
      <c r="Z191" s="368"/>
      <c r="AA191" s="359"/>
      <c r="AB191" s="369"/>
      <c r="AC191" s="370"/>
      <c r="AD191" s="371"/>
      <c r="AE191" s="371"/>
      <c r="AF191" s="371"/>
      <c r="AG191" s="372"/>
      <c r="AH191" s="373"/>
      <c r="AI191" s="374"/>
      <c r="AJ191" s="374"/>
      <c r="AK191" s="374"/>
      <c r="AL191" s="375"/>
      <c r="AM191" s="313"/>
      <c r="AN191" s="314"/>
      <c r="AO191" s="314"/>
      <c r="AP191" s="314"/>
      <c r="AQ191" s="315"/>
      <c r="AR191" s="319"/>
      <c r="AS191" s="320"/>
      <c r="AT191" s="320"/>
      <c r="AU191" s="320"/>
      <c r="AV191" s="321"/>
      <c r="AW191" s="319"/>
      <c r="AX191" s="320"/>
      <c r="AY191" s="321"/>
      <c r="AZ191" s="319"/>
      <c r="BA191" s="320"/>
      <c r="BB191" s="321"/>
      <c r="BC191" s="319"/>
      <c r="BD191" s="320"/>
      <c r="BE191" s="320"/>
      <c r="BF191" s="320"/>
      <c r="BG191" s="321"/>
      <c r="BH191" s="319"/>
      <c r="BI191" s="320"/>
      <c r="BJ191" s="320"/>
      <c r="BK191" s="320"/>
      <c r="BL191" s="321"/>
      <c r="BM191" s="376"/>
      <c r="BN191" s="377"/>
      <c r="BO191" s="377"/>
      <c r="BP191" s="378"/>
      <c r="BQ191" s="45"/>
    </row>
    <row r="192" spans="1:80" customFormat="1" ht="15" customHeight="1" x14ac:dyDescent="0.3">
      <c r="A192" s="44"/>
      <c r="B192" s="382"/>
      <c r="C192" s="382"/>
      <c r="D192" s="382"/>
      <c r="E192" s="382"/>
      <c r="F192" s="382"/>
      <c r="G192" s="382"/>
      <c r="H192" s="382"/>
      <c r="I192" s="382"/>
      <c r="J192" s="382"/>
      <c r="K192" s="382"/>
      <c r="L192" s="382"/>
      <c r="M192" s="380"/>
      <c r="N192" s="380"/>
      <c r="O192" s="380"/>
      <c r="P192" s="381"/>
      <c r="Q192" s="322" t="s">
        <v>227</v>
      </c>
      <c r="R192" s="323"/>
      <c r="S192" s="323"/>
      <c r="T192" s="323"/>
      <c r="U192" s="323"/>
      <c r="V192" s="324"/>
      <c r="W192" s="328" t="s">
        <v>15</v>
      </c>
      <c r="X192" s="329"/>
      <c r="Y192" s="330"/>
      <c r="Z192" s="334">
        <v>273</v>
      </c>
      <c r="AA192" s="335" t="s">
        <v>17</v>
      </c>
      <c r="AB192" s="336">
        <v>0</v>
      </c>
      <c r="AC192" s="337">
        <v>183922.02549999999</v>
      </c>
      <c r="AD192" s="338"/>
      <c r="AE192" s="338"/>
      <c r="AF192" s="338"/>
      <c r="AG192" s="339"/>
      <c r="AH192" s="343">
        <v>7988059.2940999996</v>
      </c>
      <c r="AI192" s="344"/>
      <c r="AJ192" s="344"/>
      <c r="AK192" s="344"/>
      <c r="AL192" s="345"/>
      <c r="AM192" s="346" t="s">
        <v>15</v>
      </c>
      <c r="AN192" s="347"/>
      <c r="AO192" s="347"/>
      <c r="AP192" s="347"/>
      <c r="AQ192" s="348"/>
      <c r="AR192" s="352" t="s">
        <v>15</v>
      </c>
      <c r="AS192" s="353"/>
      <c r="AT192" s="353"/>
      <c r="AU192" s="353"/>
      <c r="AV192" s="354"/>
      <c r="AW192" s="352" t="s">
        <v>176</v>
      </c>
      <c r="AX192" s="353"/>
      <c r="AY192" s="354"/>
      <c r="AZ192" s="352">
        <v>1</v>
      </c>
      <c r="BA192" s="353"/>
      <c r="BB192" s="354"/>
      <c r="BC192" s="352" t="str">
        <f>IF(BM192&gt;1,"ACM","AÇO")</f>
        <v>AÇO</v>
      </c>
      <c r="BD192" s="353"/>
      <c r="BE192" s="353"/>
      <c r="BF192" s="353"/>
      <c r="BG192" s="354"/>
      <c r="BH192" s="352" t="s">
        <v>171</v>
      </c>
      <c r="BI192" s="353"/>
      <c r="BJ192" s="353"/>
      <c r="BK192" s="353"/>
      <c r="BL192" s="354"/>
      <c r="BM192" s="355">
        <f t="shared" si="2"/>
        <v>0.78539816339744828</v>
      </c>
      <c r="BN192" s="356"/>
      <c r="BO192" s="356"/>
      <c r="BP192" s="357"/>
      <c r="BQ192" s="45"/>
    </row>
    <row r="193" spans="1:136" customFormat="1" ht="15" customHeight="1" x14ac:dyDescent="0.3">
      <c r="A193" s="44"/>
      <c r="B193" s="382"/>
      <c r="C193" s="382"/>
      <c r="D193" s="382"/>
      <c r="E193" s="382"/>
      <c r="F193" s="382"/>
      <c r="G193" s="382"/>
      <c r="H193" s="382"/>
      <c r="I193" s="382"/>
      <c r="J193" s="382"/>
      <c r="K193" s="382"/>
      <c r="L193" s="382"/>
      <c r="M193" s="380"/>
      <c r="N193" s="380"/>
      <c r="O193" s="380"/>
      <c r="P193" s="381"/>
      <c r="Q193" s="362"/>
      <c r="R193" s="363"/>
      <c r="S193" s="363"/>
      <c r="T193" s="363"/>
      <c r="U193" s="363"/>
      <c r="V193" s="364"/>
      <c r="W193" s="365"/>
      <c r="X193" s="366"/>
      <c r="Y193" s="367"/>
      <c r="Z193" s="368"/>
      <c r="AA193" s="359"/>
      <c r="AB193" s="369"/>
      <c r="AC193" s="370"/>
      <c r="AD193" s="371"/>
      <c r="AE193" s="371"/>
      <c r="AF193" s="371"/>
      <c r="AG193" s="372"/>
      <c r="AH193" s="373"/>
      <c r="AI193" s="374"/>
      <c r="AJ193" s="374"/>
      <c r="AK193" s="374"/>
      <c r="AL193" s="375"/>
      <c r="AM193" s="313"/>
      <c r="AN193" s="314"/>
      <c r="AO193" s="314"/>
      <c r="AP193" s="314"/>
      <c r="AQ193" s="315"/>
      <c r="AR193" s="319"/>
      <c r="AS193" s="320"/>
      <c r="AT193" s="320"/>
      <c r="AU193" s="320"/>
      <c r="AV193" s="321"/>
      <c r="AW193" s="319"/>
      <c r="AX193" s="320"/>
      <c r="AY193" s="321"/>
      <c r="AZ193" s="319"/>
      <c r="BA193" s="320"/>
      <c r="BB193" s="321"/>
      <c r="BC193" s="319"/>
      <c r="BD193" s="320"/>
      <c r="BE193" s="320"/>
      <c r="BF193" s="320"/>
      <c r="BG193" s="321"/>
      <c r="BH193" s="319"/>
      <c r="BI193" s="320"/>
      <c r="BJ193" s="320"/>
      <c r="BK193" s="320"/>
      <c r="BL193" s="321"/>
      <c r="BM193" s="376"/>
      <c r="BN193" s="377"/>
      <c r="BO193" s="377"/>
      <c r="BP193" s="378"/>
      <c r="BQ193" s="45"/>
    </row>
    <row r="194" spans="1:136" customFormat="1" ht="15" customHeight="1" x14ac:dyDescent="0.3">
      <c r="A194" s="44"/>
      <c r="B194" s="382"/>
      <c r="C194" s="382"/>
      <c r="D194" s="382"/>
      <c r="E194" s="382"/>
      <c r="F194" s="382"/>
      <c r="G194" s="382"/>
      <c r="H194" s="382"/>
      <c r="I194" s="382"/>
      <c r="J194" s="382"/>
      <c r="K194" s="382"/>
      <c r="L194" s="382"/>
      <c r="M194" s="380"/>
      <c r="N194" s="380"/>
      <c r="O194" s="380"/>
      <c r="P194" s="381"/>
      <c r="Q194" s="322" t="s">
        <v>226</v>
      </c>
      <c r="R194" s="323"/>
      <c r="S194" s="323"/>
      <c r="T194" s="323"/>
      <c r="U194" s="323"/>
      <c r="V194" s="324"/>
      <c r="W194" s="328" t="s">
        <v>15</v>
      </c>
      <c r="X194" s="329"/>
      <c r="Y194" s="330"/>
      <c r="Z194" s="334">
        <v>287</v>
      </c>
      <c r="AA194" s="335" t="s">
        <v>17</v>
      </c>
      <c r="AB194" s="336">
        <v>4.54</v>
      </c>
      <c r="AC194" s="337">
        <v>184065.53080000001</v>
      </c>
      <c r="AD194" s="338"/>
      <c r="AE194" s="338"/>
      <c r="AF194" s="338"/>
      <c r="AG194" s="339"/>
      <c r="AH194" s="343">
        <v>7988292.6824000003</v>
      </c>
      <c r="AI194" s="344"/>
      <c r="AJ194" s="344"/>
      <c r="AK194" s="344"/>
      <c r="AL194" s="345"/>
      <c r="AM194" s="346" t="s">
        <v>15</v>
      </c>
      <c r="AN194" s="347"/>
      <c r="AO194" s="347"/>
      <c r="AP194" s="347"/>
      <c r="AQ194" s="348"/>
      <c r="AR194" s="352" t="s">
        <v>15</v>
      </c>
      <c r="AS194" s="353"/>
      <c r="AT194" s="353"/>
      <c r="AU194" s="353"/>
      <c r="AV194" s="354"/>
      <c r="AW194" s="352" t="s">
        <v>176</v>
      </c>
      <c r="AX194" s="353"/>
      <c r="AY194" s="354"/>
      <c r="AZ194" s="352">
        <v>1</v>
      </c>
      <c r="BA194" s="353"/>
      <c r="BB194" s="354"/>
      <c r="BC194" s="352" t="str">
        <f>IF(BM194&gt;1,"ACM","AÇO")</f>
        <v>AÇO</v>
      </c>
      <c r="BD194" s="353"/>
      <c r="BE194" s="353"/>
      <c r="BF194" s="353"/>
      <c r="BG194" s="354"/>
      <c r="BH194" s="352" t="s">
        <v>171</v>
      </c>
      <c r="BI194" s="353"/>
      <c r="BJ194" s="353"/>
      <c r="BK194" s="353"/>
      <c r="BL194" s="354"/>
      <c r="BM194" s="355">
        <f t="shared" si="2"/>
        <v>0.78539816339744828</v>
      </c>
      <c r="BN194" s="356"/>
      <c r="BO194" s="356"/>
      <c r="BP194" s="357"/>
      <c r="BQ194" s="45"/>
    </row>
    <row r="195" spans="1:136" customFormat="1" ht="15" customHeight="1" x14ac:dyDescent="0.3">
      <c r="A195" s="44"/>
      <c r="B195" s="382"/>
      <c r="C195" s="382"/>
      <c r="D195" s="382"/>
      <c r="E195" s="382"/>
      <c r="F195" s="382"/>
      <c r="G195" s="382"/>
      <c r="H195" s="382"/>
      <c r="I195" s="382"/>
      <c r="J195" s="382"/>
      <c r="K195" s="382"/>
      <c r="L195" s="382"/>
      <c r="M195" s="380"/>
      <c r="N195" s="380"/>
      <c r="O195" s="380"/>
      <c r="P195" s="381"/>
      <c r="Q195" s="325"/>
      <c r="R195" s="326"/>
      <c r="S195" s="326"/>
      <c r="T195" s="326"/>
      <c r="U195" s="326"/>
      <c r="V195" s="327"/>
      <c r="W195" s="331"/>
      <c r="X195" s="332"/>
      <c r="Y195" s="333"/>
      <c r="Z195" s="166"/>
      <c r="AA195" s="168"/>
      <c r="AB195" s="170"/>
      <c r="AC195" s="340"/>
      <c r="AD195" s="341"/>
      <c r="AE195" s="341"/>
      <c r="AF195" s="341"/>
      <c r="AG195" s="342"/>
      <c r="AH195" s="158"/>
      <c r="AI195" s="159"/>
      <c r="AJ195" s="159"/>
      <c r="AK195" s="159"/>
      <c r="AL195" s="160"/>
      <c r="AM195" s="349"/>
      <c r="AN195" s="350"/>
      <c r="AO195" s="350"/>
      <c r="AP195" s="350"/>
      <c r="AQ195" s="351"/>
      <c r="AR195" s="230"/>
      <c r="AS195" s="182"/>
      <c r="AT195" s="182"/>
      <c r="AU195" s="182"/>
      <c r="AV195" s="231"/>
      <c r="AW195" s="230"/>
      <c r="AX195" s="182"/>
      <c r="AY195" s="231"/>
      <c r="AZ195" s="230"/>
      <c r="BA195" s="182"/>
      <c r="BB195" s="231"/>
      <c r="BC195" s="230"/>
      <c r="BD195" s="182"/>
      <c r="BE195" s="182"/>
      <c r="BF195" s="182"/>
      <c r="BG195" s="231"/>
      <c r="BH195" s="230"/>
      <c r="BI195" s="182"/>
      <c r="BJ195" s="182"/>
      <c r="BK195" s="182"/>
      <c r="BL195" s="231"/>
      <c r="BM195" s="235"/>
      <c r="BN195" s="299"/>
      <c r="BO195" s="299"/>
      <c r="BP195" s="236"/>
      <c r="BQ195" s="45"/>
    </row>
    <row r="196" spans="1:136" customFormat="1" ht="15" customHeight="1" x14ac:dyDescent="0.3">
      <c r="A196" s="44"/>
      <c r="B196" s="382"/>
      <c r="C196" s="382"/>
      <c r="D196" s="382"/>
      <c r="E196" s="382"/>
      <c r="F196" s="382"/>
      <c r="G196" s="382"/>
      <c r="H196" s="382"/>
      <c r="I196" s="382"/>
      <c r="J196" s="382"/>
      <c r="K196" s="382"/>
      <c r="L196" s="382"/>
      <c r="M196" s="289" t="s">
        <v>138</v>
      </c>
      <c r="N196" s="285"/>
      <c r="O196" s="285"/>
      <c r="P196" s="287"/>
      <c r="Q196" s="322" t="s">
        <v>123</v>
      </c>
      <c r="R196" s="323"/>
      <c r="S196" s="323"/>
      <c r="T196" s="323"/>
      <c r="U196" s="323"/>
      <c r="V196" s="324"/>
      <c r="W196" s="328" t="s">
        <v>15</v>
      </c>
      <c r="X196" s="329"/>
      <c r="Y196" s="330"/>
      <c r="Z196" s="334">
        <v>3</v>
      </c>
      <c r="AA196" s="335" t="s">
        <v>17</v>
      </c>
      <c r="AB196" s="336">
        <v>11.72</v>
      </c>
      <c r="AC196" s="337">
        <v>187246.64850000001</v>
      </c>
      <c r="AD196" s="338"/>
      <c r="AE196" s="338"/>
      <c r="AF196" s="338"/>
      <c r="AG196" s="339"/>
      <c r="AH196" s="343">
        <v>7986267.8721000003</v>
      </c>
      <c r="AI196" s="344"/>
      <c r="AJ196" s="344"/>
      <c r="AK196" s="344"/>
      <c r="AL196" s="345"/>
      <c r="AM196" s="346"/>
      <c r="AN196" s="347"/>
      <c r="AO196" s="347"/>
      <c r="AP196" s="347"/>
      <c r="AQ196" s="348"/>
      <c r="AR196" s="352"/>
      <c r="AS196" s="353"/>
      <c r="AT196" s="353"/>
      <c r="AU196" s="353"/>
      <c r="AV196" s="354"/>
      <c r="AW196" s="352" t="s">
        <v>176</v>
      </c>
      <c r="AX196" s="353"/>
      <c r="AY196" s="354"/>
      <c r="AZ196" s="352">
        <v>1</v>
      </c>
      <c r="BA196" s="353"/>
      <c r="BB196" s="354"/>
      <c r="BC196" s="352" t="str">
        <f>IF(BM196&gt;1,"ACM","AÇO")</f>
        <v>AÇO</v>
      </c>
      <c r="BD196" s="353"/>
      <c r="BE196" s="353"/>
      <c r="BF196" s="353"/>
      <c r="BG196" s="354"/>
      <c r="BH196" s="352" t="s">
        <v>171</v>
      </c>
      <c r="BI196" s="353"/>
      <c r="BJ196" s="353"/>
      <c r="BK196" s="353"/>
      <c r="BL196" s="354"/>
      <c r="BM196" s="355">
        <f>((0.9^2)*(SQRT(3)))/4</f>
        <v>0.35074028853269767</v>
      </c>
      <c r="BN196" s="356"/>
      <c r="BO196" s="356"/>
      <c r="BP196" s="357"/>
      <c r="BQ196" s="45"/>
    </row>
    <row r="197" spans="1:136" customFormat="1" ht="15" customHeight="1" x14ac:dyDescent="0.3">
      <c r="A197" s="44"/>
      <c r="B197" s="382"/>
      <c r="C197" s="382"/>
      <c r="D197" s="382"/>
      <c r="E197" s="382"/>
      <c r="F197" s="382"/>
      <c r="G197" s="382"/>
      <c r="H197" s="382"/>
      <c r="I197" s="382"/>
      <c r="J197" s="382"/>
      <c r="K197" s="382"/>
      <c r="L197" s="382"/>
      <c r="M197" s="424"/>
      <c r="N197" s="425"/>
      <c r="O197" s="425"/>
      <c r="P197" s="426"/>
      <c r="Q197" s="362"/>
      <c r="R197" s="363"/>
      <c r="S197" s="363"/>
      <c r="T197" s="363"/>
      <c r="U197" s="363"/>
      <c r="V197" s="364"/>
      <c r="W197" s="365"/>
      <c r="X197" s="366"/>
      <c r="Y197" s="367"/>
      <c r="Z197" s="368"/>
      <c r="AA197" s="359"/>
      <c r="AB197" s="369"/>
      <c r="AC197" s="370"/>
      <c r="AD197" s="371"/>
      <c r="AE197" s="371"/>
      <c r="AF197" s="371"/>
      <c r="AG197" s="372"/>
      <c r="AH197" s="373"/>
      <c r="AI197" s="374"/>
      <c r="AJ197" s="374"/>
      <c r="AK197" s="374"/>
      <c r="AL197" s="375"/>
      <c r="AM197" s="313"/>
      <c r="AN197" s="314"/>
      <c r="AO197" s="314"/>
      <c r="AP197" s="314"/>
      <c r="AQ197" s="315"/>
      <c r="AR197" s="319"/>
      <c r="AS197" s="320"/>
      <c r="AT197" s="320"/>
      <c r="AU197" s="320"/>
      <c r="AV197" s="321"/>
      <c r="AW197" s="319"/>
      <c r="AX197" s="320"/>
      <c r="AY197" s="321"/>
      <c r="AZ197" s="319"/>
      <c r="BA197" s="320"/>
      <c r="BB197" s="321"/>
      <c r="BC197" s="319"/>
      <c r="BD197" s="320"/>
      <c r="BE197" s="320"/>
      <c r="BF197" s="320"/>
      <c r="BG197" s="321"/>
      <c r="BH197" s="319"/>
      <c r="BI197" s="320"/>
      <c r="BJ197" s="320"/>
      <c r="BK197" s="320"/>
      <c r="BL197" s="321"/>
      <c r="BM197" s="376"/>
      <c r="BN197" s="377"/>
      <c r="BO197" s="377"/>
      <c r="BP197" s="378"/>
      <c r="BQ197" s="45"/>
    </row>
    <row r="198" spans="1:136" customFormat="1" ht="15" customHeight="1" x14ac:dyDescent="0.3">
      <c r="A198" s="44"/>
      <c r="B198" s="382"/>
      <c r="C198" s="382"/>
      <c r="D198" s="382"/>
      <c r="E198" s="382"/>
      <c r="F198" s="382"/>
      <c r="G198" s="382"/>
      <c r="H198" s="382"/>
      <c r="I198" s="382"/>
      <c r="J198" s="382"/>
      <c r="K198" s="382"/>
      <c r="L198" s="382"/>
      <c r="M198" s="424"/>
      <c r="N198" s="425"/>
      <c r="O198" s="425"/>
      <c r="P198" s="426"/>
      <c r="Q198" s="322" t="s">
        <v>147</v>
      </c>
      <c r="R198" s="323"/>
      <c r="S198" s="323"/>
      <c r="T198" s="323"/>
      <c r="U198" s="323"/>
      <c r="V198" s="324"/>
      <c r="W198" s="328" t="s">
        <v>15</v>
      </c>
      <c r="X198" s="329"/>
      <c r="Y198" s="330"/>
      <c r="Z198" s="334">
        <v>289</v>
      </c>
      <c r="AA198" s="335" t="s">
        <v>17</v>
      </c>
      <c r="AB198" s="336">
        <v>0</v>
      </c>
      <c r="AC198" s="337">
        <v>184097.55799999999</v>
      </c>
      <c r="AD198" s="338"/>
      <c r="AE198" s="338"/>
      <c r="AF198" s="338"/>
      <c r="AG198" s="339"/>
      <c r="AH198" s="343">
        <v>7988323.4156999998</v>
      </c>
      <c r="AI198" s="344"/>
      <c r="AJ198" s="344"/>
      <c r="AK198" s="344"/>
      <c r="AL198" s="345"/>
      <c r="AM198" s="346"/>
      <c r="AN198" s="347"/>
      <c r="AO198" s="347"/>
      <c r="AP198" s="347"/>
      <c r="AQ198" s="348"/>
      <c r="AR198" s="352"/>
      <c r="AS198" s="353"/>
      <c r="AT198" s="353"/>
      <c r="AU198" s="353"/>
      <c r="AV198" s="354"/>
      <c r="AW198" s="352" t="s">
        <v>176</v>
      </c>
      <c r="AX198" s="353"/>
      <c r="AY198" s="354"/>
      <c r="AZ198" s="352">
        <v>1</v>
      </c>
      <c r="BA198" s="353"/>
      <c r="BB198" s="354"/>
      <c r="BC198" s="352" t="str">
        <f>IF(BM198&gt;1,"ACM","AÇO")</f>
        <v>AÇO</v>
      </c>
      <c r="BD198" s="353"/>
      <c r="BE198" s="353"/>
      <c r="BF198" s="353"/>
      <c r="BG198" s="354"/>
      <c r="BH198" s="352" t="s">
        <v>171</v>
      </c>
      <c r="BI198" s="353"/>
      <c r="BJ198" s="353"/>
      <c r="BK198" s="353"/>
      <c r="BL198" s="354"/>
      <c r="BM198" s="355">
        <f>((0.9^2)*(SQRT(3)))/4</f>
        <v>0.35074028853269767</v>
      </c>
      <c r="BN198" s="356"/>
      <c r="BO198" s="356"/>
      <c r="BP198" s="357"/>
      <c r="BQ198" s="45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</row>
    <row r="199" spans="1:136" customFormat="1" ht="15" customHeight="1" x14ac:dyDescent="0.3">
      <c r="A199" s="44"/>
      <c r="B199" s="382"/>
      <c r="C199" s="382"/>
      <c r="D199" s="382"/>
      <c r="E199" s="382"/>
      <c r="F199" s="382"/>
      <c r="G199" s="382"/>
      <c r="H199" s="382"/>
      <c r="I199" s="382"/>
      <c r="J199" s="382"/>
      <c r="K199" s="382"/>
      <c r="L199" s="382"/>
      <c r="M199" s="290"/>
      <c r="N199" s="286"/>
      <c r="O199" s="286"/>
      <c r="P199" s="288"/>
      <c r="Q199" s="325"/>
      <c r="R199" s="326"/>
      <c r="S199" s="326"/>
      <c r="T199" s="326"/>
      <c r="U199" s="326"/>
      <c r="V199" s="327"/>
      <c r="W199" s="331"/>
      <c r="X199" s="332"/>
      <c r="Y199" s="333"/>
      <c r="Z199" s="166"/>
      <c r="AA199" s="168"/>
      <c r="AB199" s="170"/>
      <c r="AC199" s="340"/>
      <c r="AD199" s="341"/>
      <c r="AE199" s="341"/>
      <c r="AF199" s="341"/>
      <c r="AG199" s="342"/>
      <c r="AH199" s="158"/>
      <c r="AI199" s="159"/>
      <c r="AJ199" s="159"/>
      <c r="AK199" s="159"/>
      <c r="AL199" s="160"/>
      <c r="AM199" s="349"/>
      <c r="AN199" s="350"/>
      <c r="AO199" s="350"/>
      <c r="AP199" s="350"/>
      <c r="AQ199" s="351"/>
      <c r="AR199" s="230"/>
      <c r="AS199" s="182"/>
      <c r="AT199" s="182"/>
      <c r="AU199" s="182"/>
      <c r="AV199" s="231"/>
      <c r="AW199" s="230"/>
      <c r="AX199" s="182"/>
      <c r="AY199" s="231"/>
      <c r="AZ199" s="230"/>
      <c r="BA199" s="182"/>
      <c r="BB199" s="231"/>
      <c r="BC199" s="230"/>
      <c r="BD199" s="182"/>
      <c r="BE199" s="182"/>
      <c r="BF199" s="182"/>
      <c r="BG199" s="231"/>
      <c r="BH199" s="230"/>
      <c r="BI199" s="182"/>
      <c r="BJ199" s="182"/>
      <c r="BK199" s="182"/>
      <c r="BL199" s="231"/>
      <c r="BM199" s="235"/>
      <c r="BN199" s="299"/>
      <c r="BO199" s="299"/>
      <c r="BP199" s="236"/>
      <c r="BQ199" s="45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</row>
    <row r="200" spans="1:136" customFormat="1" ht="15" customHeight="1" x14ac:dyDescent="0.3">
      <c r="A200" s="44"/>
      <c r="B200" s="427"/>
      <c r="C200" s="428"/>
      <c r="D200" s="428"/>
      <c r="E200" s="428"/>
      <c r="F200" s="428"/>
      <c r="G200" s="428"/>
      <c r="H200" s="428"/>
      <c r="I200" s="428"/>
      <c r="J200" s="428"/>
      <c r="K200" s="428"/>
      <c r="L200" s="429"/>
      <c r="M200" s="285" t="s">
        <v>128</v>
      </c>
      <c r="N200" s="285"/>
      <c r="O200" s="285"/>
      <c r="P200" s="287"/>
      <c r="Q200" s="392" t="s">
        <v>125</v>
      </c>
      <c r="R200" s="393"/>
      <c r="S200" s="393"/>
      <c r="T200" s="393"/>
      <c r="U200" s="393"/>
      <c r="V200" s="394"/>
      <c r="W200" s="395" t="s">
        <v>15</v>
      </c>
      <c r="X200" s="396"/>
      <c r="Y200" s="397"/>
      <c r="Z200" s="165">
        <v>10</v>
      </c>
      <c r="AA200" s="167" t="s">
        <v>17</v>
      </c>
      <c r="AB200" s="169">
        <v>13.86</v>
      </c>
      <c r="AC200" s="398">
        <v>187068.70980000001</v>
      </c>
      <c r="AD200" s="399"/>
      <c r="AE200" s="399"/>
      <c r="AF200" s="399"/>
      <c r="AG200" s="400"/>
      <c r="AH200" s="155">
        <v>7986198.6336000003</v>
      </c>
      <c r="AI200" s="156"/>
      <c r="AJ200" s="156"/>
      <c r="AK200" s="156"/>
      <c r="AL200" s="157"/>
      <c r="AM200" s="401" t="s">
        <v>15</v>
      </c>
      <c r="AN200" s="402"/>
      <c r="AO200" s="402"/>
      <c r="AP200" s="402"/>
      <c r="AQ200" s="403"/>
      <c r="AR200" s="228" t="s">
        <v>15</v>
      </c>
      <c r="AS200" s="181"/>
      <c r="AT200" s="181"/>
      <c r="AU200" s="181"/>
      <c r="AV200" s="229"/>
      <c r="AW200" s="228" t="s">
        <v>176</v>
      </c>
      <c r="AX200" s="181"/>
      <c r="AY200" s="229"/>
      <c r="AZ200" s="228">
        <v>1</v>
      </c>
      <c r="BA200" s="181"/>
      <c r="BB200" s="229"/>
      <c r="BC200" s="228" t="str">
        <f>IF(BM200&gt;1,"ACM","AÇO")</f>
        <v>AÇO</v>
      </c>
      <c r="BD200" s="181"/>
      <c r="BE200" s="181"/>
      <c r="BF200" s="181"/>
      <c r="BG200" s="229"/>
      <c r="BH200" s="228" t="s">
        <v>171</v>
      </c>
      <c r="BI200" s="181"/>
      <c r="BJ200" s="181"/>
      <c r="BK200" s="181"/>
      <c r="BL200" s="229"/>
      <c r="BM200" s="233">
        <f>PI()*((0.75/2)^2)</f>
        <v>0.44178646691106466</v>
      </c>
      <c r="BN200" s="298"/>
      <c r="BO200" s="298"/>
      <c r="BP200" s="234"/>
      <c r="BQ200" s="45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</row>
    <row r="201" spans="1:136" customFormat="1" ht="15" customHeight="1" x14ac:dyDescent="0.3">
      <c r="A201" s="44"/>
      <c r="B201" s="430"/>
      <c r="C201" s="431"/>
      <c r="D201" s="431"/>
      <c r="E201" s="431"/>
      <c r="F201" s="431"/>
      <c r="G201" s="431"/>
      <c r="H201" s="431"/>
      <c r="I201" s="431"/>
      <c r="J201" s="431"/>
      <c r="K201" s="431"/>
      <c r="L201" s="432"/>
      <c r="M201" s="425"/>
      <c r="N201" s="425"/>
      <c r="O201" s="425"/>
      <c r="P201" s="426"/>
      <c r="Q201" s="362"/>
      <c r="R201" s="363"/>
      <c r="S201" s="363"/>
      <c r="T201" s="363"/>
      <c r="U201" s="363"/>
      <c r="V201" s="364"/>
      <c r="W201" s="365"/>
      <c r="X201" s="366"/>
      <c r="Y201" s="367"/>
      <c r="Z201" s="368"/>
      <c r="AA201" s="359"/>
      <c r="AB201" s="369"/>
      <c r="AC201" s="370"/>
      <c r="AD201" s="371"/>
      <c r="AE201" s="371"/>
      <c r="AF201" s="371"/>
      <c r="AG201" s="372"/>
      <c r="AH201" s="373"/>
      <c r="AI201" s="374"/>
      <c r="AJ201" s="374"/>
      <c r="AK201" s="374"/>
      <c r="AL201" s="375"/>
      <c r="AM201" s="313"/>
      <c r="AN201" s="314"/>
      <c r="AO201" s="314"/>
      <c r="AP201" s="314"/>
      <c r="AQ201" s="315"/>
      <c r="AR201" s="319"/>
      <c r="AS201" s="320"/>
      <c r="AT201" s="320"/>
      <c r="AU201" s="320"/>
      <c r="AV201" s="321"/>
      <c r="AW201" s="319"/>
      <c r="AX201" s="320"/>
      <c r="AY201" s="321"/>
      <c r="AZ201" s="319"/>
      <c r="BA201" s="320"/>
      <c r="BB201" s="321"/>
      <c r="BC201" s="319"/>
      <c r="BD201" s="320"/>
      <c r="BE201" s="320"/>
      <c r="BF201" s="320"/>
      <c r="BG201" s="321"/>
      <c r="BH201" s="319"/>
      <c r="BI201" s="320"/>
      <c r="BJ201" s="320"/>
      <c r="BK201" s="320"/>
      <c r="BL201" s="321"/>
      <c r="BM201" s="376"/>
      <c r="BN201" s="377"/>
      <c r="BO201" s="377"/>
      <c r="BP201" s="378"/>
      <c r="BQ201" s="45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</row>
    <row r="202" spans="1:136" customFormat="1" ht="15" customHeight="1" x14ac:dyDescent="0.3">
      <c r="A202" s="44"/>
      <c r="B202" s="430"/>
      <c r="C202" s="431"/>
      <c r="D202" s="431"/>
      <c r="E202" s="431"/>
      <c r="F202" s="431"/>
      <c r="G202" s="431"/>
      <c r="H202" s="431"/>
      <c r="I202" s="431"/>
      <c r="J202" s="431"/>
      <c r="K202" s="431"/>
      <c r="L202" s="432"/>
      <c r="M202" s="425"/>
      <c r="N202" s="425"/>
      <c r="O202" s="425"/>
      <c r="P202" s="426"/>
      <c r="Q202" s="322" t="s">
        <v>144</v>
      </c>
      <c r="R202" s="323"/>
      <c r="S202" s="323"/>
      <c r="T202" s="323"/>
      <c r="U202" s="323"/>
      <c r="V202" s="324"/>
      <c r="W202" s="328" t="s">
        <v>15</v>
      </c>
      <c r="X202" s="329"/>
      <c r="Y202" s="330"/>
      <c r="Z202" s="334">
        <v>10</v>
      </c>
      <c r="AA202" s="335" t="s">
        <v>17</v>
      </c>
      <c r="AB202" s="336">
        <v>13.86</v>
      </c>
      <c r="AC202" s="337">
        <v>187075.05669999999</v>
      </c>
      <c r="AD202" s="338"/>
      <c r="AE202" s="338"/>
      <c r="AF202" s="338"/>
      <c r="AG202" s="339"/>
      <c r="AH202" s="343">
        <v>7986187.9293999998</v>
      </c>
      <c r="AI202" s="344"/>
      <c r="AJ202" s="344"/>
      <c r="AK202" s="344"/>
      <c r="AL202" s="345"/>
      <c r="AM202" s="346" t="s">
        <v>15</v>
      </c>
      <c r="AN202" s="347"/>
      <c r="AO202" s="347"/>
      <c r="AP202" s="347"/>
      <c r="AQ202" s="348"/>
      <c r="AR202" s="352" t="s">
        <v>15</v>
      </c>
      <c r="AS202" s="353"/>
      <c r="AT202" s="353"/>
      <c r="AU202" s="353"/>
      <c r="AV202" s="354"/>
      <c r="AW202" s="352" t="s">
        <v>176</v>
      </c>
      <c r="AX202" s="353"/>
      <c r="AY202" s="354"/>
      <c r="AZ202" s="352">
        <v>1</v>
      </c>
      <c r="BA202" s="353"/>
      <c r="BB202" s="354"/>
      <c r="BC202" s="352" t="s">
        <v>214</v>
      </c>
      <c r="BD202" s="353"/>
      <c r="BE202" s="353"/>
      <c r="BF202" s="353"/>
      <c r="BG202" s="354"/>
      <c r="BH202" s="352" t="s">
        <v>171</v>
      </c>
      <c r="BI202" s="353"/>
      <c r="BJ202" s="353"/>
      <c r="BK202" s="353"/>
      <c r="BL202" s="354"/>
      <c r="BM202" s="355">
        <f>PI()*((0.75/2)^2)</f>
        <v>0.44178646691106466</v>
      </c>
      <c r="BN202" s="356"/>
      <c r="BO202" s="356"/>
      <c r="BP202" s="357"/>
      <c r="BQ202" s="45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</row>
    <row r="203" spans="1:136" customFormat="1" ht="15" customHeight="1" x14ac:dyDescent="0.3">
      <c r="A203" s="44"/>
      <c r="B203" s="430"/>
      <c r="C203" s="431"/>
      <c r="D203" s="431"/>
      <c r="E203" s="431"/>
      <c r="F203" s="431"/>
      <c r="G203" s="431"/>
      <c r="H203" s="431"/>
      <c r="I203" s="431"/>
      <c r="J203" s="431"/>
      <c r="K203" s="431"/>
      <c r="L203" s="432"/>
      <c r="M203" s="425"/>
      <c r="N203" s="425"/>
      <c r="O203" s="425"/>
      <c r="P203" s="426"/>
      <c r="Q203" s="362"/>
      <c r="R203" s="363"/>
      <c r="S203" s="363"/>
      <c r="T203" s="363"/>
      <c r="U203" s="363"/>
      <c r="V203" s="364"/>
      <c r="W203" s="365"/>
      <c r="X203" s="366"/>
      <c r="Y203" s="367"/>
      <c r="Z203" s="368"/>
      <c r="AA203" s="359"/>
      <c r="AB203" s="369"/>
      <c r="AC203" s="370"/>
      <c r="AD203" s="371"/>
      <c r="AE203" s="371"/>
      <c r="AF203" s="371"/>
      <c r="AG203" s="372"/>
      <c r="AH203" s="373"/>
      <c r="AI203" s="374"/>
      <c r="AJ203" s="374"/>
      <c r="AK203" s="374"/>
      <c r="AL203" s="375"/>
      <c r="AM203" s="313"/>
      <c r="AN203" s="314"/>
      <c r="AO203" s="314"/>
      <c r="AP203" s="314"/>
      <c r="AQ203" s="315"/>
      <c r="AR203" s="319"/>
      <c r="AS203" s="320"/>
      <c r="AT203" s="320"/>
      <c r="AU203" s="320"/>
      <c r="AV203" s="321"/>
      <c r="AW203" s="319"/>
      <c r="AX203" s="320"/>
      <c r="AY203" s="321"/>
      <c r="AZ203" s="319"/>
      <c r="BA203" s="320"/>
      <c r="BB203" s="321"/>
      <c r="BC203" s="319"/>
      <c r="BD203" s="320"/>
      <c r="BE203" s="320"/>
      <c r="BF203" s="320"/>
      <c r="BG203" s="321"/>
      <c r="BH203" s="319"/>
      <c r="BI203" s="320"/>
      <c r="BJ203" s="320"/>
      <c r="BK203" s="320"/>
      <c r="BL203" s="321"/>
      <c r="BM203" s="376"/>
      <c r="BN203" s="377"/>
      <c r="BO203" s="377"/>
      <c r="BP203" s="378"/>
      <c r="BQ203" s="45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</row>
    <row r="204" spans="1:136" customFormat="1" ht="15" customHeight="1" x14ac:dyDescent="0.3">
      <c r="A204" s="44"/>
      <c r="B204" s="430"/>
      <c r="C204" s="431"/>
      <c r="D204" s="431"/>
      <c r="E204" s="431"/>
      <c r="F204" s="431"/>
      <c r="G204" s="431"/>
      <c r="H204" s="431"/>
      <c r="I204" s="431"/>
      <c r="J204" s="431"/>
      <c r="K204" s="431"/>
      <c r="L204" s="432"/>
      <c r="M204" s="425"/>
      <c r="N204" s="425"/>
      <c r="O204" s="425"/>
      <c r="P204" s="426"/>
      <c r="Q204" s="322" t="s">
        <v>144</v>
      </c>
      <c r="R204" s="323"/>
      <c r="S204" s="323"/>
      <c r="T204" s="323"/>
      <c r="U204" s="323"/>
      <c r="V204" s="324"/>
      <c r="W204" s="328"/>
      <c r="X204" s="329"/>
      <c r="Y204" s="330"/>
      <c r="Z204" s="334">
        <v>21</v>
      </c>
      <c r="AA204" s="335" t="s">
        <v>17</v>
      </c>
      <c r="AB204" s="336">
        <v>1.98</v>
      </c>
      <c r="AC204" s="337">
        <v>186877.35819999999</v>
      </c>
      <c r="AD204" s="338"/>
      <c r="AE204" s="338"/>
      <c r="AF204" s="338"/>
      <c r="AG204" s="339"/>
      <c r="AH204" s="343">
        <v>7986178.6700999998</v>
      </c>
      <c r="AI204" s="344"/>
      <c r="AJ204" s="344"/>
      <c r="AK204" s="344"/>
      <c r="AL204" s="345"/>
      <c r="AM204" s="346"/>
      <c r="AN204" s="347"/>
      <c r="AO204" s="347"/>
      <c r="AP204" s="347"/>
      <c r="AQ204" s="348"/>
      <c r="AR204" s="352"/>
      <c r="AS204" s="353"/>
      <c r="AT204" s="353"/>
      <c r="AU204" s="353"/>
      <c r="AV204" s="354"/>
      <c r="AW204" s="352" t="s">
        <v>176</v>
      </c>
      <c r="AX204" s="353"/>
      <c r="AY204" s="354"/>
      <c r="AZ204" s="352">
        <v>1</v>
      </c>
      <c r="BA204" s="353"/>
      <c r="BB204" s="354"/>
      <c r="BC204" s="352" t="s">
        <v>214</v>
      </c>
      <c r="BD204" s="353"/>
      <c r="BE204" s="353"/>
      <c r="BF204" s="353"/>
      <c r="BG204" s="354"/>
      <c r="BH204" s="352" t="s">
        <v>171</v>
      </c>
      <c r="BI204" s="353"/>
      <c r="BJ204" s="353"/>
      <c r="BK204" s="353"/>
      <c r="BL204" s="354"/>
      <c r="BM204" s="355">
        <f>PI()*((0.75/2)^2)</f>
        <v>0.44178646691106466</v>
      </c>
      <c r="BN204" s="356"/>
      <c r="BO204" s="356"/>
      <c r="BP204" s="357"/>
      <c r="BQ204" s="45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</row>
    <row r="205" spans="1:136" customFormat="1" ht="15" customHeight="1" x14ac:dyDescent="0.3">
      <c r="A205" s="44"/>
      <c r="B205" s="433"/>
      <c r="C205" s="434"/>
      <c r="D205" s="434"/>
      <c r="E205" s="434"/>
      <c r="F205" s="434"/>
      <c r="G205" s="434"/>
      <c r="H205" s="434"/>
      <c r="I205" s="434"/>
      <c r="J205" s="434"/>
      <c r="K205" s="434"/>
      <c r="L205" s="435"/>
      <c r="M205" s="425"/>
      <c r="N205" s="425"/>
      <c r="O205" s="425"/>
      <c r="P205" s="426"/>
      <c r="Q205" s="362"/>
      <c r="R205" s="363"/>
      <c r="S205" s="363"/>
      <c r="T205" s="363"/>
      <c r="U205" s="363"/>
      <c r="V205" s="364"/>
      <c r="W205" s="365"/>
      <c r="X205" s="366"/>
      <c r="Y205" s="367"/>
      <c r="Z205" s="368"/>
      <c r="AA205" s="359"/>
      <c r="AB205" s="369"/>
      <c r="AC205" s="370"/>
      <c r="AD205" s="371"/>
      <c r="AE205" s="371"/>
      <c r="AF205" s="371"/>
      <c r="AG205" s="372"/>
      <c r="AH205" s="373"/>
      <c r="AI205" s="374"/>
      <c r="AJ205" s="374"/>
      <c r="AK205" s="374"/>
      <c r="AL205" s="375"/>
      <c r="AM205" s="313"/>
      <c r="AN205" s="314"/>
      <c r="AO205" s="314"/>
      <c r="AP205" s="314"/>
      <c r="AQ205" s="315"/>
      <c r="AR205" s="319"/>
      <c r="AS205" s="320"/>
      <c r="AT205" s="320"/>
      <c r="AU205" s="320"/>
      <c r="AV205" s="321"/>
      <c r="AW205" s="319"/>
      <c r="AX205" s="320"/>
      <c r="AY205" s="321"/>
      <c r="AZ205" s="319"/>
      <c r="BA205" s="320"/>
      <c r="BB205" s="321"/>
      <c r="BC205" s="319"/>
      <c r="BD205" s="320"/>
      <c r="BE205" s="320"/>
      <c r="BF205" s="320"/>
      <c r="BG205" s="321"/>
      <c r="BH205" s="319"/>
      <c r="BI205" s="320"/>
      <c r="BJ205" s="320"/>
      <c r="BK205" s="320"/>
      <c r="BL205" s="321"/>
      <c r="BM205" s="376"/>
      <c r="BN205" s="377"/>
      <c r="BO205" s="377"/>
      <c r="BP205" s="378"/>
      <c r="BQ205" s="45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</row>
    <row r="206" spans="1:136" customFormat="1" ht="15" customHeight="1" x14ac:dyDescent="0.3">
      <c r="A206" s="44"/>
      <c r="B206" s="382"/>
      <c r="C206" s="382"/>
      <c r="D206" s="382"/>
      <c r="E206" s="382"/>
      <c r="F206" s="382"/>
      <c r="G206" s="382"/>
      <c r="H206" s="382"/>
      <c r="I206" s="382"/>
      <c r="J206" s="382"/>
      <c r="K206" s="382"/>
      <c r="L206" s="382"/>
      <c r="M206" s="289" t="s">
        <v>127</v>
      </c>
      <c r="N206" s="285"/>
      <c r="O206" s="285"/>
      <c r="P206" s="287"/>
      <c r="Q206" s="392" t="s">
        <v>129</v>
      </c>
      <c r="R206" s="393"/>
      <c r="S206" s="393"/>
      <c r="T206" s="393"/>
      <c r="U206" s="393"/>
      <c r="V206" s="394"/>
      <c r="W206" s="395" t="s">
        <v>15</v>
      </c>
      <c r="X206" s="396"/>
      <c r="Y206" s="397"/>
      <c r="Z206" s="165">
        <v>21</v>
      </c>
      <c r="AA206" s="167" t="s">
        <v>17</v>
      </c>
      <c r="AB206" s="169">
        <v>1.98</v>
      </c>
      <c r="AC206" s="398">
        <v>186878.61569999999</v>
      </c>
      <c r="AD206" s="399"/>
      <c r="AE206" s="399"/>
      <c r="AF206" s="399"/>
      <c r="AG206" s="400"/>
      <c r="AH206" s="155">
        <v>7986193.0705000004</v>
      </c>
      <c r="AI206" s="156"/>
      <c r="AJ206" s="156"/>
      <c r="AK206" s="156"/>
      <c r="AL206" s="157"/>
      <c r="AM206" s="401" t="s">
        <v>15</v>
      </c>
      <c r="AN206" s="402"/>
      <c r="AO206" s="402"/>
      <c r="AP206" s="402"/>
      <c r="AQ206" s="403"/>
      <c r="AR206" s="228" t="s">
        <v>15</v>
      </c>
      <c r="AS206" s="181"/>
      <c r="AT206" s="181"/>
      <c r="AU206" s="181"/>
      <c r="AV206" s="229"/>
      <c r="AW206" s="228" t="s">
        <v>176</v>
      </c>
      <c r="AX206" s="181"/>
      <c r="AY206" s="229"/>
      <c r="AZ206" s="228">
        <v>1</v>
      </c>
      <c r="BA206" s="181"/>
      <c r="BB206" s="229"/>
      <c r="BC206" s="228" t="str">
        <f>IF(BM206&gt;1,"ACM","AÇO")</f>
        <v>AÇO</v>
      </c>
      <c r="BD206" s="181"/>
      <c r="BE206" s="181"/>
      <c r="BF206" s="181"/>
      <c r="BG206" s="229"/>
      <c r="BH206" s="228" t="s">
        <v>171</v>
      </c>
      <c r="BI206" s="181"/>
      <c r="BJ206" s="181"/>
      <c r="BK206" s="181"/>
      <c r="BL206" s="229"/>
      <c r="BM206" s="233">
        <f>PI()*((1/2)^2)</f>
        <v>0.78539816339744828</v>
      </c>
      <c r="BN206" s="298"/>
      <c r="BO206" s="298"/>
      <c r="BP206" s="234"/>
      <c r="BQ206" s="45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</row>
    <row r="207" spans="1:136" customFormat="1" ht="15" customHeight="1" x14ac:dyDescent="0.3">
      <c r="A207" s="44"/>
      <c r="B207" s="382"/>
      <c r="C207" s="382"/>
      <c r="D207" s="382"/>
      <c r="E207" s="382"/>
      <c r="F207" s="382"/>
      <c r="G207" s="382"/>
      <c r="H207" s="382"/>
      <c r="I207" s="382"/>
      <c r="J207" s="382"/>
      <c r="K207" s="382"/>
      <c r="L207" s="382"/>
      <c r="M207" s="424"/>
      <c r="N207" s="425"/>
      <c r="O207" s="425"/>
      <c r="P207" s="426"/>
      <c r="Q207" s="362"/>
      <c r="R207" s="363"/>
      <c r="S207" s="363"/>
      <c r="T207" s="363"/>
      <c r="U207" s="363"/>
      <c r="V207" s="364"/>
      <c r="W207" s="365"/>
      <c r="X207" s="366"/>
      <c r="Y207" s="367"/>
      <c r="Z207" s="368"/>
      <c r="AA207" s="359"/>
      <c r="AB207" s="369"/>
      <c r="AC207" s="370"/>
      <c r="AD207" s="371"/>
      <c r="AE207" s="371"/>
      <c r="AF207" s="371"/>
      <c r="AG207" s="372"/>
      <c r="AH207" s="373"/>
      <c r="AI207" s="374"/>
      <c r="AJ207" s="374"/>
      <c r="AK207" s="374"/>
      <c r="AL207" s="375"/>
      <c r="AM207" s="313"/>
      <c r="AN207" s="314"/>
      <c r="AO207" s="314"/>
      <c r="AP207" s="314"/>
      <c r="AQ207" s="315"/>
      <c r="AR207" s="319"/>
      <c r="AS207" s="320"/>
      <c r="AT207" s="320"/>
      <c r="AU207" s="320"/>
      <c r="AV207" s="321"/>
      <c r="AW207" s="319"/>
      <c r="AX207" s="320"/>
      <c r="AY207" s="321"/>
      <c r="AZ207" s="319"/>
      <c r="BA207" s="320"/>
      <c r="BB207" s="321"/>
      <c r="BC207" s="319"/>
      <c r="BD207" s="320"/>
      <c r="BE207" s="320"/>
      <c r="BF207" s="320"/>
      <c r="BG207" s="321"/>
      <c r="BH207" s="319"/>
      <c r="BI207" s="320"/>
      <c r="BJ207" s="320"/>
      <c r="BK207" s="320"/>
      <c r="BL207" s="321"/>
      <c r="BM207" s="376"/>
      <c r="BN207" s="377"/>
      <c r="BO207" s="377"/>
      <c r="BP207" s="378"/>
      <c r="BQ207" s="45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</row>
    <row r="208" spans="1:136" customFormat="1" ht="15" customHeight="1" x14ac:dyDescent="0.3">
      <c r="A208" s="44"/>
      <c r="B208" s="382"/>
      <c r="C208" s="382"/>
      <c r="D208" s="382"/>
      <c r="E208" s="382"/>
      <c r="F208" s="382"/>
      <c r="G208" s="382"/>
      <c r="H208" s="382"/>
      <c r="I208" s="382"/>
      <c r="J208" s="382"/>
      <c r="K208" s="382"/>
      <c r="L208" s="382"/>
      <c r="M208" s="424"/>
      <c r="N208" s="425"/>
      <c r="O208" s="425"/>
      <c r="P208" s="426"/>
      <c r="Q208" s="322" t="s">
        <v>145</v>
      </c>
      <c r="R208" s="323"/>
      <c r="S208" s="323"/>
      <c r="T208" s="323"/>
      <c r="U208" s="323"/>
      <c r="V208" s="324"/>
      <c r="W208" s="328" t="s">
        <v>15</v>
      </c>
      <c r="X208" s="329"/>
      <c r="Y208" s="330"/>
      <c r="Z208" s="334">
        <v>26</v>
      </c>
      <c r="AA208" s="335" t="s">
        <v>17</v>
      </c>
      <c r="AB208" s="336">
        <v>0</v>
      </c>
      <c r="AC208" s="337">
        <v>186779.2751</v>
      </c>
      <c r="AD208" s="338"/>
      <c r="AE208" s="338"/>
      <c r="AF208" s="338"/>
      <c r="AG208" s="339"/>
      <c r="AH208" s="343">
        <v>7986196.2834999999</v>
      </c>
      <c r="AI208" s="344"/>
      <c r="AJ208" s="344"/>
      <c r="AK208" s="344"/>
      <c r="AL208" s="345"/>
      <c r="AM208" s="346" t="s">
        <v>15</v>
      </c>
      <c r="AN208" s="347"/>
      <c r="AO208" s="347"/>
      <c r="AP208" s="347"/>
      <c r="AQ208" s="348"/>
      <c r="AR208" s="352" t="s">
        <v>15</v>
      </c>
      <c r="AS208" s="353"/>
      <c r="AT208" s="353"/>
      <c r="AU208" s="353"/>
      <c r="AV208" s="354"/>
      <c r="AW208" s="352" t="s">
        <v>176</v>
      </c>
      <c r="AX208" s="353"/>
      <c r="AY208" s="354"/>
      <c r="AZ208" s="352">
        <v>1</v>
      </c>
      <c r="BA208" s="353"/>
      <c r="BB208" s="354"/>
      <c r="BC208" s="352" t="str">
        <f>IF(BM208&gt;1,"ACM","AÇO")</f>
        <v>AÇO</v>
      </c>
      <c r="BD208" s="353"/>
      <c r="BE208" s="353"/>
      <c r="BF208" s="353"/>
      <c r="BG208" s="354"/>
      <c r="BH208" s="352" t="s">
        <v>171</v>
      </c>
      <c r="BI208" s="353"/>
      <c r="BJ208" s="353"/>
      <c r="BK208" s="353"/>
      <c r="BL208" s="354"/>
      <c r="BM208" s="355">
        <f>PI()*((1/2)^2)</f>
        <v>0.78539816339744828</v>
      </c>
      <c r="BN208" s="356"/>
      <c r="BO208" s="356"/>
      <c r="BP208" s="357"/>
      <c r="BQ208" s="45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</row>
    <row r="209" spans="1:136" customFormat="1" ht="15" customHeight="1" x14ac:dyDescent="0.3">
      <c r="A209" s="44"/>
      <c r="B209" s="382"/>
      <c r="C209" s="382"/>
      <c r="D209" s="382"/>
      <c r="E209" s="382"/>
      <c r="F209" s="382"/>
      <c r="G209" s="382"/>
      <c r="H209" s="382"/>
      <c r="I209" s="382"/>
      <c r="J209" s="382"/>
      <c r="K209" s="382"/>
      <c r="L209" s="382"/>
      <c r="M209" s="290"/>
      <c r="N209" s="286"/>
      <c r="O209" s="286"/>
      <c r="P209" s="288"/>
      <c r="Q209" s="325"/>
      <c r="R209" s="326"/>
      <c r="S209" s="326"/>
      <c r="T209" s="326"/>
      <c r="U209" s="326"/>
      <c r="V209" s="327"/>
      <c r="W209" s="331"/>
      <c r="X209" s="332"/>
      <c r="Y209" s="333"/>
      <c r="Z209" s="166"/>
      <c r="AA209" s="168"/>
      <c r="AB209" s="170"/>
      <c r="AC209" s="340"/>
      <c r="AD209" s="341"/>
      <c r="AE209" s="341"/>
      <c r="AF209" s="341"/>
      <c r="AG209" s="342"/>
      <c r="AH209" s="158"/>
      <c r="AI209" s="159"/>
      <c r="AJ209" s="159"/>
      <c r="AK209" s="159"/>
      <c r="AL209" s="160"/>
      <c r="AM209" s="349"/>
      <c r="AN209" s="350"/>
      <c r="AO209" s="350"/>
      <c r="AP209" s="350"/>
      <c r="AQ209" s="351"/>
      <c r="AR209" s="230"/>
      <c r="AS209" s="182"/>
      <c r="AT209" s="182"/>
      <c r="AU209" s="182"/>
      <c r="AV209" s="231"/>
      <c r="AW209" s="230"/>
      <c r="AX209" s="182"/>
      <c r="AY209" s="231"/>
      <c r="AZ209" s="230"/>
      <c r="BA209" s="182"/>
      <c r="BB209" s="231"/>
      <c r="BC209" s="230"/>
      <c r="BD209" s="182"/>
      <c r="BE209" s="182"/>
      <c r="BF209" s="182"/>
      <c r="BG209" s="231"/>
      <c r="BH209" s="230"/>
      <c r="BI209" s="182"/>
      <c r="BJ209" s="182"/>
      <c r="BK209" s="182"/>
      <c r="BL209" s="231"/>
      <c r="BM209" s="235"/>
      <c r="BN209" s="299"/>
      <c r="BO209" s="299"/>
      <c r="BP209" s="236"/>
      <c r="BQ209" s="45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</row>
    <row r="210" spans="1:136" customFormat="1" ht="15" customHeight="1" x14ac:dyDescent="0.3">
      <c r="A210" s="44"/>
      <c r="B210" s="382"/>
      <c r="C210" s="382"/>
      <c r="D210" s="382"/>
      <c r="E210" s="382"/>
      <c r="F210" s="382"/>
      <c r="G210" s="382"/>
      <c r="H210" s="382"/>
      <c r="I210" s="382"/>
      <c r="J210" s="382"/>
      <c r="K210" s="382"/>
      <c r="L210" s="382"/>
      <c r="M210" s="380" t="s">
        <v>127</v>
      </c>
      <c r="N210" s="380"/>
      <c r="O210" s="380"/>
      <c r="P210" s="380"/>
      <c r="Q210" s="392" t="s">
        <v>130</v>
      </c>
      <c r="R210" s="393"/>
      <c r="S210" s="393"/>
      <c r="T210" s="393"/>
      <c r="U210" s="393"/>
      <c r="V210" s="394"/>
      <c r="W210" s="395" t="s">
        <v>15</v>
      </c>
      <c r="X210" s="396"/>
      <c r="Y210" s="397"/>
      <c r="Z210" s="165">
        <v>26</v>
      </c>
      <c r="AA210" s="167" t="s">
        <v>17</v>
      </c>
      <c r="AB210" s="169">
        <v>0</v>
      </c>
      <c r="AC210" s="398">
        <v>186781.84</v>
      </c>
      <c r="AD210" s="399"/>
      <c r="AE210" s="399"/>
      <c r="AF210" s="399"/>
      <c r="AG210" s="400"/>
      <c r="AH210" s="155">
        <v>7986210.4490999999</v>
      </c>
      <c r="AI210" s="156"/>
      <c r="AJ210" s="156"/>
      <c r="AK210" s="156"/>
      <c r="AL210" s="157"/>
      <c r="AM210" s="401" t="s">
        <v>15</v>
      </c>
      <c r="AN210" s="402"/>
      <c r="AO210" s="402"/>
      <c r="AP210" s="402"/>
      <c r="AQ210" s="403"/>
      <c r="AR210" s="228" t="s">
        <v>15</v>
      </c>
      <c r="AS210" s="181"/>
      <c r="AT210" s="181"/>
      <c r="AU210" s="181"/>
      <c r="AV210" s="229"/>
      <c r="AW210" s="228" t="s">
        <v>176</v>
      </c>
      <c r="AX210" s="181"/>
      <c r="AY210" s="229"/>
      <c r="AZ210" s="228">
        <v>1</v>
      </c>
      <c r="BA210" s="181"/>
      <c r="BB210" s="229"/>
      <c r="BC210" s="228" t="str">
        <f>IF(BM210&gt;1,"ACM","AÇO")</f>
        <v>AÇO</v>
      </c>
      <c r="BD210" s="181"/>
      <c r="BE210" s="181"/>
      <c r="BF210" s="181"/>
      <c r="BG210" s="229"/>
      <c r="BH210" s="228" t="s">
        <v>171</v>
      </c>
      <c r="BI210" s="181"/>
      <c r="BJ210" s="181"/>
      <c r="BK210" s="181"/>
      <c r="BL210" s="229"/>
      <c r="BM210" s="233">
        <f t="shared" ref="BM210:BM216" si="3">PI()*((1/2)^2)</f>
        <v>0.78539816339744828</v>
      </c>
      <c r="BN210" s="298"/>
      <c r="BO210" s="298"/>
      <c r="BP210" s="234"/>
      <c r="BQ210" s="45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</row>
    <row r="211" spans="1:136" customFormat="1" ht="15" customHeight="1" x14ac:dyDescent="0.3">
      <c r="A211" s="44"/>
      <c r="B211" s="382"/>
      <c r="C211" s="382"/>
      <c r="D211" s="382"/>
      <c r="E211" s="382"/>
      <c r="F211" s="382"/>
      <c r="G211" s="382"/>
      <c r="H211" s="382"/>
      <c r="I211" s="382"/>
      <c r="J211" s="382"/>
      <c r="K211" s="382"/>
      <c r="L211" s="382"/>
      <c r="M211" s="380"/>
      <c r="N211" s="380"/>
      <c r="O211" s="380"/>
      <c r="P211" s="380"/>
      <c r="Q211" s="362"/>
      <c r="R211" s="363"/>
      <c r="S211" s="363"/>
      <c r="T211" s="363"/>
      <c r="U211" s="363"/>
      <c r="V211" s="364"/>
      <c r="W211" s="365"/>
      <c r="X211" s="366"/>
      <c r="Y211" s="367"/>
      <c r="Z211" s="368"/>
      <c r="AA211" s="359"/>
      <c r="AB211" s="369"/>
      <c r="AC211" s="370"/>
      <c r="AD211" s="371"/>
      <c r="AE211" s="371"/>
      <c r="AF211" s="371"/>
      <c r="AG211" s="372"/>
      <c r="AH211" s="373"/>
      <c r="AI211" s="374"/>
      <c r="AJ211" s="374"/>
      <c r="AK211" s="374"/>
      <c r="AL211" s="375"/>
      <c r="AM211" s="313"/>
      <c r="AN211" s="314"/>
      <c r="AO211" s="314"/>
      <c r="AP211" s="314"/>
      <c r="AQ211" s="315"/>
      <c r="AR211" s="319"/>
      <c r="AS211" s="320"/>
      <c r="AT211" s="320"/>
      <c r="AU211" s="320"/>
      <c r="AV211" s="321"/>
      <c r="AW211" s="319"/>
      <c r="AX211" s="320"/>
      <c r="AY211" s="321"/>
      <c r="AZ211" s="319"/>
      <c r="BA211" s="320"/>
      <c r="BB211" s="321"/>
      <c r="BC211" s="319"/>
      <c r="BD211" s="320"/>
      <c r="BE211" s="320"/>
      <c r="BF211" s="320"/>
      <c r="BG211" s="321"/>
      <c r="BH211" s="319"/>
      <c r="BI211" s="320"/>
      <c r="BJ211" s="320"/>
      <c r="BK211" s="320"/>
      <c r="BL211" s="321"/>
      <c r="BM211" s="376"/>
      <c r="BN211" s="377"/>
      <c r="BO211" s="377"/>
      <c r="BP211" s="378"/>
      <c r="BQ211" s="45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</row>
    <row r="212" spans="1:136" customFormat="1" ht="15" customHeight="1" x14ac:dyDescent="0.3">
      <c r="A212" s="44"/>
      <c r="B212" s="382"/>
      <c r="C212" s="382"/>
      <c r="D212" s="382"/>
      <c r="E212" s="382"/>
      <c r="F212" s="382"/>
      <c r="G212" s="382"/>
      <c r="H212" s="382"/>
      <c r="I212" s="382"/>
      <c r="J212" s="382"/>
      <c r="K212" s="382"/>
      <c r="L212" s="382"/>
      <c r="M212" s="380"/>
      <c r="N212" s="380"/>
      <c r="O212" s="380"/>
      <c r="P212" s="380"/>
      <c r="Q212" s="322" t="s">
        <v>130</v>
      </c>
      <c r="R212" s="323"/>
      <c r="S212" s="323"/>
      <c r="T212" s="323"/>
      <c r="U212" s="323"/>
      <c r="V212" s="324"/>
      <c r="W212" s="328" t="s">
        <v>15</v>
      </c>
      <c r="X212" s="329"/>
      <c r="Y212" s="330"/>
      <c r="Z212" s="334">
        <v>155</v>
      </c>
      <c r="AA212" s="335" t="s">
        <v>17</v>
      </c>
      <c r="AB212" s="336">
        <v>0</v>
      </c>
      <c r="AC212" s="337">
        <v>184311.00630000001</v>
      </c>
      <c r="AD212" s="338"/>
      <c r="AE212" s="338"/>
      <c r="AF212" s="338"/>
      <c r="AG212" s="339"/>
      <c r="AH212" s="343">
        <v>7986479.1956000002</v>
      </c>
      <c r="AI212" s="344"/>
      <c r="AJ212" s="344"/>
      <c r="AK212" s="344"/>
      <c r="AL212" s="345"/>
      <c r="AM212" s="346" t="s">
        <v>15</v>
      </c>
      <c r="AN212" s="347"/>
      <c r="AO212" s="347"/>
      <c r="AP212" s="347"/>
      <c r="AQ212" s="348"/>
      <c r="AR212" s="352" t="s">
        <v>15</v>
      </c>
      <c r="AS212" s="353"/>
      <c r="AT212" s="353"/>
      <c r="AU212" s="353"/>
      <c r="AV212" s="354"/>
      <c r="AW212" s="352" t="s">
        <v>176</v>
      </c>
      <c r="AX212" s="353"/>
      <c r="AY212" s="354"/>
      <c r="AZ212" s="352">
        <v>1</v>
      </c>
      <c r="BA212" s="353"/>
      <c r="BB212" s="354"/>
      <c r="BC212" s="352" t="str">
        <f>IF(BM212&gt;1,"ACM","AÇO")</f>
        <v>AÇO</v>
      </c>
      <c r="BD212" s="353"/>
      <c r="BE212" s="353"/>
      <c r="BF212" s="353"/>
      <c r="BG212" s="354"/>
      <c r="BH212" s="352" t="s">
        <v>171</v>
      </c>
      <c r="BI212" s="353"/>
      <c r="BJ212" s="353"/>
      <c r="BK212" s="353"/>
      <c r="BL212" s="354"/>
      <c r="BM212" s="355">
        <f t="shared" si="3"/>
        <v>0.78539816339744828</v>
      </c>
      <c r="BN212" s="356"/>
      <c r="BO212" s="356"/>
      <c r="BP212" s="357"/>
      <c r="BQ212" s="45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</row>
    <row r="213" spans="1:136" customFormat="1" ht="15" customHeight="1" x14ac:dyDescent="0.3">
      <c r="A213" s="44"/>
      <c r="B213" s="382"/>
      <c r="C213" s="382"/>
      <c r="D213" s="382"/>
      <c r="E213" s="382"/>
      <c r="F213" s="382"/>
      <c r="G213" s="382"/>
      <c r="H213" s="382"/>
      <c r="I213" s="382"/>
      <c r="J213" s="382"/>
      <c r="K213" s="382"/>
      <c r="L213" s="382"/>
      <c r="M213" s="380"/>
      <c r="N213" s="380"/>
      <c r="O213" s="380"/>
      <c r="P213" s="380"/>
      <c r="Q213" s="362"/>
      <c r="R213" s="363"/>
      <c r="S213" s="363"/>
      <c r="T213" s="363"/>
      <c r="U213" s="363"/>
      <c r="V213" s="364"/>
      <c r="W213" s="365"/>
      <c r="X213" s="366"/>
      <c r="Y213" s="367"/>
      <c r="Z213" s="368"/>
      <c r="AA213" s="359"/>
      <c r="AB213" s="369"/>
      <c r="AC213" s="370"/>
      <c r="AD213" s="371"/>
      <c r="AE213" s="371"/>
      <c r="AF213" s="371"/>
      <c r="AG213" s="372"/>
      <c r="AH213" s="373"/>
      <c r="AI213" s="374"/>
      <c r="AJ213" s="374"/>
      <c r="AK213" s="374"/>
      <c r="AL213" s="375"/>
      <c r="AM213" s="313"/>
      <c r="AN213" s="314"/>
      <c r="AO213" s="314"/>
      <c r="AP213" s="314"/>
      <c r="AQ213" s="315"/>
      <c r="AR213" s="319"/>
      <c r="AS213" s="320"/>
      <c r="AT213" s="320"/>
      <c r="AU213" s="320"/>
      <c r="AV213" s="321"/>
      <c r="AW213" s="319"/>
      <c r="AX213" s="320"/>
      <c r="AY213" s="321"/>
      <c r="AZ213" s="319"/>
      <c r="BA213" s="320"/>
      <c r="BB213" s="321"/>
      <c r="BC213" s="319"/>
      <c r="BD213" s="320"/>
      <c r="BE213" s="320"/>
      <c r="BF213" s="320"/>
      <c r="BG213" s="321"/>
      <c r="BH213" s="319"/>
      <c r="BI213" s="320"/>
      <c r="BJ213" s="320"/>
      <c r="BK213" s="320"/>
      <c r="BL213" s="321"/>
      <c r="BM213" s="376"/>
      <c r="BN213" s="377"/>
      <c r="BO213" s="377"/>
      <c r="BP213" s="378"/>
      <c r="BQ213" s="45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</row>
    <row r="214" spans="1:136" customFormat="1" ht="15" customHeight="1" x14ac:dyDescent="0.3">
      <c r="A214" s="44"/>
      <c r="B214" s="382"/>
      <c r="C214" s="382"/>
      <c r="D214" s="382"/>
      <c r="E214" s="382"/>
      <c r="F214" s="382"/>
      <c r="G214" s="382"/>
      <c r="H214" s="382"/>
      <c r="I214" s="382"/>
      <c r="J214" s="382"/>
      <c r="K214" s="382"/>
      <c r="L214" s="382"/>
      <c r="M214" s="380"/>
      <c r="N214" s="380"/>
      <c r="O214" s="380"/>
      <c r="P214" s="380"/>
      <c r="Q214" s="322" t="s">
        <v>146</v>
      </c>
      <c r="R214" s="323"/>
      <c r="S214" s="323"/>
      <c r="T214" s="323"/>
      <c r="U214" s="323"/>
      <c r="V214" s="324"/>
      <c r="W214" s="328" t="s">
        <v>15</v>
      </c>
      <c r="X214" s="329"/>
      <c r="Y214" s="330"/>
      <c r="Z214" s="334">
        <v>155</v>
      </c>
      <c r="AA214" s="335" t="s">
        <v>17</v>
      </c>
      <c r="AB214" s="336">
        <v>0</v>
      </c>
      <c r="AC214" s="337">
        <v>184308.58</v>
      </c>
      <c r="AD214" s="338"/>
      <c r="AE214" s="338"/>
      <c r="AF214" s="338"/>
      <c r="AG214" s="339"/>
      <c r="AH214" s="343">
        <v>7986464.9456000002</v>
      </c>
      <c r="AI214" s="344"/>
      <c r="AJ214" s="344"/>
      <c r="AK214" s="344"/>
      <c r="AL214" s="345"/>
      <c r="AM214" s="346" t="s">
        <v>15</v>
      </c>
      <c r="AN214" s="347"/>
      <c r="AO214" s="347"/>
      <c r="AP214" s="347"/>
      <c r="AQ214" s="348"/>
      <c r="AR214" s="352" t="s">
        <v>15</v>
      </c>
      <c r="AS214" s="353"/>
      <c r="AT214" s="353"/>
      <c r="AU214" s="353"/>
      <c r="AV214" s="354"/>
      <c r="AW214" s="352" t="s">
        <v>176</v>
      </c>
      <c r="AX214" s="353"/>
      <c r="AY214" s="354"/>
      <c r="AZ214" s="352">
        <v>1</v>
      </c>
      <c r="BA214" s="353"/>
      <c r="BB214" s="354"/>
      <c r="BC214" s="352" t="str">
        <f>IF(BM214&gt;1,"ACM","AÇO")</f>
        <v>AÇO</v>
      </c>
      <c r="BD214" s="353"/>
      <c r="BE214" s="353"/>
      <c r="BF214" s="353"/>
      <c r="BG214" s="354"/>
      <c r="BH214" s="352" t="s">
        <v>171</v>
      </c>
      <c r="BI214" s="353"/>
      <c r="BJ214" s="353"/>
      <c r="BK214" s="353"/>
      <c r="BL214" s="354"/>
      <c r="BM214" s="355">
        <f t="shared" si="3"/>
        <v>0.78539816339744828</v>
      </c>
      <c r="BN214" s="356"/>
      <c r="BO214" s="356"/>
      <c r="BP214" s="357"/>
      <c r="BQ214" s="45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</row>
    <row r="215" spans="1:136" customFormat="1" ht="15" customHeight="1" x14ac:dyDescent="0.3">
      <c r="A215" s="44"/>
      <c r="B215" s="382"/>
      <c r="C215" s="382"/>
      <c r="D215" s="382"/>
      <c r="E215" s="382"/>
      <c r="F215" s="382"/>
      <c r="G215" s="382"/>
      <c r="H215" s="382"/>
      <c r="I215" s="382"/>
      <c r="J215" s="382"/>
      <c r="K215" s="382"/>
      <c r="L215" s="382"/>
      <c r="M215" s="380"/>
      <c r="N215" s="380"/>
      <c r="O215" s="380"/>
      <c r="P215" s="380"/>
      <c r="Q215" s="362"/>
      <c r="R215" s="363"/>
      <c r="S215" s="363"/>
      <c r="T215" s="363"/>
      <c r="U215" s="363"/>
      <c r="V215" s="364"/>
      <c r="W215" s="365"/>
      <c r="X215" s="366"/>
      <c r="Y215" s="367"/>
      <c r="Z215" s="368"/>
      <c r="AA215" s="359"/>
      <c r="AB215" s="369"/>
      <c r="AC215" s="370"/>
      <c r="AD215" s="371"/>
      <c r="AE215" s="371"/>
      <c r="AF215" s="371"/>
      <c r="AG215" s="372"/>
      <c r="AH215" s="373"/>
      <c r="AI215" s="374"/>
      <c r="AJ215" s="374"/>
      <c r="AK215" s="374"/>
      <c r="AL215" s="375"/>
      <c r="AM215" s="313"/>
      <c r="AN215" s="314"/>
      <c r="AO215" s="314"/>
      <c r="AP215" s="314"/>
      <c r="AQ215" s="315"/>
      <c r="AR215" s="319"/>
      <c r="AS215" s="320"/>
      <c r="AT215" s="320"/>
      <c r="AU215" s="320"/>
      <c r="AV215" s="321"/>
      <c r="AW215" s="319"/>
      <c r="AX215" s="320"/>
      <c r="AY215" s="321"/>
      <c r="AZ215" s="319"/>
      <c r="BA215" s="320"/>
      <c r="BB215" s="321"/>
      <c r="BC215" s="319"/>
      <c r="BD215" s="320"/>
      <c r="BE215" s="320"/>
      <c r="BF215" s="320"/>
      <c r="BG215" s="321"/>
      <c r="BH215" s="319"/>
      <c r="BI215" s="320"/>
      <c r="BJ215" s="320"/>
      <c r="BK215" s="320"/>
      <c r="BL215" s="321"/>
      <c r="BM215" s="376"/>
      <c r="BN215" s="377"/>
      <c r="BO215" s="377"/>
      <c r="BP215" s="378"/>
      <c r="BQ215" s="45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</row>
    <row r="216" spans="1:136" customFormat="1" ht="15" customHeight="1" x14ac:dyDescent="0.3">
      <c r="A216" s="44"/>
      <c r="B216" s="382"/>
      <c r="C216" s="382"/>
      <c r="D216" s="382"/>
      <c r="E216" s="382"/>
      <c r="F216" s="382"/>
      <c r="G216" s="382"/>
      <c r="H216" s="382"/>
      <c r="I216" s="382"/>
      <c r="J216" s="382"/>
      <c r="K216" s="382"/>
      <c r="L216" s="382"/>
      <c r="M216" s="380"/>
      <c r="N216" s="380"/>
      <c r="O216" s="380"/>
      <c r="P216" s="380"/>
      <c r="Q216" s="322" t="s">
        <v>146</v>
      </c>
      <c r="R216" s="323"/>
      <c r="S216" s="323"/>
      <c r="T216" s="323"/>
      <c r="U216" s="323"/>
      <c r="V216" s="324"/>
      <c r="W216" s="328" t="s">
        <v>15</v>
      </c>
      <c r="X216" s="329"/>
      <c r="Y216" s="330"/>
      <c r="Z216" s="334">
        <v>283</v>
      </c>
      <c r="AA216" s="335" t="s">
        <v>17</v>
      </c>
      <c r="AB216" s="336">
        <v>0</v>
      </c>
      <c r="AC216" s="337">
        <v>184043.3456</v>
      </c>
      <c r="AD216" s="338"/>
      <c r="AE216" s="338"/>
      <c r="AF216" s="338"/>
      <c r="AG216" s="339"/>
      <c r="AH216" s="343">
        <v>7988212.6956000002</v>
      </c>
      <c r="AI216" s="344"/>
      <c r="AJ216" s="344"/>
      <c r="AK216" s="344"/>
      <c r="AL216" s="345"/>
      <c r="AM216" s="346" t="s">
        <v>15</v>
      </c>
      <c r="AN216" s="347"/>
      <c r="AO216" s="347"/>
      <c r="AP216" s="347"/>
      <c r="AQ216" s="348"/>
      <c r="AR216" s="352" t="s">
        <v>15</v>
      </c>
      <c r="AS216" s="353"/>
      <c r="AT216" s="353"/>
      <c r="AU216" s="353"/>
      <c r="AV216" s="354"/>
      <c r="AW216" s="352" t="s">
        <v>176</v>
      </c>
      <c r="AX216" s="353"/>
      <c r="AY216" s="354"/>
      <c r="AZ216" s="352">
        <v>1</v>
      </c>
      <c r="BA216" s="353"/>
      <c r="BB216" s="354"/>
      <c r="BC216" s="352" t="str">
        <f>IF(BM216&gt;1,"ACM","AÇO")</f>
        <v>AÇO</v>
      </c>
      <c r="BD216" s="353"/>
      <c r="BE216" s="353"/>
      <c r="BF216" s="353"/>
      <c r="BG216" s="354"/>
      <c r="BH216" s="352" t="s">
        <v>171</v>
      </c>
      <c r="BI216" s="353"/>
      <c r="BJ216" s="353"/>
      <c r="BK216" s="353"/>
      <c r="BL216" s="354"/>
      <c r="BM216" s="355">
        <f t="shared" si="3"/>
        <v>0.78539816339744828</v>
      </c>
      <c r="BN216" s="356"/>
      <c r="BO216" s="356"/>
      <c r="BP216" s="357"/>
      <c r="BQ216" s="45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</row>
    <row r="217" spans="1:136" customFormat="1" ht="15" customHeight="1" x14ac:dyDescent="0.3">
      <c r="A217" s="44"/>
      <c r="B217" s="382"/>
      <c r="C217" s="382"/>
      <c r="D217" s="382"/>
      <c r="E217" s="382"/>
      <c r="F217" s="382"/>
      <c r="G217" s="382"/>
      <c r="H217" s="382"/>
      <c r="I217" s="382"/>
      <c r="J217" s="382"/>
      <c r="K217" s="382"/>
      <c r="L217" s="382"/>
      <c r="M217" s="380"/>
      <c r="N217" s="380"/>
      <c r="O217" s="380"/>
      <c r="P217" s="380"/>
      <c r="Q217" s="325"/>
      <c r="R217" s="326"/>
      <c r="S217" s="326"/>
      <c r="T217" s="326"/>
      <c r="U217" s="326"/>
      <c r="V217" s="327"/>
      <c r="W217" s="331"/>
      <c r="X217" s="332"/>
      <c r="Y217" s="333"/>
      <c r="Z217" s="166"/>
      <c r="AA217" s="168"/>
      <c r="AB217" s="170"/>
      <c r="AC217" s="340"/>
      <c r="AD217" s="341"/>
      <c r="AE217" s="341"/>
      <c r="AF217" s="341"/>
      <c r="AG217" s="342"/>
      <c r="AH217" s="158"/>
      <c r="AI217" s="159"/>
      <c r="AJ217" s="159"/>
      <c r="AK217" s="159"/>
      <c r="AL217" s="160"/>
      <c r="AM217" s="349"/>
      <c r="AN217" s="350"/>
      <c r="AO217" s="350"/>
      <c r="AP217" s="350"/>
      <c r="AQ217" s="351"/>
      <c r="AR217" s="230"/>
      <c r="AS217" s="182"/>
      <c r="AT217" s="182"/>
      <c r="AU217" s="182"/>
      <c r="AV217" s="231"/>
      <c r="AW217" s="230"/>
      <c r="AX217" s="182"/>
      <c r="AY217" s="231"/>
      <c r="AZ217" s="230"/>
      <c r="BA217" s="182"/>
      <c r="BB217" s="231"/>
      <c r="BC217" s="230"/>
      <c r="BD217" s="182"/>
      <c r="BE217" s="182"/>
      <c r="BF217" s="182"/>
      <c r="BG217" s="231"/>
      <c r="BH217" s="230"/>
      <c r="BI217" s="182"/>
      <c r="BJ217" s="182"/>
      <c r="BK217" s="182"/>
      <c r="BL217" s="231"/>
      <c r="BM217" s="235"/>
      <c r="BN217" s="299"/>
      <c r="BO217" s="299"/>
      <c r="BP217" s="236"/>
      <c r="BQ217" s="45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</row>
    <row r="218" spans="1:136" customFormat="1" ht="15" customHeight="1" x14ac:dyDescent="0.3">
      <c r="A218" s="4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1"/>
      <c r="BP218" s="1"/>
      <c r="BQ218" s="45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</row>
    <row r="219" spans="1:136" customFormat="1" ht="15" customHeight="1" x14ac:dyDescent="0.3">
      <c r="A219" s="4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1"/>
      <c r="BP219" s="1"/>
      <c r="BQ219" s="45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</row>
    <row r="220" spans="1:136" ht="15" customHeight="1" x14ac:dyDescent="0.3">
      <c r="A220" s="107"/>
      <c r="BQ220" s="109"/>
      <c r="BR220"/>
      <c r="BS220"/>
    </row>
    <row r="221" spans="1:136" ht="15" customHeight="1" x14ac:dyDescent="0.3">
      <c r="A221" s="107"/>
      <c r="BQ221" s="109"/>
      <c r="BR221"/>
      <c r="BS221"/>
    </row>
    <row r="222" spans="1:136" ht="15" customHeight="1" x14ac:dyDescent="0.3">
      <c r="A222" s="107"/>
      <c r="BQ222" s="109"/>
      <c r="BR222"/>
      <c r="BS222"/>
    </row>
    <row r="223" spans="1:136" ht="15" customHeight="1" x14ac:dyDescent="0.3">
      <c r="A223" s="107"/>
      <c r="BQ223" s="109"/>
      <c r="BR223"/>
      <c r="BS223"/>
    </row>
    <row r="224" spans="1:136" s="5" customFormat="1" ht="8.1" customHeight="1" x14ac:dyDescent="0.25">
      <c r="A224" s="188"/>
      <c r="B224" s="188"/>
      <c r="C224" s="188"/>
      <c r="D224" s="188"/>
      <c r="E224" s="188"/>
      <c r="F224" s="188"/>
      <c r="G224" s="188"/>
      <c r="H224" s="188"/>
      <c r="I224" s="188"/>
      <c r="J224" s="188"/>
      <c r="K224" s="188"/>
      <c r="L224" s="189"/>
      <c r="M224" s="189"/>
      <c r="N224" s="189"/>
      <c r="O224" s="189"/>
      <c r="P224" s="74" t="s">
        <v>0</v>
      </c>
      <c r="Q224" s="61"/>
      <c r="R224" s="61"/>
      <c r="S224" s="61"/>
      <c r="T224" s="61"/>
      <c r="U224" s="9"/>
      <c r="V224" s="9"/>
      <c r="W224" s="10"/>
      <c r="X224" s="10"/>
      <c r="Y224" s="10"/>
      <c r="Z224" s="9"/>
      <c r="AA224" s="34"/>
      <c r="AB224" s="34"/>
      <c r="AC224" s="34"/>
      <c r="AD224" s="35"/>
      <c r="AE224" s="63"/>
      <c r="AF224" s="259"/>
      <c r="AG224" s="260"/>
      <c r="AH224" s="260"/>
      <c r="AI224" s="260"/>
      <c r="AJ224" s="260"/>
      <c r="AK224" s="260"/>
      <c r="AL224" s="260"/>
      <c r="AM224" s="260"/>
      <c r="AN224" s="260"/>
      <c r="AO224" s="260"/>
      <c r="AP224" s="260"/>
      <c r="AQ224" s="260"/>
      <c r="AR224" s="260"/>
      <c r="AS224" s="260"/>
      <c r="AT224" s="260"/>
      <c r="AU224" s="261"/>
      <c r="AV224" s="268" t="s">
        <v>252</v>
      </c>
      <c r="AW224" s="269"/>
      <c r="AX224" s="269"/>
      <c r="AY224" s="269"/>
      <c r="AZ224" s="269"/>
      <c r="BA224" s="269"/>
      <c r="BB224" s="269"/>
      <c r="BC224" s="269"/>
      <c r="BD224" s="269"/>
      <c r="BE224" s="269"/>
      <c r="BF224" s="269"/>
      <c r="BG224" s="269"/>
      <c r="BH224" s="269"/>
      <c r="BI224" s="269"/>
      <c r="BJ224" s="269"/>
      <c r="BK224" s="269"/>
      <c r="BL224" s="269"/>
      <c r="BM224" s="269"/>
      <c r="BN224" s="269"/>
      <c r="BO224" s="269"/>
      <c r="BP224" s="269"/>
      <c r="BQ224" s="270"/>
    </row>
    <row r="225" spans="1:71" s="5" customFormat="1" ht="8.1" customHeight="1" x14ac:dyDescent="0.25">
      <c r="A225" s="188"/>
      <c r="B225" s="188"/>
      <c r="C225" s="188"/>
      <c r="D225" s="188"/>
      <c r="E225" s="188"/>
      <c r="F225" s="188"/>
      <c r="G225" s="188"/>
      <c r="H225" s="188"/>
      <c r="I225" s="188"/>
      <c r="J225" s="188"/>
      <c r="K225" s="188"/>
      <c r="L225" s="189"/>
      <c r="M225" s="189"/>
      <c r="N225" s="189"/>
      <c r="O225" s="189"/>
      <c r="P225" s="100"/>
      <c r="Q225" s="100"/>
      <c r="R225" s="100"/>
      <c r="S225" s="100"/>
      <c r="T225" s="100"/>
      <c r="U225" s="88"/>
      <c r="V225" s="88"/>
      <c r="W225" s="87"/>
      <c r="X225" s="87"/>
      <c r="Y225" s="87"/>
      <c r="Z225" s="88"/>
      <c r="AA225" s="1"/>
      <c r="AB225" s="1"/>
      <c r="AC225" s="1"/>
      <c r="AD225" s="101"/>
      <c r="AE225" s="64"/>
      <c r="AF225" s="262"/>
      <c r="AG225" s="263"/>
      <c r="AH225" s="263"/>
      <c r="AI225" s="263"/>
      <c r="AJ225" s="263"/>
      <c r="AK225" s="263"/>
      <c r="AL225" s="263"/>
      <c r="AM225" s="263"/>
      <c r="AN225" s="263"/>
      <c r="AO225" s="263"/>
      <c r="AP225" s="263"/>
      <c r="AQ225" s="263"/>
      <c r="AR225" s="263"/>
      <c r="AS225" s="263"/>
      <c r="AT225" s="263"/>
      <c r="AU225" s="264"/>
      <c r="AV225" s="271"/>
      <c r="AW225" s="272"/>
      <c r="AX225" s="272"/>
      <c r="AY225" s="272"/>
      <c r="AZ225" s="272"/>
      <c r="BA225" s="272"/>
      <c r="BB225" s="272"/>
      <c r="BC225" s="272"/>
      <c r="BD225" s="272"/>
      <c r="BE225" s="272"/>
      <c r="BF225" s="272"/>
      <c r="BG225" s="272"/>
      <c r="BH225" s="272"/>
      <c r="BI225" s="272"/>
      <c r="BJ225" s="272"/>
      <c r="BK225" s="272"/>
      <c r="BL225" s="272"/>
      <c r="BM225" s="272"/>
      <c r="BN225" s="272"/>
      <c r="BO225" s="272"/>
      <c r="BP225" s="272"/>
      <c r="BQ225" s="273"/>
    </row>
    <row r="226" spans="1:71" s="5" customFormat="1" ht="8.1" customHeight="1" x14ac:dyDescent="0.25">
      <c r="A226" s="188"/>
      <c r="B226" s="188"/>
      <c r="C226" s="188"/>
      <c r="D226" s="188"/>
      <c r="E226" s="188"/>
      <c r="F226" s="188"/>
      <c r="G226" s="188"/>
      <c r="H226" s="188"/>
      <c r="I226" s="188"/>
      <c r="J226" s="188"/>
      <c r="K226" s="188"/>
      <c r="L226" s="189"/>
      <c r="M226" s="189"/>
      <c r="N226" s="189"/>
      <c r="O226" s="189"/>
      <c r="P226" s="87"/>
      <c r="Q226" s="87"/>
      <c r="R226" s="87"/>
      <c r="S226" s="87"/>
      <c r="T226" s="87"/>
      <c r="U226" s="88"/>
      <c r="V226" s="88"/>
      <c r="W226" s="87"/>
      <c r="X226" s="87"/>
      <c r="Y226" s="87"/>
      <c r="Z226" s="88"/>
      <c r="AA226" s="1"/>
      <c r="AB226" s="1"/>
      <c r="AC226" s="1"/>
      <c r="AD226" s="101"/>
      <c r="AE226" s="64"/>
      <c r="AF226" s="262"/>
      <c r="AG226" s="263"/>
      <c r="AH226" s="263"/>
      <c r="AI226" s="263"/>
      <c r="AJ226" s="263"/>
      <c r="AK226" s="263"/>
      <c r="AL226" s="263"/>
      <c r="AM226" s="263"/>
      <c r="AN226" s="263"/>
      <c r="AO226" s="263"/>
      <c r="AP226" s="263"/>
      <c r="AQ226" s="263"/>
      <c r="AR226" s="263"/>
      <c r="AS226" s="263"/>
      <c r="AT226" s="263"/>
      <c r="AU226" s="264"/>
      <c r="AV226" s="274" t="s">
        <v>257</v>
      </c>
      <c r="AW226" s="275"/>
      <c r="AX226" s="275"/>
      <c r="AY226" s="275"/>
      <c r="AZ226" s="275"/>
      <c r="BA226" s="275"/>
      <c r="BB226" s="275"/>
      <c r="BC226" s="275"/>
      <c r="BD226" s="275"/>
      <c r="BE226" s="275"/>
      <c r="BF226" s="275"/>
      <c r="BG226" s="275"/>
      <c r="BH226" s="275"/>
      <c r="BI226" s="275"/>
      <c r="BJ226" s="275"/>
      <c r="BK226" s="275"/>
      <c r="BL226" s="275"/>
      <c r="BM226" s="275"/>
      <c r="BN226" s="275"/>
      <c r="BO226" s="275"/>
      <c r="BP226" s="275"/>
      <c r="BQ226" s="276"/>
    </row>
    <row r="227" spans="1:71" s="5" customFormat="1" ht="8.1" customHeight="1" x14ac:dyDescent="0.25">
      <c r="A227" s="188"/>
      <c r="B227" s="188"/>
      <c r="C227" s="188"/>
      <c r="D227" s="188"/>
      <c r="E227" s="188"/>
      <c r="F227" s="188"/>
      <c r="G227" s="188"/>
      <c r="H227" s="188"/>
      <c r="I227" s="188"/>
      <c r="J227" s="188"/>
      <c r="K227" s="188"/>
      <c r="L227" s="189"/>
      <c r="M227" s="189"/>
      <c r="N227" s="189"/>
      <c r="O227" s="189"/>
      <c r="P227" s="87"/>
      <c r="Q227" s="87"/>
      <c r="R227" s="87"/>
      <c r="S227" s="87"/>
      <c r="T227" s="87"/>
      <c r="U227" s="88"/>
      <c r="V227" s="88"/>
      <c r="W227" s="87"/>
      <c r="X227" s="87"/>
      <c r="Y227" s="87"/>
      <c r="Z227" s="88"/>
      <c r="AA227" s="1"/>
      <c r="AB227" s="1"/>
      <c r="AC227" s="1"/>
      <c r="AD227" s="101"/>
      <c r="AE227" s="64"/>
      <c r="AF227" s="262"/>
      <c r="AG227" s="263"/>
      <c r="AH227" s="263"/>
      <c r="AI227" s="263"/>
      <c r="AJ227" s="263"/>
      <c r="AK227" s="263"/>
      <c r="AL227" s="263"/>
      <c r="AM227" s="263"/>
      <c r="AN227" s="263"/>
      <c r="AO227" s="263"/>
      <c r="AP227" s="263"/>
      <c r="AQ227" s="263"/>
      <c r="AR227" s="263"/>
      <c r="AS227" s="263"/>
      <c r="AT227" s="263"/>
      <c r="AU227" s="264"/>
      <c r="AV227" s="277"/>
      <c r="AW227" s="278"/>
      <c r="AX227" s="278"/>
      <c r="AY227" s="278"/>
      <c r="AZ227" s="278"/>
      <c r="BA227" s="278"/>
      <c r="BB227" s="278"/>
      <c r="BC227" s="278"/>
      <c r="BD227" s="278"/>
      <c r="BE227" s="278"/>
      <c r="BF227" s="278"/>
      <c r="BG227" s="278"/>
      <c r="BH227" s="278"/>
      <c r="BI227" s="278"/>
      <c r="BJ227" s="278"/>
      <c r="BK227" s="278"/>
      <c r="BL227" s="278"/>
      <c r="BM227" s="278"/>
      <c r="BN227" s="278"/>
      <c r="BO227" s="278"/>
      <c r="BP227" s="278"/>
      <c r="BQ227" s="279"/>
    </row>
    <row r="228" spans="1:71" s="5" customFormat="1" ht="8.1" customHeight="1" x14ac:dyDescent="0.2">
      <c r="A228" s="188"/>
      <c r="B228" s="188"/>
      <c r="C228" s="188"/>
      <c r="D228" s="188"/>
      <c r="E228" s="188"/>
      <c r="F228" s="188"/>
      <c r="G228" s="188"/>
      <c r="H228" s="188"/>
      <c r="I228" s="188"/>
      <c r="J228" s="188"/>
      <c r="K228" s="188"/>
      <c r="L228" s="189"/>
      <c r="M228" s="189"/>
      <c r="N228" s="189"/>
      <c r="O228" s="189"/>
      <c r="P228" s="87"/>
      <c r="Q228" s="87"/>
      <c r="R228" s="87"/>
      <c r="S228" s="87"/>
      <c r="T228" s="87"/>
      <c r="U228" s="88"/>
      <c r="V228" s="88"/>
      <c r="W228" s="87"/>
      <c r="X228" s="87"/>
      <c r="Y228" s="87"/>
      <c r="Z228" s="88"/>
      <c r="AA228" s="1"/>
      <c r="AB228" s="1"/>
      <c r="AC228" s="1"/>
      <c r="AD228" s="88"/>
      <c r="AE228" s="65"/>
      <c r="AF228" s="262"/>
      <c r="AG228" s="263"/>
      <c r="AH228" s="263"/>
      <c r="AI228" s="263"/>
      <c r="AJ228" s="263"/>
      <c r="AK228" s="263"/>
      <c r="AL228" s="263"/>
      <c r="AM228" s="263"/>
      <c r="AN228" s="263"/>
      <c r="AO228" s="263"/>
      <c r="AP228" s="263"/>
      <c r="AQ228" s="263"/>
      <c r="AR228" s="263"/>
      <c r="AS228" s="263"/>
      <c r="AT228" s="263"/>
      <c r="AU228" s="264"/>
      <c r="AV228" s="190" t="s">
        <v>253</v>
      </c>
      <c r="AW228" s="190"/>
      <c r="AX228" s="190"/>
      <c r="AY228" s="190"/>
      <c r="AZ228" s="190"/>
      <c r="BA228" s="190"/>
      <c r="BB228" s="190"/>
      <c r="BC228" s="190"/>
      <c r="BD228" s="249" t="s">
        <v>254</v>
      </c>
      <c r="BE228" s="249"/>
      <c r="BF228" s="249"/>
      <c r="BG228" s="249"/>
      <c r="BH228" s="249"/>
      <c r="BI228" s="249"/>
      <c r="BJ228" s="249"/>
      <c r="BK228" s="249"/>
      <c r="BL228" s="249"/>
      <c r="BM228" s="249"/>
      <c r="BN228" s="249"/>
      <c r="BO228" s="249"/>
      <c r="BP228" s="249"/>
      <c r="BQ228" s="250"/>
    </row>
    <row r="229" spans="1:71" s="5" customFormat="1" ht="8.1" customHeight="1" x14ac:dyDescent="0.2">
      <c r="A229" s="188"/>
      <c r="B229" s="188"/>
      <c r="C229" s="188"/>
      <c r="D229" s="188"/>
      <c r="E229" s="188"/>
      <c r="F229" s="188"/>
      <c r="G229" s="188"/>
      <c r="H229" s="188"/>
      <c r="I229" s="188"/>
      <c r="J229" s="188"/>
      <c r="K229" s="188"/>
      <c r="L229" s="189"/>
      <c r="M229" s="189"/>
      <c r="N229" s="189"/>
      <c r="O229" s="189"/>
      <c r="P229" s="87"/>
      <c r="Q229" s="87"/>
      <c r="R229" s="87"/>
      <c r="S229" s="87"/>
      <c r="T229" s="87"/>
      <c r="U229" s="88"/>
      <c r="V229" s="88"/>
      <c r="W229" s="87"/>
      <c r="X229" s="87"/>
      <c r="Y229" s="87"/>
      <c r="Z229" s="88"/>
      <c r="AA229" s="1"/>
      <c r="AB229" s="1"/>
      <c r="AC229" s="1"/>
      <c r="AD229" s="88"/>
      <c r="AE229" s="65"/>
      <c r="AF229" s="262"/>
      <c r="AG229" s="263"/>
      <c r="AH229" s="263"/>
      <c r="AI229" s="263"/>
      <c r="AJ229" s="263"/>
      <c r="AK229" s="263"/>
      <c r="AL229" s="263"/>
      <c r="AM229" s="263"/>
      <c r="AN229" s="263"/>
      <c r="AO229" s="263"/>
      <c r="AP229" s="263"/>
      <c r="AQ229" s="263"/>
      <c r="AR229" s="263"/>
      <c r="AS229" s="263"/>
      <c r="AT229" s="263"/>
      <c r="AU229" s="264"/>
      <c r="AV229" s="190"/>
      <c r="AW229" s="190"/>
      <c r="AX229" s="190"/>
      <c r="AY229" s="190"/>
      <c r="AZ229" s="190"/>
      <c r="BA229" s="190"/>
      <c r="BB229" s="190"/>
      <c r="BC229" s="190"/>
      <c r="BD229" s="251"/>
      <c r="BE229" s="251"/>
      <c r="BF229" s="251"/>
      <c r="BG229" s="251"/>
      <c r="BH229" s="251"/>
      <c r="BI229" s="251"/>
      <c r="BJ229" s="251"/>
      <c r="BK229" s="251"/>
      <c r="BL229" s="251"/>
      <c r="BM229" s="251"/>
      <c r="BN229" s="251"/>
      <c r="BO229" s="251"/>
      <c r="BP229" s="251"/>
      <c r="BQ229" s="252"/>
    </row>
    <row r="230" spans="1:71" s="5" customFormat="1" ht="8.1" customHeight="1" x14ac:dyDescent="0.2">
      <c r="A230" s="188"/>
      <c r="B230" s="188"/>
      <c r="C230" s="188"/>
      <c r="D230" s="188"/>
      <c r="E230" s="188"/>
      <c r="F230" s="188"/>
      <c r="G230" s="188"/>
      <c r="H230" s="188"/>
      <c r="I230" s="188"/>
      <c r="J230" s="188"/>
      <c r="K230" s="188"/>
      <c r="L230" s="189"/>
      <c r="M230" s="189"/>
      <c r="N230" s="189"/>
      <c r="O230" s="189"/>
      <c r="P230" s="87"/>
      <c r="Q230" s="87"/>
      <c r="R230" s="87"/>
      <c r="S230" s="87"/>
      <c r="T230" s="87"/>
      <c r="U230" s="88"/>
      <c r="V230" s="88"/>
      <c r="W230" s="87"/>
      <c r="X230" s="87"/>
      <c r="Y230" s="87"/>
      <c r="Z230" s="88"/>
      <c r="AA230" s="1"/>
      <c r="AB230" s="1"/>
      <c r="AC230" s="1"/>
      <c r="AD230" s="88"/>
      <c r="AE230" s="65"/>
      <c r="AF230" s="262"/>
      <c r="AG230" s="263"/>
      <c r="AH230" s="263"/>
      <c r="AI230" s="263"/>
      <c r="AJ230" s="263"/>
      <c r="AK230" s="263"/>
      <c r="AL230" s="263"/>
      <c r="AM230" s="263"/>
      <c r="AN230" s="263"/>
      <c r="AO230" s="263"/>
      <c r="AP230" s="263"/>
      <c r="AQ230" s="263"/>
      <c r="AR230" s="263"/>
      <c r="AS230" s="263"/>
      <c r="AT230" s="263"/>
      <c r="AU230" s="264"/>
      <c r="AV230" s="190" t="s">
        <v>255</v>
      </c>
      <c r="AW230" s="190"/>
      <c r="AX230" s="190"/>
      <c r="AY230" s="190"/>
      <c r="AZ230" s="190"/>
      <c r="BA230" s="190"/>
      <c r="BB230" s="190"/>
      <c r="BC230" s="190"/>
      <c r="BD230" s="249" t="s">
        <v>256</v>
      </c>
      <c r="BE230" s="249"/>
      <c r="BF230" s="249"/>
      <c r="BG230" s="249"/>
      <c r="BH230" s="249"/>
      <c r="BI230" s="249"/>
      <c r="BJ230" s="249"/>
      <c r="BK230" s="249"/>
      <c r="BL230" s="249"/>
      <c r="BM230" s="249"/>
      <c r="BN230" s="249"/>
      <c r="BO230" s="249"/>
      <c r="BP230" s="249"/>
      <c r="BQ230" s="250"/>
    </row>
    <row r="231" spans="1:71" s="5" customFormat="1" ht="8.1" customHeight="1" x14ac:dyDescent="0.2">
      <c r="A231" s="188"/>
      <c r="B231" s="188"/>
      <c r="C231" s="188"/>
      <c r="D231" s="188"/>
      <c r="E231" s="188"/>
      <c r="F231" s="188"/>
      <c r="G231" s="188"/>
      <c r="H231" s="188"/>
      <c r="I231" s="188"/>
      <c r="J231" s="188"/>
      <c r="K231" s="188"/>
      <c r="L231" s="189"/>
      <c r="M231" s="189"/>
      <c r="N231" s="189"/>
      <c r="O231" s="189"/>
      <c r="P231" s="87"/>
      <c r="Q231" s="87"/>
      <c r="R231" s="87"/>
      <c r="S231" s="87"/>
      <c r="T231" s="87"/>
      <c r="U231" s="88"/>
      <c r="V231" s="88"/>
      <c r="W231" s="87"/>
      <c r="X231" s="87"/>
      <c r="Y231" s="87"/>
      <c r="Z231" s="88"/>
      <c r="AA231" s="1"/>
      <c r="AB231" s="1"/>
      <c r="AC231" s="1"/>
      <c r="AD231" s="88"/>
      <c r="AE231" s="65"/>
      <c r="AF231" s="262"/>
      <c r="AG231" s="263"/>
      <c r="AH231" s="263"/>
      <c r="AI231" s="263"/>
      <c r="AJ231" s="263"/>
      <c r="AK231" s="263"/>
      <c r="AL231" s="263"/>
      <c r="AM231" s="263"/>
      <c r="AN231" s="263"/>
      <c r="AO231" s="263"/>
      <c r="AP231" s="263"/>
      <c r="AQ231" s="263"/>
      <c r="AR231" s="263"/>
      <c r="AS231" s="263"/>
      <c r="AT231" s="263"/>
      <c r="AU231" s="264"/>
      <c r="AV231" s="190"/>
      <c r="AW231" s="190"/>
      <c r="AX231" s="190"/>
      <c r="AY231" s="190"/>
      <c r="AZ231" s="190"/>
      <c r="BA231" s="190"/>
      <c r="BB231" s="190"/>
      <c r="BC231" s="190"/>
      <c r="BD231" s="251"/>
      <c r="BE231" s="251"/>
      <c r="BF231" s="251"/>
      <c r="BG231" s="251"/>
      <c r="BH231" s="251"/>
      <c r="BI231" s="251"/>
      <c r="BJ231" s="251"/>
      <c r="BK231" s="251"/>
      <c r="BL231" s="251"/>
      <c r="BM231" s="251"/>
      <c r="BN231" s="251"/>
      <c r="BO231" s="251"/>
      <c r="BP231" s="251"/>
      <c r="BQ231" s="252"/>
    </row>
    <row r="232" spans="1:71" s="5" customFormat="1" ht="8.1" customHeight="1" x14ac:dyDescent="0.2">
      <c r="A232" s="188"/>
      <c r="B232" s="188"/>
      <c r="C232" s="188"/>
      <c r="D232" s="188"/>
      <c r="E232" s="188"/>
      <c r="F232" s="188"/>
      <c r="G232" s="188"/>
      <c r="H232" s="188"/>
      <c r="I232" s="188"/>
      <c r="J232" s="188"/>
      <c r="K232" s="188"/>
      <c r="L232" s="189"/>
      <c r="M232" s="189"/>
      <c r="N232" s="189"/>
      <c r="O232" s="189"/>
      <c r="P232" s="87"/>
      <c r="Q232" s="87"/>
      <c r="R232" s="87"/>
      <c r="S232" s="87"/>
      <c r="T232" s="87"/>
      <c r="U232" s="88"/>
      <c r="V232" s="88"/>
      <c r="W232" s="87"/>
      <c r="X232" s="87"/>
      <c r="Y232" s="87"/>
      <c r="Z232" s="88"/>
      <c r="AA232" s="88"/>
      <c r="AB232" s="88"/>
      <c r="AC232" s="102"/>
      <c r="AD232" s="103"/>
      <c r="AE232" s="66"/>
      <c r="AF232" s="262"/>
      <c r="AG232" s="263"/>
      <c r="AH232" s="263"/>
      <c r="AI232" s="263"/>
      <c r="AJ232" s="263"/>
      <c r="AK232" s="263"/>
      <c r="AL232" s="263"/>
      <c r="AM232" s="263"/>
      <c r="AN232" s="263"/>
      <c r="AO232" s="263"/>
      <c r="AP232" s="263"/>
      <c r="AQ232" s="263"/>
      <c r="AR232" s="263"/>
      <c r="AS232" s="263"/>
      <c r="AT232" s="263"/>
      <c r="AU232" s="264"/>
      <c r="AV232" s="253" t="s">
        <v>258</v>
      </c>
      <c r="AW232" s="254"/>
      <c r="AX232" s="254"/>
      <c r="AY232" s="254"/>
      <c r="AZ232" s="254"/>
      <c r="BA232" s="254"/>
      <c r="BB232" s="254"/>
      <c r="BC232" s="254"/>
      <c r="BD232" s="254"/>
      <c r="BE232" s="254"/>
      <c r="BF232" s="254"/>
      <c r="BG232" s="254"/>
      <c r="BH232" s="254"/>
      <c r="BI232" s="254"/>
      <c r="BJ232" s="254"/>
      <c r="BK232" s="254"/>
      <c r="BL232" s="254"/>
      <c r="BM232" s="254"/>
      <c r="BN232" s="254"/>
      <c r="BO232" s="254"/>
      <c r="BP232" s="254"/>
      <c r="BQ232" s="255"/>
    </row>
    <row r="233" spans="1:71" s="5" customFormat="1" ht="8.1" customHeight="1" x14ac:dyDescent="0.3">
      <c r="A233" s="188">
        <v>1</v>
      </c>
      <c r="B233" s="188"/>
      <c r="C233" s="188" t="s">
        <v>95</v>
      </c>
      <c r="D233" s="188"/>
      <c r="E233" s="188"/>
      <c r="F233" s="188"/>
      <c r="G233" s="188"/>
      <c r="H233" s="188"/>
      <c r="I233" s="188"/>
      <c r="J233" s="188"/>
      <c r="K233" s="188"/>
      <c r="L233" s="189">
        <v>45986</v>
      </c>
      <c r="M233" s="189"/>
      <c r="N233" s="189"/>
      <c r="O233" s="189"/>
      <c r="P233"/>
      <c r="Q233" s="87"/>
      <c r="R233" s="87"/>
      <c r="S233" s="87"/>
      <c r="T233" s="87"/>
      <c r="U233" s="88"/>
      <c r="V233" s="88"/>
      <c r="W233" s="87"/>
      <c r="X233" s="87"/>
      <c r="Y233" s="87"/>
      <c r="Z233" s="88"/>
      <c r="AA233" s="88"/>
      <c r="AB233" s="88"/>
      <c r="AC233" s="102"/>
      <c r="AD233" s="103"/>
      <c r="AE233" s="66"/>
      <c r="AF233" s="262"/>
      <c r="AG233" s="263"/>
      <c r="AH233" s="263"/>
      <c r="AI233" s="263"/>
      <c r="AJ233" s="263"/>
      <c r="AK233" s="263"/>
      <c r="AL233" s="263"/>
      <c r="AM233" s="263"/>
      <c r="AN233" s="263"/>
      <c r="AO233" s="263"/>
      <c r="AP233" s="263"/>
      <c r="AQ233" s="263"/>
      <c r="AR233" s="263"/>
      <c r="AS233" s="263"/>
      <c r="AT233" s="263"/>
      <c r="AU233" s="264"/>
      <c r="AV233" s="256"/>
      <c r="AW233" s="257"/>
      <c r="AX233" s="257"/>
      <c r="AY233" s="257"/>
      <c r="AZ233" s="257"/>
      <c r="BA233" s="257"/>
      <c r="BB233" s="257"/>
      <c r="BC233" s="257"/>
      <c r="BD233" s="257"/>
      <c r="BE233" s="257"/>
      <c r="BF233" s="257"/>
      <c r="BG233" s="257"/>
      <c r="BH233" s="257"/>
      <c r="BI233" s="257"/>
      <c r="BJ233" s="257"/>
      <c r="BK233" s="257"/>
      <c r="BL233" s="257"/>
      <c r="BM233" s="257"/>
      <c r="BN233" s="257"/>
      <c r="BO233" s="257"/>
      <c r="BP233" s="257"/>
      <c r="BQ233" s="258"/>
    </row>
    <row r="234" spans="1:71" s="5" customFormat="1" ht="8.1" customHeight="1" x14ac:dyDescent="0.3">
      <c r="A234" s="188" t="s">
        <v>259</v>
      </c>
      <c r="B234" s="188"/>
      <c r="C234" s="188" t="s">
        <v>19</v>
      </c>
      <c r="D234" s="188"/>
      <c r="E234" s="188"/>
      <c r="F234" s="188"/>
      <c r="G234" s="188"/>
      <c r="H234" s="188"/>
      <c r="I234" s="188"/>
      <c r="J234" s="188"/>
      <c r="K234" s="188"/>
      <c r="L234" s="247"/>
      <c r="M234" s="247"/>
      <c r="N234" s="247"/>
      <c r="O234" s="247"/>
      <c r="P234" s="67"/>
      <c r="Q234" s="68"/>
      <c r="R234" s="68"/>
      <c r="S234" s="68"/>
      <c r="T234" s="68"/>
      <c r="U234" s="69"/>
      <c r="V234" s="69"/>
      <c r="W234" s="68"/>
      <c r="X234" s="68"/>
      <c r="Y234" s="68"/>
      <c r="Z234" s="69"/>
      <c r="AA234" s="69"/>
      <c r="AB234" s="69"/>
      <c r="AC234" s="69"/>
      <c r="AD234" s="69"/>
      <c r="AE234" s="70"/>
      <c r="AF234" s="265"/>
      <c r="AG234" s="266"/>
      <c r="AH234" s="266"/>
      <c r="AI234" s="266"/>
      <c r="AJ234" s="266"/>
      <c r="AK234" s="266"/>
      <c r="AL234" s="266"/>
      <c r="AM234" s="266"/>
      <c r="AN234" s="266"/>
      <c r="AO234" s="266"/>
      <c r="AP234" s="266"/>
      <c r="AQ234" s="266"/>
      <c r="AR234" s="266"/>
      <c r="AS234" s="266"/>
      <c r="AT234" s="266"/>
      <c r="AU234" s="267"/>
      <c r="AV234" s="307" t="s">
        <v>308</v>
      </c>
      <c r="AW234" s="308"/>
      <c r="AX234" s="308"/>
      <c r="AY234" s="308"/>
      <c r="AZ234" s="308"/>
      <c r="BA234" s="308"/>
      <c r="BB234" s="308"/>
      <c r="BC234" s="308"/>
      <c r="BD234" s="309"/>
      <c r="BE234" s="307" t="s">
        <v>309</v>
      </c>
      <c r="BF234" s="308"/>
      <c r="BG234" s="308"/>
      <c r="BH234" s="308"/>
      <c r="BI234" s="308"/>
      <c r="BJ234" s="308"/>
      <c r="BK234" s="309"/>
      <c r="BL234" s="307" t="s">
        <v>347</v>
      </c>
      <c r="BM234" s="308"/>
      <c r="BN234" s="308"/>
      <c r="BO234" s="308"/>
      <c r="BP234" s="308"/>
      <c r="BQ234" s="309"/>
    </row>
    <row r="235" spans="1:71" s="5" customFormat="1" ht="8.1" customHeight="1" x14ac:dyDescent="0.3">
      <c r="A235" s="188" t="s">
        <v>96</v>
      </c>
      <c r="B235" s="188"/>
      <c r="C235" s="188"/>
      <c r="D235" s="188"/>
      <c r="E235" s="188"/>
      <c r="F235" s="188"/>
      <c r="G235" s="188"/>
      <c r="H235" s="188"/>
      <c r="I235" s="188"/>
      <c r="J235" s="188"/>
      <c r="K235" s="188"/>
      <c r="L235" s="188"/>
      <c r="M235" s="188"/>
      <c r="N235" s="188"/>
      <c r="O235" s="188"/>
      <c r="P235" s="110"/>
      <c r="Q235" s="111"/>
      <c r="R235" s="111"/>
      <c r="S235" s="111"/>
      <c r="T235" s="111"/>
      <c r="U235" s="112"/>
      <c r="V235" s="112"/>
      <c r="W235" s="111"/>
      <c r="X235" s="111"/>
      <c r="Y235" s="111"/>
      <c r="Z235" s="112"/>
      <c r="AA235" s="112"/>
      <c r="AB235" s="112"/>
      <c r="AC235" s="112"/>
      <c r="AD235" s="112"/>
      <c r="AE235" s="113"/>
      <c r="AF235" s="304"/>
      <c r="AG235" s="305"/>
      <c r="AH235" s="305"/>
      <c r="AI235" s="305"/>
      <c r="AJ235" s="305"/>
      <c r="AK235" s="305"/>
      <c r="AL235" s="305"/>
      <c r="AM235" s="305"/>
      <c r="AN235" s="305"/>
      <c r="AO235" s="305"/>
      <c r="AP235" s="305"/>
      <c r="AQ235" s="305"/>
      <c r="AR235" s="305"/>
      <c r="AS235" s="305"/>
      <c r="AT235" s="305"/>
      <c r="AU235" s="306"/>
      <c r="AV235" s="307"/>
      <c r="AW235" s="308"/>
      <c r="AX235" s="308"/>
      <c r="AY235" s="308"/>
      <c r="AZ235" s="308"/>
      <c r="BA235" s="308"/>
      <c r="BB235" s="308"/>
      <c r="BC235" s="308"/>
      <c r="BD235" s="309"/>
      <c r="BE235" s="307"/>
      <c r="BF235" s="308"/>
      <c r="BG235" s="308"/>
      <c r="BH235" s="308"/>
      <c r="BI235" s="308"/>
      <c r="BJ235" s="308"/>
      <c r="BK235" s="309"/>
      <c r="BL235" s="307"/>
      <c r="BM235" s="308"/>
      <c r="BN235" s="308"/>
      <c r="BO235" s="308"/>
      <c r="BP235" s="308"/>
      <c r="BQ235" s="309"/>
    </row>
    <row r="236" spans="1:71" ht="15" customHeight="1" x14ac:dyDescent="0.3">
      <c r="A236" s="104"/>
      <c r="B236" s="105"/>
      <c r="C236" s="105"/>
      <c r="D236" s="105"/>
      <c r="E236" s="105"/>
      <c r="F236" s="105"/>
      <c r="G236" s="105"/>
      <c r="H236" s="105"/>
      <c r="I236" s="105"/>
      <c r="J236" s="105"/>
      <c r="K236" s="105"/>
      <c r="L236" s="105"/>
      <c r="M236" s="105"/>
      <c r="N236" s="105"/>
      <c r="O236" s="105"/>
      <c r="P236" s="105"/>
      <c r="Q236" s="105"/>
      <c r="R236" s="105"/>
      <c r="S236" s="105"/>
      <c r="T236" s="105"/>
      <c r="U236" s="105"/>
      <c r="V236" s="105"/>
      <c r="W236" s="105"/>
      <c r="X236" s="105"/>
      <c r="Y236" s="105"/>
      <c r="Z236" s="105"/>
      <c r="AA236" s="105"/>
      <c r="AB236" s="105"/>
      <c r="AC236" s="105"/>
      <c r="AD236" s="105"/>
      <c r="AE236" s="105"/>
      <c r="AF236" s="105"/>
      <c r="AG236" s="105"/>
      <c r="AH236" s="105"/>
      <c r="AI236" s="105"/>
      <c r="AJ236" s="105"/>
      <c r="AK236" s="105"/>
      <c r="AL236" s="105"/>
      <c r="AM236" s="105"/>
      <c r="AN236" s="105"/>
      <c r="AO236" s="105"/>
      <c r="AP236" s="105"/>
      <c r="AQ236" s="105"/>
      <c r="AR236" s="105"/>
      <c r="AS236" s="105"/>
      <c r="AT236" s="105"/>
      <c r="AU236" s="105"/>
      <c r="AV236" s="105"/>
      <c r="AW236" s="105"/>
      <c r="AX236" s="105"/>
      <c r="AY236" s="105"/>
      <c r="AZ236" s="105"/>
      <c r="BA236" s="105"/>
      <c r="BB236" s="105"/>
      <c r="BC236" s="105"/>
      <c r="BD236" s="105"/>
      <c r="BE236" s="105"/>
      <c r="BF236" s="105"/>
      <c r="BG236" s="105"/>
      <c r="BH236" s="105"/>
      <c r="BI236" s="105"/>
      <c r="BJ236" s="105"/>
      <c r="BK236" s="105"/>
      <c r="BL236" s="105"/>
      <c r="BM236" s="105"/>
      <c r="BN236" s="106"/>
      <c r="BO236" s="34"/>
      <c r="BP236" s="34"/>
      <c r="BQ236" s="82"/>
      <c r="BR236"/>
      <c r="BS236"/>
    </row>
    <row r="237" spans="1:71" ht="15" customHeight="1" x14ac:dyDescent="0.3">
      <c r="A237" s="107"/>
      <c r="B237" s="213" t="s">
        <v>228</v>
      </c>
      <c r="C237" s="214"/>
      <c r="D237" s="214"/>
      <c r="E237" s="214"/>
      <c r="F237" s="214"/>
      <c r="G237" s="214"/>
      <c r="H237" s="214"/>
      <c r="I237" s="214"/>
      <c r="J237" s="214"/>
      <c r="K237" s="214"/>
      <c r="L237" s="214"/>
      <c r="M237" s="214"/>
      <c r="N237" s="214"/>
      <c r="O237" s="214"/>
      <c r="P237" s="214"/>
      <c r="Q237" s="214"/>
      <c r="R237" s="214"/>
      <c r="S237" s="214"/>
      <c r="T237" s="214"/>
      <c r="U237" s="214"/>
      <c r="V237" s="214"/>
      <c r="W237" s="214"/>
      <c r="X237" s="214"/>
      <c r="Y237" s="214"/>
      <c r="Z237" s="214"/>
      <c r="AA237" s="214"/>
      <c r="AB237" s="214"/>
      <c r="AC237" s="214"/>
      <c r="AD237" s="214"/>
      <c r="AE237" s="214"/>
      <c r="AF237" s="214"/>
      <c r="AG237" s="214"/>
      <c r="AH237" s="214"/>
      <c r="AI237" s="214"/>
      <c r="AJ237" s="214"/>
      <c r="AK237" s="214"/>
      <c r="AL237" s="214"/>
      <c r="AM237" s="214"/>
      <c r="AN237" s="214"/>
      <c r="AO237" s="214"/>
      <c r="AP237" s="214"/>
      <c r="AQ237" s="214"/>
      <c r="AR237" s="214"/>
      <c r="AS237" s="214"/>
      <c r="AT237" s="214"/>
      <c r="AU237" s="214"/>
      <c r="AV237" s="214"/>
      <c r="AW237" s="214"/>
      <c r="AX237" s="214"/>
      <c r="AY237" s="214"/>
      <c r="AZ237" s="214"/>
      <c r="BA237" s="214"/>
      <c r="BB237" s="214"/>
      <c r="BC237" s="214"/>
      <c r="BD237" s="214"/>
      <c r="BE237" s="214"/>
      <c r="BF237" s="214"/>
      <c r="BG237" s="214"/>
      <c r="BH237" s="214"/>
      <c r="BI237" s="214"/>
      <c r="BJ237" s="214"/>
      <c r="BK237" s="214"/>
      <c r="BL237" s="214"/>
      <c r="BM237" s="214"/>
      <c r="BN237" s="214"/>
      <c r="BO237" s="214"/>
      <c r="BP237" s="215"/>
      <c r="BQ237" s="86"/>
      <c r="BR237"/>
    </row>
    <row r="238" spans="1:71" ht="15" customHeight="1" x14ac:dyDescent="0.3">
      <c r="A238" s="107"/>
      <c r="B238" s="216"/>
      <c r="C238" s="217"/>
      <c r="D238" s="217"/>
      <c r="E238" s="217"/>
      <c r="F238" s="217"/>
      <c r="G238" s="217"/>
      <c r="H238" s="217"/>
      <c r="I238" s="217"/>
      <c r="J238" s="217"/>
      <c r="K238" s="217"/>
      <c r="L238" s="217"/>
      <c r="M238" s="217"/>
      <c r="N238" s="217"/>
      <c r="O238" s="217"/>
      <c r="P238" s="217"/>
      <c r="Q238" s="217"/>
      <c r="R238" s="217"/>
      <c r="S238" s="217"/>
      <c r="T238" s="217"/>
      <c r="U238" s="217"/>
      <c r="V238" s="217"/>
      <c r="W238" s="217"/>
      <c r="X238" s="217"/>
      <c r="Y238" s="217"/>
      <c r="Z238" s="217"/>
      <c r="AA238" s="217"/>
      <c r="AB238" s="217"/>
      <c r="AC238" s="217"/>
      <c r="AD238" s="217"/>
      <c r="AE238" s="217"/>
      <c r="AF238" s="217"/>
      <c r="AG238" s="217"/>
      <c r="AH238" s="217"/>
      <c r="AI238" s="217"/>
      <c r="AJ238" s="217"/>
      <c r="AK238" s="217"/>
      <c r="AL238" s="217"/>
      <c r="AM238" s="217"/>
      <c r="AN238" s="217"/>
      <c r="AO238" s="217"/>
      <c r="AP238" s="217"/>
      <c r="AQ238" s="217"/>
      <c r="AR238" s="217"/>
      <c r="AS238" s="217"/>
      <c r="AT238" s="217"/>
      <c r="AU238" s="217"/>
      <c r="AV238" s="217"/>
      <c r="AW238" s="217"/>
      <c r="AX238" s="217"/>
      <c r="AY238" s="217"/>
      <c r="AZ238" s="217"/>
      <c r="BA238" s="217"/>
      <c r="BB238" s="217"/>
      <c r="BC238" s="217"/>
      <c r="BD238" s="217"/>
      <c r="BE238" s="217"/>
      <c r="BF238" s="217"/>
      <c r="BG238" s="217"/>
      <c r="BH238" s="217"/>
      <c r="BI238" s="217"/>
      <c r="BJ238" s="217"/>
      <c r="BK238" s="217"/>
      <c r="BL238" s="217"/>
      <c r="BM238" s="217"/>
      <c r="BN238" s="217"/>
      <c r="BO238" s="217"/>
      <c r="BP238" s="218"/>
      <c r="BQ238" s="86"/>
      <c r="BR238"/>
    </row>
    <row r="239" spans="1:71" ht="15" customHeight="1" x14ac:dyDescent="0.3">
      <c r="A239" s="107"/>
      <c r="B239" s="453" t="s">
        <v>5</v>
      </c>
      <c r="C239" s="453"/>
      <c r="D239" s="453"/>
      <c r="E239" s="453"/>
      <c r="F239" s="453"/>
      <c r="G239" s="453"/>
      <c r="H239" s="453"/>
      <c r="I239" s="453"/>
      <c r="J239" s="453"/>
      <c r="K239" s="453"/>
      <c r="L239" s="453"/>
      <c r="M239" s="453" t="s">
        <v>10</v>
      </c>
      <c r="N239" s="453"/>
      <c r="O239" s="453"/>
      <c r="P239" s="453"/>
      <c r="Q239" s="453" t="s">
        <v>1</v>
      </c>
      <c r="R239" s="453"/>
      <c r="S239" s="453"/>
      <c r="T239" s="453"/>
      <c r="U239" s="453"/>
      <c r="V239" s="453"/>
      <c r="W239" s="453" t="s">
        <v>6</v>
      </c>
      <c r="X239" s="453"/>
      <c r="Y239" s="453"/>
      <c r="Z239" s="453"/>
      <c r="AA239" s="453"/>
      <c r="AB239" s="453"/>
      <c r="AC239" s="453"/>
      <c r="AD239" s="453"/>
      <c r="AE239" s="453"/>
      <c r="AF239" s="453"/>
      <c r="AG239" s="453"/>
      <c r="AH239" s="453"/>
      <c r="AI239" s="453"/>
      <c r="AJ239" s="453"/>
      <c r="AK239" s="453"/>
      <c r="AL239" s="453"/>
      <c r="AM239" s="454" t="s">
        <v>3</v>
      </c>
      <c r="AN239" s="454"/>
      <c r="AO239" s="454"/>
      <c r="AP239" s="454"/>
      <c r="AQ239" s="454"/>
      <c r="AR239" s="454" t="s">
        <v>63</v>
      </c>
      <c r="AS239" s="454"/>
      <c r="AT239" s="454"/>
      <c r="AU239" s="454"/>
      <c r="AV239" s="454"/>
      <c r="AW239" s="453" t="s">
        <v>9</v>
      </c>
      <c r="AX239" s="453"/>
      <c r="AY239" s="453"/>
      <c r="AZ239" s="453"/>
      <c r="BA239" s="453"/>
      <c r="BB239" s="453"/>
      <c r="BC239" s="212" t="s">
        <v>8</v>
      </c>
      <c r="BD239" s="212"/>
      <c r="BE239" s="212"/>
      <c r="BF239" s="212"/>
      <c r="BG239" s="212"/>
      <c r="BH239" s="212" t="s">
        <v>7</v>
      </c>
      <c r="BI239" s="212"/>
      <c r="BJ239" s="212"/>
      <c r="BK239" s="212"/>
      <c r="BL239" s="212"/>
      <c r="BM239" s="200" t="s">
        <v>4</v>
      </c>
      <c r="BN239" s="201"/>
      <c r="BO239" s="201"/>
      <c r="BP239" s="202"/>
      <c r="BQ239" s="86"/>
      <c r="BR239"/>
    </row>
    <row r="240" spans="1:71" ht="15" customHeight="1" x14ac:dyDescent="0.3">
      <c r="A240" s="107"/>
      <c r="B240" s="187"/>
      <c r="C240" s="187"/>
      <c r="D240" s="187"/>
      <c r="E240" s="187"/>
      <c r="F240" s="187"/>
      <c r="G240" s="187"/>
      <c r="H240" s="187"/>
      <c r="I240" s="187"/>
      <c r="J240" s="187"/>
      <c r="K240" s="187"/>
      <c r="L240" s="187"/>
      <c r="M240" s="187"/>
      <c r="N240" s="187"/>
      <c r="O240" s="187"/>
      <c r="P240" s="187"/>
      <c r="Q240" s="187"/>
      <c r="R240" s="187"/>
      <c r="S240" s="187"/>
      <c r="T240" s="187"/>
      <c r="U240" s="187"/>
      <c r="V240" s="187"/>
      <c r="W240" s="187" t="s">
        <v>2</v>
      </c>
      <c r="X240" s="187"/>
      <c r="Y240" s="187"/>
      <c r="Z240" s="191" t="s">
        <v>16</v>
      </c>
      <c r="AA240" s="192"/>
      <c r="AB240" s="197"/>
      <c r="AC240" s="187" t="s">
        <v>12</v>
      </c>
      <c r="AD240" s="187"/>
      <c r="AE240" s="187"/>
      <c r="AF240" s="187"/>
      <c r="AG240" s="187"/>
      <c r="AH240" s="187"/>
      <c r="AI240" s="187"/>
      <c r="AJ240" s="187"/>
      <c r="AK240" s="187"/>
      <c r="AL240" s="187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187"/>
      <c r="AX240" s="187"/>
      <c r="AY240" s="187"/>
      <c r="AZ240" s="187"/>
      <c r="BA240" s="187"/>
      <c r="BB240" s="187"/>
      <c r="BC240" s="212"/>
      <c r="BD240" s="212"/>
      <c r="BE240" s="212"/>
      <c r="BF240" s="212"/>
      <c r="BG240" s="212"/>
      <c r="BH240" s="212"/>
      <c r="BI240" s="212"/>
      <c r="BJ240" s="212"/>
      <c r="BK240" s="212"/>
      <c r="BL240" s="212"/>
      <c r="BM240" s="203"/>
      <c r="BN240" s="204"/>
      <c r="BO240" s="204"/>
      <c r="BP240" s="205"/>
      <c r="BQ240" s="86"/>
      <c r="BR240"/>
    </row>
    <row r="241" spans="1:136" ht="15" customHeight="1" x14ac:dyDescent="0.3">
      <c r="A241" s="107"/>
      <c r="B241" s="187"/>
      <c r="C241" s="187"/>
      <c r="D241" s="187"/>
      <c r="E241" s="187"/>
      <c r="F241" s="187"/>
      <c r="G241" s="187"/>
      <c r="H241" s="187"/>
      <c r="I241" s="187"/>
      <c r="J241" s="187"/>
      <c r="K241" s="187"/>
      <c r="L241" s="187"/>
      <c r="M241" s="187"/>
      <c r="N241" s="187"/>
      <c r="O241" s="187"/>
      <c r="P241" s="187"/>
      <c r="Q241" s="187"/>
      <c r="R241" s="187"/>
      <c r="S241" s="187"/>
      <c r="T241" s="187"/>
      <c r="U241" s="187"/>
      <c r="V241" s="187"/>
      <c r="W241" s="187"/>
      <c r="X241" s="187"/>
      <c r="Y241" s="187"/>
      <c r="Z241" s="195"/>
      <c r="AA241" s="196"/>
      <c r="AB241" s="199"/>
      <c r="AC241" s="187" t="s">
        <v>13</v>
      </c>
      <c r="AD241" s="187"/>
      <c r="AE241" s="187"/>
      <c r="AF241" s="187"/>
      <c r="AG241" s="187"/>
      <c r="AH241" s="187" t="s">
        <v>14</v>
      </c>
      <c r="AI241" s="187"/>
      <c r="AJ241" s="187"/>
      <c r="AK241" s="187"/>
      <c r="AL241" s="187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187" t="s">
        <v>10</v>
      </c>
      <c r="AX241" s="187"/>
      <c r="AY241" s="187"/>
      <c r="AZ241" s="187" t="s">
        <v>11</v>
      </c>
      <c r="BA241" s="187"/>
      <c r="BB241" s="187"/>
      <c r="BC241" s="212"/>
      <c r="BD241" s="212"/>
      <c r="BE241" s="212"/>
      <c r="BF241" s="212"/>
      <c r="BG241" s="212"/>
      <c r="BH241" s="212"/>
      <c r="BI241" s="212"/>
      <c r="BJ241" s="212"/>
      <c r="BK241" s="212"/>
      <c r="BL241" s="212"/>
      <c r="BM241" s="206"/>
      <c r="BN241" s="207"/>
      <c r="BO241" s="207"/>
      <c r="BP241" s="208"/>
      <c r="BQ241" s="109"/>
      <c r="BR241"/>
    </row>
    <row r="242" spans="1:136" ht="15" customHeight="1" x14ac:dyDescent="0.3">
      <c r="A242" s="107"/>
      <c r="B242" s="188"/>
      <c r="C242" s="188"/>
      <c r="D242" s="188"/>
      <c r="E242" s="188"/>
      <c r="F242" s="188"/>
      <c r="G242" s="188"/>
      <c r="H242" s="188"/>
      <c r="I242" s="188"/>
      <c r="J242" s="188"/>
      <c r="K242" s="188"/>
      <c r="L242" s="188"/>
      <c r="M242" s="380" t="s">
        <v>170</v>
      </c>
      <c r="N242" s="380"/>
      <c r="O242" s="380"/>
      <c r="P242" s="380"/>
      <c r="Q242" s="392" t="s">
        <v>132</v>
      </c>
      <c r="R242" s="393"/>
      <c r="S242" s="393"/>
      <c r="T242" s="393"/>
      <c r="U242" s="393"/>
      <c r="V242" s="394"/>
      <c r="W242" s="395" t="s">
        <v>15</v>
      </c>
      <c r="X242" s="396"/>
      <c r="Y242" s="397"/>
      <c r="Z242" s="165">
        <v>27</v>
      </c>
      <c r="AA242" s="167" t="s">
        <v>17</v>
      </c>
      <c r="AB242" s="169">
        <v>9.8000000000000007</v>
      </c>
      <c r="AC242" s="398">
        <v>186751.74950000001</v>
      </c>
      <c r="AD242" s="399"/>
      <c r="AE242" s="399"/>
      <c r="AF242" s="399"/>
      <c r="AG242" s="400"/>
      <c r="AH242" s="155">
        <v>7986201.2375999996</v>
      </c>
      <c r="AI242" s="156"/>
      <c r="AJ242" s="156"/>
      <c r="AK242" s="156"/>
      <c r="AL242" s="157"/>
      <c r="AM242" s="401" t="s">
        <v>15</v>
      </c>
      <c r="AN242" s="402"/>
      <c r="AO242" s="402"/>
      <c r="AP242" s="402"/>
      <c r="AQ242" s="403"/>
      <c r="AR242" s="228" t="s">
        <v>15</v>
      </c>
      <c r="AS242" s="181"/>
      <c r="AT242" s="181"/>
      <c r="AU242" s="181"/>
      <c r="AV242" s="229"/>
      <c r="AW242" s="228" t="s">
        <v>176</v>
      </c>
      <c r="AX242" s="181"/>
      <c r="AY242" s="229"/>
      <c r="AZ242" s="228">
        <v>1</v>
      </c>
      <c r="BA242" s="181"/>
      <c r="BB242" s="229"/>
      <c r="BC242" s="228" t="str">
        <f>IF(BM242&gt;1,"ACM","AÇO")</f>
        <v>AÇO</v>
      </c>
      <c r="BD242" s="181"/>
      <c r="BE242" s="181"/>
      <c r="BF242" s="181"/>
      <c r="BG242" s="229"/>
      <c r="BH242" s="228" t="s">
        <v>171</v>
      </c>
      <c r="BI242" s="181"/>
      <c r="BJ242" s="181"/>
      <c r="BK242" s="181"/>
      <c r="BL242" s="229"/>
      <c r="BM242" s="233">
        <f>0.6*0.6</f>
        <v>0.36</v>
      </c>
      <c r="BN242" s="298"/>
      <c r="BO242" s="298"/>
      <c r="BP242" s="234"/>
      <c r="BQ242" s="109"/>
      <c r="BR242"/>
    </row>
    <row r="243" spans="1:136" ht="15" customHeight="1" x14ac:dyDescent="0.3">
      <c r="A243" s="107"/>
      <c r="B243" s="188"/>
      <c r="C243" s="188"/>
      <c r="D243" s="188"/>
      <c r="E243" s="188"/>
      <c r="F243" s="188"/>
      <c r="G243" s="188"/>
      <c r="H243" s="188"/>
      <c r="I243" s="188"/>
      <c r="J243" s="188"/>
      <c r="K243" s="188"/>
      <c r="L243" s="188"/>
      <c r="M243" s="380"/>
      <c r="N243" s="380"/>
      <c r="O243" s="380"/>
      <c r="P243" s="380"/>
      <c r="Q243" s="362"/>
      <c r="R243" s="363"/>
      <c r="S243" s="363"/>
      <c r="T243" s="363"/>
      <c r="U243" s="363"/>
      <c r="V243" s="364"/>
      <c r="W243" s="365"/>
      <c r="X243" s="366"/>
      <c r="Y243" s="367"/>
      <c r="Z243" s="368"/>
      <c r="AA243" s="359"/>
      <c r="AB243" s="369"/>
      <c r="AC243" s="370"/>
      <c r="AD243" s="371"/>
      <c r="AE243" s="371"/>
      <c r="AF243" s="371"/>
      <c r="AG243" s="372"/>
      <c r="AH243" s="373"/>
      <c r="AI243" s="374"/>
      <c r="AJ243" s="374"/>
      <c r="AK243" s="374"/>
      <c r="AL243" s="375"/>
      <c r="AM243" s="313"/>
      <c r="AN243" s="314"/>
      <c r="AO243" s="314"/>
      <c r="AP243" s="314"/>
      <c r="AQ243" s="315"/>
      <c r="AR243" s="319"/>
      <c r="AS243" s="320"/>
      <c r="AT243" s="320"/>
      <c r="AU243" s="320"/>
      <c r="AV243" s="321"/>
      <c r="AW243" s="319"/>
      <c r="AX243" s="320"/>
      <c r="AY243" s="321"/>
      <c r="AZ243" s="319"/>
      <c r="BA243" s="320"/>
      <c r="BB243" s="321"/>
      <c r="BC243" s="319"/>
      <c r="BD243" s="320"/>
      <c r="BE243" s="320"/>
      <c r="BF243" s="320"/>
      <c r="BG243" s="321"/>
      <c r="BH243" s="319"/>
      <c r="BI243" s="320"/>
      <c r="BJ243" s="320"/>
      <c r="BK243" s="320"/>
      <c r="BL243" s="321"/>
      <c r="BM243" s="376"/>
      <c r="BN243" s="377"/>
      <c r="BO243" s="377"/>
      <c r="BP243" s="378"/>
      <c r="BQ243" s="109"/>
      <c r="BR243"/>
    </row>
    <row r="244" spans="1:136" ht="15" customHeight="1" x14ac:dyDescent="0.3">
      <c r="A244" s="107"/>
      <c r="B244" s="188"/>
      <c r="C244" s="188"/>
      <c r="D244" s="188"/>
      <c r="E244" s="188"/>
      <c r="F244" s="188"/>
      <c r="G244" s="188"/>
      <c r="H244" s="188"/>
      <c r="I244" s="188"/>
      <c r="J244" s="188"/>
      <c r="K244" s="188"/>
      <c r="L244" s="188"/>
      <c r="M244" s="380"/>
      <c r="N244" s="380"/>
      <c r="O244" s="380"/>
      <c r="P244" s="380"/>
      <c r="Q244" s="322" t="s">
        <v>142</v>
      </c>
      <c r="R244" s="323"/>
      <c r="S244" s="323"/>
      <c r="T244" s="323"/>
      <c r="U244" s="323"/>
      <c r="V244" s="324"/>
      <c r="W244" s="328" t="s">
        <v>15</v>
      </c>
      <c r="X244" s="329"/>
      <c r="Y244" s="330"/>
      <c r="Z244" s="334">
        <v>69</v>
      </c>
      <c r="AA244" s="335" t="s">
        <v>17</v>
      </c>
      <c r="AB244" s="336">
        <v>10</v>
      </c>
      <c r="AC244" s="337">
        <v>185920.73300000001</v>
      </c>
      <c r="AD244" s="338"/>
      <c r="AE244" s="338"/>
      <c r="AF244" s="338"/>
      <c r="AG244" s="339"/>
      <c r="AH244" s="343">
        <v>7986332.4669000003</v>
      </c>
      <c r="AI244" s="344"/>
      <c r="AJ244" s="344"/>
      <c r="AK244" s="344"/>
      <c r="AL244" s="345"/>
      <c r="AM244" s="346" t="s">
        <v>15</v>
      </c>
      <c r="AN244" s="347"/>
      <c r="AO244" s="347"/>
      <c r="AP244" s="347"/>
      <c r="AQ244" s="348"/>
      <c r="AR244" s="352" t="s">
        <v>15</v>
      </c>
      <c r="AS244" s="353"/>
      <c r="AT244" s="353"/>
      <c r="AU244" s="353"/>
      <c r="AV244" s="354"/>
      <c r="AW244" s="352" t="s">
        <v>176</v>
      </c>
      <c r="AX244" s="353"/>
      <c r="AY244" s="354"/>
      <c r="AZ244" s="352">
        <v>1</v>
      </c>
      <c r="BA244" s="353"/>
      <c r="BB244" s="354"/>
      <c r="BC244" s="352" t="str">
        <f>IF(BM244&gt;1,"ACM","AÇO")</f>
        <v>AÇO</v>
      </c>
      <c r="BD244" s="353"/>
      <c r="BE244" s="353"/>
      <c r="BF244" s="353"/>
      <c r="BG244" s="354"/>
      <c r="BH244" s="352" t="s">
        <v>171</v>
      </c>
      <c r="BI244" s="353"/>
      <c r="BJ244" s="353"/>
      <c r="BK244" s="353"/>
      <c r="BL244" s="354"/>
      <c r="BM244" s="355">
        <f>0.6*0.6</f>
        <v>0.36</v>
      </c>
      <c r="BN244" s="356"/>
      <c r="BO244" s="356"/>
      <c r="BP244" s="357"/>
      <c r="BQ244" s="109"/>
      <c r="BR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</row>
    <row r="245" spans="1:136" ht="15" customHeight="1" x14ac:dyDescent="0.3">
      <c r="A245" s="107"/>
      <c r="B245" s="188"/>
      <c r="C245" s="188"/>
      <c r="D245" s="188"/>
      <c r="E245" s="188"/>
      <c r="F245" s="188"/>
      <c r="G245" s="188"/>
      <c r="H245" s="188"/>
      <c r="I245" s="188"/>
      <c r="J245" s="188"/>
      <c r="K245" s="188"/>
      <c r="L245" s="188"/>
      <c r="M245" s="380"/>
      <c r="N245" s="380"/>
      <c r="O245" s="380"/>
      <c r="P245" s="380"/>
      <c r="Q245" s="362"/>
      <c r="R245" s="363"/>
      <c r="S245" s="363"/>
      <c r="T245" s="363"/>
      <c r="U245" s="363"/>
      <c r="V245" s="364"/>
      <c r="W245" s="365"/>
      <c r="X245" s="366"/>
      <c r="Y245" s="367"/>
      <c r="Z245" s="368"/>
      <c r="AA245" s="359"/>
      <c r="AB245" s="369"/>
      <c r="AC245" s="370"/>
      <c r="AD245" s="371"/>
      <c r="AE245" s="371"/>
      <c r="AF245" s="371"/>
      <c r="AG245" s="372"/>
      <c r="AH245" s="373"/>
      <c r="AI245" s="374"/>
      <c r="AJ245" s="374"/>
      <c r="AK245" s="374"/>
      <c r="AL245" s="375"/>
      <c r="AM245" s="313"/>
      <c r="AN245" s="314"/>
      <c r="AO245" s="314"/>
      <c r="AP245" s="314"/>
      <c r="AQ245" s="315"/>
      <c r="AR245" s="319"/>
      <c r="AS245" s="320"/>
      <c r="AT245" s="320"/>
      <c r="AU245" s="320"/>
      <c r="AV245" s="321"/>
      <c r="AW245" s="319"/>
      <c r="AX245" s="320"/>
      <c r="AY245" s="321"/>
      <c r="AZ245" s="319"/>
      <c r="BA245" s="320"/>
      <c r="BB245" s="321"/>
      <c r="BC245" s="319"/>
      <c r="BD245" s="320"/>
      <c r="BE245" s="320"/>
      <c r="BF245" s="320"/>
      <c r="BG245" s="321"/>
      <c r="BH245" s="319"/>
      <c r="BI245" s="320"/>
      <c r="BJ245" s="320"/>
      <c r="BK245" s="320"/>
      <c r="BL245" s="321"/>
      <c r="BM245" s="376"/>
      <c r="BN245" s="377"/>
      <c r="BO245" s="377"/>
      <c r="BP245" s="378"/>
      <c r="BQ245" s="109"/>
      <c r="BR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</row>
    <row r="246" spans="1:136" ht="15" customHeight="1" x14ac:dyDescent="0.3">
      <c r="A246" s="107"/>
      <c r="B246" s="188"/>
      <c r="C246" s="188"/>
      <c r="D246" s="188"/>
      <c r="E246" s="188"/>
      <c r="F246" s="188"/>
      <c r="G246" s="188"/>
      <c r="H246" s="188"/>
      <c r="I246" s="188"/>
      <c r="J246" s="188"/>
      <c r="K246" s="188"/>
      <c r="L246" s="188"/>
      <c r="M246" s="380"/>
      <c r="N246" s="380"/>
      <c r="O246" s="380"/>
      <c r="P246" s="380"/>
      <c r="Q246" s="407" t="s">
        <v>132</v>
      </c>
      <c r="R246" s="408"/>
      <c r="S246" s="408"/>
      <c r="T246" s="408"/>
      <c r="U246" s="408"/>
      <c r="V246" s="409"/>
      <c r="W246" s="410" t="s">
        <v>15</v>
      </c>
      <c r="X246" s="411"/>
      <c r="Y246" s="412"/>
      <c r="Z246" s="413">
        <v>124</v>
      </c>
      <c r="AA246" s="358"/>
      <c r="AB246" s="414">
        <v>13.56</v>
      </c>
      <c r="AC246" s="415">
        <v>184895.99489999999</v>
      </c>
      <c r="AD246" s="383"/>
      <c r="AE246" s="383"/>
      <c r="AF246" s="383"/>
      <c r="AG246" s="416"/>
      <c r="AH246" s="436">
        <v>7986264.9473000001</v>
      </c>
      <c r="AI246" s="437"/>
      <c r="AJ246" s="437"/>
      <c r="AK246" s="437"/>
      <c r="AL246" s="438"/>
      <c r="AM246" s="310" t="s">
        <v>15</v>
      </c>
      <c r="AN246" s="311"/>
      <c r="AO246" s="311"/>
      <c r="AP246" s="311"/>
      <c r="AQ246" s="312"/>
      <c r="AR246" s="316" t="s">
        <v>15</v>
      </c>
      <c r="AS246" s="317"/>
      <c r="AT246" s="317"/>
      <c r="AU246" s="317"/>
      <c r="AV246" s="318"/>
      <c r="AW246" s="316" t="s">
        <v>176</v>
      </c>
      <c r="AX246" s="317"/>
      <c r="AY246" s="318"/>
      <c r="AZ246" s="316">
        <v>1</v>
      </c>
      <c r="BA246" s="317"/>
      <c r="BB246" s="318"/>
      <c r="BC246" s="316" t="str">
        <f>IF(BM246&gt;1,"ACM","AÇO")</f>
        <v>AÇO</v>
      </c>
      <c r="BD246" s="317"/>
      <c r="BE246" s="317"/>
      <c r="BF246" s="317"/>
      <c r="BG246" s="318"/>
      <c r="BH246" s="316" t="s">
        <v>171</v>
      </c>
      <c r="BI246" s="317"/>
      <c r="BJ246" s="317"/>
      <c r="BK246" s="317"/>
      <c r="BL246" s="318"/>
      <c r="BM246" s="404">
        <f t="shared" ref="BM246:BM252" si="4">0.6*0.6</f>
        <v>0.36</v>
      </c>
      <c r="BN246" s="405"/>
      <c r="BO246" s="405"/>
      <c r="BP246" s="406"/>
      <c r="BQ246" s="109"/>
      <c r="BR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</row>
    <row r="247" spans="1:136" ht="15" customHeight="1" x14ac:dyDescent="0.3">
      <c r="A247" s="107"/>
      <c r="B247" s="188"/>
      <c r="C247" s="188"/>
      <c r="D247" s="188"/>
      <c r="E247" s="188"/>
      <c r="F247" s="188"/>
      <c r="G247" s="188"/>
      <c r="H247" s="188"/>
      <c r="I247" s="188"/>
      <c r="J247" s="188"/>
      <c r="K247" s="188"/>
      <c r="L247" s="188"/>
      <c r="M247" s="380"/>
      <c r="N247" s="380"/>
      <c r="O247" s="380"/>
      <c r="P247" s="380"/>
      <c r="Q247" s="362"/>
      <c r="R247" s="363"/>
      <c r="S247" s="363"/>
      <c r="T247" s="363"/>
      <c r="U247" s="363"/>
      <c r="V247" s="364"/>
      <c r="W247" s="365"/>
      <c r="X247" s="366"/>
      <c r="Y247" s="367"/>
      <c r="Z247" s="368"/>
      <c r="AA247" s="359"/>
      <c r="AB247" s="369"/>
      <c r="AC247" s="370"/>
      <c r="AD247" s="371"/>
      <c r="AE247" s="371"/>
      <c r="AF247" s="371"/>
      <c r="AG247" s="372"/>
      <c r="AH247" s="373"/>
      <c r="AI247" s="374"/>
      <c r="AJ247" s="374"/>
      <c r="AK247" s="374"/>
      <c r="AL247" s="375"/>
      <c r="AM247" s="313"/>
      <c r="AN247" s="314"/>
      <c r="AO247" s="314"/>
      <c r="AP247" s="314"/>
      <c r="AQ247" s="315"/>
      <c r="AR247" s="319"/>
      <c r="AS247" s="320"/>
      <c r="AT247" s="320"/>
      <c r="AU247" s="320"/>
      <c r="AV247" s="321"/>
      <c r="AW247" s="319"/>
      <c r="AX247" s="320"/>
      <c r="AY247" s="321"/>
      <c r="AZ247" s="319"/>
      <c r="BA247" s="320"/>
      <c r="BB247" s="321"/>
      <c r="BC247" s="319"/>
      <c r="BD247" s="320"/>
      <c r="BE247" s="320"/>
      <c r="BF247" s="320"/>
      <c r="BG247" s="321"/>
      <c r="BH247" s="319"/>
      <c r="BI247" s="320"/>
      <c r="BJ247" s="320"/>
      <c r="BK247" s="320"/>
      <c r="BL247" s="321"/>
      <c r="BM247" s="376"/>
      <c r="BN247" s="377"/>
      <c r="BO247" s="377"/>
      <c r="BP247" s="378"/>
      <c r="BQ247" s="109"/>
      <c r="BR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</row>
    <row r="248" spans="1:136" ht="15" customHeight="1" x14ac:dyDescent="0.3">
      <c r="A248" s="107"/>
      <c r="B248" s="188"/>
      <c r="C248" s="188"/>
      <c r="D248" s="188"/>
      <c r="E248" s="188"/>
      <c r="F248" s="188"/>
      <c r="G248" s="188"/>
      <c r="H248" s="188"/>
      <c r="I248" s="188"/>
      <c r="J248" s="188"/>
      <c r="K248" s="188"/>
      <c r="L248" s="188"/>
      <c r="M248" s="380"/>
      <c r="N248" s="380"/>
      <c r="O248" s="380"/>
      <c r="P248" s="380"/>
      <c r="Q248" s="322" t="s">
        <v>132</v>
      </c>
      <c r="R248" s="323"/>
      <c r="S248" s="323"/>
      <c r="T248" s="323"/>
      <c r="U248" s="323"/>
      <c r="V248" s="324"/>
      <c r="W248" s="328" t="s">
        <v>15</v>
      </c>
      <c r="X248" s="329"/>
      <c r="Y248" s="330"/>
      <c r="Z248" s="334">
        <v>180</v>
      </c>
      <c r="AA248" s="335" t="s">
        <v>17</v>
      </c>
      <c r="AB248" s="336">
        <v>10</v>
      </c>
      <c r="AC248" s="337">
        <v>183863.19510000001</v>
      </c>
      <c r="AD248" s="338"/>
      <c r="AE248" s="338"/>
      <c r="AF248" s="338"/>
      <c r="AG248" s="339"/>
      <c r="AH248" s="343">
        <v>7986695.9176000003</v>
      </c>
      <c r="AI248" s="344"/>
      <c r="AJ248" s="344"/>
      <c r="AK248" s="344"/>
      <c r="AL248" s="345"/>
      <c r="AM248" s="346" t="s">
        <v>15</v>
      </c>
      <c r="AN248" s="347"/>
      <c r="AO248" s="347"/>
      <c r="AP248" s="347"/>
      <c r="AQ248" s="348"/>
      <c r="AR248" s="352" t="s">
        <v>15</v>
      </c>
      <c r="AS248" s="353"/>
      <c r="AT248" s="353"/>
      <c r="AU248" s="353"/>
      <c r="AV248" s="354"/>
      <c r="AW248" s="352" t="s">
        <v>176</v>
      </c>
      <c r="AX248" s="353"/>
      <c r="AY248" s="354"/>
      <c r="AZ248" s="352">
        <v>1</v>
      </c>
      <c r="BA248" s="353"/>
      <c r="BB248" s="354"/>
      <c r="BC248" s="352" t="str">
        <f>IF(BM248&gt;1,"ACM","AÇO")</f>
        <v>AÇO</v>
      </c>
      <c r="BD248" s="353"/>
      <c r="BE248" s="353"/>
      <c r="BF248" s="353"/>
      <c r="BG248" s="354"/>
      <c r="BH248" s="352" t="s">
        <v>171</v>
      </c>
      <c r="BI248" s="353"/>
      <c r="BJ248" s="353"/>
      <c r="BK248" s="353"/>
      <c r="BL248" s="354"/>
      <c r="BM248" s="355">
        <f t="shared" si="4"/>
        <v>0.36</v>
      </c>
      <c r="BN248" s="356"/>
      <c r="BO248" s="356"/>
      <c r="BP248" s="357"/>
      <c r="BQ248" s="109"/>
      <c r="BR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</row>
    <row r="249" spans="1:136" ht="15" customHeight="1" x14ac:dyDescent="0.3">
      <c r="A249" s="107"/>
      <c r="B249" s="188"/>
      <c r="C249" s="188"/>
      <c r="D249" s="188"/>
      <c r="E249" s="188"/>
      <c r="F249" s="188"/>
      <c r="G249" s="188"/>
      <c r="H249" s="188"/>
      <c r="I249" s="188"/>
      <c r="J249" s="188"/>
      <c r="K249" s="188"/>
      <c r="L249" s="188"/>
      <c r="M249" s="380"/>
      <c r="N249" s="380"/>
      <c r="O249" s="380"/>
      <c r="P249" s="380"/>
      <c r="Q249" s="362"/>
      <c r="R249" s="363"/>
      <c r="S249" s="363"/>
      <c r="T249" s="363"/>
      <c r="U249" s="363"/>
      <c r="V249" s="364"/>
      <c r="W249" s="365"/>
      <c r="X249" s="366"/>
      <c r="Y249" s="367"/>
      <c r="Z249" s="368"/>
      <c r="AA249" s="359"/>
      <c r="AB249" s="369"/>
      <c r="AC249" s="370"/>
      <c r="AD249" s="371"/>
      <c r="AE249" s="371"/>
      <c r="AF249" s="371"/>
      <c r="AG249" s="372"/>
      <c r="AH249" s="373"/>
      <c r="AI249" s="374"/>
      <c r="AJ249" s="374"/>
      <c r="AK249" s="374"/>
      <c r="AL249" s="375"/>
      <c r="AM249" s="313"/>
      <c r="AN249" s="314"/>
      <c r="AO249" s="314"/>
      <c r="AP249" s="314"/>
      <c r="AQ249" s="315"/>
      <c r="AR249" s="319"/>
      <c r="AS249" s="320"/>
      <c r="AT249" s="320"/>
      <c r="AU249" s="320"/>
      <c r="AV249" s="321"/>
      <c r="AW249" s="319"/>
      <c r="AX249" s="320"/>
      <c r="AY249" s="321"/>
      <c r="AZ249" s="319"/>
      <c r="BA249" s="320"/>
      <c r="BB249" s="321"/>
      <c r="BC249" s="319"/>
      <c r="BD249" s="320"/>
      <c r="BE249" s="320"/>
      <c r="BF249" s="320"/>
      <c r="BG249" s="321"/>
      <c r="BH249" s="319"/>
      <c r="BI249" s="320"/>
      <c r="BJ249" s="320"/>
      <c r="BK249" s="320"/>
      <c r="BL249" s="321"/>
      <c r="BM249" s="376"/>
      <c r="BN249" s="377"/>
      <c r="BO249" s="377"/>
      <c r="BP249" s="378"/>
      <c r="BQ249" s="109"/>
      <c r="BR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</row>
    <row r="250" spans="1:136" ht="15" customHeight="1" x14ac:dyDescent="0.3">
      <c r="A250" s="107"/>
      <c r="B250" s="188"/>
      <c r="C250" s="188"/>
      <c r="D250" s="188"/>
      <c r="E250" s="188"/>
      <c r="F250" s="188"/>
      <c r="G250" s="188"/>
      <c r="H250" s="188"/>
      <c r="I250" s="188"/>
      <c r="J250" s="188"/>
      <c r="K250" s="188"/>
      <c r="L250" s="188"/>
      <c r="M250" s="380"/>
      <c r="N250" s="380"/>
      <c r="O250" s="380"/>
      <c r="P250" s="380"/>
      <c r="Q250" s="407" t="s">
        <v>132</v>
      </c>
      <c r="R250" s="408"/>
      <c r="S250" s="408"/>
      <c r="T250" s="408"/>
      <c r="U250" s="408"/>
      <c r="V250" s="409"/>
      <c r="W250" s="410" t="s">
        <v>15</v>
      </c>
      <c r="X250" s="411"/>
      <c r="Y250" s="412"/>
      <c r="Z250" s="413">
        <v>224</v>
      </c>
      <c r="AA250" s="358" t="s">
        <v>17</v>
      </c>
      <c r="AB250" s="414">
        <v>6.05</v>
      </c>
      <c r="AC250" s="415">
        <v>183375.2457</v>
      </c>
      <c r="AD250" s="383"/>
      <c r="AE250" s="383"/>
      <c r="AF250" s="383"/>
      <c r="AG250" s="416"/>
      <c r="AH250" s="436">
        <v>7987358.5166999996</v>
      </c>
      <c r="AI250" s="437"/>
      <c r="AJ250" s="437"/>
      <c r="AK250" s="437"/>
      <c r="AL250" s="438"/>
      <c r="AM250" s="310" t="s">
        <v>15</v>
      </c>
      <c r="AN250" s="311"/>
      <c r="AO250" s="311"/>
      <c r="AP250" s="311"/>
      <c r="AQ250" s="312"/>
      <c r="AR250" s="316" t="s">
        <v>15</v>
      </c>
      <c r="AS250" s="317"/>
      <c r="AT250" s="317"/>
      <c r="AU250" s="317"/>
      <c r="AV250" s="318"/>
      <c r="AW250" s="316" t="s">
        <v>176</v>
      </c>
      <c r="AX250" s="317"/>
      <c r="AY250" s="318"/>
      <c r="AZ250" s="316">
        <v>1</v>
      </c>
      <c r="BA250" s="317"/>
      <c r="BB250" s="318"/>
      <c r="BC250" s="316" t="str">
        <f>IF(BM250&gt;1,"ACM","AÇO")</f>
        <v>AÇO</v>
      </c>
      <c r="BD250" s="317"/>
      <c r="BE250" s="317"/>
      <c r="BF250" s="317"/>
      <c r="BG250" s="318"/>
      <c r="BH250" s="316" t="s">
        <v>171</v>
      </c>
      <c r="BI250" s="317"/>
      <c r="BJ250" s="317"/>
      <c r="BK250" s="317"/>
      <c r="BL250" s="318"/>
      <c r="BM250" s="404">
        <f t="shared" si="4"/>
        <v>0.36</v>
      </c>
      <c r="BN250" s="405"/>
      <c r="BO250" s="405"/>
      <c r="BP250" s="406"/>
      <c r="BQ250" s="109"/>
      <c r="BR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</row>
    <row r="251" spans="1:136" ht="15" customHeight="1" x14ac:dyDescent="0.3">
      <c r="A251" s="107"/>
      <c r="B251" s="188"/>
      <c r="C251" s="188"/>
      <c r="D251" s="188"/>
      <c r="E251" s="188"/>
      <c r="F251" s="188"/>
      <c r="G251" s="188"/>
      <c r="H251" s="188"/>
      <c r="I251" s="188"/>
      <c r="J251" s="188"/>
      <c r="K251" s="188"/>
      <c r="L251" s="188"/>
      <c r="M251" s="380"/>
      <c r="N251" s="380"/>
      <c r="O251" s="380"/>
      <c r="P251" s="380"/>
      <c r="Q251" s="362"/>
      <c r="R251" s="363"/>
      <c r="S251" s="363"/>
      <c r="T251" s="363"/>
      <c r="U251" s="363"/>
      <c r="V251" s="364"/>
      <c r="W251" s="365"/>
      <c r="X251" s="366"/>
      <c r="Y251" s="367"/>
      <c r="Z251" s="368"/>
      <c r="AA251" s="359"/>
      <c r="AB251" s="369"/>
      <c r="AC251" s="370"/>
      <c r="AD251" s="371"/>
      <c r="AE251" s="371"/>
      <c r="AF251" s="371"/>
      <c r="AG251" s="372"/>
      <c r="AH251" s="373"/>
      <c r="AI251" s="374"/>
      <c r="AJ251" s="374"/>
      <c r="AK251" s="374"/>
      <c r="AL251" s="375"/>
      <c r="AM251" s="313"/>
      <c r="AN251" s="314"/>
      <c r="AO251" s="314"/>
      <c r="AP251" s="314"/>
      <c r="AQ251" s="315"/>
      <c r="AR251" s="319"/>
      <c r="AS251" s="320"/>
      <c r="AT251" s="320"/>
      <c r="AU251" s="320"/>
      <c r="AV251" s="321"/>
      <c r="AW251" s="319"/>
      <c r="AX251" s="320"/>
      <c r="AY251" s="321"/>
      <c r="AZ251" s="319"/>
      <c r="BA251" s="320"/>
      <c r="BB251" s="321"/>
      <c r="BC251" s="319"/>
      <c r="BD251" s="320"/>
      <c r="BE251" s="320"/>
      <c r="BF251" s="320"/>
      <c r="BG251" s="321"/>
      <c r="BH251" s="319"/>
      <c r="BI251" s="320"/>
      <c r="BJ251" s="320"/>
      <c r="BK251" s="320"/>
      <c r="BL251" s="321"/>
      <c r="BM251" s="376"/>
      <c r="BN251" s="377"/>
      <c r="BO251" s="377"/>
      <c r="BP251" s="378"/>
      <c r="BQ251" s="109"/>
      <c r="BR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</row>
    <row r="252" spans="1:136" ht="15" customHeight="1" x14ac:dyDescent="0.3">
      <c r="A252" s="107"/>
      <c r="B252" s="188"/>
      <c r="C252" s="188"/>
      <c r="D252" s="188"/>
      <c r="E252" s="188"/>
      <c r="F252" s="188"/>
      <c r="G252" s="188"/>
      <c r="H252" s="188"/>
      <c r="I252" s="188"/>
      <c r="J252" s="188"/>
      <c r="K252" s="188"/>
      <c r="L252" s="188"/>
      <c r="M252" s="380"/>
      <c r="N252" s="380"/>
      <c r="O252" s="380"/>
      <c r="P252" s="380"/>
      <c r="Q252" s="322" t="s">
        <v>132</v>
      </c>
      <c r="R252" s="323"/>
      <c r="S252" s="323"/>
      <c r="T252" s="323"/>
      <c r="U252" s="323"/>
      <c r="V252" s="324"/>
      <c r="W252" s="328" t="s">
        <v>15</v>
      </c>
      <c r="X252" s="329"/>
      <c r="Y252" s="330"/>
      <c r="Z252" s="334">
        <v>256</v>
      </c>
      <c r="AA252" s="335" t="s">
        <v>17</v>
      </c>
      <c r="AB252" s="336">
        <v>9.39</v>
      </c>
      <c r="AC252" s="337">
        <v>183645.41500000001</v>
      </c>
      <c r="AD252" s="338"/>
      <c r="AE252" s="338"/>
      <c r="AF252" s="338"/>
      <c r="AG252" s="339"/>
      <c r="AH252" s="343">
        <v>7987880.3041000003</v>
      </c>
      <c r="AI252" s="344"/>
      <c r="AJ252" s="344"/>
      <c r="AK252" s="344"/>
      <c r="AL252" s="345"/>
      <c r="AM252" s="346" t="s">
        <v>15</v>
      </c>
      <c r="AN252" s="347"/>
      <c r="AO252" s="347"/>
      <c r="AP252" s="347"/>
      <c r="AQ252" s="348"/>
      <c r="AR252" s="352" t="s">
        <v>15</v>
      </c>
      <c r="AS252" s="353"/>
      <c r="AT252" s="353"/>
      <c r="AU252" s="353"/>
      <c r="AV252" s="354"/>
      <c r="AW252" s="352" t="s">
        <v>176</v>
      </c>
      <c r="AX252" s="353"/>
      <c r="AY252" s="354"/>
      <c r="AZ252" s="352">
        <v>1</v>
      </c>
      <c r="BA252" s="353"/>
      <c r="BB252" s="354"/>
      <c r="BC252" s="352" t="str">
        <f>IF(BM252&gt;1,"ACM","AÇO")</f>
        <v>AÇO</v>
      </c>
      <c r="BD252" s="353"/>
      <c r="BE252" s="353"/>
      <c r="BF252" s="353"/>
      <c r="BG252" s="354"/>
      <c r="BH252" s="352" t="s">
        <v>171</v>
      </c>
      <c r="BI252" s="353"/>
      <c r="BJ252" s="353"/>
      <c r="BK252" s="353"/>
      <c r="BL252" s="354"/>
      <c r="BM252" s="355">
        <f t="shared" si="4"/>
        <v>0.36</v>
      </c>
      <c r="BN252" s="356"/>
      <c r="BO252" s="356"/>
      <c r="BP252" s="357"/>
      <c r="BQ252" s="109"/>
      <c r="BR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</row>
    <row r="253" spans="1:136" ht="15" customHeight="1" x14ac:dyDescent="0.3">
      <c r="A253" s="107"/>
      <c r="B253" s="188"/>
      <c r="C253" s="188"/>
      <c r="D253" s="188"/>
      <c r="E253" s="188"/>
      <c r="F253" s="188"/>
      <c r="G253" s="188"/>
      <c r="H253" s="188"/>
      <c r="I253" s="188"/>
      <c r="J253" s="188"/>
      <c r="K253" s="188"/>
      <c r="L253" s="188"/>
      <c r="M253" s="380"/>
      <c r="N253" s="380"/>
      <c r="O253" s="380"/>
      <c r="P253" s="380"/>
      <c r="Q253" s="362"/>
      <c r="R253" s="363"/>
      <c r="S253" s="363"/>
      <c r="T253" s="363"/>
      <c r="U253" s="363"/>
      <c r="V253" s="364"/>
      <c r="W253" s="365"/>
      <c r="X253" s="366"/>
      <c r="Y253" s="367"/>
      <c r="Z253" s="368"/>
      <c r="AA253" s="359"/>
      <c r="AB253" s="369"/>
      <c r="AC253" s="370"/>
      <c r="AD253" s="371"/>
      <c r="AE253" s="371"/>
      <c r="AF253" s="371"/>
      <c r="AG253" s="372"/>
      <c r="AH253" s="373"/>
      <c r="AI253" s="374"/>
      <c r="AJ253" s="374"/>
      <c r="AK253" s="374"/>
      <c r="AL253" s="375"/>
      <c r="AM253" s="313"/>
      <c r="AN253" s="314"/>
      <c r="AO253" s="314"/>
      <c r="AP253" s="314"/>
      <c r="AQ253" s="315"/>
      <c r="AR253" s="319"/>
      <c r="AS253" s="320"/>
      <c r="AT253" s="320"/>
      <c r="AU253" s="320"/>
      <c r="AV253" s="321"/>
      <c r="AW253" s="319"/>
      <c r="AX253" s="320"/>
      <c r="AY253" s="321"/>
      <c r="AZ253" s="319"/>
      <c r="BA253" s="320"/>
      <c r="BB253" s="321"/>
      <c r="BC253" s="319"/>
      <c r="BD253" s="320"/>
      <c r="BE253" s="320"/>
      <c r="BF253" s="320"/>
      <c r="BG253" s="321"/>
      <c r="BH253" s="319"/>
      <c r="BI253" s="320"/>
      <c r="BJ253" s="320"/>
      <c r="BK253" s="320"/>
      <c r="BL253" s="321"/>
      <c r="BM253" s="376"/>
      <c r="BN253" s="377"/>
      <c r="BO253" s="377"/>
      <c r="BP253" s="378"/>
      <c r="BQ253" s="109"/>
      <c r="BR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</row>
    <row r="254" spans="1:136" ht="15" customHeight="1" x14ac:dyDescent="0.3">
      <c r="A254" s="107"/>
      <c r="B254" s="188"/>
      <c r="C254" s="188"/>
      <c r="D254" s="188"/>
      <c r="E254" s="188"/>
      <c r="F254" s="188"/>
      <c r="G254" s="188"/>
      <c r="H254" s="188"/>
      <c r="I254" s="188"/>
      <c r="J254" s="188"/>
      <c r="K254" s="188"/>
      <c r="L254" s="188"/>
      <c r="M254" s="380"/>
      <c r="N254" s="380"/>
      <c r="O254" s="380"/>
      <c r="P254" s="380"/>
      <c r="Q254" s="407" t="s">
        <v>142</v>
      </c>
      <c r="R254" s="408"/>
      <c r="S254" s="408"/>
      <c r="T254" s="408"/>
      <c r="U254" s="408"/>
      <c r="V254" s="409"/>
      <c r="W254" s="410" t="s">
        <v>15</v>
      </c>
      <c r="X254" s="411"/>
      <c r="Y254" s="412"/>
      <c r="Z254" s="413">
        <v>270</v>
      </c>
      <c r="AA254" s="358" t="s">
        <v>17</v>
      </c>
      <c r="AB254" s="414">
        <v>10</v>
      </c>
      <c r="AC254" s="415">
        <v>183882.4773</v>
      </c>
      <c r="AD254" s="383"/>
      <c r="AE254" s="383"/>
      <c r="AF254" s="383"/>
      <c r="AG254" s="416"/>
      <c r="AH254" s="436">
        <v>7988028.1575999996</v>
      </c>
      <c r="AI254" s="437"/>
      <c r="AJ254" s="437"/>
      <c r="AK254" s="437"/>
      <c r="AL254" s="438"/>
      <c r="AM254" s="310" t="s">
        <v>15</v>
      </c>
      <c r="AN254" s="311"/>
      <c r="AO254" s="311"/>
      <c r="AP254" s="311"/>
      <c r="AQ254" s="312"/>
      <c r="AR254" s="316" t="s">
        <v>15</v>
      </c>
      <c r="AS254" s="317"/>
      <c r="AT254" s="317"/>
      <c r="AU254" s="317"/>
      <c r="AV254" s="318"/>
      <c r="AW254" s="316" t="s">
        <v>176</v>
      </c>
      <c r="AX254" s="317"/>
      <c r="AY254" s="318"/>
      <c r="AZ254" s="316">
        <v>1</v>
      </c>
      <c r="BA254" s="317"/>
      <c r="BB254" s="318"/>
      <c r="BC254" s="316" t="str">
        <f>IF(BM254&gt;1,"ACM","AÇO")</f>
        <v>AÇO</v>
      </c>
      <c r="BD254" s="317"/>
      <c r="BE254" s="317"/>
      <c r="BF254" s="317"/>
      <c r="BG254" s="318"/>
      <c r="BH254" s="316" t="s">
        <v>171</v>
      </c>
      <c r="BI254" s="317"/>
      <c r="BJ254" s="317"/>
      <c r="BK254" s="317"/>
      <c r="BL254" s="318"/>
      <c r="BM254" s="404">
        <f>0.6*0.6</f>
        <v>0.36</v>
      </c>
      <c r="BN254" s="405"/>
      <c r="BO254" s="405"/>
      <c r="BP254" s="406"/>
      <c r="BQ254" s="109"/>
      <c r="BR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</row>
    <row r="255" spans="1:136" ht="15" customHeight="1" x14ac:dyDescent="0.3">
      <c r="A255" s="107"/>
      <c r="B255" s="188"/>
      <c r="C255" s="188"/>
      <c r="D255" s="188"/>
      <c r="E255" s="188"/>
      <c r="F255" s="188"/>
      <c r="G255" s="188"/>
      <c r="H255" s="188"/>
      <c r="I255" s="188"/>
      <c r="J255" s="188"/>
      <c r="K255" s="188"/>
      <c r="L255" s="188"/>
      <c r="M255" s="380"/>
      <c r="N255" s="380"/>
      <c r="O255" s="380"/>
      <c r="P255" s="380"/>
      <c r="Q255" s="325"/>
      <c r="R255" s="326"/>
      <c r="S255" s="326"/>
      <c r="T255" s="326"/>
      <c r="U255" s="326"/>
      <c r="V255" s="327"/>
      <c r="W255" s="331"/>
      <c r="X255" s="332"/>
      <c r="Y255" s="333"/>
      <c r="Z255" s="166"/>
      <c r="AA255" s="168"/>
      <c r="AB255" s="170"/>
      <c r="AC255" s="340"/>
      <c r="AD255" s="341"/>
      <c r="AE255" s="341"/>
      <c r="AF255" s="341"/>
      <c r="AG255" s="342"/>
      <c r="AH255" s="158"/>
      <c r="AI255" s="159"/>
      <c r="AJ255" s="159"/>
      <c r="AK255" s="159"/>
      <c r="AL255" s="160"/>
      <c r="AM255" s="349"/>
      <c r="AN255" s="350"/>
      <c r="AO255" s="350"/>
      <c r="AP255" s="350"/>
      <c r="AQ255" s="351"/>
      <c r="AR255" s="230"/>
      <c r="AS255" s="182"/>
      <c r="AT255" s="182"/>
      <c r="AU255" s="182"/>
      <c r="AV255" s="231"/>
      <c r="AW255" s="230"/>
      <c r="AX255" s="182"/>
      <c r="AY255" s="231"/>
      <c r="AZ255" s="230"/>
      <c r="BA255" s="182"/>
      <c r="BB255" s="231"/>
      <c r="BC255" s="230"/>
      <c r="BD255" s="182"/>
      <c r="BE255" s="182"/>
      <c r="BF255" s="182"/>
      <c r="BG255" s="231"/>
      <c r="BH255" s="230"/>
      <c r="BI255" s="182"/>
      <c r="BJ255" s="182"/>
      <c r="BK255" s="182"/>
      <c r="BL255" s="231"/>
      <c r="BM255" s="235"/>
      <c r="BN255" s="299"/>
      <c r="BO255" s="299"/>
      <c r="BP255" s="236"/>
      <c r="BQ255" s="109"/>
      <c r="BR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</row>
    <row r="256" spans="1:136" ht="15" customHeight="1" x14ac:dyDescent="0.3">
      <c r="A256" s="107"/>
      <c r="B256" s="382"/>
      <c r="C256" s="382"/>
      <c r="D256" s="382"/>
      <c r="E256" s="382"/>
      <c r="F256" s="382"/>
      <c r="G256" s="382"/>
      <c r="H256" s="382"/>
      <c r="I256" s="382"/>
      <c r="J256" s="382"/>
      <c r="K256" s="382"/>
      <c r="L256" s="382"/>
      <c r="M256" s="380" t="s">
        <v>170</v>
      </c>
      <c r="N256" s="380"/>
      <c r="O256" s="380"/>
      <c r="P256" s="380"/>
      <c r="Q256" s="322" t="s">
        <v>141</v>
      </c>
      <c r="R256" s="323"/>
      <c r="S256" s="323"/>
      <c r="T256" s="323"/>
      <c r="U256" s="323"/>
      <c r="V256" s="324"/>
      <c r="W256" s="328" t="s">
        <v>15</v>
      </c>
      <c r="X256" s="329"/>
      <c r="Y256" s="330"/>
      <c r="Z256" s="334">
        <v>7</v>
      </c>
      <c r="AA256" s="335" t="s">
        <v>17</v>
      </c>
      <c r="AB256" s="336">
        <v>0</v>
      </c>
      <c r="AC256" s="337">
        <v>187128.98050000001</v>
      </c>
      <c r="AD256" s="338"/>
      <c r="AE256" s="338"/>
      <c r="AF256" s="338"/>
      <c r="AG256" s="339"/>
      <c r="AH256" s="343">
        <v>7986242.3713999996</v>
      </c>
      <c r="AI256" s="344"/>
      <c r="AJ256" s="344"/>
      <c r="AK256" s="344"/>
      <c r="AL256" s="345"/>
      <c r="AM256" s="346" t="s">
        <v>15</v>
      </c>
      <c r="AN256" s="347"/>
      <c r="AO256" s="347"/>
      <c r="AP256" s="347"/>
      <c r="AQ256" s="348"/>
      <c r="AR256" s="352" t="s">
        <v>15</v>
      </c>
      <c r="AS256" s="353"/>
      <c r="AT256" s="353"/>
      <c r="AU256" s="353"/>
      <c r="AV256" s="354"/>
      <c r="AW256" s="352" t="s">
        <v>176</v>
      </c>
      <c r="AX256" s="353"/>
      <c r="AY256" s="354"/>
      <c r="AZ256" s="352">
        <v>1</v>
      </c>
      <c r="BA256" s="353"/>
      <c r="BB256" s="354"/>
      <c r="BC256" s="352" t="str">
        <f>IF(BM256&gt;1,"ACM","AÇO")</f>
        <v>AÇO</v>
      </c>
      <c r="BD256" s="353"/>
      <c r="BE256" s="353"/>
      <c r="BF256" s="353"/>
      <c r="BG256" s="354"/>
      <c r="BH256" s="352" t="s">
        <v>171</v>
      </c>
      <c r="BI256" s="353"/>
      <c r="BJ256" s="353"/>
      <c r="BK256" s="353"/>
      <c r="BL256" s="354"/>
      <c r="BM256" s="355">
        <f>0.6*0.6</f>
        <v>0.36</v>
      </c>
      <c r="BN256" s="356"/>
      <c r="BO256" s="356"/>
      <c r="BP256" s="357"/>
      <c r="BQ256" s="109"/>
      <c r="BR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</row>
    <row r="257" spans="1:136" ht="15" customHeight="1" x14ac:dyDescent="0.3">
      <c r="A257" s="107"/>
      <c r="B257" s="382"/>
      <c r="C257" s="382"/>
      <c r="D257" s="382"/>
      <c r="E257" s="382"/>
      <c r="F257" s="382"/>
      <c r="G257" s="382"/>
      <c r="H257" s="382"/>
      <c r="I257" s="382"/>
      <c r="J257" s="382"/>
      <c r="K257" s="382"/>
      <c r="L257" s="382"/>
      <c r="M257" s="380"/>
      <c r="N257" s="380"/>
      <c r="O257" s="380"/>
      <c r="P257" s="380"/>
      <c r="Q257" s="362"/>
      <c r="R257" s="363"/>
      <c r="S257" s="363"/>
      <c r="T257" s="363"/>
      <c r="U257" s="363"/>
      <c r="V257" s="364"/>
      <c r="W257" s="365"/>
      <c r="X257" s="366"/>
      <c r="Y257" s="367"/>
      <c r="Z257" s="368"/>
      <c r="AA257" s="359"/>
      <c r="AB257" s="369"/>
      <c r="AC257" s="370"/>
      <c r="AD257" s="371"/>
      <c r="AE257" s="371"/>
      <c r="AF257" s="371"/>
      <c r="AG257" s="372"/>
      <c r="AH257" s="373"/>
      <c r="AI257" s="374"/>
      <c r="AJ257" s="374"/>
      <c r="AK257" s="374"/>
      <c r="AL257" s="375"/>
      <c r="AM257" s="313"/>
      <c r="AN257" s="314"/>
      <c r="AO257" s="314"/>
      <c r="AP257" s="314"/>
      <c r="AQ257" s="315"/>
      <c r="AR257" s="319"/>
      <c r="AS257" s="320"/>
      <c r="AT257" s="320"/>
      <c r="AU257" s="320"/>
      <c r="AV257" s="321"/>
      <c r="AW257" s="319"/>
      <c r="AX257" s="320"/>
      <c r="AY257" s="321"/>
      <c r="AZ257" s="319"/>
      <c r="BA257" s="320"/>
      <c r="BB257" s="321"/>
      <c r="BC257" s="319"/>
      <c r="BD257" s="320"/>
      <c r="BE257" s="320"/>
      <c r="BF257" s="320"/>
      <c r="BG257" s="321"/>
      <c r="BH257" s="319"/>
      <c r="BI257" s="320"/>
      <c r="BJ257" s="320"/>
      <c r="BK257" s="320"/>
      <c r="BL257" s="321"/>
      <c r="BM257" s="376"/>
      <c r="BN257" s="377"/>
      <c r="BO257" s="377"/>
      <c r="BP257" s="378"/>
      <c r="BQ257" s="109"/>
      <c r="BR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</row>
    <row r="258" spans="1:136" ht="15" customHeight="1" x14ac:dyDescent="0.3">
      <c r="A258" s="107"/>
      <c r="B258" s="382"/>
      <c r="C258" s="382"/>
      <c r="D258" s="382"/>
      <c r="E258" s="382"/>
      <c r="F258" s="382"/>
      <c r="G258" s="382"/>
      <c r="H258" s="382"/>
      <c r="I258" s="382"/>
      <c r="J258" s="382"/>
      <c r="K258" s="382"/>
      <c r="L258" s="382"/>
      <c r="M258" s="380"/>
      <c r="N258" s="380"/>
      <c r="O258" s="380"/>
      <c r="P258" s="380"/>
      <c r="Q258" s="407" t="s">
        <v>133</v>
      </c>
      <c r="R258" s="408"/>
      <c r="S258" s="408"/>
      <c r="T258" s="408"/>
      <c r="U258" s="408"/>
      <c r="V258" s="409"/>
      <c r="W258" s="410" t="s">
        <v>15</v>
      </c>
      <c r="X258" s="411"/>
      <c r="Y258" s="412"/>
      <c r="Z258" s="413">
        <v>95</v>
      </c>
      <c r="AA258" s="358" t="s">
        <v>17</v>
      </c>
      <c r="AB258" s="414">
        <v>10</v>
      </c>
      <c r="AC258" s="415">
        <v>185419.39069999999</v>
      </c>
      <c r="AD258" s="383"/>
      <c r="AE258" s="383"/>
      <c r="AF258" s="383"/>
      <c r="AG258" s="416"/>
      <c r="AH258" s="436">
        <v>7986257.7753999997</v>
      </c>
      <c r="AI258" s="437"/>
      <c r="AJ258" s="437"/>
      <c r="AK258" s="437"/>
      <c r="AL258" s="438"/>
      <c r="AM258" s="310" t="s">
        <v>15</v>
      </c>
      <c r="AN258" s="311"/>
      <c r="AO258" s="311"/>
      <c r="AP258" s="311"/>
      <c r="AQ258" s="312"/>
      <c r="AR258" s="316" t="s">
        <v>15</v>
      </c>
      <c r="AS258" s="317"/>
      <c r="AT258" s="317"/>
      <c r="AU258" s="317"/>
      <c r="AV258" s="318"/>
      <c r="AW258" s="316" t="s">
        <v>176</v>
      </c>
      <c r="AX258" s="317"/>
      <c r="AY258" s="318"/>
      <c r="AZ258" s="316">
        <v>1</v>
      </c>
      <c r="BA258" s="317"/>
      <c r="BB258" s="318"/>
      <c r="BC258" s="316" t="str">
        <f>IF(BM258&gt;1,"ACM","AÇO")</f>
        <v>AÇO</v>
      </c>
      <c r="BD258" s="317"/>
      <c r="BE258" s="317"/>
      <c r="BF258" s="317"/>
      <c r="BG258" s="318"/>
      <c r="BH258" s="316" t="s">
        <v>171</v>
      </c>
      <c r="BI258" s="317"/>
      <c r="BJ258" s="317"/>
      <c r="BK258" s="317"/>
      <c r="BL258" s="318"/>
      <c r="BM258" s="404">
        <f>0.6*0.6</f>
        <v>0.36</v>
      </c>
      <c r="BN258" s="405"/>
      <c r="BO258" s="405"/>
      <c r="BP258" s="406"/>
      <c r="BQ258" s="109"/>
      <c r="BR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</row>
    <row r="259" spans="1:136" ht="15" customHeight="1" x14ac:dyDescent="0.3">
      <c r="A259" s="107"/>
      <c r="B259" s="382"/>
      <c r="C259" s="382"/>
      <c r="D259" s="382"/>
      <c r="E259" s="382"/>
      <c r="F259" s="382"/>
      <c r="G259" s="382"/>
      <c r="H259" s="382"/>
      <c r="I259" s="382"/>
      <c r="J259" s="382"/>
      <c r="K259" s="382"/>
      <c r="L259" s="382"/>
      <c r="M259" s="380"/>
      <c r="N259" s="380"/>
      <c r="O259" s="380"/>
      <c r="P259" s="380"/>
      <c r="Q259" s="362"/>
      <c r="R259" s="363"/>
      <c r="S259" s="363"/>
      <c r="T259" s="363"/>
      <c r="U259" s="363"/>
      <c r="V259" s="364"/>
      <c r="W259" s="365"/>
      <c r="X259" s="366"/>
      <c r="Y259" s="367"/>
      <c r="Z259" s="368"/>
      <c r="AA259" s="359"/>
      <c r="AB259" s="369"/>
      <c r="AC259" s="370"/>
      <c r="AD259" s="371"/>
      <c r="AE259" s="371"/>
      <c r="AF259" s="371"/>
      <c r="AG259" s="372"/>
      <c r="AH259" s="373"/>
      <c r="AI259" s="374"/>
      <c r="AJ259" s="374"/>
      <c r="AK259" s="374"/>
      <c r="AL259" s="375"/>
      <c r="AM259" s="313"/>
      <c r="AN259" s="314"/>
      <c r="AO259" s="314"/>
      <c r="AP259" s="314"/>
      <c r="AQ259" s="315"/>
      <c r="AR259" s="319"/>
      <c r="AS259" s="320"/>
      <c r="AT259" s="320"/>
      <c r="AU259" s="320"/>
      <c r="AV259" s="321"/>
      <c r="AW259" s="319"/>
      <c r="AX259" s="320"/>
      <c r="AY259" s="321"/>
      <c r="AZ259" s="319"/>
      <c r="BA259" s="320"/>
      <c r="BB259" s="321"/>
      <c r="BC259" s="319"/>
      <c r="BD259" s="320"/>
      <c r="BE259" s="320"/>
      <c r="BF259" s="320"/>
      <c r="BG259" s="321"/>
      <c r="BH259" s="319"/>
      <c r="BI259" s="320"/>
      <c r="BJ259" s="320"/>
      <c r="BK259" s="320"/>
      <c r="BL259" s="321"/>
      <c r="BM259" s="376"/>
      <c r="BN259" s="377"/>
      <c r="BO259" s="377"/>
      <c r="BP259" s="378"/>
      <c r="BQ259" s="109"/>
      <c r="BR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</row>
    <row r="260" spans="1:136" ht="15" customHeight="1" x14ac:dyDescent="0.3">
      <c r="A260" s="107"/>
      <c r="B260" s="382"/>
      <c r="C260" s="382"/>
      <c r="D260" s="382"/>
      <c r="E260" s="382"/>
      <c r="F260" s="382"/>
      <c r="G260" s="382"/>
      <c r="H260" s="382"/>
      <c r="I260" s="382"/>
      <c r="J260" s="382"/>
      <c r="K260" s="382"/>
      <c r="L260" s="382"/>
      <c r="M260" s="380"/>
      <c r="N260" s="380"/>
      <c r="O260" s="380"/>
      <c r="P260" s="380"/>
      <c r="Q260" s="322" t="s">
        <v>141</v>
      </c>
      <c r="R260" s="323"/>
      <c r="S260" s="323"/>
      <c r="T260" s="323"/>
      <c r="U260" s="323"/>
      <c r="V260" s="324"/>
      <c r="W260" s="328" t="s">
        <v>15</v>
      </c>
      <c r="X260" s="329"/>
      <c r="Y260" s="330"/>
      <c r="Z260" s="334">
        <v>99</v>
      </c>
      <c r="AA260" s="335" t="s">
        <v>17</v>
      </c>
      <c r="AB260" s="336">
        <v>10</v>
      </c>
      <c r="AC260" s="337">
        <v>185339.95869999999</v>
      </c>
      <c r="AD260" s="338"/>
      <c r="AE260" s="338"/>
      <c r="AF260" s="338"/>
      <c r="AG260" s="339"/>
      <c r="AH260" s="343">
        <v>7986241.6053999998</v>
      </c>
      <c r="AI260" s="344"/>
      <c r="AJ260" s="344"/>
      <c r="AK260" s="344"/>
      <c r="AL260" s="345"/>
      <c r="AM260" s="346" t="s">
        <v>15</v>
      </c>
      <c r="AN260" s="347"/>
      <c r="AO260" s="347"/>
      <c r="AP260" s="347"/>
      <c r="AQ260" s="348"/>
      <c r="AR260" s="352" t="s">
        <v>15</v>
      </c>
      <c r="AS260" s="353"/>
      <c r="AT260" s="353"/>
      <c r="AU260" s="353"/>
      <c r="AV260" s="354"/>
      <c r="AW260" s="352" t="s">
        <v>176</v>
      </c>
      <c r="AX260" s="353"/>
      <c r="AY260" s="354"/>
      <c r="AZ260" s="352">
        <v>1</v>
      </c>
      <c r="BA260" s="353"/>
      <c r="BB260" s="354"/>
      <c r="BC260" s="352" t="str">
        <f>IF(BM260&gt;1,"ACM","AÇO")</f>
        <v>AÇO</v>
      </c>
      <c r="BD260" s="353"/>
      <c r="BE260" s="353"/>
      <c r="BF260" s="353"/>
      <c r="BG260" s="354"/>
      <c r="BH260" s="352" t="s">
        <v>171</v>
      </c>
      <c r="BI260" s="353"/>
      <c r="BJ260" s="353"/>
      <c r="BK260" s="353"/>
      <c r="BL260" s="354"/>
      <c r="BM260" s="355">
        <f t="shared" ref="BM260:BM268" si="5">0.6*0.6</f>
        <v>0.36</v>
      </c>
      <c r="BN260" s="356"/>
      <c r="BO260" s="356"/>
      <c r="BP260" s="357"/>
      <c r="BQ260" s="109"/>
      <c r="BR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</row>
    <row r="261" spans="1:136" ht="15" customHeight="1" x14ac:dyDescent="0.3">
      <c r="A261" s="107"/>
      <c r="B261" s="382"/>
      <c r="C261" s="382"/>
      <c r="D261" s="382"/>
      <c r="E261" s="382"/>
      <c r="F261" s="382"/>
      <c r="G261" s="382"/>
      <c r="H261" s="382"/>
      <c r="I261" s="382"/>
      <c r="J261" s="382"/>
      <c r="K261" s="382"/>
      <c r="L261" s="382"/>
      <c r="M261" s="380"/>
      <c r="N261" s="380"/>
      <c r="O261" s="380"/>
      <c r="P261" s="380"/>
      <c r="Q261" s="362"/>
      <c r="R261" s="363"/>
      <c r="S261" s="363"/>
      <c r="T261" s="363"/>
      <c r="U261" s="363"/>
      <c r="V261" s="364"/>
      <c r="W261" s="365"/>
      <c r="X261" s="366"/>
      <c r="Y261" s="367"/>
      <c r="Z261" s="368"/>
      <c r="AA261" s="359"/>
      <c r="AB261" s="369"/>
      <c r="AC261" s="370"/>
      <c r="AD261" s="371"/>
      <c r="AE261" s="371"/>
      <c r="AF261" s="371"/>
      <c r="AG261" s="372"/>
      <c r="AH261" s="373"/>
      <c r="AI261" s="374"/>
      <c r="AJ261" s="374"/>
      <c r="AK261" s="374"/>
      <c r="AL261" s="375"/>
      <c r="AM261" s="313"/>
      <c r="AN261" s="314"/>
      <c r="AO261" s="314"/>
      <c r="AP261" s="314"/>
      <c r="AQ261" s="315"/>
      <c r="AR261" s="319"/>
      <c r="AS261" s="320"/>
      <c r="AT261" s="320"/>
      <c r="AU261" s="320"/>
      <c r="AV261" s="321"/>
      <c r="AW261" s="319"/>
      <c r="AX261" s="320"/>
      <c r="AY261" s="321"/>
      <c r="AZ261" s="319"/>
      <c r="BA261" s="320"/>
      <c r="BB261" s="321"/>
      <c r="BC261" s="319"/>
      <c r="BD261" s="320"/>
      <c r="BE261" s="320"/>
      <c r="BF261" s="320"/>
      <c r="BG261" s="321"/>
      <c r="BH261" s="319"/>
      <c r="BI261" s="320"/>
      <c r="BJ261" s="320"/>
      <c r="BK261" s="320"/>
      <c r="BL261" s="321"/>
      <c r="BM261" s="376"/>
      <c r="BN261" s="377"/>
      <c r="BO261" s="377"/>
      <c r="BP261" s="378"/>
      <c r="BQ261" s="109"/>
      <c r="BR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</row>
    <row r="262" spans="1:136" ht="15" customHeight="1" x14ac:dyDescent="0.3">
      <c r="A262" s="107"/>
      <c r="B262" s="382"/>
      <c r="C262" s="382"/>
      <c r="D262" s="382"/>
      <c r="E262" s="382"/>
      <c r="F262" s="382"/>
      <c r="G262" s="382"/>
      <c r="H262" s="382"/>
      <c r="I262" s="382"/>
      <c r="J262" s="382"/>
      <c r="K262" s="382"/>
      <c r="L262" s="382"/>
      <c r="M262" s="380"/>
      <c r="N262" s="380"/>
      <c r="O262" s="380"/>
      <c r="P262" s="380"/>
      <c r="Q262" s="407" t="s">
        <v>141</v>
      </c>
      <c r="R262" s="408"/>
      <c r="S262" s="408"/>
      <c r="T262" s="408"/>
      <c r="U262" s="408"/>
      <c r="V262" s="409"/>
      <c r="W262" s="410" t="s">
        <v>15</v>
      </c>
      <c r="X262" s="411"/>
      <c r="Y262" s="412"/>
      <c r="Z262" s="413">
        <v>159</v>
      </c>
      <c r="AA262" s="358" t="s">
        <v>17</v>
      </c>
      <c r="AB262" s="414">
        <v>10.69</v>
      </c>
      <c r="AC262" s="415">
        <v>184224.54829999999</v>
      </c>
      <c r="AD262" s="383"/>
      <c r="AE262" s="383"/>
      <c r="AF262" s="383"/>
      <c r="AG262" s="416"/>
      <c r="AH262" s="436">
        <v>7986503.8273</v>
      </c>
      <c r="AI262" s="437"/>
      <c r="AJ262" s="437"/>
      <c r="AK262" s="437"/>
      <c r="AL262" s="438"/>
      <c r="AM262" s="310" t="s">
        <v>15</v>
      </c>
      <c r="AN262" s="311"/>
      <c r="AO262" s="311"/>
      <c r="AP262" s="311"/>
      <c r="AQ262" s="312"/>
      <c r="AR262" s="316" t="s">
        <v>15</v>
      </c>
      <c r="AS262" s="317"/>
      <c r="AT262" s="317"/>
      <c r="AU262" s="317"/>
      <c r="AV262" s="318"/>
      <c r="AW262" s="316" t="s">
        <v>176</v>
      </c>
      <c r="AX262" s="317"/>
      <c r="AY262" s="318"/>
      <c r="AZ262" s="316">
        <v>1</v>
      </c>
      <c r="BA262" s="317"/>
      <c r="BB262" s="318"/>
      <c r="BC262" s="316" t="str">
        <f>IF(BM262&gt;1,"ACM","AÇO")</f>
        <v>AÇO</v>
      </c>
      <c r="BD262" s="317"/>
      <c r="BE262" s="317"/>
      <c r="BF262" s="317"/>
      <c r="BG262" s="318"/>
      <c r="BH262" s="316" t="s">
        <v>171</v>
      </c>
      <c r="BI262" s="317"/>
      <c r="BJ262" s="317"/>
      <c r="BK262" s="317"/>
      <c r="BL262" s="318"/>
      <c r="BM262" s="404">
        <f t="shared" si="5"/>
        <v>0.36</v>
      </c>
      <c r="BN262" s="405"/>
      <c r="BO262" s="405"/>
      <c r="BP262" s="406"/>
      <c r="BQ262" s="109"/>
      <c r="BR262"/>
      <c r="BS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</row>
    <row r="263" spans="1:136" ht="15" customHeight="1" x14ac:dyDescent="0.3">
      <c r="A263" s="107"/>
      <c r="B263" s="382"/>
      <c r="C263" s="382"/>
      <c r="D263" s="382"/>
      <c r="E263" s="382"/>
      <c r="F263" s="382"/>
      <c r="G263" s="382"/>
      <c r="H263" s="382"/>
      <c r="I263" s="382"/>
      <c r="J263" s="382"/>
      <c r="K263" s="382"/>
      <c r="L263" s="382"/>
      <c r="M263" s="380"/>
      <c r="N263" s="380"/>
      <c r="O263" s="380"/>
      <c r="P263" s="380"/>
      <c r="Q263" s="362"/>
      <c r="R263" s="363"/>
      <c r="S263" s="363"/>
      <c r="T263" s="363"/>
      <c r="U263" s="363"/>
      <c r="V263" s="364"/>
      <c r="W263" s="365"/>
      <c r="X263" s="366"/>
      <c r="Y263" s="367"/>
      <c r="Z263" s="368"/>
      <c r="AA263" s="359"/>
      <c r="AB263" s="369"/>
      <c r="AC263" s="370"/>
      <c r="AD263" s="371"/>
      <c r="AE263" s="371"/>
      <c r="AF263" s="371"/>
      <c r="AG263" s="372"/>
      <c r="AH263" s="373"/>
      <c r="AI263" s="374"/>
      <c r="AJ263" s="374"/>
      <c r="AK263" s="374"/>
      <c r="AL263" s="375"/>
      <c r="AM263" s="313"/>
      <c r="AN263" s="314"/>
      <c r="AO263" s="314"/>
      <c r="AP263" s="314"/>
      <c r="AQ263" s="315"/>
      <c r="AR263" s="319"/>
      <c r="AS263" s="320"/>
      <c r="AT263" s="320"/>
      <c r="AU263" s="320"/>
      <c r="AV263" s="321"/>
      <c r="AW263" s="319"/>
      <c r="AX263" s="320"/>
      <c r="AY263" s="321"/>
      <c r="AZ263" s="319"/>
      <c r="BA263" s="320"/>
      <c r="BB263" s="321"/>
      <c r="BC263" s="319"/>
      <c r="BD263" s="320"/>
      <c r="BE263" s="320"/>
      <c r="BF263" s="320"/>
      <c r="BG263" s="321"/>
      <c r="BH263" s="319"/>
      <c r="BI263" s="320"/>
      <c r="BJ263" s="320"/>
      <c r="BK263" s="320"/>
      <c r="BL263" s="321"/>
      <c r="BM263" s="376"/>
      <c r="BN263" s="377"/>
      <c r="BO263" s="377"/>
      <c r="BP263" s="378"/>
      <c r="BQ263" s="109"/>
      <c r="BR263"/>
      <c r="BS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</row>
    <row r="264" spans="1:136" ht="15" customHeight="1" x14ac:dyDescent="0.3">
      <c r="A264" s="107"/>
      <c r="B264" s="382"/>
      <c r="C264" s="382"/>
      <c r="D264" s="382"/>
      <c r="E264" s="382"/>
      <c r="F264" s="382"/>
      <c r="G264" s="382"/>
      <c r="H264" s="382"/>
      <c r="I264" s="382"/>
      <c r="J264" s="382"/>
      <c r="K264" s="382"/>
      <c r="L264" s="382"/>
      <c r="M264" s="380"/>
      <c r="N264" s="380"/>
      <c r="O264" s="380"/>
      <c r="P264" s="380"/>
      <c r="Q264" s="322" t="s">
        <v>141</v>
      </c>
      <c r="R264" s="323"/>
      <c r="S264" s="323"/>
      <c r="T264" s="323"/>
      <c r="U264" s="323"/>
      <c r="V264" s="324"/>
      <c r="W264" s="328" t="s">
        <v>15</v>
      </c>
      <c r="X264" s="329"/>
      <c r="Y264" s="330"/>
      <c r="Z264" s="334">
        <v>197</v>
      </c>
      <c r="AA264" s="335" t="s">
        <v>17</v>
      </c>
      <c r="AB264" s="336">
        <v>11.58</v>
      </c>
      <c r="AC264" s="337">
        <v>183611.62419999999</v>
      </c>
      <c r="AD264" s="338"/>
      <c r="AE264" s="338"/>
      <c r="AF264" s="338"/>
      <c r="AG264" s="339"/>
      <c r="AH264" s="343">
        <v>7986925.8882999998</v>
      </c>
      <c r="AI264" s="344"/>
      <c r="AJ264" s="344"/>
      <c r="AK264" s="344"/>
      <c r="AL264" s="345"/>
      <c r="AM264" s="346" t="s">
        <v>15</v>
      </c>
      <c r="AN264" s="347"/>
      <c r="AO264" s="347"/>
      <c r="AP264" s="347"/>
      <c r="AQ264" s="348"/>
      <c r="AR264" s="352" t="s">
        <v>15</v>
      </c>
      <c r="AS264" s="353"/>
      <c r="AT264" s="353"/>
      <c r="AU264" s="353"/>
      <c r="AV264" s="354"/>
      <c r="AW264" s="352" t="s">
        <v>176</v>
      </c>
      <c r="AX264" s="353"/>
      <c r="AY264" s="354"/>
      <c r="AZ264" s="352">
        <v>1</v>
      </c>
      <c r="BA264" s="353"/>
      <c r="BB264" s="354"/>
      <c r="BC264" s="352" t="str">
        <f>IF(BM264&gt;1,"ACM","AÇO")</f>
        <v>AÇO</v>
      </c>
      <c r="BD264" s="353"/>
      <c r="BE264" s="353"/>
      <c r="BF264" s="353"/>
      <c r="BG264" s="354"/>
      <c r="BH264" s="352" t="s">
        <v>171</v>
      </c>
      <c r="BI264" s="353"/>
      <c r="BJ264" s="353"/>
      <c r="BK264" s="353"/>
      <c r="BL264" s="354"/>
      <c r="BM264" s="355">
        <f t="shared" si="5"/>
        <v>0.36</v>
      </c>
      <c r="BN264" s="356"/>
      <c r="BO264" s="356"/>
      <c r="BP264" s="357"/>
      <c r="BQ264" s="109"/>
      <c r="BR264"/>
      <c r="BS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</row>
    <row r="265" spans="1:136" ht="15" customHeight="1" x14ac:dyDescent="0.3">
      <c r="A265" s="107"/>
      <c r="B265" s="382"/>
      <c r="C265" s="382"/>
      <c r="D265" s="382"/>
      <c r="E265" s="382"/>
      <c r="F265" s="382"/>
      <c r="G265" s="382"/>
      <c r="H265" s="382"/>
      <c r="I265" s="382"/>
      <c r="J265" s="382"/>
      <c r="K265" s="382"/>
      <c r="L265" s="382"/>
      <c r="M265" s="380"/>
      <c r="N265" s="380"/>
      <c r="O265" s="380"/>
      <c r="P265" s="380"/>
      <c r="Q265" s="362"/>
      <c r="R265" s="363"/>
      <c r="S265" s="363"/>
      <c r="T265" s="363"/>
      <c r="U265" s="363"/>
      <c r="V265" s="364"/>
      <c r="W265" s="365"/>
      <c r="X265" s="366"/>
      <c r="Y265" s="367"/>
      <c r="Z265" s="368"/>
      <c r="AA265" s="359"/>
      <c r="AB265" s="369"/>
      <c r="AC265" s="370"/>
      <c r="AD265" s="371"/>
      <c r="AE265" s="371"/>
      <c r="AF265" s="371"/>
      <c r="AG265" s="372"/>
      <c r="AH265" s="373"/>
      <c r="AI265" s="374"/>
      <c r="AJ265" s="374"/>
      <c r="AK265" s="374"/>
      <c r="AL265" s="375"/>
      <c r="AM265" s="313"/>
      <c r="AN265" s="314"/>
      <c r="AO265" s="314"/>
      <c r="AP265" s="314"/>
      <c r="AQ265" s="315"/>
      <c r="AR265" s="319"/>
      <c r="AS265" s="320"/>
      <c r="AT265" s="320"/>
      <c r="AU265" s="320"/>
      <c r="AV265" s="321"/>
      <c r="AW265" s="319"/>
      <c r="AX265" s="320"/>
      <c r="AY265" s="321"/>
      <c r="AZ265" s="319"/>
      <c r="BA265" s="320"/>
      <c r="BB265" s="321"/>
      <c r="BC265" s="319"/>
      <c r="BD265" s="320"/>
      <c r="BE265" s="320"/>
      <c r="BF265" s="320"/>
      <c r="BG265" s="321"/>
      <c r="BH265" s="319"/>
      <c r="BI265" s="320"/>
      <c r="BJ265" s="320"/>
      <c r="BK265" s="320"/>
      <c r="BL265" s="321"/>
      <c r="BM265" s="376"/>
      <c r="BN265" s="377"/>
      <c r="BO265" s="377"/>
      <c r="BP265" s="378"/>
      <c r="BQ265" s="109"/>
      <c r="BR265"/>
      <c r="BS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</row>
    <row r="266" spans="1:136" ht="15" customHeight="1" x14ac:dyDescent="0.3">
      <c r="A266" s="107"/>
      <c r="B266" s="382"/>
      <c r="C266" s="382"/>
      <c r="D266" s="382"/>
      <c r="E266" s="382"/>
      <c r="F266" s="382"/>
      <c r="G266" s="382"/>
      <c r="H266" s="382"/>
      <c r="I266" s="382"/>
      <c r="J266" s="382"/>
      <c r="K266" s="382"/>
      <c r="L266" s="382"/>
      <c r="M266" s="380"/>
      <c r="N266" s="380"/>
      <c r="O266" s="380"/>
      <c r="P266" s="380"/>
      <c r="Q266" s="407" t="s">
        <v>141</v>
      </c>
      <c r="R266" s="408"/>
      <c r="S266" s="408"/>
      <c r="T266" s="408"/>
      <c r="U266" s="408"/>
      <c r="V266" s="409"/>
      <c r="W266" s="410" t="s">
        <v>15</v>
      </c>
      <c r="X266" s="411"/>
      <c r="Y266" s="412"/>
      <c r="Z266" s="413">
        <v>233</v>
      </c>
      <c r="AA266" s="358" t="s">
        <v>17</v>
      </c>
      <c r="AB266" s="414">
        <v>0</v>
      </c>
      <c r="AC266" s="415">
        <v>183397.10459999999</v>
      </c>
      <c r="AD266" s="383"/>
      <c r="AE266" s="383"/>
      <c r="AF266" s="383"/>
      <c r="AG266" s="416"/>
      <c r="AH266" s="436">
        <v>7987532.2569000004</v>
      </c>
      <c r="AI266" s="437"/>
      <c r="AJ266" s="437"/>
      <c r="AK266" s="437"/>
      <c r="AL266" s="438"/>
      <c r="AM266" s="310" t="s">
        <v>15</v>
      </c>
      <c r="AN266" s="311"/>
      <c r="AO266" s="311"/>
      <c r="AP266" s="311"/>
      <c r="AQ266" s="312"/>
      <c r="AR266" s="316" t="s">
        <v>15</v>
      </c>
      <c r="AS266" s="317"/>
      <c r="AT266" s="317"/>
      <c r="AU266" s="317"/>
      <c r="AV266" s="318"/>
      <c r="AW266" s="316" t="s">
        <v>176</v>
      </c>
      <c r="AX266" s="317"/>
      <c r="AY266" s="318"/>
      <c r="AZ266" s="316">
        <v>1</v>
      </c>
      <c r="BA266" s="317"/>
      <c r="BB266" s="318"/>
      <c r="BC266" s="316" t="str">
        <f>IF(BM266&gt;1,"ACM","AÇO")</f>
        <v>AÇO</v>
      </c>
      <c r="BD266" s="317"/>
      <c r="BE266" s="317"/>
      <c r="BF266" s="317"/>
      <c r="BG266" s="318"/>
      <c r="BH266" s="316" t="s">
        <v>171</v>
      </c>
      <c r="BI266" s="317"/>
      <c r="BJ266" s="317"/>
      <c r="BK266" s="317"/>
      <c r="BL266" s="318"/>
      <c r="BM266" s="404">
        <f t="shared" si="5"/>
        <v>0.36</v>
      </c>
      <c r="BN266" s="405"/>
      <c r="BO266" s="405"/>
      <c r="BP266" s="406"/>
      <c r="BQ266" s="109"/>
      <c r="BR266"/>
      <c r="BS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</row>
    <row r="267" spans="1:136" ht="15" customHeight="1" x14ac:dyDescent="0.3">
      <c r="A267" s="107"/>
      <c r="B267" s="382"/>
      <c r="C267" s="382"/>
      <c r="D267" s="382"/>
      <c r="E267" s="382"/>
      <c r="F267" s="382"/>
      <c r="G267" s="382"/>
      <c r="H267" s="382"/>
      <c r="I267" s="382"/>
      <c r="J267" s="382"/>
      <c r="K267" s="382"/>
      <c r="L267" s="382"/>
      <c r="M267" s="380"/>
      <c r="N267" s="380"/>
      <c r="O267" s="380"/>
      <c r="P267" s="380"/>
      <c r="Q267" s="362"/>
      <c r="R267" s="363"/>
      <c r="S267" s="363"/>
      <c r="T267" s="363"/>
      <c r="U267" s="363"/>
      <c r="V267" s="364"/>
      <c r="W267" s="365"/>
      <c r="X267" s="366"/>
      <c r="Y267" s="367"/>
      <c r="Z267" s="368"/>
      <c r="AA267" s="359"/>
      <c r="AB267" s="369"/>
      <c r="AC267" s="370"/>
      <c r="AD267" s="371"/>
      <c r="AE267" s="371"/>
      <c r="AF267" s="371"/>
      <c r="AG267" s="372"/>
      <c r="AH267" s="373"/>
      <c r="AI267" s="374"/>
      <c r="AJ267" s="374"/>
      <c r="AK267" s="374"/>
      <c r="AL267" s="375"/>
      <c r="AM267" s="313"/>
      <c r="AN267" s="314"/>
      <c r="AO267" s="314"/>
      <c r="AP267" s="314"/>
      <c r="AQ267" s="315"/>
      <c r="AR267" s="319"/>
      <c r="AS267" s="320"/>
      <c r="AT267" s="320"/>
      <c r="AU267" s="320"/>
      <c r="AV267" s="321"/>
      <c r="AW267" s="319"/>
      <c r="AX267" s="320"/>
      <c r="AY267" s="321"/>
      <c r="AZ267" s="319"/>
      <c r="BA267" s="320"/>
      <c r="BB267" s="321"/>
      <c r="BC267" s="319"/>
      <c r="BD267" s="320"/>
      <c r="BE267" s="320"/>
      <c r="BF267" s="320"/>
      <c r="BG267" s="321"/>
      <c r="BH267" s="319"/>
      <c r="BI267" s="320"/>
      <c r="BJ267" s="320"/>
      <c r="BK267" s="320"/>
      <c r="BL267" s="321"/>
      <c r="BM267" s="376"/>
      <c r="BN267" s="377"/>
      <c r="BO267" s="377"/>
      <c r="BP267" s="378"/>
      <c r="BQ267" s="109"/>
      <c r="BR267"/>
      <c r="BS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</row>
    <row r="268" spans="1:136" ht="15" customHeight="1" x14ac:dyDescent="0.3">
      <c r="A268" s="107"/>
      <c r="B268" s="382"/>
      <c r="C268" s="382"/>
      <c r="D268" s="382"/>
      <c r="E268" s="382"/>
      <c r="F268" s="382"/>
      <c r="G268" s="382"/>
      <c r="H268" s="382"/>
      <c r="I268" s="382"/>
      <c r="J268" s="382"/>
      <c r="K268" s="382"/>
      <c r="L268" s="382"/>
      <c r="M268" s="380"/>
      <c r="N268" s="380"/>
      <c r="O268" s="380"/>
      <c r="P268" s="380"/>
      <c r="Q268" s="322" t="s">
        <v>133</v>
      </c>
      <c r="R268" s="323"/>
      <c r="S268" s="323"/>
      <c r="T268" s="323"/>
      <c r="U268" s="323"/>
      <c r="V268" s="324"/>
      <c r="W268" s="328" t="s">
        <v>15</v>
      </c>
      <c r="X268" s="329"/>
      <c r="Y268" s="330"/>
      <c r="Z268" s="334">
        <v>287</v>
      </c>
      <c r="AA268" s="335" t="s">
        <v>17</v>
      </c>
      <c r="AB268" s="336">
        <v>5</v>
      </c>
      <c r="AC268" s="337">
        <v>183397.10459999999</v>
      </c>
      <c r="AD268" s="338"/>
      <c r="AE268" s="338"/>
      <c r="AF268" s="338"/>
      <c r="AG268" s="339"/>
      <c r="AH268" s="343">
        <v>7987532.2569000004</v>
      </c>
      <c r="AI268" s="344"/>
      <c r="AJ268" s="344"/>
      <c r="AK268" s="344"/>
      <c r="AL268" s="345"/>
      <c r="AM268" s="346" t="s">
        <v>15</v>
      </c>
      <c r="AN268" s="347"/>
      <c r="AO268" s="347"/>
      <c r="AP268" s="347"/>
      <c r="AQ268" s="348"/>
      <c r="AR268" s="352" t="s">
        <v>15</v>
      </c>
      <c r="AS268" s="353"/>
      <c r="AT268" s="353"/>
      <c r="AU268" s="353"/>
      <c r="AV268" s="354"/>
      <c r="AW268" s="352" t="s">
        <v>176</v>
      </c>
      <c r="AX268" s="353"/>
      <c r="AY268" s="354"/>
      <c r="AZ268" s="352">
        <v>1</v>
      </c>
      <c r="BA268" s="353"/>
      <c r="BB268" s="354"/>
      <c r="BC268" s="352" t="str">
        <f>IF(BM268&gt;1,"ACM","AÇO")</f>
        <v>AÇO</v>
      </c>
      <c r="BD268" s="353"/>
      <c r="BE268" s="353"/>
      <c r="BF268" s="353"/>
      <c r="BG268" s="354"/>
      <c r="BH268" s="352" t="s">
        <v>171</v>
      </c>
      <c r="BI268" s="353"/>
      <c r="BJ268" s="353"/>
      <c r="BK268" s="353"/>
      <c r="BL268" s="354"/>
      <c r="BM268" s="355">
        <f t="shared" si="5"/>
        <v>0.36</v>
      </c>
      <c r="BN268" s="356"/>
      <c r="BO268" s="356"/>
      <c r="BP268" s="357"/>
      <c r="BQ268" s="109"/>
      <c r="BR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</row>
    <row r="269" spans="1:136" ht="15" customHeight="1" x14ac:dyDescent="0.3">
      <c r="A269" s="107"/>
      <c r="B269" s="382"/>
      <c r="C269" s="382"/>
      <c r="D269" s="382"/>
      <c r="E269" s="382"/>
      <c r="F269" s="382"/>
      <c r="G269" s="382"/>
      <c r="H269" s="382"/>
      <c r="I269" s="382"/>
      <c r="J269" s="382"/>
      <c r="K269" s="382"/>
      <c r="L269" s="382"/>
      <c r="M269" s="380"/>
      <c r="N269" s="380"/>
      <c r="O269" s="380"/>
      <c r="P269" s="380"/>
      <c r="Q269" s="362"/>
      <c r="R269" s="363"/>
      <c r="S269" s="363"/>
      <c r="T269" s="363"/>
      <c r="U269" s="363"/>
      <c r="V269" s="364"/>
      <c r="W269" s="365"/>
      <c r="X269" s="366"/>
      <c r="Y269" s="367"/>
      <c r="Z269" s="368"/>
      <c r="AA269" s="359"/>
      <c r="AB269" s="369"/>
      <c r="AC269" s="370"/>
      <c r="AD269" s="371"/>
      <c r="AE269" s="371"/>
      <c r="AF269" s="371"/>
      <c r="AG269" s="372"/>
      <c r="AH269" s="373"/>
      <c r="AI269" s="374"/>
      <c r="AJ269" s="374"/>
      <c r="AK269" s="374"/>
      <c r="AL269" s="375"/>
      <c r="AM269" s="313"/>
      <c r="AN269" s="314"/>
      <c r="AO269" s="314"/>
      <c r="AP269" s="314"/>
      <c r="AQ269" s="315"/>
      <c r="AR269" s="319"/>
      <c r="AS269" s="320"/>
      <c r="AT269" s="320"/>
      <c r="AU269" s="320"/>
      <c r="AV269" s="321"/>
      <c r="AW269" s="319"/>
      <c r="AX269" s="320"/>
      <c r="AY269" s="321"/>
      <c r="AZ269" s="319"/>
      <c r="BA269" s="320"/>
      <c r="BB269" s="321"/>
      <c r="BC269" s="319"/>
      <c r="BD269" s="320"/>
      <c r="BE269" s="320"/>
      <c r="BF269" s="320"/>
      <c r="BG269" s="321"/>
      <c r="BH269" s="319"/>
      <c r="BI269" s="320"/>
      <c r="BJ269" s="320"/>
      <c r="BK269" s="320"/>
      <c r="BL269" s="321"/>
      <c r="BM269" s="376"/>
      <c r="BN269" s="377"/>
      <c r="BO269" s="377"/>
      <c r="BP269" s="378"/>
      <c r="BQ269" s="109"/>
      <c r="BR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</row>
    <row r="270" spans="1:136" ht="15" customHeight="1" x14ac:dyDescent="0.3">
      <c r="A270" s="107"/>
      <c r="B270" s="382"/>
      <c r="C270" s="382"/>
      <c r="D270" s="382"/>
      <c r="E270" s="382"/>
      <c r="F270" s="382"/>
      <c r="G270" s="382"/>
      <c r="H270" s="382"/>
      <c r="I270" s="382"/>
      <c r="J270" s="382"/>
      <c r="K270" s="382"/>
      <c r="L270" s="382"/>
      <c r="M270" s="289" t="s">
        <v>216</v>
      </c>
      <c r="N270" s="285"/>
      <c r="O270" s="285"/>
      <c r="P270" s="287"/>
      <c r="Q270" s="392" t="s">
        <v>245</v>
      </c>
      <c r="R270" s="393"/>
      <c r="S270" s="393"/>
      <c r="T270" s="393"/>
      <c r="U270" s="393"/>
      <c r="V270" s="394"/>
      <c r="W270" s="395" t="s">
        <v>15</v>
      </c>
      <c r="X270" s="396"/>
      <c r="Y270" s="397"/>
      <c r="Z270" s="165">
        <v>214</v>
      </c>
      <c r="AA270" s="167" t="s">
        <v>17</v>
      </c>
      <c r="AB270" s="169">
        <v>2.96</v>
      </c>
      <c r="AC270" s="398">
        <v>183391.26430000001</v>
      </c>
      <c r="AD270" s="399"/>
      <c r="AE270" s="399"/>
      <c r="AF270" s="399"/>
      <c r="AG270" s="400"/>
      <c r="AH270" s="155">
        <v>7987157.8594000004</v>
      </c>
      <c r="AI270" s="156"/>
      <c r="AJ270" s="156"/>
      <c r="AK270" s="156"/>
      <c r="AL270" s="157"/>
      <c r="AM270" s="401" t="s">
        <v>15</v>
      </c>
      <c r="AN270" s="402"/>
      <c r="AO270" s="402"/>
      <c r="AP270" s="402"/>
      <c r="AQ270" s="403"/>
      <c r="AR270" s="228" t="s">
        <v>15</v>
      </c>
      <c r="AS270" s="181"/>
      <c r="AT270" s="181"/>
      <c r="AU270" s="181"/>
      <c r="AV270" s="229"/>
      <c r="AW270" s="228" t="s">
        <v>176</v>
      </c>
      <c r="AX270" s="181"/>
      <c r="AY270" s="229"/>
      <c r="AZ270" s="228">
        <v>1</v>
      </c>
      <c r="BA270" s="181"/>
      <c r="BB270" s="229"/>
      <c r="BC270" s="228" t="str">
        <f>IF(BM270&gt;1,"ACM","AÇO")</f>
        <v>AÇO</v>
      </c>
      <c r="BD270" s="181"/>
      <c r="BE270" s="181"/>
      <c r="BF270" s="181"/>
      <c r="BG270" s="229"/>
      <c r="BH270" s="228" t="s">
        <v>171</v>
      </c>
      <c r="BI270" s="181"/>
      <c r="BJ270" s="181"/>
      <c r="BK270" s="181"/>
      <c r="BL270" s="229"/>
      <c r="BM270" s="233">
        <f>0.6*0.6</f>
        <v>0.36</v>
      </c>
      <c r="BN270" s="298"/>
      <c r="BO270" s="298"/>
      <c r="BP270" s="234"/>
      <c r="BQ270" s="109"/>
      <c r="BR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</row>
    <row r="271" spans="1:136" ht="15" customHeight="1" x14ac:dyDescent="0.3">
      <c r="A271" s="107"/>
      <c r="B271" s="382"/>
      <c r="C271" s="382"/>
      <c r="D271" s="382"/>
      <c r="E271" s="382"/>
      <c r="F271" s="382"/>
      <c r="G271" s="382"/>
      <c r="H271" s="382"/>
      <c r="I271" s="382"/>
      <c r="J271" s="382"/>
      <c r="K271" s="382"/>
      <c r="L271" s="382"/>
      <c r="M271" s="424"/>
      <c r="N271" s="425"/>
      <c r="O271" s="425"/>
      <c r="P271" s="426"/>
      <c r="Q271" s="362"/>
      <c r="R271" s="363"/>
      <c r="S271" s="363"/>
      <c r="T271" s="363"/>
      <c r="U271" s="363"/>
      <c r="V271" s="364"/>
      <c r="W271" s="365"/>
      <c r="X271" s="366"/>
      <c r="Y271" s="367"/>
      <c r="Z271" s="368"/>
      <c r="AA271" s="359"/>
      <c r="AB271" s="369"/>
      <c r="AC271" s="370"/>
      <c r="AD271" s="371"/>
      <c r="AE271" s="371"/>
      <c r="AF271" s="371"/>
      <c r="AG271" s="372"/>
      <c r="AH271" s="373"/>
      <c r="AI271" s="374"/>
      <c r="AJ271" s="374"/>
      <c r="AK271" s="374"/>
      <c r="AL271" s="375"/>
      <c r="AM271" s="313"/>
      <c r="AN271" s="314"/>
      <c r="AO271" s="314"/>
      <c r="AP271" s="314"/>
      <c r="AQ271" s="315"/>
      <c r="AR271" s="319"/>
      <c r="AS271" s="320"/>
      <c r="AT271" s="320"/>
      <c r="AU271" s="320"/>
      <c r="AV271" s="321"/>
      <c r="AW271" s="319"/>
      <c r="AX271" s="320"/>
      <c r="AY271" s="321"/>
      <c r="AZ271" s="319"/>
      <c r="BA271" s="320"/>
      <c r="BB271" s="321"/>
      <c r="BC271" s="319"/>
      <c r="BD271" s="320"/>
      <c r="BE271" s="320"/>
      <c r="BF271" s="320"/>
      <c r="BG271" s="321"/>
      <c r="BH271" s="319"/>
      <c r="BI271" s="320"/>
      <c r="BJ271" s="320"/>
      <c r="BK271" s="320"/>
      <c r="BL271" s="321"/>
      <c r="BM271" s="376"/>
      <c r="BN271" s="377"/>
      <c r="BO271" s="377"/>
      <c r="BP271" s="378"/>
      <c r="BQ271" s="109"/>
      <c r="BR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</row>
    <row r="272" spans="1:136" ht="15" customHeight="1" x14ac:dyDescent="0.3">
      <c r="A272" s="107"/>
      <c r="B272" s="382"/>
      <c r="C272" s="382"/>
      <c r="D272" s="382"/>
      <c r="E272" s="382"/>
      <c r="F272" s="382"/>
      <c r="G272" s="382"/>
      <c r="H272" s="382"/>
      <c r="I272" s="382"/>
      <c r="J272" s="382"/>
      <c r="K272" s="382"/>
      <c r="L272" s="382"/>
      <c r="M272" s="424"/>
      <c r="N272" s="425"/>
      <c r="O272" s="425"/>
      <c r="P272" s="426"/>
      <c r="Q272" s="322"/>
      <c r="R272" s="323"/>
      <c r="S272" s="323"/>
      <c r="T272" s="323"/>
      <c r="U272" s="323"/>
      <c r="V272" s="324"/>
      <c r="W272" s="328"/>
      <c r="X272" s="329"/>
      <c r="Y272" s="330"/>
      <c r="Z272" s="334"/>
      <c r="AA272" s="335"/>
      <c r="AB272" s="336"/>
      <c r="AC272" s="337"/>
      <c r="AD272" s="338"/>
      <c r="AE272" s="338"/>
      <c r="AF272" s="338"/>
      <c r="AG272" s="339"/>
      <c r="AH272" s="343"/>
      <c r="AI272" s="344"/>
      <c r="AJ272" s="344"/>
      <c r="AK272" s="344"/>
      <c r="AL272" s="345"/>
      <c r="AM272" s="346"/>
      <c r="AN272" s="347"/>
      <c r="AO272" s="347"/>
      <c r="AP272" s="347"/>
      <c r="AQ272" s="348"/>
      <c r="AR272" s="352"/>
      <c r="AS272" s="353"/>
      <c r="AT272" s="353"/>
      <c r="AU272" s="353"/>
      <c r="AV272" s="354"/>
      <c r="AW272" s="352"/>
      <c r="AX272" s="353"/>
      <c r="AY272" s="354"/>
      <c r="AZ272" s="352"/>
      <c r="BA272" s="353"/>
      <c r="BB272" s="354"/>
      <c r="BC272" s="352"/>
      <c r="BD272" s="353"/>
      <c r="BE272" s="353"/>
      <c r="BF272" s="353"/>
      <c r="BG272" s="354"/>
      <c r="BH272" s="352"/>
      <c r="BI272" s="353"/>
      <c r="BJ272" s="353"/>
      <c r="BK272" s="353"/>
      <c r="BL272" s="354"/>
      <c r="BM272" s="355"/>
      <c r="BN272" s="356"/>
      <c r="BO272" s="356"/>
      <c r="BP272" s="357"/>
      <c r="BQ272" s="109"/>
      <c r="BR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</row>
    <row r="273" spans="1:136" ht="15" customHeight="1" x14ac:dyDescent="0.3">
      <c r="A273" s="107"/>
      <c r="B273" s="382"/>
      <c r="C273" s="382"/>
      <c r="D273" s="382"/>
      <c r="E273" s="382"/>
      <c r="F273" s="382"/>
      <c r="G273" s="382"/>
      <c r="H273" s="382"/>
      <c r="I273" s="382"/>
      <c r="J273" s="382"/>
      <c r="K273" s="382"/>
      <c r="L273" s="382"/>
      <c r="M273" s="290"/>
      <c r="N273" s="286"/>
      <c r="O273" s="286"/>
      <c r="P273" s="288"/>
      <c r="Q273" s="325" t="s">
        <v>229</v>
      </c>
      <c r="R273" s="326"/>
      <c r="S273" s="326"/>
      <c r="T273" s="326"/>
      <c r="U273" s="326"/>
      <c r="V273" s="327"/>
      <c r="W273" s="331" t="s">
        <v>15</v>
      </c>
      <c r="X273" s="332"/>
      <c r="Y273" s="333"/>
      <c r="Z273" s="166">
        <v>226</v>
      </c>
      <c r="AA273" s="168" t="s">
        <v>17</v>
      </c>
      <c r="AB273" s="170">
        <v>4.82</v>
      </c>
      <c r="AC273" s="340">
        <v>183376.93100000001</v>
      </c>
      <c r="AD273" s="341"/>
      <c r="AE273" s="341"/>
      <c r="AF273" s="341"/>
      <c r="AG273" s="342"/>
      <c r="AH273" s="158">
        <v>7987397.9797999999</v>
      </c>
      <c r="AI273" s="159"/>
      <c r="AJ273" s="159"/>
      <c r="AK273" s="159"/>
      <c r="AL273" s="160"/>
      <c r="AM273" s="349" t="s">
        <v>15</v>
      </c>
      <c r="AN273" s="350"/>
      <c r="AO273" s="350"/>
      <c r="AP273" s="350"/>
      <c r="AQ273" s="351"/>
      <c r="AR273" s="230" t="s">
        <v>15</v>
      </c>
      <c r="AS273" s="182"/>
      <c r="AT273" s="182"/>
      <c r="AU273" s="182"/>
      <c r="AV273" s="231"/>
      <c r="AW273" s="230" t="s">
        <v>176</v>
      </c>
      <c r="AX273" s="182"/>
      <c r="AY273" s="231"/>
      <c r="AZ273" s="230">
        <v>1</v>
      </c>
      <c r="BA273" s="182"/>
      <c r="BB273" s="231"/>
      <c r="BC273" s="230" t="str">
        <f>IF(BM273&gt;1,"ACM","AÇO")</f>
        <v>AÇO</v>
      </c>
      <c r="BD273" s="182"/>
      <c r="BE273" s="182"/>
      <c r="BF273" s="182"/>
      <c r="BG273" s="231"/>
      <c r="BH273" s="230" t="s">
        <v>171</v>
      </c>
      <c r="BI273" s="182"/>
      <c r="BJ273" s="182"/>
      <c r="BK273" s="182"/>
      <c r="BL273" s="231"/>
      <c r="BM273" s="235">
        <f>0.6*0.6</f>
        <v>0.36</v>
      </c>
      <c r="BN273" s="299"/>
      <c r="BO273" s="299"/>
      <c r="BP273" s="236"/>
      <c r="BQ273" s="109"/>
      <c r="BR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</row>
    <row r="274" spans="1:136" ht="15" customHeight="1" x14ac:dyDescent="0.3">
      <c r="A274" s="107"/>
      <c r="B274" s="382"/>
      <c r="C274" s="382"/>
      <c r="D274" s="382"/>
      <c r="E274" s="382"/>
      <c r="F274" s="382"/>
      <c r="G274" s="382"/>
      <c r="H274" s="382"/>
      <c r="I274" s="382"/>
      <c r="J274" s="382"/>
      <c r="K274" s="382"/>
      <c r="L274" s="382"/>
      <c r="M274" s="289" t="s">
        <v>216</v>
      </c>
      <c r="N274" s="285"/>
      <c r="O274" s="285"/>
      <c r="P274" s="287"/>
      <c r="Q274" s="392" t="s">
        <v>201</v>
      </c>
      <c r="R274" s="393"/>
      <c r="S274" s="393"/>
      <c r="T274" s="393"/>
      <c r="U274" s="393"/>
      <c r="V274" s="394"/>
      <c r="W274" s="395" t="s">
        <v>15</v>
      </c>
      <c r="X274" s="396"/>
      <c r="Y274" s="397"/>
      <c r="Z274" s="165">
        <v>11</v>
      </c>
      <c r="AA274" s="167" t="s">
        <v>17</v>
      </c>
      <c r="AB274" s="169">
        <v>5</v>
      </c>
      <c r="AC274" s="398">
        <v>187059.18340000001</v>
      </c>
      <c r="AD274" s="399"/>
      <c r="AE274" s="399"/>
      <c r="AF274" s="399"/>
      <c r="AG274" s="400"/>
      <c r="AH274" s="155">
        <v>7986191.7605999997</v>
      </c>
      <c r="AI274" s="156"/>
      <c r="AJ274" s="156"/>
      <c r="AK274" s="156"/>
      <c r="AL274" s="157"/>
      <c r="AM274" s="401" t="s">
        <v>15</v>
      </c>
      <c r="AN274" s="402"/>
      <c r="AO274" s="402"/>
      <c r="AP274" s="402"/>
      <c r="AQ274" s="403"/>
      <c r="AR274" s="228" t="s">
        <v>15</v>
      </c>
      <c r="AS274" s="181"/>
      <c r="AT274" s="181"/>
      <c r="AU274" s="181"/>
      <c r="AV274" s="229"/>
      <c r="AW274" s="228" t="s">
        <v>176</v>
      </c>
      <c r="AX274" s="181"/>
      <c r="AY274" s="229"/>
      <c r="AZ274" s="228">
        <v>1</v>
      </c>
      <c r="BA274" s="181"/>
      <c r="BB274" s="229"/>
      <c r="BC274" s="228" t="str">
        <f>IF(BM274&gt;1,"ACM","AÇO")</f>
        <v>AÇO</v>
      </c>
      <c r="BD274" s="181"/>
      <c r="BE274" s="181"/>
      <c r="BF274" s="181"/>
      <c r="BG274" s="229"/>
      <c r="BH274" s="228" t="s">
        <v>171</v>
      </c>
      <c r="BI274" s="181"/>
      <c r="BJ274" s="181"/>
      <c r="BK274" s="181"/>
      <c r="BL274" s="229"/>
      <c r="BM274" s="233">
        <f>0.6*0.6</f>
        <v>0.36</v>
      </c>
      <c r="BN274" s="298"/>
      <c r="BO274" s="298"/>
      <c r="BP274" s="234"/>
      <c r="BQ274" s="109"/>
      <c r="BR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</row>
    <row r="275" spans="1:136" ht="15" customHeight="1" x14ac:dyDescent="0.3">
      <c r="A275" s="107"/>
      <c r="B275" s="382"/>
      <c r="C275" s="382"/>
      <c r="D275" s="382"/>
      <c r="E275" s="382"/>
      <c r="F275" s="382"/>
      <c r="G275" s="382"/>
      <c r="H275" s="382"/>
      <c r="I275" s="382"/>
      <c r="J275" s="382"/>
      <c r="K275" s="382"/>
      <c r="L275" s="382"/>
      <c r="M275" s="424"/>
      <c r="N275" s="425"/>
      <c r="O275" s="425"/>
      <c r="P275" s="426"/>
      <c r="Q275" s="362"/>
      <c r="R275" s="363"/>
      <c r="S275" s="363"/>
      <c r="T275" s="363"/>
      <c r="U275" s="363"/>
      <c r="V275" s="364"/>
      <c r="W275" s="365"/>
      <c r="X275" s="366"/>
      <c r="Y275" s="367"/>
      <c r="Z275" s="368"/>
      <c r="AA275" s="359"/>
      <c r="AB275" s="369"/>
      <c r="AC275" s="370"/>
      <c r="AD275" s="371"/>
      <c r="AE275" s="371"/>
      <c r="AF275" s="371"/>
      <c r="AG275" s="372"/>
      <c r="AH275" s="373"/>
      <c r="AI275" s="374"/>
      <c r="AJ275" s="374"/>
      <c r="AK275" s="374"/>
      <c r="AL275" s="375"/>
      <c r="AM275" s="313"/>
      <c r="AN275" s="314"/>
      <c r="AO275" s="314"/>
      <c r="AP275" s="314"/>
      <c r="AQ275" s="315"/>
      <c r="AR275" s="319"/>
      <c r="AS275" s="320"/>
      <c r="AT275" s="320"/>
      <c r="AU275" s="320"/>
      <c r="AV275" s="321"/>
      <c r="AW275" s="319"/>
      <c r="AX275" s="320"/>
      <c r="AY275" s="321"/>
      <c r="AZ275" s="319"/>
      <c r="BA275" s="320"/>
      <c r="BB275" s="321"/>
      <c r="BC275" s="319"/>
      <c r="BD275" s="320"/>
      <c r="BE275" s="320"/>
      <c r="BF275" s="320"/>
      <c r="BG275" s="321"/>
      <c r="BH275" s="319"/>
      <c r="BI275" s="320"/>
      <c r="BJ275" s="320"/>
      <c r="BK275" s="320"/>
      <c r="BL275" s="321"/>
      <c r="BM275" s="376"/>
      <c r="BN275" s="377"/>
      <c r="BO275" s="377"/>
      <c r="BP275" s="378"/>
      <c r="BQ275" s="109"/>
      <c r="BR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</row>
    <row r="276" spans="1:136" ht="15" customHeight="1" x14ac:dyDescent="0.3">
      <c r="A276" s="107"/>
      <c r="B276" s="382"/>
      <c r="C276" s="382"/>
      <c r="D276" s="382"/>
      <c r="E276" s="382"/>
      <c r="F276" s="382"/>
      <c r="G276" s="382"/>
      <c r="H276" s="382"/>
      <c r="I276" s="382"/>
      <c r="J276" s="382"/>
      <c r="K276" s="382"/>
      <c r="L276" s="382"/>
      <c r="M276" s="424"/>
      <c r="N276" s="425"/>
      <c r="O276" s="425"/>
      <c r="P276" s="426"/>
      <c r="Q276" s="322" t="s">
        <v>229</v>
      </c>
      <c r="R276" s="323"/>
      <c r="S276" s="323"/>
      <c r="T276" s="323"/>
      <c r="U276" s="323"/>
      <c r="V276" s="324"/>
      <c r="W276" s="328" t="s">
        <v>15</v>
      </c>
      <c r="X276" s="329"/>
      <c r="Y276" s="330"/>
      <c r="Z276" s="334">
        <v>20</v>
      </c>
      <c r="AA276" s="335" t="s">
        <v>17</v>
      </c>
      <c r="AB276" s="336">
        <v>10.84</v>
      </c>
      <c r="AC276" s="337">
        <v>186888.5079</v>
      </c>
      <c r="AD276" s="338"/>
      <c r="AE276" s="338"/>
      <c r="AF276" s="338"/>
      <c r="AG276" s="339"/>
      <c r="AH276" s="343">
        <v>7986176.6772999996</v>
      </c>
      <c r="AI276" s="344"/>
      <c r="AJ276" s="344"/>
      <c r="AK276" s="344"/>
      <c r="AL276" s="345"/>
      <c r="AM276" s="346" t="s">
        <v>15</v>
      </c>
      <c r="AN276" s="347"/>
      <c r="AO276" s="347"/>
      <c r="AP276" s="347"/>
      <c r="AQ276" s="348"/>
      <c r="AR276" s="352" t="s">
        <v>15</v>
      </c>
      <c r="AS276" s="353"/>
      <c r="AT276" s="353"/>
      <c r="AU276" s="353"/>
      <c r="AV276" s="354"/>
      <c r="AW276" s="352" t="s">
        <v>176</v>
      </c>
      <c r="AX276" s="353"/>
      <c r="AY276" s="354"/>
      <c r="AZ276" s="352">
        <v>1</v>
      </c>
      <c r="BA276" s="353"/>
      <c r="BB276" s="354"/>
      <c r="BC276" s="352" t="str">
        <f>IF(BM276&gt;1,"ACM","AÇO")</f>
        <v>AÇO</v>
      </c>
      <c r="BD276" s="353"/>
      <c r="BE276" s="353"/>
      <c r="BF276" s="353"/>
      <c r="BG276" s="354"/>
      <c r="BH276" s="352" t="s">
        <v>171</v>
      </c>
      <c r="BI276" s="353"/>
      <c r="BJ276" s="353"/>
      <c r="BK276" s="353"/>
      <c r="BL276" s="354"/>
      <c r="BM276" s="355">
        <f>0.6*0.6</f>
        <v>0.36</v>
      </c>
      <c r="BN276" s="356"/>
      <c r="BO276" s="356"/>
      <c r="BP276" s="357"/>
      <c r="BQ276" s="109"/>
      <c r="BR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</row>
    <row r="277" spans="1:136" ht="15" customHeight="1" x14ac:dyDescent="0.3">
      <c r="A277" s="107"/>
      <c r="B277" s="382"/>
      <c r="C277" s="382"/>
      <c r="D277" s="382"/>
      <c r="E277" s="382"/>
      <c r="F277" s="382"/>
      <c r="G277" s="382"/>
      <c r="H277" s="382"/>
      <c r="I277" s="382"/>
      <c r="J277" s="382"/>
      <c r="K277" s="382"/>
      <c r="L277" s="382"/>
      <c r="M277" s="290"/>
      <c r="N277" s="286"/>
      <c r="O277" s="286"/>
      <c r="P277" s="288"/>
      <c r="Q277" s="325"/>
      <c r="R277" s="326"/>
      <c r="S277" s="326"/>
      <c r="T277" s="326"/>
      <c r="U277" s="326"/>
      <c r="V277" s="327"/>
      <c r="W277" s="331"/>
      <c r="X277" s="332"/>
      <c r="Y277" s="333"/>
      <c r="Z277" s="166"/>
      <c r="AA277" s="168"/>
      <c r="AB277" s="170"/>
      <c r="AC277" s="340"/>
      <c r="AD277" s="341"/>
      <c r="AE277" s="341"/>
      <c r="AF277" s="341"/>
      <c r="AG277" s="342"/>
      <c r="AH277" s="158"/>
      <c r="AI277" s="159"/>
      <c r="AJ277" s="159"/>
      <c r="AK277" s="159"/>
      <c r="AL277" s="160"/>
      <c r="AM277" s="349"/>
      <c r="AN277" s="350"/>
      <c r="AO277" s="350"/>
      <c r="AP277" s="350"/>
      <c r="AQ277" s="351"/>
      <c r="AR277" s="230"/>
      <c r="AS277" s="182"/>
      <c r="AT277" s="182"/>
      <c r="AU277" s="182"/>
      <c r="AV277" s="231"/>
      <c r="AW277" s="230"/>
      <c r="AX277" s="182"/>
      <c r="AY277" s="231"/>
      <c r="AZ277" s="230"/>
      <c r="BA277" s="182"/>
      <c r="BB277" s="231"/>
      <c r="BC277" s="230"/>
      <c r="BD277" s="182"/>
      <c r="BE277" s="182"/>
      <c r="BF277" s="182"/>
      <c r="BG277" s="231"/>
      <c r="BH277" s="230"/>
      <c r="BI277" s="182"/>
      <c r="BJ277" s="182"/>
      <c r="BK277" s="182"/>
      <c r="BL277" s="231"/>
      <c r="BM277" s="235"/>
      <c r="BN277" s="299"/>
      <c r="BO277" s="299"/>
      <c r="BP277" s="236"/>
      <c r="BQ277" s="109"/>
      <c r="BR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</row>
    <row r="278" spans="1:136" ht="15" customHeight="1" x14ac:dyDescent="0.3">
      <c r="A278" s="107"/>
      <c r="B278" s="382"/>
      <c r="C278" s="382"/>
      <c r="D278" s="382"/>
      <c r="E278" s="382"/>
      <c r="F278" s="382"/>
      <c r="G278" s="382"/>
      <c r="H278" s="382"/>
      <c r="I278" s="382"/>
      <c r="J278" s="382"/>
      <c r="K278" s="382"/>
      <c r="L278" s="382"/>
      <c r="M278" s="289" t="s">
        <v>312</v>
      </c>
      <c r="N278" s="285"/>
      <c r="O278" s="285"/>
      <c r="P278" s="287"/>
      <c r="Q278" s="392" t="s">
        <v>231</v>
      </c>
      <c r="R278" s="393"/>
      <c r="S278" s="393"/>
      <c r="T278" s="393"/>
      <c r="U278" s="393"/>
      <c r="V278" s="394"/>
      <c r="W278" s="395" t="s">
        <v>15</v>
      </c>
      <c r="X278" s="396"/>
      <c r="Y278" s="397"/>
      <c r="Z278" s="165">
        <v>14</v>
      </c>
      <c r="AA278" s="167" t="s">
        <v>17</v>
      </c>
      <c r="AB278" s="169">
        <v>17.2</v>
      </c>
      <c r="AC278" s="398">
        <v>186999.185</v>
      </c>
      <c r="AD278" s="399"/>
      <c r="AE278" s="399"/>
      <c r="AF278" s="399"/>
      <c r="AG278" s="400"/>
      <c r="AH278" s="155">
        <v>7986164.6886999998</v>
      </c>
      <c r="AI278" s="156"/>
      <c r="AJ278" s="156"/>
      <c r="AK278" s="156"/>
      <c r="AL278" s="157"/>
      <c r="AM278" s="401" t="s">
        <v>15</v>
      </c>
      <c r="AN278" s="402"/>
      <c r="AO278" s="402"/>
      <c r="AP278" s="402"/>
      <c r="AQ278" s="403"/>
      <c r="AR278" s="228" t="s">
        <v>15</v>
      </c>
      <c r="AS278" s="181"/>
      <c r="AT278" s="181"/>
      <c r="AU278" s="181"/>
      <c r="AV278" s="229"/>
      <c r="AW278" s="228" t="s">
        <v>15</v>
      </c>
      <c r="AX278" s="181"/>
      <c r="AY278" s="229"/>
      <c r="AZ278" s="228" t="s">
        <v>15</v>
      </c>
      <c r="BA278" s="181"/>
      <c r="BB278" s="229"/>
      <c r="BC278" s="228" t="str">
        <f>IF(BM278&gt;1,"ACM","AÇO")</f>
        <v>AÇO</v>
      </c>
      <c r="BD278" s="181"/>
      <c r="BE278" s="181"/>
      <c r="BF278" s="181"/>
      <c r="BG278" s="229"/>
      <c r="BH278" s="228" t="s">
        <v>171</v>
      </c>
      <c r="BI278" s="181"/>
      <c r="BJ278" s="181"/>
      <c r="BK278" s="181"/>
      <c r="BL278" s="229"/>
      <c r="BM278" s="233">
        <v>0.34799999999999998</v>
      </c>
      <c r="BN278" s="298"/>
      <c r="BO278" s="298"/>
      <c r="BP278" s="234"/>
      <c r="BQ278" s="109"/>
      <c r="BR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</row>
    <row r="279" spans="1:136" ht="15" customHeight="1" x14ac:dyDescent="0.3">
      <c r="A279" s="107"/>
      <c r="B279" s="382"/>
      <c r="C279" s="382"/>
      <c r="D279" s="382"/>
      <c r="E279" s="382"/>
      <c r="F279" s="382"/>
      <c r="G279" s="382"/>
      <c r="H279" s="382"/>
      <c r="I279" s="382"/>
      <c r="J279" s="382"/>
      <c r="K279" s="382"/>
      <c r="L279" s="382"/>
      <c r="M279" s="424"/>
      <c r="N279" s="425"/>
      <c r="O279" s="425"/>
      <c r="P279" s="426"/>
      <c r="Q279" s="362"/>
      <c r="R279" s="363"/>
      <c r="S279" s="363"/>
      <c r="T279" s="363"/>
      <c r="U279" s="363"/>
      <c r="V279" s="364"/>
      <c r="W279" s="365"/>
      <c r="X279" s="366"/>
      <c r="Y279" s="367"/>
      <c r="Z279" s="368"/>
      <c r="AA279" s="359"/>
      <c r="AB279" s="369"/>
      <c r="AC279" s="370"/>
      <c r="AD279" s="371"/>
      <c r="AE279" s="371"/>
      <c r="AF279" s="371"/>
      <c r="AG279" s="372"/>
      <c r="AH279" s="373"/>
      <c r="AI279" s="374"/>
      <c r="AJ279" s="374"/>
      <c r="AK279" s="374"/>
      <c r="AL279" s="375"/>
      <c r="AM279" s="313"/>
      <c r="AN279" s="314"/>
      <c r="AO279" s="314"/>
      <c r="AP279" s="314"/>
      <c r="AQ279" s="315"/>
      <c r="AR279" s="319"/>
      <c r="AS279" s="320"/>
      <c r="AT279" s="320"/>
      <c r="AU279" s="320"/>
      <c r="AV279" s="321"/>
      <c r="AW279" s="319"/>
      <c r="AX279" s="320"/>
      <c r="AY279" s="321"/>
      <c r="AZ279" s="319"/>
      <c r="BA279" s="320"/>
      <c r="BB279" s="321"/>
      <c r="BC279" s="319"/>
      <c r="BD279" s="320"/>
      <c r="BE279" s="320"/>
      <c r="BF279" s="320"/>
      <c r="BG279" s="321"/>
      <c r="BH279" s="319"/>
      <c r="BI279" s="320"/>
      <c r="BJ279" s="320"/>
      <c r="BK279" s="320"/>
      <c r="BL279" s="321"/>
      <c r="BM279" s="376"/>
      <c r="BN279" s="377"/>
      <c r="BO279" s="377"/>
      <c r="BP279" s="378"/>
      <c r="BQ279" s="109"/>
      <c r="BR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</row>
    <row r="280" spans="1:136" ht="15" customHeight="1" x14ac:dyDescent="0.3">
      <c r="A280" s="107"/>
      <c r="B280" s="382"/>
      <c r="C280" s="382"/>
      <c r="D280" s="382"/>
      <c r="E280" s="382"/>
      <c r="F280" s="382"/>
      <c r="G280" s="382"/>
      <c r="H280" s="382"/>
      <c r="I280" s="382"/>
      <c r="J280" s="382"/>
      <c r="K280" s="382"/>
      <c r="L280" s="382"/>
      <c r="M280" s="424"/>
      <c r="N280" s="425"/>
      <c r="O280" s="425"/>
      <c r="P280" s="426"/>
      <c r="Q280" s="322" t="s">
        <v>232</v>
      </c>
      <c r="R280" s="323"/>
      <c r="S280" s="323"/>
      <c r="T280" s="323"/>
      <c r="U280" s="323"/>
      <c r="V280" s="324"/>
      <c r="W280" s="328"/>
      <c r="X280" s="329"/>
      <c r="Y280" s="330"/>
      <c r="Z280" s="334">
        <v>17</v>
      </c>
      <c r="AA280" s="335" t="s">
        <v>17</v>
      </c>
      <c r="AB280" s="336">
        <v>4.99</v>
      </c>
      <c r="AC280" s="337">
        <v>186952.2893</v>
      </c>
      <c r="AD280" s="338"/>
      <c r="AE280" s="338"/>
      <c r="AF280" s="338"/>
      <c r="AG280" s="339"/>
      <c r="AH280" s="343">
        <v>7986163.2971000001</v>
      </c>
      <c r="AI280" s="344"/>
      <c r="AJ280" s="344"/>
      <c r="AK280" s="344"/>
      <c r="AL280" s="345"/>
      <c r="AM280" s="346"/>
      <c r="AN280" s="347"/>
      <c r="AO280" s="347"/>
      <c r="AP280" s="347"/>
      <c r="AQ280" s="348"/>
      <c r="AR280" s="352"/>
      <c r="AS280" s="353"/>
      <c r="AT280" s="353"/>
      <c r="AU280" s="353"/>
      <c r="AV280" s="354"/>
      <c r="AW280" s="352" t="s">
        <v>15</v>
      </c>
      <c r="AX280" s="353"/>
      <c r="AY280" s="354"/>
      <c r="AZ280" s="352" t="s">
        <v>15</v>
      </c>
      <c r="BA280" s="353"/>
      <c r="BB280" s="354"/>
      <c r="BC280" s="352" t="str">
        <f>IF(BM280&gt;1,"ACM","AÇO")</f>
        <v>AÇO</v>
      </c>
      <c r="BD280" s="353"/>
      <c r="BE280" s="353"/>
      <c r="BF280" s="353"/>
      <c r="BG280" s="354"/>
      <c r="BH280" s="352" t="s">
        <v>171</v>
      </c>
      <c r="BI280" s="353"/>
      <c r="BJ280" s="353"/>
      <c r="BK280" s="353"/>
      <c r="BL280" s="354"/>
      <c r="BM280" s="355">
        <v>0.34799999999999998</v>
      </c>
      <c r="BN280" s="356"/>
      <c r="BO280" s="356"/>
      <c r="BP280" s="357"/>
      <c r="BQ280" s="109"/>
      <c r="BR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</row>
    <row r="281" spans="1:136" ht="15" customHeight="1" x14ac:dyDescent="0.3">
      <c r="A281" s="107"/>
      <c r="B281" s="382"/>
      <c r="C281" s="382"/>
      <c r="D281" s="382"/>
      <c r="E281" s="382"/>
      <c r="F281" s="382"/>
      <c r="G281" s="382"/>
      <c r="H281" s="382"/>
      <c r="I281" s="382"/>
      <c r="J281" s="382"/>
      <c r="K281" s="382"/>
      <c r="L281" s="382"/>
      <c r="M281" s="290"/>
      <c r="N281" s="286"/>
      <c r="O281" s="286"/>
      <c r="P281" s="288"/>
      <c r="Q281" s="325"/>
      <c r="R281" s="326"/>
      <c r="S281" s="326"/>
      <c r="T281" s="326"/>
      <c r="U281" s="326"/>
      <c r="V281" s="327"/>
      <c r="W281" s="331"/>
      <c r="X281" s="332"/>
      <c r="Y281" s="333"/>
      <c r="Z281" s="166"/>
      <c r="AA281" s="168"/>
      <c r="AB281" s="170"/>
      <c r="AC281" s="340"/>
      <c r="AD281" s="341"/>
      <c r="AE281" s="341"/>
      <c r="AF281" s="341"/>
      <c r="AG281" s="342"/>
      <c r="AH281" s="158"/>
      <c r="AI281" s="159"/>
      <c r="AJ281" s="159"/>
      <c r="AK281" s="159"/>
      <c r="AL281" s="160"/>
      <c r="AM281" s="349"/>
      <c r="AN281" s="350"/>
      <c r="AO281" s="350"/>
      <c r="AP281" s="350"/>
      <c r="AQ281" s="351"/>
      <c r="AR281" s="230"/>
      <c r="AS281" s="182"/>
      <c r="AT281" s="182"/>
      <c r="AU281" s="182"/>
      <c r="AV281" s="231"/>
      <c r="AW281" s="230"/>
      <c r="AX281" s="182"/>
      <c r="AY281" s="231"/>
      <c r="AZ281" s="230"/>
      <c r="BA281" s="182"/>
      <c r="BB281" s="231"/>
      <c r="BC281" s="230"/>
      <c r="BD281" s="182"/>
      <c r="BE281" s="182"/>
      <c r="BF281" s="182"/>
      <c r="BG281" s="231"/>
      <c r="BH281" s="230"/>
      <c r="BI281" s="182"/>
      <c r="BJ281" s="182"/>
      <c r="BK281" s="182"/>
      <c r="BL281" s="231"/>
      <c r="BM281" s="235"/>
      <c r="BN281" s="299"/>
      <c r="BO281" s="299"/>
      <c r="BP281" s="236"/>
      <c r="BQ281" s="109"/>
      <c r="BR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</row>
    <row r="282" spans="1:136" ht="15" customHeight="1" x14ac:dyDescent="0.3">
      <c r="A282" s="107"/>
      <c r="B282" s="382"/>
      <c r="C282" s="382"/>
      <c r="D282" s="382"/>
      <c r="E282" s="382"/>
      <c r="F282" s="382"/>
      <c r="G282" s="382"/>
      <c r="H282" s="382"/>
      <c r="I282" s="382"/>
      <c r="J282" s="382"/>
      <c r="K282" s="382"/>
      <c r="L282" s="382"/>
      <c r="M282" s="289" t="s">
        <v>216</v>
      </c>
      <c r="N282" s="285"/>
      <c r="O282" s="285"/>
      <c r="P282" s="287"/>
      <c r="Q282" s="392" t="s">
        <v>319</v>
      </c>
      <c r="R282" s="393"/>
      <c r="S282" s="393"/>
      <c r="T282" s="393"/>
      <c r="U282" s="393"/>
      <c r="V282" s="394"/>
      <c r="W282" s="395" t="s">
        <v>15</v>
      </c>
      <c r="X282" s="396"/>
      <c r="Y282" s="397"/>
      <c r="Z282" s="165">
        <v>12</v>
      </c>
      <c r="AA282" s="167" t="s">
        <v>17</v>
      </c>
      <c r="AB282" s="169">
        <v>17.36</v>
      </c>
      <c r="AC282" s="398">
        <v>187034.55360000001</v>
      </c>
      <c r="AD282" s="399"/>
      <c r="AE282" s="399"/>
      <c r="AF282" s="399"/>
      <c r="AG282" s="400"/>
      <c r="AH282" s="155">
        <v>7986175.6507999999</v>
      </c>
      <c r="AI282" s="156"/>
      <c r="AJ282" s="156"/>
      <c r="AK282" s="156"/>
      <c r="AL282" s="157"/>
      <c r="AM282" s="401" t="s">
        <v>15</v>
      </c>
      <c r="AN282" s="402"/>
      <c r="AO282" s="402"/>
      <c r="AP282" s="402"/>
      <c r="AQ282" s="403"/>
      <c r="AR282" s="228" t="s">
        <v>15</v>
      </c>
      <c r="AS282" s="181"/>
      <c r="AT282" s="181"/>
      <c r="AU282" s="181"/>
      <c r="AV282" s="229"/>
      <c r="AW282" s="228" t="s">
        <v>176</v>
      </c>
      <c r="AX282" s="181"/>
      <c r="AY282" s="229"/>
      <c r="AZ282" s="228">
        <v>1</v>
      </c>
      <c r="BA282" s="181"/>
      <c r="BB282" s="229"/>
      <c r="BC282" s="228" t="str">
        <f>IF(BM282&gt;1,"ACM","AÇO")</f>
        <v>AÇO</v>
      </c>
      <c r="BD282" s="181"/>
      <c r="BE282" s="181"/>
      <c r="BF282" s="181"/>
      <c r="BG282" s="229"/>
      <c r="BH282" s="228" t="s">
        <v>171</v>
      </c>
      <c r="BI282" s="181"/>
      <c r="BJ282" s="181"/>
      <c r="BK282" s="181"/>
      <c r="BL282" s="229"/>
      <c r="BM282" s="233">
        <f>0.6*0.6</f>
        <v>0.36</v>
      </c>
      <c r="BN282" s="298"/>
      <c r="BO282" s="298"/>
      <c r="BP282" s="234"/>
      <c r="BQ282" s="109"/>
      <c r="BR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</row>
    <row r="283" spans="1:136" ht="15" customHeight="1" x14ac:dyDescent="0.3">
      <c r="A283" s="107"/>
      <c r="B283" s="382"/>
      <c r="C283" s="382"/>
      <c r="D283" s="382"/>
      <c r="E283" s="382"/>
      <c r="F283" s="382"/>
      <c r="G283" s="382"/>
      <c r="H283" s="382"/>
      <c r="I283" s="382"/>
      <c r="J283" s="382"/>
      <c r="K283" s="382"/>
      <c r="L283" s="382"/>
      <c r="M283" s="424"/>
      <c r="N283" s="425"/>
      <c r="O283" s="425"/>
      <c r="P283" s="426"/>
      <c r="Q283" s="362"/>
      <c r="R283" s="363"/>
      <c r="S283" s="363"/>
      <c r="T283" s="363"/>
      <c r="U283" s="363"/>
      <c r="V283" s="364"/>
      <c r="W283" s="365"/>
      <c r="X283" s="366"/>
      <c r="Y283" s="367"/>
      <c r="Z283" s="368"/>
      <c r="AA283" s="359"/>
      <c r="AB283" s="369"/>
      <c r="AC283" s="370"/>
      <c r="AD283" s="371"/>
      <c r="AE283" s="371"/>
      <c r="AF283" s="371"/>
      <c r="AG283" s="372"/>
      <c r="AH283" s="373"/>
      <c r="AI283" s="374"/>
      <c r="AJ283" s="374"/>
      <c r="AK283" s="374"/>
      <c r="AL283" s="375"/>
      <c r="AM283" s="313"/>
      <c r="AN283" s="314"/>
      <c r="AO283" s="314"/>
      <c r="AP283" s="314"/>
      <c r="AQ283" s="315"/>
      <c r="AR283" s="319"/>
      <c r="AS283" s="320"/>
      <c r="AT283" s="320"/>
      <c r="AU283" s="320"/>
      <c r="AV283" s="321"/>
      <c r="AW283" s="319"/>
      <c r="AX283" s="320"/>
      <c r="AY283" s="321"/>
      <c r="AZ283" s="319"/>
      <c r="BA283" s="320"/>
      <c r="BB283" s="321"/>
      <c r="BC283" s="319"/>
      <c r="BD283" s="320"/>
      <c r="BE283" s="320"/>
      <c r="BF283" s="320"/>
      <c r="BG283" s="321"/>
      <c r="BH283" s="319"/>
      <c r="BI283" s="320"/>
      <c r="BJ283" s="320"/>
      <c r="BK283" s="320"/>
      <c r="BL283" s="321"/>
      <c r="BM283" s="376"/>
      <c r="BN283" s="377"/>
      <c r="BO283" s="377"/>
      <c r="BP283" s="378"/>
      <c r="BQ283" s="109"/>
      <c r="BR283"/>
    </row>
    <row r="284" spans="1:136" ht="15" customHeight="1" x14ac:dyDescent="0.3">
      <c r="A284" s="107"/>
      <c r="B284" s="382"/>
      <c r="C284" s="382"/>
      <c r="D284" s="382"/>
      <c r="E284" s="382"/>
      <c r="F284" s="382"/>
      <c r="G284" s="382"/>
      <c r="H284" s="382"/>
      <c r="I284" s="382"/>
      <c r="J284" s="382"/>
      <c r="K284" s="382"/>
      <c r="L284" s="382"/>
      <c r="M284" s="424"/>
      <c r="N284" s="425"/>
      <c r="O284" s="425"/>
      <c r="P284" s="426"/>
      <c r="Q284" s="322" t="s">
        <v>320</v>
      </c>
      <c r="R284" s="323"/>
      <c r="S284" s="323"/>
      <c r="T284" s="323"/>
      <c r="U284" s="323"/>
      <c r="V284" s="324"/>
      <c r="W284" s="328" t="s">
        <v>15</v>
      </c>
      <c r="X284" s="329"/>
      <c r="Y284" s="330"/>
      <c r="Z284" s="334">
        <v>19</v>
      </c>
      <c r="AA284" s="335" t="s">
        <v>17</v>
      </c>
      <c r="AB284" s="336">
        <v>2.29</v>
      </c>
      <c r="AC284" s="337">
        <v>186916.6673</v>
      </c>
      <c r="AD284" s="338"/>
      <c r="AE284" s="338"/>
      <c r="AF284" s="338"/>
      <c r="AG284" s="339"/>
      <c r="AH284" s="343">
        <v>7986171.6212999998</v>
      </c>
      <c r="AI284" s="344"/>
      <c r="AJ284" s="344"/>
      <c r="AK284" s="344"/>
      <c r="AL284" s="345"/>
      <c r="AM284" s="346" t="s">
        <v>15</v>
      </c>
      <c r="AN284" s="347"/>
      <c r="AO284" s="347"/>
      <c r="AP284" s="347"/>
      <c r="AQ284" s="348"/>
      <c r="AR284" s="352" t="s">
        <v>15</v>
      </c>
      <c r="AS284" s="353"/>
      <c r="AT284" s="353"/>
      <c r="AU284" s="353"/>
      <c r="AV284" s="354"/>
      <c r="AW284" s="352" t="s">
        <v>176</v>
      </c>
      <c r="AX284" s="353"/>
      <c r="AY284" s="354"/>
      <c r="AZ284" s="352">
        <v>1</v>
      </c>
      <c r="BA284" s="353"/>
      <c r="BB284" s="354"/>
      <c r="BC284" s="352" t="str">
        <f>IF(BM284&gt;1,"ACM","AÇO")</f>
        <v>AÇO</v>
      </c>
      <c r="BD284" s="353"/>
      <c r="BE284" s="353"/>
      <c r="BF284" s="353"/>
      <c r="BG284" s="354"/>
      <c r="BH284" s="352" t="s">
        <v>171</v>
      </c>
      <c r="BI284" s="353"/>
      <c r="BJ284" s="353"/>
      <c r="BK284" s="353"/>
      <c r="BL284" s="354"/>
      <c r="BM284" s="355">
        <f>0.6*0.6</f>
        <v>0.36</v>
      </c>
      <c r="BN284" s="356"/>
      <c r="BO284" s="356"/>
      <c r="BP284" s="357"/>
      <c r="BQ284" s="109"/>
      <c r="BR284"/>
    </row>
    <row r="285" spans="1:136" ht="15" customHeight="1" x14ac:dyDescent="0.3">
      <c r="A285" s="107"/>
      <c r="B285" s="382"/>
      <c r="C285" s="382"/>
      <c r="D285" s="382"/>
      <c r="E285" s="382"/>
      <c r="F285" s="382"/>
      <c r="G285" s="382"/>
      <c r="H285" s="382"/>
      <c r="I285" s="382"/>
      <c r="J285" s="382"/>
      <c r="K285" s="382"/>
      <c r="L285" s="382"/>
      <c r="M285" s="290"/>
      <c r="N285" s="286"/>
      <c r="O285" s="286"/>
      <c r="P285" s="288"/>
      <c r="Q285" s="325"/>
      <c r="R285" s="326"/>
      <c r="S285" s="326"/>
      <c r="T285" s="326"/>
      <c r="U285" s="326"/>
      <c r="V285" s="327"/>
      <c r="W285" s="331"/>
      <c r="X285" s="332"/>
      <c r="Y285" s="333"/>
      <c r="Z285" s="166"/>
      <c r="AA285" s="168"/>
      <c r="AB285" s="170"/>
      <c r="AC285" s="340"/>
      <c r="AD285" s="341"/>
      <c r="AE285" s="341"/>
      <c r="AF285" s="341"/>
      <c r="AG285" s="342"/>
      <c r="AH285" s="158"/>
      <c r="AI285" s="159"/>
      <c r="AJ285" s="159"/>
      <c r="AK285" s="159"/>
      <c r="AL285" s="160"/>
      <c r="AM285" s="349"/>
      <c r="AN285" s="350"/>
      <c r="AO285" s="350"/>
      <c r="AP285" s="350"/>
      <c r="AQ285" s="351"/>
      <c r="AR285" s="230"/>
      <c r="AS285" s="182"/>
      <c r="AT285" s="182"/>
      <c r="AU285" s="182"/>
      <c r="AV285" s="231"/>
      <c r="AW285" s="230"/>
      <c r="AX285" s="182"/>
      <c r="AY285" s="231"/>
      <c r="AZ285" s="230"/>
      <c r="BA285" s="182"/>
      <c r="BB285" s="231"/>
      <c r="BC285" s="230"/>
      <c r="BD285" s="182"/>
      <c r="BE285" s="182"/>
      <c r="BF285" s="182"/>
      <c r="BG285" s="231"/>
      <c r="BH285" s="230"/>
      <c r="BI285" s="182"/>
      <c r="BJ285" s="182"/>
      <c r="BK285" s="182"/>
      <c r="BL285" s="231"/>
      <c r="BM285" s="235"/>
      <c r="BN285" s="299"/>
      <c r="BO285" s="299"/>
      <c r="BP285" s="236"/>
      <c r="BQ285" s="109"/>
      <c r="BR285"/>
    </row>
    <row r="286" spans="1:136" ht="15" customHeight="1" x14ac:dyDescent="0.3">
      <c r="A286" s="107"/>
      <c r="B286" s="382"/>
      <c r="C286" s="382"/>
      <c r="D286" s="382"/>
      <c r="E286" s="382"/>
      <c r="F286" s="382"/>
      <c r="G286" s="382"/>
      <c r="H286" s="382"/>
      <c r="I286" s="382"/>
      <c r="J286" s="382"/>
      <c r="K286" s="382"/>
      <c r="L286" s="382"/>
      <c r="M286" s="289" t="s">
        <v>216</v>
      </c>
      <c r="N286" s="285"/>
      <c r="O286" s="285"/>
      <c r="P286" s="287"/>
      <c r="Q286" s="392" t="s">
        <v>321</v>
      </c>
      <c r="R286" s="393"/>
      <c r="S286" s="393"/>
      <c r="T286" s="393"/>
      <c r="U286" s="393"/>
      <c r="V286" s="394"/>
      <c r="W286" s="395" t="s">
        <v>15</v>
      </c>
      <c r="X286" s="396"/>
      <c r="Y286" s="397"/>
      <c r="Z286" s="165">
        <v>8</v>
      </c>
      <c r="AA286" s="167" t="s">
        <v>17</v>
      </c>
      <c r="AB286" s="169">
        <v>2.9</v>
      </c>
      <c r="AC286" s="398">
        <v>187108.88519999999</v>
      </c>
      <c r="AD286" s="399"/>
      <c r="AE286" s="399"/>
      <c r="AF286" s="399"/>
      <c r="AG286" s="400"/>
      <c r="AH286" s="155">
        <v>7986227.7649999997</v>
      </c>
      <c r="AI286" s="156"/>
      <c r="AJ286" s="156"/>
      <c r="AK286" s="156"/>
      <c r="AL286" s="157"/>
      <c r="AM286" s="401" t="s">
        <v>15</v>
      </c>
      <c r="AN286" s="402"/>
      <c r="AO286" s="402"/>
      <c r="AP286" s="402"/>
      <c r="AQ286" s="403"/>
      <c r="AR286" s="228" t="s">
        <v>15</v>
      </c>
      <c r="AS286" s="181"/>
      <c r="AT286" s="181"/>
      <c r="AU286" s="181"/>
      <c r="AV286" s="229"/>
      <c r="AW286" s="228" t="s">
        <v>176</v>
      </c>
      <c r="AX286" s="181"/>
      <c r="AY286" s="229"/>
      <c r="AZ286" s="228">
        <v>1</v>
      </c>
      <c r="BA286" s="181"/>
      <c r="BB286" s="229"/>
      <c r="BC286" s="228" t="str">
        <f>IF(BM286&gt;1,"ACM","AÇO")</f>
        <v>AÇO</v>
      </c>
      <c r="BD286" s="181"/>
      <c r="BE286" s="181"/>
      <c r="BF286" s="181"/>
      <c r="BG286" s="229"/>
      <c r="BH286" s="228" t="s">
        <v>171</v>
      </c>
      <c r="BI286" s="181"/>
      <c r="BJ286" s="181"/>
      <c r="BK286" s="181"/>
      <c r="BL286" s="229"/>
      <c r="BM286" s="233">
        <f>0.6*0.6</f>
        <v>0.36</v>
      </c>
      <c r="BN286" s="298"/>
      <c r="BO286" s="298"/>
      <c r="BP286" s="234"/>
      <c r="BQ286" s="109"/>
      <c r="BR286"/>
    </row>
    <row r="287" spans="1:136" ht="15" customHeight="1" x14ac:dyDescent="0.3">
      <c r="A287" s="107"/>
      <c r="B287" s="382"/>
      <c r="C287" s="382"/>
      <c r="D287" s="382"/>
      <c r="E287" s="382"/>
      <c r="F287" s="382"/>
      <c r="G287" s="382"/>
      <c r="H287" s="382"/>
      <c r="I287" s="382"/>
      <c r="J287" s="382"/>
      <c r="K287" s="382"/>
      <c r="L287" s="382"/>
      <c r="M287" s="424"/>
      <c r="N287" s="425"/>
      <c r="O287" s="425"/>
      <c r="P287" s="426"/>
      <c r="Q287" s="362"/>
      <c r="R287" s="363"/>
      <c r="S287" s="363"/>
      <c r="T287" s="363"/>
      <c r="U287" s="363"/>
      <c r="V287" s="364"/>
      <c r="W287" s="365"/>
      <c r="X287" s="366"/>
      <c r="Y287" s="367"/>
      <c r="Z287" s="368"/>
      <c r="AA287" s="359"/>
      <c r="AB287" s="369"/>
      <c r="AC287" s="370"/>
      <c r="AD287" s="371"/>
      <c r="AE287" s="371"/>
      <c r="AF287" s="371"/>
      <c r="AG287" s="372"/>
      <c r="AH287" s="373"/>
      <c r="AI287" s="374"/>
      <c r="AJ287" s="374"/>
      <c r="AK287" s="374"/>
      <c r="AL287" s="375"/>
      <c r="AM287" s="313"/>
      <c r="AN287" s="314"/>
      <c r="AO287" s="314"/>
      <c r="AP287" s="314"/>
      <c r="AQ287" s="315"/>
      <c r="AR287" s="319"/>
      <c r="AS287" s="320"/>
      <c r="AT287" s="320"/>
      <c r="AU287" s="320"/>
      <c r="AV287" s="321"/>
      <c r="AW287" s="319"/>
      <c r="AX287" s="320"/>
      <c r="AY287" s="321"/>
      <c r="AZ287" s="319"/>
      <c r="BA287" s="320"/>
      <c r="BB287" s="321"/>
      <c r="BC287" s="319"/>
      <c r="BD287" s="320"/>
      <c r="BE287" s="320"/>
      <c r="BF287" s="320"/>
      <c r="BG287" s="321"/>
      <c r="BH287" s="319"/>
      <c r="BI287" s="320"/>
      <c r="BJ287" s="320"/>
      <c r="BK287" s="320"/>
      <c r="BL287" s="321"/>
      <c r="BM287" s="376"/>
      <c r="BN287" s="377"/>
      <c r="BO287" s="377"/>
      <c r="BP287" s="378"/>
      <c r="BQ287" s="109"/>
      <c r="BR287"/>
    </row>
    <row r="288" spans="1:136" ht="15" customHeight="1" x14ac:dyDescent="0.3">
      <c r="A288" s="107"/>
      <c r="B288" s="382"/>
      <c r="C288" s="382"/>
      <c r="D288" s="382"/>
      <c r="E288" s="382"/>
      <c r="F288" s="382"/>
      <c r="G288" s="382"/>
      <c r="H288" s="382"/>
      <c r="I288" s="382"/>
      <c r="J288" s="382"/>
      <c r="K288" s="382"/>
      <c r="L288" s="382"/>
      <c r="M288" s="424"/>
      <c r="N288" s="425"/>
      <c r="O288" s="425"/>
      <c r="P288" s="426"/>
      <c r="Q288" s="322" t="s">
        <v>322</v>
      </c>
      <c r="R288" s="323"/>
      <c r="S288" s="323"/>
      <c r="T288" s="323"/>
      <c r="U288" s="323"/>
      <c r="V288" s="324"/>
      <c r="W288" s="328" t="s">
        <v>15</v>
      </c>
      <c r="X288" s="329"/>
      <c r="Y288" s="330"/>
      <c r="Z288" s="334">
        <v>23</v>
      </c>
      <c r="AA288" s="335" t="s">
        <v>17</v>
      </c>
      <c r="AB288" s="336">
        <v>10.29</v>
      </c>
      <c r="AC288" s="337">
        <v>186830.07519999999</v>
      </c>
      <c r="AD288" s="338"/>
      <c r="AE288" s="338"/>
      <c r="AF288" s="338"/>
      <c r="AG288" s="339"/>
      <c r="AH288" s="343">
        <v>7986187.1611000001</v>
      </c>
      <c r="AI288" s="344"/>
      <c r="AJ288" s="344"/>
      <c r="AK288" s="344"/>
      <c r="AL288" s="345"/>
      <c r="AM288" s="346" t="s">
        <v>15</v>
      </c>
      <c r="AN288" s="347"/>
      <c r="AO288" s="347"/>
      <c r="AP288" s="347"/>
      <c r="AQ288" s="348"/>
      <c r="AR288" s="352" t="s">
        <v>15</v>
      </c>
      <c r="AS288" s="353"/>
      <c r="AT288" s="353"/>
      <c r="AU288" s="353"/>
      <c r="AV288" s="354"/>
      <c r="AW288" s="352" t="s">
        <v>176</v>
      </c>
      <c r="AX288" s="353"/>
      <c r="AY288" s="354"/>
      <c r="AZ288" s="352">
        <v>1</v>
      </c>
      <c r="BA288" s="353"/>
      <c r="BB288" s="354"/>
      <c r="BC288" s="352" t="str">
        <f>IF(BM288&gt;1,"ACM","AÇO")</f>
        <v>AÇO</v>
      </c>
      <c r="BD288" s="353"/>
      <c r="BE288" s="353"/>
      <c r="BF288" s="353"/>
      <c r="BG288" s="354"/>
      <c r="BH288" s="352" t="s">
        <v>171</v>
      </c>
      <c r="BI288" s="353"/>
      <c r="BJ288" s="353"/>
      <c r="BK288" s="353"/>
      <c r="BL288" s="354"/>
      <c r="BM288" s="355">
        <f>0.6*0.6</f>
        <v>0.36</v>
      </c>
      <c r="BN288" s="356"/>
      <c r="BO288" s="356"/>
      <c r="BP288" s="357"/>
      <c r="BQ288" s="109"/>
      <c r="BR288"/>
    </row>
    <row r="289" spans="1:136" ht="15" customHeight="1" x14ac:dyDescent="0.3">
      <c r="A289" s="107"/>
      <c r="B289" s="382"/>
      <c r="C289" s="382"/>
      <c r="D289" s="382"/>
      <c r="E289" s="382"/>
      <c r="F289" s="382"/>
      <c r="G289" s="382"/>
      <c r="H289" s="382"/>
      <c r="I289" s="382"/>
      <c r="J289" s="382"/>
      <c r="K289" s="382"/>
      <c r="L289" s="382"/>
      <c r="M289" s="290"/>
      <c r="N289" s="286"/>
      <c r="O289" s="286"/>
      <c r="P289" s="288"/>
      <c r="Q289" s="325"/>
      <c r="R289" s="326"/>
      <c r="S289" s="326"/>
      <c r="T289" s="326"/>
      <c r="U289" s="326"/>
      <c r="V289" s="327"/>
      <c r="W289" s="331"/>
      <c r="X289" s="332"/>
      <c r="Y289" s="333"/>
      <c r="Z289" s="166"/>
      <c r="AA289" s="168"/>
      <c r="AB289" s="170"/>
      <c r="AC289" s="340"/>
      <c r="AD289" s="341"/>
      <c r="AE289" s="341"/>
      <c r="AF289" s="341"/>
      <c r="AG289" s="342"/>
      <c r="AH289" s="158"/>
      <c r="AI289" s="159"/>
      <c r="AJ289" s="159"/>
      <c r="AK289" s="159"/>
      <c r="AL289" s="160"/>
      <c r="AM289" s="349"/>
      <c r="AN289" s="350"/>
      <c r="AO289" s="350"/>
      <c r="AP289" s="350"/>
      <c r="AQ289" s="351"/>
      <c r="AR289" s="230"/>
      <c r="AS289" s="182"/>
      <c r="AT289" s="182"/>
      <c r="AU289" s="182"/>
      <c r="AV289" s="231"/>
      <c r="AW289" s="230"/>
      <c r="AX289" s="182"/>
      <c r="AY289" s="231"/>
      <c r="AZ289" s="230"/>
      <c r="BA289" s="182"/>
      <c r="BB289" s="231"/>
      <c r="BC289" s="230"/>
      <c r="BD289" s="182"/>
      <c r="BE289" s="182"/>
      <c r="BF289" s="182"/>
      <c r="BG289" s="231"/>
      <c r="BH289" s="230"/>
      <c r="BI289" s="182"/>
      <c r="BJ289" s="182"/>
      <c r="BK289" s="182"/>
      <c r="BL289" s="231"/>
      <c r="BM289" s="235"/>
      <c r="BN289" s="299"/>
      <c r="BO289" s="299"/>
      <c r="BP289" s="236"/>
      <c r="BQ289" s="109"/>
      <c r="BR289"/>
    </row>
    <row r="290" spans="1:136" ht="15" customHeight="1" x14ac:dyDescent="0.3">
      <c r="A290" s="107"/>
      <c r="B290" s="382"/>
      <c r="C290" s="382"/>
      <c r="D290" s="382"/>
      <c r="E290" s="382"/>
      <c r="F290" s="382"/>
      <c r="G290" s="382"/>
      <c r="H290" s="382"/>
      <c r="I290" s="382"/>
      <c r="J290" s="382"/>
      <c r="K290" s="382"/>
      <c r="L290" s="382"/>
      <c r="M290" s="289" t="s">
        <v>310</v>
      </c>
      <c r="N290" s="285"/>
      <c r="O290" s="285"/>
      <c r="P290" s="287"/>
      <c r="Q290" s="392" t="s">
        <v>311</v>
      </c>
      <c r="R290" s="393"/>
      <c r="S290" s="393"/>
      <c r="T290" s="393"/>
      <c r="U290" s="393"/>
      <c r="V290" s="394"/>
      <c r="W290" s="395" t="s">
        <v>15</v>
      </c>
      <c r="X290" s="396"/>
      <c r="Y290" s="397"/>
      <c r="Z290" s="165">
        <v>14</v>
      </c>
      <c r="AA290" s="167" t="s">
        <v>17</v>
      </c>
      <c r="AB290" s="169">
        <v>17.2</v>
      </c>
      <c r="AC290" s="398">
        <v>186999.185</v>
      </c>
      <c r="AD290" s="399"/>
      <c r="AE290" s="399"/>
      <c r="AF290" s="399"/>
      <c r="AG290" s="400"/>
      <c r="AH290" s="155">
        <v>7986164.6886999998</v>
      </c>
      <c r="AI290" s="156"/>
      <c r="AJ290" s="156"/>
      <c r="AK290" s="156"/>
      <c r="AL290" s="157"/>
      <c r="AM290" s="401" t="s">
        <v>15</v>
      </c>
      <c r="AN290" s="402"/>
      <c r="AO290" s="402"/>
      <c r="AP290" s="402"/>
      <c r="AQ290" s="403"/>
      <c r="AR290" s="228" t="s">
        <v>15</v>
      </c>
      <c r="AS290" s="181"/>
      <c r="AT290" s="181"/>
      <c r="AU290" s="181"/>
      <c r="AV290" s="229"/>
      <c r="AW290" s="228" t="s">
        <v>15</v>
      </c>
      <c r="AX290" s="181"/>
      <c r="AY290" s="229"/>
      <c r="AZ290" s="228" t="s">
        <v>15</v>
      </c>
      <c r="BA290" s="181"/>
      <c r="BB290" s="229"/>
      <c r="BC290" s="228" t="s">
        <v>334</v>
      </c>
      <c r="BD290" s="181"/>
      <c r="BE290" s="181"/>
      <c r="BF290" s="181"/>
      <c r="BG290" s="229"/>
      <c r="BH290" s="228" t="s">
        <v>171</v>
      </c>
      <c r="BI290" s="181"/>
      <c r="BJ290" s="181"/>
      <c r="BK290" s="181"/>
      <c r="BL290" s="229"/>
      <c r="BM290" s="233">
        <f>1.1*0.7</f>
        <v>0.77</v>
      </c>
      <c r="BN290" s="298"/>
      <c r="BO290" s="298"/>
      <c r="BP290" s="234"/>
      <c r="BQ290" s="109"/>
      <c r="BR290"/>
    </row>
    <row r="291" spans="1:136" ht="15" customHeight="1" x14ac:dyDescent="0.3">
      <c r="A291" s="107"/>
      <c r="B291" s="382"/>
      <c r="C291" s="382"/>
      <c r="D291" s="382"/>
      <c r="E291" s="382"/>
      <c r="F291" s="382"/>
      <c r="G291" s="382"/>
      <c r="H291" s="382"/>
      <c r="I291" s="382"/>
      <c r="J291" s="382"/>
      <c r="K291" s="382"/>
      <c r="L291" s="382"/>
      <c r="M291" s="424"/>
      <c r="N291" s="425"/>
      <c r="O291" s="425"/>
      <c r="P291" s="426"/>
      <c r="Q291" s="362"/>
      <c r="R291" s="363"/>
      <c r="S291" s="363"/>
      <c r="T291" s="363"/>
      <c r="U291" s="363"/>
      <c r="V291" s="364"/>
      <c r="W291" s="365"/>
      <c r="X291" s="366"/>
      <c r="Y291" s="367"/>
      <c r="Z291" s="368"/>
      <c r="AA291" s="359"/>
      <c r="AB291" s="369"/>
      <c r="AC291" s="370"/>
      <c r="AD291" s="371"/>
      <c r="AE291" s="371"/>
      <c r="AF291" s="371"/>
      <c r="AG291" s="372"/>
      <c r="AH291" s="373"/>
      <c r="AI291" s="374"/>
      <c r="AJ291" s="374"/>
      <c r="AK291" s="374"/>
      <c r="AL291" s="375"/>
      <c r="AM291" s="313" t="s">
        <v>15</v>
      </c>
      <c r="AN291" s="314"/>
      <c r="AO291" s="314"/>
      <c r="AP291" s="314"/>
      <c r="AQ291" s="315"/>
      <c r="AR291" s="319" t="s">
        <v>15</v>
      </c>
      <c r="AS291" s="320"/>
      <c r="AT291" s="320"/>
      <c r="AU291" s="320"/>
      <c r="AV291" s="321"/>
      <c r="AW291" s="319" t="s">
        <v>176</v>
      </c>
      <c r="AX291" s="320"/>
      <c r="AY291" s="321"/>
      <c r="AZ291" s="319">
        <v>1</v>
      </c>
      <c r="BA291" s="320"/>
      <c r="BB291" s="321"/>
      <c r="BC291" s="319" t="str">
        <f>IF(BM291&gt;1,"ACM","AÇO")</f>
        <v>AÇO</v>
      </c>
      <c r="BD291" s="320"/>
      <c r="BE291" s="320"/>
      <c r="BF291" s="320"/>
      <c r="BG291" s="321"/>
      <c r="BH291" s="319" t="s">
        <v>171</v>
      </c>
      <c r="BI291" s="320"/>
      <c r="BJ291" s="320"/>
      <c r="BK291" s="320"/>
      <c r="BL291" s="321"/>
      <c r="BM291" s="376"/>
      <c r="BN291" s="377"/>
      <c r="BO291" s="377"/>
      <c r="BP291" s="378"/>
      <c r="BQ291" s="109"/>
      <c r="BR291"/>
    </row>
    <row r="292" spans="1:136" ht="15" customHeight="1" x14ac:dyDescent="0.3">
      <c r="A292" s="107"/>
      <c r="B292" s="382"/>
      <c r="C292" s="382"/>
      <c r="D292" s="382"/>
      <c r="E292" s="382"/>
      <c r="F292" s="382"/>
      <c r="G292" s="382"/>
      <c r="H292" s="382"/>
      <c r="I292" s="382"/>
      <c r="J292" s="382"/>
      <c r="K292" s="382"/>
      <c r="L292" s="382"/>
      <c r="M292" s="424"/>
      <c r="N292" s="425"/>
      <c r="O292" s="425"/>
      <c r="P292" s="426"/>
      <c r="Q292" s="322"/>
      <c r="R292" s="323"/>
      <c r="S292" s="323"/>
      <c r="T292" s="323"/>
      <c r="U292" s="323"/>
      <c r="V292" s="324"/>
      <c r="W292" s="328"/>
      <c r="X292" s="329"/>
      <c r="Y292" s="330"/>
      <c r="Z292" s="334">
        <v>17</v>
      </c>
      <c r="AA292" s="335" t="s">
        <v>17</v>
      </c>
      <c r="AB292" s="336">
        <v>4.99</v>
      </c>
      <c r="AC292" s="337">
        <v>186952.2893</v>
      </c>
      <c r="AD292" s="338"/>
      <c r="AE292" s="338"/>
      <c r="AF292" s="338"/>
      <c r="AG292" s="339"/>
      <c r="AH292" s="343">
        <v>7986163.2971000001</v>
      </c>
      <c r="AI292" s="344"/>
      <c r="AJ292" s="344"/>
      <c r="AK292" s="344"/>
      <c r="AL292" s="345"/>
      <c r="AM292" s="346"/>
      <c r="AN292" s="347"/>
      <c r="AO292" s="347"/>
      <c r="AP292" s="347"/>
      <c r="AQ292" s="348"/>
      <c r="AR292" s="352"/>
      <c r="AS292" s="353"/>
      <c r="AT292" s="353"/>
      <c r="AU292" s="353"/>
      <c r="AV292" s="354"/>
      <c r="AW292" s="352" t="s">
        <v>15</v>
      </c>
      <c r="AX292" s="353"/>
      <c r="AY292" s="354"/>
      <c r="AZ292" s="352" t="s">
        <v>15</v>
      </c>
      <c r="BA292" s="353"/>
      <c r="BB292" s="354"/>
      <c r="BC292" s="352" t="s">
        <v>214</v>
      </c>
      <c r="BD292" s="353"/>
      <c r="BE292" s="353"/>
      <c r="BF292" s="353"/>
      <c r="BG292" s="354"/>
      <c r="BH292" s="352" t="s">
        <v>294</v>
      </c>
      <c r="BI292" s="353"/>
      <c r="BJ292" s="353"/>
      <c r="BK292" s="353"/>
      <c r="BL292" s="354"/>
      <c r="BM292" s="355">
        <f>1.1*0.7</f>
        <v>0.77</v>
      </c>
      <c r="BN292" s="356"/>
      <c r="BO292" s="356"/>
      <c r="BP292" s="357"/>
      <c r="BQ292" s="109"/>
      <c r="BR292"/>
    </row>
    <row r="293" spans="1:136" customFormat="1" ht="15" customHeight="1" x14ac:dyDescent="0.3">
      <c r="A293" s="44"/>
      <c r="B293" s="382"/>
      <c r="C293" s="382"/>
      <c r="D293" s="382"/>
      <c r="E293" s="382"/>
      <c r="F293" s="382"/>
      <c r="G293" s="382"/>
      <c r="H293" s="382"/>
      <c r="I293" s="382"/>
      <c r="J293" s="382"/>
      <c r="K293" s="382"/>
      <c r="L293" s="382"/>
      <c r="M293" s="290"/>
      <c r="N293" s="286"/>
      <c r="O293" s="286"/>
      <c r="P293" s="288"/>
      <c r="Q293" s="325"/>
      <c r="R293" s="326"/>
      <c r="S293" s="326"/>
      <c r="T293" s="326"/>
      <c r="U293" s="326"/>
      <c r="V293" s="327"/>
      <c r="W293" s="331"/>
      <c r="X293" s="332"/>
      <c r="Y293" s="333"/>
      <c r="Z293" s="166"/>
      <c r="AA293" s="168"/>
      <c r="AB293" s="170"/>
      <c r="AC293" s="340"/>
      <c r="AD293" s="341"/>
      <c r="AE293" s="341"/>
      <c r="AF293" s="341"/>
      <c r="AG293" s="342"/>
      <c r="AH293" s="158"/>
      <c r="AI293" s="159"/>
      <c r="AJ293" s="159"/>
      <c r="AK293" s="159"/>
      <c r="AL293" s="160"/>
      <c r="AM293" s="349"/>
      <c r="AN293" s="350"/>
      <c r="AO293" s="350"/>
      <c r="AP293" s="350"/>
      <c r="AQ293" s="351"/>
      <c r="AR293" s="230"/>
      <c r="AS293" s="182"/>
      <c r="AT293" s="182"/>
      <c r="AU293" s="182"/>
      <c r="AV293" s="231"/>
      <c r="AW293" s="230"/>
      <c r="AX293" s="182"/>
      <c r="AY293" s="231"/>
      <c r="AZ293" s="230"/>
      <c r="BA293" s="182"/>
      <c r="BB293" s="231"/>
      <c r="BC293" s="230"/>
      <c r="BD293" s="182"/>
      <c r="BE293" s="182"/>
      <c r="BF293" s="182"/>
      <c r="BG293" s="231"/>
      <c r="BH293" s="230"/>
      <c r="BI293" s="182"/>
      <c r="BJ293" s="182"/>
      <c r="BK293" s="182"/>
      <c r="BL293" s="231"/>
      <c r="BM293" s="235"/>
      <c r="BN293" s="299"/>
      <c r="BO293" s="299"/>
      <c r="BP293" s="236"/>
      <c r="BQ293" s="45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</row>
    <row r="294" spans="1:136" ht="15" customHeight="1" x14ac:dyDescent="0.3">
      <c r="A294" s="107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 s="109"/>
      <c r="BR294"/>
    </row>
    <row r="295" spans="1:136" ht="15" customHeight="1" x14ac:dyDescent="0.3">
      <c r="A295" s="107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 s="109"/>
      <c r="BR295"/>
    </row>
    <row r="296" spans="1:136" ht="15" customHeight="1" x14ac:dyDescent="0.3">
      <c r="A296" s="107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 s="109"/>
      <c r="BR296"/>
    </row>
    <row r="297" spans="1:136" customFormat="1" ht="15" customHeight="1" x14ac:dyDescent="0.3">
      <c r="A297" s="44"/>
      <c r="BQ297" s="45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</row>
    <row r="298" spans="1:136" ht="15" customHeight="1" x14ac:dyDescent="0.3">
      <c r="A298" s="107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 s="109"/>
      <c r="BR298"/>
    </row>
    <row r="299" spans="1:136" ht="15" customHeight="1" x14ac:dyDescent="0.3">
      <c r="A299" s="107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 s="109"/>
      <c r="BR299"/>
      <c r="BS299"/>
      <c r="BT299"/>
      <c r="BU299"/>
      <c r="BV299"/>
      <c r="BW299"/>
      <c r="BX299"/>
      <c r="BY299"/>
      <c r="CC299"/>
      <c r="CD299"/>
      <c r="CE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</row>
    <row r="300" spans="1:136" ht="15" customHeight="1" x14ac:dyDescent="0.3">
      <c r="A300" s="107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 s="109"/>
      <c r="BR300"/>
      <c r="BS300"/>
      <c r="BT300"/>
      <c r="BU300"/>
      <c r="BV300"/>
      <c r="BW300"/>
      <c r="BX300"/>
      <c r="BY300"/>
      <c r="CC300"/>
      <c r="CD300"/>
      <c r="CE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</row>
    <row r="301" spans="1:136" ht="15" customHeight="1" x14ac:dyDescent="0.3">
      <c r="A301" s="107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 s="109"/>
      <c r="BR301"/>
      <c r="BS301"/>
      <c r="BT301"/>
      <c r="CF301"/>
      <c r="CG301"/>
      <c r="CH301"/>
    </row>
    <row r="302" spans="1:136" s="5" customFormat="1" ht="8.1" customHeight="1" x14ac:dyDescent="0.25">
      <c r="A302" s="188"/>
      <c r="B302" s="188"/>
      <c r="C302" s="188"/>
      <c r="D302" s="188"/>
      <c r="E302" s="188"/>
      <c r="F302" s="188"/>
      <c r="G302" s="188"/>
      <c r="H302" s="188"/>
      <c r="I302" s="188"/>
      <c r="J302" s="188"/>
      <c r="K302" s="188"/>
      <c r="L302" s="189"/>
      <c r="M302" s="189"/>
      <c r="N302" s="189"/>
      <c r="O302" s="189"/>
      <c r="P302" s="74" t="s">
        <v>0</v>
      </c>
      <c r="Q302" s="61"/>
      <c r="R302" s="61"/>
      <c r="S302" s="61"/>
      <c r="T302" s="61"/>
      <c r="U302" s="9"/>
      <c r="V302" s="9"/>
      <c r="W302" s="10"/>
      <c r="X302" s="10"/>
      <c r="Y302" s="10"/>
      <c r="Z302" s="9"/>
      <c r="AA302" s="34"/>
      <c r="AB302" s="34"/>
      <c r="AC302" s="34"/>
      <c r="AD302" s="35"/>
      <c r="AE302" s="63"/>
      <c r="AF302" s="259"/>
      <c r="AG302" s="260"/>
      <c r="AH302" s="260"/>
      <c r="AI302" s="260"/>
      <c r="AJ302" s="260"/>
      <c r="AK302" s="260"/>
      <c r="AL302" s="260"/>
      <c r="AM302" s="260"/>
      <c r="AN302" s="260"/>
      <c r="AO302" s="260"/>
      <c r="AP302" s="260"/>
      <c r="AQ302" s="260"/>
      <c r="AR302" s="260"/>
      <c r="AS302" s="260"/>
      <c r="AT302" s="260"/>
      <c r="AU302" s="261"/>
      <c r="AV302" s="268" t="s">
        <v>252</v>
      </c>
      <c r="AW302" s="269"/>
      <c r="AX302" s="269"/>
      <c r="AY302" s="269"/>
      <c r="AZ302" s="269"/>
      <c r="BA302" s="269"/>
      <c r="BB302" s="269"/>
      <c r="BC302" s="269"/>
      <c r="BD302" s="269"/>
      <c r="BE302" s="269"/>
      <c r="BF302" s="269"/>
      <c r="BG302" s="269"/>
      <c r="BH302" s="269"/>
      <c r="BI302" s="269"/>
      <c r="BJ302" s="269"/>
      <c r="BK302" s="269"/>
      <c r="BL302" s="269"/>
      <c r="BM302" s="269"/>
      <c r="BN302" s="269"/>
      <c r="BO302" s="269"/>
      <c r="BP302" s="269"/>
      <c r="BQ302" s="270"/>
    </row>
    <row r="303" spans="1:136" s="5" customFormat="1" ht="8.1" customHeight="1" x14ac:dyDescent="0.25">
      <c r="A303" s="188"/>
      <c r="B303" s="188"/>
      <c r="C303" s="188"/>
      <c r="D303" s="188"/>
      <c r="E303" s="188"/>
      <c r="F303" s="188"/>
      <c r="G303" s="188"/>
      <c r="H303" s="188"/>
      <c r="I303" s="188"/>
      <c r="J303" s="188"/>
      <c r="K303" s="188"/>
      <c r="L303" s="189"/>
      <c r="M303" s="189"/>
      <c r="N303" s="189"/>
      <c r="O303" s="189"/>
      <c r="P303" s="100"/>
      <c r="Q303" s="100"/>
      <c r="R303" s="100"/>
      <c r="S303" s="100"/>
      <c r="T303" s="100"/>
      <c r="U303" s="88"/>
      <c r="V303" s="88"/>
      <c r="W303" s="87"/>
      <c r="X303" s="87"/>
      <c r="Y303" s="87"/>
      <c r="Z303" s="88"/>
      <c r="AA303" s="1"/>
      <c r="AB303" s="1"/>
      <c r="AC303" s="1"/>
      <c r="AD303" s="101"/>
      <c r="AE303" s="64"/>
      <c r="AF303" s="262"/>
      <c r="AG303" s="263"/>
      <c r="AH303" s="263"/>
      <c r="AI303" s="263"/>
      <c r="AJ303" s="263"/>
      <c r="AK303" s="263"/>
      <c r="AL303" s="263"/>
      <c r="AM303" s="263"/>
      <c r="AN303" s="263"/>
      <c r="AO303" s="263"/>
      <c r="AP303" s="263"/>
      <c r="AQ303" s="263"/>
      <c r="AR303" s="263"/>
      <c r="AS303" s="263"/>
      <c r="AT303" s="263"/>
      <c r="AU303" s="264"/>
      <c r="AV303" s="271"/>
      <c r="AW303" s="272"/>
      <c r="AX303" s="272"/>
      <c r="AY303" s="272"/>
      <c r="AZ303" s="272"/>
      <c r="BA303" s="272"/>
      <c r="BB303" s="272"/>
      <c r="BC303" s="272"/>
      <c r="BD303" s="272"/>
      <c r="BE303" s="272"/>
      <c r="BF303" s="272"/>
      <c r="BG303" s="272"/>
      <c r="BH303" s="272"/>
      <c r="BI303" s="272"/>
      <c r="BJ303" s="272"/>
      <c r="BK303" s="272"/>
      <c r="BL303" s="272"/>
      <c r="BM303" s="272"/>
      <c r="BN303" s="272"/>
      <c r="BO303" s="272"/>
      <c r="BP303" s="272"/>
      <c r="BQ303" s="273"/>
    </row>
    <row r="304" spans="1:136" s="5" customFormat="1" ht="8.1" customHeight="1" x14ac:dyDescent="0.25">
      <c r="A304" s="188"/>
      <c r="B304" s="188"/>
      <c r="C304" s="188"/>
      <c r="D304" s="188"/>
      <c r="E304" s="188"/>
      <c r="F304" s="188"/>
      <c r="G304" s="188"/>
      <c r="H304" s="188"/>
      <c r="I304" s="188"/>
      <c r="J304" s="188"/>
      <c r="K304" s="188"/>
      <c r="L304" s="189"/>
      <c r="M304" s="189"/>
      <c r="N304" s="189"/>
      <c r="O304" s="189"/>
      <c r="P304" s="87"/>
      <c r="Q304" s="87"/>
      <c r="R304" s="87"/>
      <c r="S304" s="87"/>
      <c r="T304" s="87"/>
      <c r="U304" s="88"/>
      <c r="V304" s="88"/>
      <c r="W304" s="87"/>
      <c r="X304" s="87"/>
      <c r="Y304" s="87"/>
      <c r="Z304" s="88"/>
      <c r="AA304" s="1"/>
      <c r="AB304" s="1"/>
      <c r="AC304" s="1"/>
      <c r="AD304" s="101"/>
      <c r="AE304" s="64"/>
      <c r="AF304" s="262"/>
      <c r="AG304" s="263"/>
      <c r="AH304" s="263"/>
      <c r="AI304" s="263"/>
      <c r="AJ304" s="263"/>
      <c r="AK304" s="263"/>
      <c r="AL304" s="263"/>
      <c r="AM304" s="263"/>
      <c r="AN304" s="263"/>
      <c r="AO304" s="263"/>
      <c r="AP304" s="263"/>
      <c r="AQ304" s="263"/>
      <c r="AR304" s="263"/>
      <c r="AS304" s="263"/>
      <c r="AT304" s="263"/>
      <c r="AU304" s="264"/>
      <c r="AV304" s="274" t="s">
        <v>257</v>
      </c>
      <c r="AW304" s="275"/>
      <c r="AX304" s="275"/>
      <c r="AY304" s="275"/>
      <c r="AZ304" s="275"/>
      <c r="BA304" s="275"/>
      <c r="BB304" s="275"/>
      <c r="BC304" s="275"/>
      <c r="BD304" s="275"/>
      <c r="BE304" s="275"/>
      <c r="BF304" s="275"/>
      <c r="BG304" s="275"/>
      <c r="BH304" s="275"/>
      <c r="BI304" s="275"/>
      <c r="BJ304" s="275"/>
      <c r="BK304" s="275"/>
      <c r="BL304" s="275"/>
      <c r="BM304" s="275"/>
      <c r="BN304" s="275"/>
      <c r="BO304" s="275"/>
      <c r="BP304" s="275"/>
      <c r="BQ304" s="276"/>
    </row>
    <row r="305" spans="1:71" s="5" customFormat="1" ht="8.1" customHeight="1" x14ac:dyDescent="0.25">
      <c r="A305" s="188"/>
      <c r="B305" s="188"/>
      <c r="C305" s="188"/>
      <c r="D305" s="188"/>
      <c r="E305" s="188"/>
      <c r="F305" s="188"/>
      <c r="G305" s="188"/>
      <c r="H305" s="188"/>
      <c r="I305" s="188"/>
      <c r="J305" s="188"/>
      <c r="K305" s="188"/>
      <c r="L305" s="189"/>
      <c r="M305" s="189"/>
      <c r="N305" s="189"/>
      <c r="O305" s="189"/>
      <c r="P305" s="87"/>
      <c r="Q305" s="87"/>
      <c r="R305" s="87"/>
      <c r="S305" s="87"/>
      <c r="T305" s="87"/>
      <c r="U305" s="88"/>
      <c r="V305" s="88"/>
      <c r="W305" s="87"/>
      <c r="X305" s="87"/>
      <c r="Y305" s="87"/>
      <c r="Z305" s="88"/>
      <c r="AA305" s="1"/>
      <c r="AB305" s="1"/>
      <c r="AC305" s="1"/>
      <c r="AD305" s="101"/>
      <c r="AE305" s="64"/>
      <c r="AF305" s="262"/>
      <c r="AG305" s="263"/>
      <c r="AH305" s="263"/>
      <c r="AI305" s="263"/>
      <c r="AJ305" s="263"/>
      <c r="AK305" s="263"/>
      <c r="AL305" s="263"/>
      <c r="AM305" s="263"/>
      <c r="AN305" s="263"/>
      <c r="AO305" s="263"/>
      <c r="AP305" s="263"/>
      <c r="AQ305" s="263"/>
      <c r="AR305" s="263"/>
      <c r="AS305" s="263"/>
      <c r="AT305" s="263"/>
      <c r="AU305" s="264"/>
      <c r="AV305" s="277"/>
      <c r="AW305" s="278"/>
      <c r="AX305" s="278"/>
      <c r="AY305" s="278"/>
      <c r="AZ305" s="278"/>
      <c r="BA305" s="278"/>
      <c r="BB305" s="278"/>
      <c r="BC305" s="278"/>
      <c r="BD305" s="278"/>
      <c r="BE305" s="278"/>
      <c r="BF305" s="278"/>
      <c r="BG305" s="278"/>
      <c r="BH305" s="278"/>
      <c r="BI305" s="278"/>
      <c r="BJ305" s="278"/>
      <c r="BK305" s="278"/>
      <c r="BL305" s="278"/>
      <c r="BM305" s="278"/>
      <c r="BN305" s="278"/>
      <c r="BO305" s="278"/>
      <c r="BP305" s="278"/>
      <c r="BQ305" s="279"/>
    </row>
    <row r="306" spans="1:71" s="5" customFormat="1" ht="8.1" customHeight="1" x14ac:dyDescent="0.2">
      <c r="A306" s="188"/>
      <c r="B306" s="188"/>
      <c r="C306" s="188"/>
      <c r="D306" s="188"/>
      <c r="E306" s="188"/>
      <c r="F306" s="188"/>
      <c r="G306" s="188"/>
      <c r="H306" s="188"/>
      <c r="I306" s="188"/>
      <c r="J306" s="188"/>
      <c r="K306" s="188"/>
      <c r="L306" s="189"/>
      <c r="M306" s="189"/>
      <c r="N306" s="189"/>
      <c r="O306" s="189"/>
      <c r="P306" s="87"/>
      <c r="Q306" s="87"/>
      <c r="R306" s="87"/>
      <c r="S306" s="87"/>
      <c r="T306" s="87"/>
      <c r="U306" s="88"/>
      <c r="V306" s="88"/>
      <c r="W306" s="87"/>
      <c r="X306" s="87"/>
      <c r="Y306" s="87"/>
      <c r="Z306" s="88"/>
      <c r="AA306" s="1"/>
      <c r="AB306" s="1"/>
      <c r="AC306" s="1"/>
      <c r="AD306" s="88"/>
      <c r="AE306" s="65"/>
      <c r="AF306" s="262"/>
      <c r="AG306" s="263"/>
      <c r="AH306" s="263"/>
      <c r="AI306" s="263"/>
      <c r="AJ306" s="263"/>
      <c r="AK306" s="263"/>
      <c r="AL306" s="263"/>
      <c r="AM306" s="263"/>
      <c r="AN306" s="263"/>
      <c r="AO306" s="263"/>
      <c r="AP306" s="263"/>
      <c r="AQ306" s="263"/>
      <c r="AR306" s="263"/>
      <c r="AS306" s="263"/>
      <c r="AT306" s="263"/>
      <c r="AU306" s="264"/>
      <c r="AV306" s="190" t="s">
        <v>253</v>
      </c>
      <c r="AW306" s="190"/>
      <c r="AX306" s="190"/>
      <c r="AY306" s="190"/>
      <c r="AZ306" s="190"/>
      <c r="BA306" s="190"/>
      <c r="BB306" s="190"/>
      <c r="BC306" s="190"/>
      <c r="BD306" s="249" t="s">
        <v>254</v>
      </c>
      <c r="BE306" s="249"/>
      <c r="BF306" s="249"/>
      <c r="BG306" s="249"/>
      <c r="BH306" s="249"/>
      <c r="BI306" s="249"/>
      <c r="BJ306" s="249"/>
      <c r="BK306" s="249"/>
      <c r="BL306" s="249"/>
      <c r="BM306" s="249"/>
      <c r="BN306" s="249"/>
      <c r="BO306" s="249"/>
      <c r="BP306" s="249"/>
      <c r="BQ306" s="250"/>
    </row>
    <row r="307" spans="1:71" s="5" customFormat="1" ht="8.1" customHeight="1" x14ac:dyDescent="0.2">
      <c r="A307" s="188"/>
      <c r="B307" s="188"/>
      <c r="C307" s="188"/>
      <c r="D307" s="188"/>
      <c r="E307" s="188"/>
      <c r="F307" s="188"/>
      <c r="G307" s="188"/>
      <c r="H307" s="188"/>
      <c r="I307" s="188"/>
      <c r="J307" s="188"/>
      <c r="K307" s="188"/>
      <c r="L307" s="189"/>
      <c r="M307" s="189"/>
      <c r="N307" s="189"/>
      <c r="O307" s="189"/>
      <c r="P307" s="87"/>
      <c r="Q307" s="87"/>
      <c r="R307" s="87"/>
      <c r="S307" s="87"/>
      <c r="T307" s="87"/>
      <c r="U307" s="88"/>
      <c r="V307" s="88"/>
      <c r="W307" s="87"/>
      <c r="X307" s="87"/>
      <c r="Y307" s="87"/>
      <c r="Z307" s="88"/>
      <c r="AA307" s="1"/>
      <c r="AB307" s="1"/>
      <c r="AC307" s="1"/>
      <c r="AD307" s="88"/>
      <c r="AE307" s="65"/>
      <c r="AF307" s="262"/>
      <c r="AG307" s="263"/>
      <c r="AH307" s="263"/>
      <c r="AI307" s="263"/>
      <c r="AJ307" s="263"/>
      <c r="AK307" s="263"/>
      <c r="AL307" s="263"/>
      <c r="AM307" s="263"/>
      <c r="AN307" s="263"/>
      <c r="AO307" s="263"/>
      <c r="AP307" s="263"/>
      <c r="AQ307" s="263"/>
      <c r="AR307" s="263"/>
      <c r="AS307" s="263"/>
      <c r="AT307" s="263"/>
      <c r="AU307" s="264"/>
      <c r="AV307" s="190"/>
      <c r="AW307" s="190"/>
      <c r="AX307" s="190"/>
      <c r="AY307" s="190"/>
      <c r="AZ307" s="190"/>
      <c r="BA307" s="190"/>
      <c r="BB307" s="190"/>
      <c r="BC307" s="190"/>
      <c r="BD307" s="251"/>
      <c r="BE307" s="251"/>
      <c r="BF307" s="251"/>
      <c r="BG307" s="251"/>
      <c r="BH307" s="251"/>
      <c r="BI307" s="251"/>
      <c r="BJ307" s="251"/>
      <c r="BK307" s="251"/>
      <c r="BL307" s="251"/>
      <c r="BM307" s="251"/>
      <c r="BN307" s="251"/>
      <c r="BO307" s="251"/>
      <c r="BP307" s="251"/>
      <c r="BQ307" s="252"/>
    </row>
    <row r="308" spans="1:71" s="5" customFormat="1" ht="8.1" customHeight="1" x14ac:dyDescent="0.2">
      <c r="A308" s="188"/>
      <c r="B308" s="188"/>
      <c r="C308" s="188"/>
      <c r="D308" s="188"/>
      <c r="E308" s="188"/>
      <c r="F308" s="188"/>
      <c r="G308" s="188"/>
      <c r="H308" s="188"/>
      <c r="I308" s="188"/>
      <c r="J308" s="188"/>
      <c r="K308" s="188"/>
      <c r="L308" s="189"/>
      <c r="M308" s="189"/>
      <c r="N308" s="189"/>
      <c r="O308" s="189"/>
      <c r="P308" s="87"/>
      <c r="Q308" s="87"/>
      <c r="R308" s="87"/>
      <c r="S308" s="87"/>
      <c r="T308" s="87"/>
      <c r="U308" s="88"/>
      <c r="V308" s="88"/>
      <c r="W308" s="87"/>
      <c r="X308" s="87"/>
      <c r="Y308" s="87"/>
      <c r="Z308" s="88"/>
      <c r="AA308" s="1"/>
      <c r="AB308" s="1"/>
      <c r="AC308" s="1"/>
      <c r="AD308" s="88"/>
      <c r="AE308" s="65"/>
      <c r="AF308" s="262"/>
      <c r="AG308" s="263"/>
      <c r="AH308" s="263"/>
      <c r="AI308" s="263"/>
      <c r="AJ308" s="263"/>
      <c r="AK308" s="263"/>
      <c r="AL308" s="263"/>
      <c r="AM308" s="263"/>
      <c r="AN308" s="263"/>
      <c r="AO308" s="263"/>
      <c r="AP308" s="263"/>
      <c r="AQ308" s="263"/>
      <c r="AR308" s="263"/>
      <c r="AS308" s="263"/>
      <c r="AT308" s="263"/>
      <c r="AU308" s="264"/>
      <c r="AV308" s="190" t="s">
        <v>255</v>
      </c>
      <c r="AW308" s="190"/>
      <c r="AX308" s="190"/>
      <c r="AY308" s="190"/>
      <c r="AZ308" s="190"/>
      <c r="BA308" s="190"/>
      <c r="BB308" s="190"/>
      <c r="BC308" s="190"/>
      <c r="BD308" s="249" t="s">
        <v>256</v>
      </c>
      <c r="BE308" s="249"/>
      <c r="BF308" s="249"/>
      <c r="BG308" s="249"/>
      <c r="BH308" s="249"/>
      <c r="BI308" s="249"/>
      <c r="BJ308" s="249"/>
      <c r="BK308" s="249"/>
      <c r="BL308" s="249"/>
      <c r="BM308" s="249"/>
      <c r="BN308" s="249"/>
      <c r="BO308" s="249"/>
      <c r="BP308" s="249"/>
      <c r="BQ308" s="250"/>
    </row>
    <row r="309" spans="1:71" s="5" customFormat="1" ht="8.1" customHeight="1" x14ac:dyDescent="0.2">
      <c r="A309" s="188"/>
      <c r="B309" s="188"/>
      <c r="C309" s="188"/>
      <c r="D309" s="188"/>
      <c r="E309" s="188"/>
      <c r="F309" s="188"/>
      <c r="G309" s="188"/>
      <c r="H309" s="188"/>
      <c r="I309" s="188"/>
      <c r="J309" s="188"/>
      <c r="K309" s="188"/>
      <c r="L309" s="189"/>
      <c r="M309" s="189"/>
      <c r="N309" s="189"/>
      <c r="O309" s="189"/>
      <c r="P309" s="87"/>
      <c r="Q309" s="87"/>
      <c r="R309" s="87"/>
      <c r="S309" s="87"/>
      <c r="T309" s="87"/>
      <c r="U309" s="88"/>
      <c r="V309" s="88"/>
      <c r="W309" s="87"/>
      <c r="X309" s="87"/>
      <c r="Y309" s="87"/>
      <c r="Z309" s="88"/>
      <c r="AA309" s="1"/>
      <c r="AB309" s="1"/>
      <c r="AC309" s="1"/>
      <c r="AD309" s="88"/>
      <c r="AE309" s="65"/>
      <c r="AF309" s="262"/>
      <c r="AG309" s="263"/>
      <c r="AH309" s="263"/>
      <c r="AI309" s="263"/>
      <c r="AJ309" s="263"/>
      <c r="AK309" s="263"/>
      <c r="AL309" s="263"/>
      <c r="AM309" s="263"/>
      <c r="AN309" s="263"/>
      <c r="AO309" s="263"/>
      <c r="AP309" s="263"/>
      <c r="AQ309" s="263"/>
      <c r="AR309" s="263"/>
      <c r="AS309" s="263"/>
      <c r="AT309" s="263"/>
      <c r="AU309" s="264"/>
      <c r="AV309" s="190"/>
      <c r="AW309" s="190"/>
      <c r="AX309" s="190"/>
      <c r="AY309" s="190"/>
      <c r="AZ309" s="190"/>
      <c r="BA309" s="190"/>
      <c r="BB309" s="190"/>
      <c r="BC309" s="190"/>
      <c r="BD309" s="251"/>
      <c r="BE309" s="251"/>
      <c r="BF309" s="251"/>
      <c r="BG309" s="251"/>
      <c r="BH309" s="251"/>
      <c r="BI309" s="251"/>
      <c r="BJ309" s="251"/>
      <c r="BK309" s="251"/>
      <c r="BL309" s="251"/>
      <c r="BM309" s="251"/>
      <c r="BN309" s="251"/>
      <c r="BO309" s="251"/>
      <c r="BP309" s="251"/>
      <c r="BQ309" s="252"/>
    </row>
    <row r="310" spans="1:71" s="5" customFormat="1" ht="8.1" customHeight="1" x14ac:dyDescent="0.2">
      <c r="A310" s="188"/>
      <c r="B310" s="188"/>
      <c r="C310" s="188"/>
      <c r="D310" s="188"/>
      <c r="E310" s="188"/>
      <c r="F310" s="188"/>
      <c r="G310" s="188"/>
      <c r="H310" s="188"/>
      <c r="I310" s="188"/>
      <c r="J310" s="188"/>
      <c r="K310" s="188"/>
      <c r="L310" s="189"/>
      <c r="M310" s="189"/>
      <c r="N310" s="189"/>
      <c r="O310" s="189"/>
      <c r="P310" s="87"/>
      <c r="Q310" s="87"/>
      <c r="R310" s="87"/>
      <c r="S310" s="87"/>
      <c r="T310" s="87"/>
      <c r="U310" s="88"/>
      <c r="V310" s="88"/>
      <c r="W310" s="87"/>
      <c r="X310" s="87"/>
      <c r="Y310" s="87"/>
      <c r="Z310" s="88"/>
      <c r="AA310" s="88"/>
      <c r="AB310" s="88"/>
      <c r="AC310" s="102"/>
      <c r="AD310" s="103"/>
      <c r="AE310" s="66"/>
      <c r="AF310" s="262"/>
      <c r="AG310" s="263"/>
      <c r="AH310" s="263"/>
      <c r="AI310" s="263"/>
      <c r="AJ310" s="263"/>
      <c r="AK310" s="263"/>
      <c r="AL310" s="263"/>
      <c r="AM310" s="263"/>
      <c r="AN310" s="263"/>
      <c r="AO310" s="263"/>
      <c r="AP310" s="263"/>
      <c r="AQ310" s="263"/>
      <c r="AR310" s="263"/>
      <c r="AS310" s="263"/>
      <c r="AT310" s="263"/>
      <c r="AU310" s="264"/>
      <c r="AV310" s="253" t="s">
        <v>258</v>
      </c>
      <c r="AW310" s="254"/>
      <c r="AX310" s="254"/>
      <c r="AY310" s="254"/>
      <c r="AZ310" s="254"/>
      <c r="BA310" s="254"/>
      <c r="BB310" s="254"/>
      <c r="BC310" s="254"/>
      <c r="BD310" s="254"/>
      <c r="BE310" s="254"/>
      <c r="BF310" s="254"/>
      <c r="BG310" s="254"/>
      <c r="BH310" s="254"/>
      <c r="BI310" s="254"/>
      <c r="BJ310" s="254"/>
      <c r="BK310" s="254"/>
      <c r="BL310" s="254"/>
      <c r="BM310" s="254"/>
      <c r="BN310" s="254"/>
      <c r="BO310" s="254"/>
      <c r="BP310" s="254"/>
      <c r="BQ310" s="255"/>
    </row>
    <row r="311" spans="1:71" s="5" customFormat="1" ht="8.1" customHeight="1" x14ac:dyDescent="0.3">
      <c r="A311" s="188">
        <v>1</v>
      </c>
      <c r="B311" s="188"/>
      <c r="C311" s="188" t="s">
        <v>95</v>
      </c>
      <c r="D311" s="188"/>
      <c r="E311" s="188"/>
      <c r="F311" s="188"/>
      <c r="G311" s="188"/>
      <c r="H311" s="188"/>
      <c r="I311" s="188"/>
      <c r="J311" s="188"/>
      <c r="K311" s="188"/>
      <c r="L311" s="189">
        <v>45986</v>
      </c>
      <c r="M311" s="189"/>
      <c r="N311" s="189"/>
      <c r="O311" s="189"/>
      <c r="P311"/>
      <c r="Q311" s="87"/>
      <c r="R311" s="87"/>
      <c r="S311" s="87"/>
      <c r="T311" s="87"/>
      <c r="U311" s="88"/>
      <c r="V311" s="88"/>
      <c r="W311" s="87"/>
      <c r="X311" s="87"/>
      <c r="Y311" s="87"/>
      <c r="Z311" s="88"/>
      <c r="AA311" s="88"/>
      <c r="AB311" s="88"/>
      <c r="AC311" s="102"/>
      <c r="AD311" s="103"/>
      <c r="AE311" s="66"/>
      <c r="AF311" s="262"/>
      <c r="AG311" s="263"/>
      <c r="AH311" s="263"/>
      <c r="AI311" s="263"/>
      <c r="AJ311" s="263"/>
      <c r="AK311" s="263"/>
      <c r="AL311" s="263"/>
      <c r="AM311" s="263"/>
      <c r="AN311" s="263"/>
      <c r="AO311" s="263"/>
      <c r="AP311" s="263"/>
      <c r="AQ311" s="263"/>
      <c r="AR311" s="263"/>
      <c r="AS311" s="263"/>
      <c r="AT311" s="263"/>
      <c r="AU311" s="264"/>
      <c r="AV311" s="256"/>
      <c r="AW311" s="257"/>
      <c r="AX311" s="257"/>
      <c r="AY311" s="257"/>
      <c r="AZ311" s="257"/>
      <c r="BA311" s="257"/>
      <c r="BB311" s="257"/>
      <c r="BC311" s="257"/>
      <c r="BD311" s="257"/>
      <c r="BE311" s="257"/>
      <c r="BF311" s="257"/>
      <c r="BG311" s="257"/>
      <c r="BH311" s="257"/>
      <c r="BI311" s="257"/>
      <c r="BJ311" s="257"/>
      <c r="BK311" s="257"/>
      <c r="BL311" s="257"/>
      <c r="BM311" s="257"/>
      <c r="BN311" s="257"/>
      <c r="BO311" s="257"/>
      <c r="BP311" s="257"/>
      <c r="BQ311" s="258"/>
    </row>
    <row r="312" spans="1:71" s="5" customFormat="1" ht="8.1" customHeight="1" x14ac:dyDescent="0.3">
      <c r="A312" s="188" t="s">
        <v>259</v>
      </c>
      <c r="B312" s="188"/>
      <c r="C312" s="188" t="s">
        <v>19</v>
      </c>
      <c r="D312" s="188"/>
      <c r="E312" s="188"/>
      <c r="F312" s="188"/>
      <c r="G312" s="188"/>
      <c r="H312" s="188"/>
      <c r="I312" s="188"/>
      <c r="J312" s="188"/>
      <c r="K312" s="188"/>
      <c r="L312" s="247"/>
      <c r="M312" s="247"/>
      <c r="N312" s="247"/>
      <c r="O312" s="247"/>
      <c r="P312" s="67"/>
      <c r="Q312" s="68"/>
      <c r="R312" s="68"/>
      <c r="S312" s="68"/>
      <c r="T312" s="68"/>
      <c r="U312" s="69"/>
      <c r="V312" s="69"/>
      <c r="W312" s="68"/>
      <c r="X312" s="68"/>
      <c r="Y312" s="68"/>
      <c r="Z312" s="69"/>
      <c r="AA312" s="69"/>
      <c r="AB312" s="69"/>
      <c r="AC312" s="69"/>
      <c r="AD312" s="69"/>
      <c r="AE312" s="70"/>
      <c r="AF312" s="265"/>
      <c r="AG312" s="266"/>
      <c r="AH312" s="266"/>
      <c r="AI312" s="266"/>
      <c r="AJ312" s="266"/>
      <c r="AK312" s="266"/>
      <c r="AL312" s="266"/>
      <c r="AM312" s="266"/>
      <c r="AN312" s="266"/>
      <c r="AO312" s="266"/>
      <c r="AP312" s="266"/>
      <c r="AQ312" s="266"/>
      <c r="AR312" s="266"/>
      <c r="AS312" s="266"/>
      <c r="AT312" s="266"/>
      <c r="AU312" s="267"/>
      <c r="AV312" s="307" t="s">
        <v>308</v>
      </c>
      <c r="AW312" s="308"/>
      <c r="AX312" s="308"/>
      <c r="AY312" s="308"/>
      <c r="AZ312" s="308"/>
      <c r="BA312" s="308"/>
      <c r="BB312" s="308"/>
      <c r="BC312" s="308"/>
      <c r="BD312" s="309"/>
      <c r="BE312" s="307" t="s">
        <v>309</v>
      </c>
      <c r="BF312" s="308"/>
      <c r="BG312" s="308"/>
      <c r="BH312" s="308"/>
      <c r="BI312" s="308"/>
      <c r="BJ312" s="308"/>
      <c r="BK312" s="309"/>
      <c r="BL312" s="307" t="s">
        <v>348</v>
      </c>
      <c r="BM312" s="308"/>
      <c r="BN312" s="308"/>
      <c r="BO312" s="308"/>
      <c r="BP312" s="308"/>
      <c r="BQ312" s="309"/>
    </row>
    <row r="313" spans="1:71" s="5" customFormat="1" ht="8.1" customHeight="1" x14ac:dyDescent="0.3">
      <c r="A313" s="188" t="s">
        <v>96</v>
      </c>
      <c r="B313" s="188"/>
      <c r="C313" s="188"/>
      <c r="D313" s="188"/>
      <c r="E313" s="188"/>
      <c r="F313" s="188"/>
      <c r="G313" s="188"/>
      <c r="H313" s="188"/>
      <c r="I313" s="188"/>
      <c r="J313" s="188"/>
      <c r="K313" s="188"/>
      <c r="L313" s="188"/>
      <c r="M313" s="188"/>
      <c r="N313" s="188"/>
      <c r="O313" s="188"/>
      <c r="P313" s="67"/>
      <c r="Q313" s="68"/>
      <c r="R313" s="68"/>
      <c r="S313" s="68"/>
      <c r="T313" s="68"/>
      <c r="U313" s="69"/>
      <c r="V313" s="69"/>
      <c r="W313" s="68"/>
      <c r="X313" s="68"/>
      <c r="Y313" s="68"/>
      <c r="Z313" s="69"/>
      <c r="AA313" s="69"/>
      <c r="AB313" s="69"/>
      <c r="AC313" s="69"/>
      <c r="AD313" s="69"/>
      <c r="AE313" s="70"/>
      <c r="AF313" s="265"/>
      <c r="AG313" s="266"/>
      <c r="AH313" s="266"/>
      <c r="AI313" s="266"/>
      <c r="AJ313" s="266"/>
      <c r="AK313" s="266"/>
      <c r="AL313" s="266"/>
      <c r="AM313" s="266"/>
      <c r="AN313" s="266"/>
      <c r="AO313" s="266"/>
      <c r="AP313" s="266"/>
      <c r="AQ313" s="266"/>
      <c r="AR313" s="266"/>
      <c r="AS313" s="266"/>
      <c r="AT313" s="266"/>
      <c r="AU313" s="267"/>
      <c r="AV313" s="256"/>
      <c r="AW313" s="257"/>
      <c r="AX313" s="257"/>
      <c r="AY313" s="257"/>
      <c r="AZ313" s="257"/>
      <c r="BA313" s="257"/>
      <c r="BB313" s="257"/>
      <c r="BC313" s="257"/>
      <c r="BD313" s="258"/>
      <c r="BE313" s="256"/>
      <c r="BF313" s="257"/>
      <c r="BG313" s="257"/>
      <c r="BH313" s="257"/>
      <c r="BI313" s="257"/>
      <c r="BJ313" s="257"/>
      <c r="BK313" s="258"/>
      <c r="BL313" s="256"/>
      <c r="BM313" s="257"/>
      <c r="BN313" s="257"/>
      <c r="BO313" s="257"/>
      <c r="BP313" s="257"/>
      <c r="BQ313" s="258"/>
    </row>
    <row r="314" spans="1:71" ht="15" customHeight="1" x14ac:dyDescent="0.3">
      <c r="A314" s="104"/>
      <c r="B314" s="105"/>
      <c r="C314" s="105"/>
      <c r="D314" s="105"/>
      <c r="E314" s="105"/>
      <c r="F314" s="105"/>
      <c r="G314" s="105"/>
      <c r="H314" s="105"/>
      <c r="I314" s="105"/>
      <c r="J314" s="105"/>
      <c r="K314" s="105"/>
      <c r="L314" s="105"/>
      <c r="M314" s="105"/>
      <c r="N314" s="105"/>
      <c r="O314" s="105"/>
      <c r="P314" s="105"/>
      <c r="Q314" s="105"/>
      <c r="R314" s="105"/>
      <c r="S314" s="105"/>
      <c r="T314" s="105"/>
      <c r="U314" s="105"/>
      <c r="V314" s="105"/>
      <c r="W314" s="105"/>
      <c r="X314" s="105"/>
      <c r="Y314" s="105"/>
      <c r="Z314" s="105"/>
      <c r="AA314" s="105"/>
      <c r="AB314" s="105"/>
      <c r="AC314" s="105"/>
      <c r="AD314" s="105"/>
      <c r="AE314" s="105"/>
      <c r="AF314" s="105"/>
      <c r="AG314" s="105"/>
      <c r="AH314" s="105"/>
      <c r="AI314" s="105"/>
      <c r="AJ314" s="105"/>
      <c r="AK314" s="105"/>
      <c r="AL314" s="105"/>
      <c r="AM314" s="105"/>
      <c r="AN314" s="105"/>
      <c r="AO314" s="105"/>
      <c r="AP314" s="105"/>
      <c r="AQ314" s="105"/>
      <c r="AR314" s="105"/>
      <c r="AS314" s="105"/>
      <c r="AT314" s="105"/>
      <c r="AU314" s="105"/>
      <c r="AV314" s="105"/>
      <c r="AW314" s="105"/>
      <c r="AX314" s="105"/>
      <c r="AY314" s="105"/>
      <c r="AZ314" s="105"/>
      <c r="BA314" s="105"/>
      <c r="BB314" s="105"/>
      <c r="BC314" s="105"/>
      <c r="BD314" s="105"/>
      <c r="BE314" s="105"/>
      <c r="BF314" s="105"/>
      <c r="BG314" s="105"/>
      <c r="BH314" s="105"/>
      <c r="BI314" s="105"/>
      <c r="BJ314" s="105"/>
      <c r="BK314" s="105"/>
      <c r="BL314" s="105"/>
      <c r="BM314" s="105"/>
      <c r="BN314" s="106"/>
      <c r="BO314" s="34"/>
      <c r="BP314" s="34"/>
      <c r="BQ314" s="82"/>
      <c r="BR314"/>
      <c r="BS314"/>
    </row>
    <row r="315" spans="1:71" ht="15" customHeight="1" x14ac:dyDescent="0.3">
      <c r="A315" s="107"/>
      <c r="B315" s="213" t="s">
        <v>228</v>
      </c>
      <c r="C315" s="214"/>
      <c r="D315" s="214"/>
      <c r="E315" s="214"/>
      <c r="F315" s="214"/>
      <c r="G315" s="214"/>
      <c r="H315" s="214"/>
      <c r="I315" s="214"/>
      <c r="J315" s="214"/>
      <c r="K315" s="214"/>
      <c r="L315" s="214"/>
      <c r="M315" s="214"/>
      <c r="N315" s="214"/>
      <c r="O315" s="214"/>
      <c r="P315" s="214"/>
      <c r="Q315" s="214"/>
      <c r="R315" s="214"/>
      <c r="S315" s="214"/>
      <c r="T315" s="214"/>
      <c r="U315" s="214"/>
      <c r="V315" s="214"/>
      <c r="W315" s="214"/>
      <c r="X315" s="214"/>
      <c r="Y315" s="214"/>
      <c r="Z315" s="214"/>
      <c r="AA315" s="214"/>
      <c r="AB315" s="214"/>
      <c r="AC315" s="214"/>
      <c r="AD315" s="214"/>
      <c r="AE315" s="214"/>
      <c r="AF315" s="214"/>
      <c r="AG315" s="214"/>
      <c r="AH315" s="214"/>
      <c r="AI315" s="214"/>
      <c r="AJ315" s="214"/>
      <c r="AK315" s="214"/>
      <c r="AL315" s="214"/>
      <c r="AM315" s="214"/>
      <c r="AN315" s="214"/>
      <c r="AO315" s="214"/>
      <c r="AP315" s="214"/>
      <c r="AQ315" s="214"/>
      <c r="AR315" s="214"/>
      <c r="AS315" s="214"/>
      <c r="AT315" s="214"/>
      <c r="AU315" s="214"/>
      <c r="AV315" s="214"/>
      <c r="AW315" s="214"/>
      <c r="AX315" s="214"/>
      <c r="AY315" s="214"/>
      <c r="AZ315" s="214"/>
      <c r="BA315" s="214"/>
      <c r="BB315" s="214"/>
      <c r="BC315" s="214"/>
      <c r="BD315" s="214"/>
      <c r="BE315" s="214"/>
      <c r="BF315" s="214"/>
      <c r="BG315" s="214"/>
      <c r="BH315" s="214"/>
      <c r="BI315" s="214"/>
      <c r="BJ315" s="214"/>
      <c r="BK315" s="214"/>
      <c r="BL315" s="214"/>
      <c r="BM315" s="214"/>
      <c r="BN315" s="214"/>
      <c r="BO315" s="214"/>
      <c r="BP315" s="215"/>
      <c r="BQ315" s="86"/>
      <c r="BR315"/>
    </row>
    <row r="316" spans="1:71" ht="15" customHeight="1" x14ac:dyDescent="0.3">
      <c r="A316" s="107"/>
      <c r="B316" s="216"/>
      <c r="C316" s="217"/>
      <c r="D316" s="217"/>
      <c r="E316" s="217"/>
      <c r="F316" s="217"/>
      <c r="G316" s="217"/>
      <c r="H316" s="217"/>
      <c r="I316" s="217"/>
      <c r="J316" s="217"/>
      <c r="K316" s="217"/>
      <c r="L316" s="217"/>
      <c r="M316" s="217"/>
      <c r="N316" s="217"/>
      <c r="O316" s="217"/>
      <c r="P316" s="217"/>
      <c r="Q316" s="217"/>
      <c r="R316" s="217"/>
      <c r="S316" s="217"/>
      <c r="T316" s="217"/>
      <c r="U316" s="217"/>
      <c r="V316" s="217"/>
      <c r="W316" s="217"/>
      <c r="X316" s="217"/>
      <c r="Y316" s="217"/>
      <c r="Z316" s="217"/>
      <c r="AA316" s="217"/>
      <c r="AB316" s="217"/>
      <c r="AC316" s="217"/>
      <c r="AD316" s="217"/>
      <c r="AE316" s="217"/>
      <c r="AF316" s="217"/>
      <c r="AG316" s="217"/>
      <c r="AH316" s="217"/>
      <c r="AI316" s="217"/>
      <c r="AJ316" s="217"/>
      <c r="AK316" s="217"/>
      <c r="AL316" s="217"/>
      <c r="AM316" s="217"/>
      <c r="AN316" s="217"/>
      <c r="AO316" s="217"/>
      <c r="AP316" s="217"/>
      <c r="AQ316" s="217"/>
      <c r="AR316" s="217"/>
      <c r="AS316" s="217"/>
      <c r="AT316" s="217"/>
      <c r="AU316" s="217"/>
      <c r="AV316" s="217"/>
      <c r="AW316" s="217"/>
      <c r="AX316" s="217"/>
      <c r="AY316" s="217"/>
      <c r="AZ316" s="217"/>
      <c r="BA316" s="217"/>
      <c r="BB316" s="217"/>
      <c r="BC316" s="217"/>
      <c r="BD316" s="217"/>
      <c r="BE316" s="217"/>
      <c r="BF316" s="217"/>
      <c r="BG316" s="217"/>
      <c r="BH316" s="217"/>
      <c r="BI316" s="217"/>
      <c r="BJ316" s="217"/>
      <c r="BK316" s="217"/>
      <c r="BL316" s="217"/>
      <c r="BM316" s="217"/>
      <c r="BN316" s="217"/>
      <c r="BO316" s="217"/>
      <c r="BP316" s="218"/>
      <c r="BQ316" s="86"/>
      <c r="BR316"/>
    </row>
    <row r="317" spans="1:71" ht="15" customHeight="1" x14ac:dyDescent="0.3">
      <c r="A317" s="107"/>
      <c r="B317" s="453" t="s">
        <v>5</v>
      </c>
      <c r="C317" s="453"/>
      <c r="D317" s="453"/>
      <c r="E317" s="453"/>
      <c r="F317" s="453"/>
      <c r="G317" s="453"/>
      <c r="H317" s="453"/>
      <c r="I317" s="453"/>
      <c r="J317" s="453"/>
      <c r="K317" s="453"/>
      <c r="L317" s="453"/>
      <c r="M317" s="453" t="s">
        <v>10</v>
      </c>
      <c r="N317" s="453"/>
      <c r="O317" s="453"/>
      <c r="P317" s="453"/>
      <c r="Q317" s="453" t="s">
        <v>1</v>
      </c>
      <c r="R317" s="453"/>
      <c r="S317" s="453"/>
      <c r="T317" s="453"/>
      <c r="U317" s="453"/>
      <c r="V317" s="453"/>
      <c r="W317" s="453" t="s">
        <v>6</v>
      </c>
      <c r="X317" s="453"/>
      <c r="Y317" s="453"/>
      <c r="Z317" s="453"/>
      <c r="AA317" s="453"/>
      <c r="AB317" s="453"/>
      <c r="AC317" s="453"/>
      <c r="AD317" s="453"/>
      <c r="AE317" s="453"/>
      <c r="AF317" s="453"/>
      <c r="AG317" s="453"/>
      <c r="AH317" s="453"/>
      <c r="AI317" s="453"/>
      <c r="AJ317" s="453"/>
      <c r="AK317" s="453"/>
      <c r="AL317" s="453"/>
      <c r="AM317" s="454" t="s">
        <v>3</v>
      </c>
      <c r="AN317" s="454"/>
      <c r="AO317" s="454"/>
      <c r="AP317" s="454"/>
      <c r="AQ317" s="454"/>
      <c r="AR317" s="454" t="s">
        <v>63</v>
      </c>
      <c r="AS317" s="454"/>
      <c r="AT317" s="454"/>
      <c r="AU317" s="454"/>
      <c r="AV317" s="454"/>
      <c r="AW317" s="453" t="s">
        <v>9</v>
      </c>
      <c r="AX317" s="453"/>
      <c r="AY317" s="453"/>
      <c r="AZ317" s="453"/>
      <c r="BA317" s="453"/>
      <c r="BB317" s="453"/>
      <c r="BC317" s="212" t="s">
        <v>8</v>
      </c>
      <c r="BD317" s="212"/>
      <c r="BE317" s="212"/>
      <c r="BF317" s="212"/>
      <c r="BG317" s="212"/>
      <c r="BH317" s="212" t="s">
        <v>7</v>
      </c>
      <c r="BI317" s="212"/>
      <c r="BJ317" s="212"/>
      <c r="BK317" s="212"/>
      <c r="BL317" s="212"/>
      <c r="BM317" s="200" t="s">
        <v>4</v>
      </c>
      <c r="BN317" s="201"/>
      <c r="BO317" s="201"/>
      <c r="BP317" s="202"/>
      <c r="BQ317" s="86"/>
      <c r="BR317"/>
    </row>
    <row r="318" spans="1:71" ht="15" customHeight="1" x14ac:dyDescent="0.3">
      <c r="A318" s="107"/>
      <c r="B318" s="187"/>
      <c r="C318" s="187"/>
      <c r="D318" s="187"/>
      <c r="E318" s="187"/>
      <c r="F318" s="187"/>
      <c r="G318" s="187"/>
      <c r="H318" s="187"/>
      <c r="I318" s="187"/>
      <c r="J318" s="187"/>
      <c r="K318" s="187"/>
      <c r="L318" s="187"/>
      <c r="M318" s="187"/>
      <c r="N318" s="187"/>
      <c r="O318" s="187"/>
      <c r="P318" s="187"/>
      <c r="Q318" s="187"/>
      <c r="R318" s="187"/>
      <c r="S318" s="187"/>
      <c r="T318" s="187"/>
      <c r="U318" s="187"/>
      <c r="V318" s="187"/>
      <c r="W318" s="187" t="s">
        <v>2</v>
      </c>
      <c r="X318" s="187"/>
      <c r="Y318" s="187"/>
      <c r="Z318" s="191" t="s">
        <v>16</v>
      </c>
      <c r="AA318" s="192"/>
      <c r="AB318" s="197"/>
      <c r="AC318" s="187" t="s">
        <v>12</v>
      </c>
      <c r="AD318" s="187"/>
      <c r="AE318" s="187"/>
      <c r="AF318" s="187"/>
      <c r="AG318" s="187"/>
      <c r="AH318" s="187"/>
      <c r="AI318" s="187"/>
      <c r="AJ318" s="187"/>
      <c r="AK318" s="187"/>
      <c r="AL318" s="187"/>
      <c r="AM318" s="212"/>
      <c r="AN318" s="212"/>
      <c r="AO318" s="212"/>
      <c r="AP318" s="212"/>
      <c r="AQ318" s="212"/>
      <c r="AR318" s="212"/>
      <c r="AS318" s="212"/>
      <c r="AT318" s="212"/>
      <c r="AU318" s="212"/>
      <c r="AV318" s="212"/>
      <c r="AW318" s="187"/>
      <c r="AX318" s="187"/>
      <c r="AY318" s="187"/>
      <c r="AZ318" s="187"/>
      <c r="BA318" s="187"/>
      <c r="BB318" s="187"/>
      <c r="BC318" s="212"/>
      <c r="BD318" s="212"/>
      <c r="BE318" s="212"/>
      <c r="BF318" s="212"/>
      <c r="BG318" s="212"/>
      <c r="BH318" s="212"/>
      <c r="BI318" s="212"/>
      <c r="BJ318" s="212"/>
      <c r="BK318" s="212"/>
      <c r="BL318" s="212"/>
      <c r="BM318" s="203"/>
      <c r="BN318" s="204"/>
      <c r="BO318" s="204"/>
      <c r="BP318" s="205"/>
      <c r="BQ318" s="86"/>
      <c r="BR318"/>
    </row>
    <row r="319" spans="1:71" ht="15" customHeight="1" x14ac:dyDescent="0.3">
      <c r="A319" s="107"/>
      <c r="B319" s="187"/>
      <c r="C319" s="187"/>
      <c r="D319" s="187"/>
      <c r="E319" s="187"/>
      <c r="F319" s="187"/>
      <c r="G319" s="187"/>
      <c r="H319" s="187"/>
      <c r="I319" s="187"/>
      <c r="J319" s="187"/>
      <c r="K319" s="187"/>
      <c r="L319" s="187"/>
      <c r="M319" s="187"/>
      <c r="N319" s="187"/>
      <c r="O319" s="187"/>
      <c r="P319" s="187"/>
      <c r="Q319" s="187"/>
      <c r="R319" s="187"/>
      <c r="S319" s="187"/>
      <c r="T319" s="187"/>
      <c r="U319" s="187"/>
      <c r="V319" s="187"/>
      <c r="W319" s="187"/>
      <c r="X319" s="187"/>
      <c r="Y319" s="187"/>
      <c r="Z319" s="195"/>
      <c r="AA319" s="196"/>
      <c r="AB319" s="199"/>
      <c r="AC319" s="187" t="s">
        <v>13</v>
      </c>
      <c r="AD319" s="187"/>
      <c r="AE319" s="187"/>
      <c r="AF319" s="187"/>
      <c r="AG319" s="187"/>
      <c r="AH319" s="187" t="s">
        <v>14</v>
      </c>
      <c r="AI319" s="187"/>
      <c r="AJ319" s="187"/>
      <c r="AK319" s="187"/>
      <c r="AL319" s="187"/>
      <c r="AM319" s="212"/>
      <c r="AN319" s="212"/>
      <c r="AO319" s="212"/>
      <c r="AP319" s="212"/>
      <c r="AQ319" s="212"/>
      <c r="AR319" s="212"/>
      <c r="AS319" s="212"/>
      <c r="AT319" s="212"/>
      <c r="AU319" s="212"/>
      <c r="AV319" s="212"/>
      <c r="AW319" s="187" t="s">
        <v>10</v>
      </c>
      <c r="AX319" s="187"/>
      <c r="AY319" s="187"/>
      <c r="AZ319" s="187" t="s">
        <v>11</v>
      </c>
      <c r="BA319" s="187"/>
      <c r="BB319" s="187"/>
      <c r="BC319" s="212"/>
      <c r="BD319" s="212"/>
      <c r="BE319" s="212"/>
      <c r="BF319" s="212"/>
      <c r="BG319" s="212"/>
      <c r="BH319" s="212"/>
      <c r="BI319" s="212"/>
      <c r="BJ319" s="212"/>
      <c r="BK319" s="212"/>
      <c r="BL319" s="212"/>
      <c r="BM319" s="206"/>
      <c r="BN319" s="207"/>
      <c r="BO319" s="207"/>
      <c r="BP319" s="208"/>
      <c r="BQ319" s="109"/>
      <c r="BR319"/>
    </row>
    <row r="320" spans="1:71" ht="15" customHeight="1" x14ac:dyDescent="0.3">
      <c r="A320" s="107"/>
      <c r="B320" s="382"/>
      <c r="C320" s="382"/>
      <c r="D320" s="382"/>
      <c r="E320" s="382"/>
      <c r="F320" s="382"/>
      <c r="G320" s="382"/>
      <c r="H320" s="382"/>
      <c r="I320" s="382"/>
      <c r="J320" s="382"/>
      <c r="K320" s="382"/>
      <c r="L320" s="382"/>
      <c r="M320" s="289" t="s">
        <v>313</v>
      </c>
      <c r="N320" s="285"/>
      <c r="O320" s="285"/>
      <c r="P320" s="287"/>
      <c r="Q320" s="392" t="s">
        <v>315</v>
      </c>
      <c r="R320" s="393"/>
      <c r="S320" s="393"/>
      <c r="T320" s="393"/>
      <c r="U320" s="393"/>
      <c r="V320" s="394"/>
      <c r="W320" s="395" t="s">
        <v>15</v>
      </c>
      <c r="X320" s="396"/>
      <c r="Y320" s="397"/>
      <c r="Z320" s="165">
        <v>12</v>
      </c>
      <c r="AA320" s="167" t="s">
        <v>17</v>
      </c>
      <c r="AB320" s="169">
        <v>0</v>
      </c>
      <c r="AC320" s="398">
        <v>187055.36929999999</v>
      </c>
      <c r="AD320" s="399"/>
      <c r="AE320" s="399"/>
      <c r="AF320" s="399"/>
      <c r="AG320" s="400"/>
      <c r="AH320" s="155">
        <v>7986172.8344000001</v>
      </c>
      <c r="AI320" s="156"/>
      <c r="AJ320" s="156"/>
      <c r="AK320" s="156"/>
      <c r="AL320" s="157"/>
      <c r="AM320" s="401" t="s">
        <v>15</v>
      </c>
      <c r="AN320" s="402"/>
      <c r="AO320" s="402"/>
      <c r="AP320" s="402"/>
      <c r="AQ320" s="403"/>
      <c r="AR320" s="228" t="s">
        <v>15</v>
      </c>
      <c r="AS320" s="181"/>
      <c r="AT320" s="181"/>
      <c r="AU320" s="181"/>
      <c r="AV320" s="229"/>
      <c r="AW320" s="228" t="s">
        <v>176</v>
      </c>
      <c r="AX320" s="181"/>
      <c r="AY320" s="229"/>
      <c r="AZ320" s="228">
        <v>1</v>
      </c>
      <c r="BA320" s="181"/>
      <c r="BB320" s="229"/>
      <c r="BC320" s="228" t="str">
        <f>IF(BM320&gt;1,"ACM","AÇO")</f>
        <v>ACM</v>
      </c>
      <c r="BD320" s="181"/>
      <c r="BE320" s="181"/>
      <c r="BF320" s="181"/>
      <c r="BG320" s="229"/>
      <c r="BH320" s="228" t="s">
        <v>171</v>
      </c>
      <c r="BI320" s="181"/>
      <c r="BJ320" s="181"/>
      <c r="BK320" s="181"/>
      <c r="BL320" s="229"/>
      <c r="BM320" s="233">
        <f>1.4*1</f>
        <v>1.4</v>
      </c>
      <c r="BN320" s="298"/>
      <c r="BO320" s="298"/>
      <c r="BP320" s="234"/>
      <c r="BQ320" s="109"/>
      <c r="BR320"/>
    </row>
    <row r="321" spans="1:70" ht="15" customHeight="1" x14ac:dyDescent="0.3">
      <c r="A321" s="107"/>
      <c r="B321" s="382"/>
      <c r="C321" s="382"/>
      <c r="D321" s="382"/>
      <c r="E321" s="382"/>
      <c r="F321" s="382"/>
      <c r="G321" s="382"/>
      <c r="H321" s="382"/>
      <c r="I321" s="382"/>
      <c r="J321" s="382"/>
      <c r="K321" s="382"/>
      <c r="L321" s="382"/>
      <c r="M321" s="424"/>
      <c r="N321" s="425"/>
      <c r="O321" s="425"/>
      <c r="P321" s="426"/>
      <c r="Q321" s="362"/>
      <c r="R321" s="363"/>
      <c r="S321" s="363"/>
      <c r="T321" s="363"/>
      <c r="U321" s="363"/>
      <c r="V321" s="364"/>
      <c r="W321" s="365"/>
      <c r="X321" s="366"/>
      <c r="Y321" s="367"/>
      <c r="Z321" s="368"/>
      <c r="AA321" s="359"/>
      <c r="AB321" s="369"/>
      <c r="AC321" s="370"/>
      <c r="AD321" s="371"/>
      <c r="AE321" s="371"/>
      <c r="AF321" s="371"/>
      <c r="AG321" s="372"/>
      <c r="AH321" s="373"/>
      <c r="AI321" s="374"/>
      <c r="AJ321" s="374"/>
      <c r="AK321" s="374"/>
      <c r="AL321" s="375"/>
      <c r="AM321" s="313"/>
      <c r="AN321" s="314"/>
      <c r="AO321" s="314"/>
      <c r="AP321" s="314"/>
      <c r="AQ321" s="315"/>
      <c r="AR321" s="319"/>
      <c r="AS321" s="320"/>
      <c r="AT321" s="320"/>
      <c r="AU321" s="320"/>
      <c r="AV321" s="321"/>
      <c r="AW321" s="319"/>
      <c r="AX321" s="320"/>
      <c r="AY321" s="321"/>
      <c r="AZ321" s="319"/>
      <c r="BA321" s="320"/>
      <c r="BB321" s="321"/>
      <c r="BC321" s="319"/>
      <c r="BD321" s="320"/>
      <c r="BE321" s="320"/>
      <c r="BF321" s="320"/>
      <c r="BG321" s="321"/>
      <c r="BH321" s="319"/>
      <c r="BI321" s="320"/>
      <c r="BJ321" s="320"/>
      <c r="BK321" s="320"/>
      <c r="BL321" s="321"/>
      <c r="BM321" s="376"/>
      <c r="BN321" s="377"/>
      <c r="BO321" s="377"/>
      <c r="BP321" s="378"/>
      <c r="BQ321" s="109"/>
      <c r="BR321"/>
    </row>
    <row r="322" spans="1:70" ht="15" customHeight="1" x14ac:dyDescent="0.3">
      <c r="A322" s="107"/>
      <c r="B322" s="382"/>
      <c r="C322" s="382"/>
      <c r="D322" s="382"/>
      <c r="E322" s="382"/>
      <c r="F322" s="382"/>
      <c r="G322" s="382"/>
      <c r="H322" s="382"/>
      <c r="I322" s="382"/>
      <c r="J322" s="382"/>
      <c r="K322" s="382"/>
      <c r="L322" s="382"/>
      <c r="M322" s="424"/>
      <c r="N322" s="425"/>
      <c r="O322" s="425"/>
      <c r="P322" s="426"/>
      <c r="Q322" s="322" t="s">
        <v>314</v>
      </c>
      <c r="R322" s="323"/>
      <c r="S322" s="323"/>
      <c r="T322" s="323"/>
      <c r="U322" s="323"/>
      <c r="V322" s="324"/>
      <c r="W322" s="328" t="s">
        <v>15</v>
      </c>
      <c r="X322" s="329"/>
      <c r="Y322" s="330"/>
      <c r="Z322" s="334">
        <v>279</v>
      </c>
      <c r="AA322" s="335" t="s">
        <v>17</v>
      </c>
      <c r="AB322" s="336">
        <v>0</v>
      </c>
      <c r="AC322" s="337">
        <v>184015.83319999999</v>
      </c>
      <c r="AD322" s="338"/>
      <c r="AE322" s="338"/>
      <c r="AF322" s="338"/>
      <c r="AG322" s="339"/>
      <c r="AH322" s="343">
        <v>7988137.7604999999</v>
      </c>
      <c r="AI322" s="344"/>
      <c r="AJ322" s="344"/>
      <c r="AK322" s="344"/>
      <c r="AL322" s="345"/>
      <c r="AM322" s="346" t="s">
        <v>15</v>
      </c>
      <c r="AN322" s="347"/>
      <c r="AO322" s="347"/>
      <c r="AP322" s="347"/>
      <c r="AQ322" s="348"/>
      <c r="AR322" s="352" t="s">
        <v>15</v>
      </c>
      <c r="AS322" s="353"/>
      <c r="AT322" s="353"/>
      <c r="AU322" s="353"/>
      <c r="AV322" s="354"/>
      <c r="AW322" s="352" t="s">
        <v>176</v>
      </c>
      <c r="AX322" s="353"/>
      <c r="AY322" s="354"/>
      <c r="AZ322" s="352">
        <v>1</v>
      </c>
      <c r="BA322" s="353"/>
      <c r="BB322" s="354"/>
      <c r="BC322" s="352" t="str">
        <f>IF(BM322&gt;1,"ACM","AÇO")</f>
        <v>ACM</v>
      </c>
      <c r="BD322" s="353"/>
      <c r="BE322" s="353"/>
      <c r="BF322" s="353"/>
      <c r="BG322" s="354"/>
      <c r="BH322" s="352" t="s">
        <v>171</v>
      </c>
      <c r="BI322" s="353"/>
      <c r="BJ322" s="353"/>
      <c r="BK322" s="353"/>
      <c r="BL322" s="354"/>
      <c r="BM322" s="355">
        <f>1.4*1</f>
        <v>1.4</v>
      </c>
      <c r="BN322" s="356"/>
      <c r="BO322" s="356"/>
      <c r="BP322" s="357"/>
      <c r="BQ322" s="109"/>
      <c r="BR322"/>
    </row>
    <row r="323" spans="1:70" ht="15" customHeight="1" x14ac:dyDescent="0.3">
      <c r="A323" s="107"/>
      <c r="B323" s="382"/>
      <c r="C323" s="382"/>
      <c r="D323" s="382"/>
      <c r="E323" s="382"/>
      <c r="F323" s="382"/>
      <c r="G323" s="382"/>
      <c r="H323" s="382"/>
      <c r="I323" s="382"/>
      <c r="J323" s="382"/>
      <c r="K323" s="382"/>
      <c r="L323" s="382"/>
      <c r="M323" s="290"/>
      <c r="N323" s="286"/>
      <c r="O323" s="286"/>
      <c r="P323" s="288"/>
      <c r="Q323" s="325"/>
      <c r="R323" s="326"/>
      <c r="S323" s="326"/>
      <c r="T323" s="326"/>
      <c r="U323" s="326"/>
      <c r="V323" s="327"/>
      <c r="W323" s="331"/>
      <c r="X323" s="332"/>
      <c r="Y323" s="333"/>
      <c r="Z323" s="166"/>
      <c r="AA323" s="168"/>
      <c r="AB323" s="170"/>
      <c r="AC323" s="340"/>
      <c r="AD323" s="341"/>
      <c r="AE323" s="341"/>
      <c r="AF323" s="341"/>
      <c r="AG323" s="342"/>
      <c r="AH323" s="158"/>
      <c r="AI323" s="159"/>
      <c r="AJ323" s="159"/>
      <c r="AK323" s="159"/>
      <c r="AL323" s="160"/>
      <c r="AM323" s="349"/>
      <c r="AN323" s="350"/>
      <c r="AO323" s="350"/>
      <c r="AP323" s="350"/>
      <c r="AQ323" s="351"/>
      <c r="AR323" s="230"/>
      <c r="AS323" s="182"/>
      <c r="AT323" s="182"/>
      <c r="AU323" s="182"/>
      <c r="AV323" s="231"/>
      <c r="AW323" s="230"/>
      <c r="AX323" s="182"/>
      <c r="AY323" s="231"/>
      <c r="AZ323" s="230"/>
      <c r="BA323" s="182"/>
      <c r="BB323" s="231"/>
      <c r="BC323" s="230"/>
      <c r="BD323" s="182"/>
      <c r="BE323" s="182"/>
      <c r="BF323" s="182"/>
      <c r="BG323" s="231"/>
      <c r="BH323" s="230"/>
      <c r="BI323" s="182"/>
      <c r="BJ323" s="182"/>
      <c r="BK323" s="182"/>
      <c r="BL323" s="231"/>
      <c r="BM323" s="235"/>
      <c r="BN323" s="299"/>
      <c r="BO323" s="299"/>
      <c r="BP323" s="236"/>
      <c r="BQ323" s="109"/>
      <c r="BR323"/>
    </row>
    <row r="324" spans="1:70" ht="15" customHeight="1" x14ac:dyDescent="0.3">
      <c r="A324" s="107"/>
      <c r="B324" s="382"/>
      <c r="C324" s="382"/>
      <c r="D324" s="382"/>
      <c r="E324" s="382"/>
      <c r="F324" s="382"/>
      <c r="G324" s="382"/>
      <c r="H324" s="382"/>
      <c r="I324" s="382"/>
      <c r="J324" s="382"/>
      <c r="K324" s="382"/>
      <c r="L324" s="382"/>
      <c r="M324" s="289" t="s">
        <v>313</v>
      </c>
      <c r="N324" s="285"/>
      <c r="O324" s="285"/>
      <c r="P324" s="287"/>
      <c r="Q324" s="392" t="s">
        <v>316</v>
      </c>
      <c r="R324" s="393"/>
      <c r="S324" s="393"/>
      <c r="T324" s="393"/>
      <c r="U324" s="393"/>
      <c r="V324" s="394"/>
      <c r="W324" s="395" t="s">
        <v>15</v>
      </c>
      <c r="X324" s="396"/>
      <c r="Y324" s="397"/>
      <c r="Z324" s="165">
        <v>264</v>
      </c>
      <c r="AA324" s="167" t="s">
        <v>17</v>
      </c>
      <c r="AB324" s="169">
        <v>0</v>
      </c>
      <c r="AC324" s="398">
        <v>183780.86139999999</v>
      </c>
      <c r="AD324" s="399"/>
      <c r="AE324" s="399"/>
      <c r="AF324" s="399"/>
      <c r="AG324" s="400"/>
      <c r="AH324" s="155">
        <v>7987949.3881000001</v>
      </c>
      <c r="AI324" s="156"/>
      <c r="AJ324" s="156"/>
      <c r="AK324" s="156"/>
      <c r="AL324" s="157"/>
      <c r="AM324" s="401" t="s">
        <v>15</v>
      </c>
      <c r="AN324" s="402"/>
      <c r="AO324" s="402"/>
      <c r="AP324" s="402"/>
      <c r="AQ324" s="403"/>
      <c r="AR324" s="228" t="s">
        <v>15</v>
      </c>
      <c r="AS324" s="181"/>
      <c r="AT324" s="181"/>
      <c r="AU324" s="181"/>
      <c r="AV324" s="229"/>
      <c r="AW324" s="228" t="s">
        <v>176</v>
      </c>
      <c r="AX324" s="181"/>
      <c r="AY324" s="229"/>
      <c r="AZ324" s="228">
        <v>1</v>
      </c>
      <c r="BA324" s="181"/>
      <c r="BB324" s="229"/>
      <c r="BC324" s="228" t="str">
        <f>IF(BM324&gt;1,"ACM","AÇO")</f>
        <v>ACM</v>
      </c>
      <c r="BD324" s="181"/>
      <c r="BE324" s="181"/>
      <c r="BF324" s="181"/>
      <c r="BG324" s="229"/>
      <c r="BH324" s="228" t="s">
        <v>171</v>
      </c>
      <c r="BI324" s="181"/>
      <c r="BJ324" s="181"/>
      <c r="BK324" s="181"/>
      <c r="BL324" s="229"/>
      <c r="BM324" s="233">
        <f>1.4*1</f>
        <v>1.4</v>
      </c>
      <c r="BN324" s="298"/>
      <c r="BO324" s="298"/>
      <c r="BP324" s="234"/>
      <c r="BQ324" s="109"/>
      <c r="BR324"/>
    </row>
    <row r="325" spans="1:70" ht="15" customHeight="1" x14ac:dyDescent="0.3">
      <c r="A325" s="107"/>
      <c r="B325" s="382"/>
      <c r="C325" s="382"/>
      <c r="D325" s="382"/>
      <c r="E325" s="382"/>
      <c r="F325" s="382"/>
      <c r="G325" s="382"/>
      <c r="H325" s="382"/>
      <c r="I325" s="382"/>
      <c r="J325" s="382"/>
      <c r="K325" s="382"/>
      <c r="L325" s="382"/>
      <c r="M325" s="424"/>
      <c r="N325" s="425"/>
      <c r="O325" s="425"/>
      <c r="P325" s="426"/>
      <c r="Q325" s="362"/>
      <c r="R325" s="363"/>
      <c r="S325" s="363"/>
      <c r="T325" s="363"/>
      <c r="U325" s="363"/>
      <c r="V325" s="364"/>
      <c r="W325" s="365"/>
      <c r="X325" s="366"/>
      <c r="Y325" s="367"/>
      <c r="Z325" s="368"/>
      <c r="AA325" s="359"/>
      <c r="AB325" s="369"/>
      <c r="AC325" s="370"/>
      <c r="AD325" s="371"/>
      <c r="AE325" s="371"/>
      <c r="AF325" s="371"/>
      <c r="AG325" s="372"/>
      <c r="AH325" s="373"/>
      <c r="AI325" s="374"/>
      <c r="AJ325" s="374"/>
      <c r="AK325" s="374"/>
      <c r="AL325" s="375"/>
      <c r="AM325" s="313" t="s">
        <v>15</v>
      </c>
      <c r="AN325" s="314"/>
      <c r="AO325" s="314"/>
      <c r="AP325" s="314"/>
      <c r="AQ325" s="315"/>
      <c r="AR325" s="319" t="s">
        <v>15</v>
      </c>
      <c r="AS325" s="320"/>
      <c r="AT325" s="320"/>
      <c r="AU325" s="320"/>
      <c r="AV325" s="321"/>
      <c r="AW325" s="319" t="s">
        <v>176</v>
      </c>
      <c r="AX325" s="320"/>
      <c r="AY325" s="321"/>
      <c r="AZ325" s="319">
        <v>1</v>
      </c>
      <c r="BA325" s="320"/>
      <c r="BB325" s="321"/>
      <c r="BC325" s="319" t="str">
        <f>IF(BM325&gt;1,"ACM","AÇO")</f>
        <v>AÇO</v>
      </c>
      <c r="BD325" s="320"/>
      <c r="BE325" s="320"/>
      <c r="BF325" s="320"/>
      <c r="BG325" s="321"/>
      <c r="BH325" s="319" t="s">
        <v>171</v>
      </c>
      <c r="BI325" s="320"/>
      <c r="BJ325" s="320"/>
      <c r="BK325" s="320"/>
      <c r="BL325" s="321"/>
      <c r="BM325" s="376">
        <f>0.6*0.6</f>
        <v>0.36</v>
      </c>
      <c r="BN325" s="377"/>
      <c r="BO325" s="377"/>
      <c r="BP325" s="378"/>
      <c r="BQ325" s="109"/>
      <c r="BR325"/>
    </row>
    <row r="326" spans="1:70" ht="15" customHeight="1" x14ac:dyDescent="0.3">
      <c r="A326" s="107"/>
      <c r="B326" s="382"/>
      <c r="C326" s="382"/>
      <c r="D326" s="382"/>
      <c r="E326" s="382"/>
      <c r="F326" s="382"/>
      <c r="G326" s="382"/>
      <c r="H326" s="382"/>
      <c r="I326" s="382"/>
      <c r="J326" s="382"/>
      <c r="K326" s="382"/>
      <c r="L326" s="382"/>
      <c r="M326" s="424"/>
      <c r="N326" s="425"/>
      <c r="O326" s="425"/>
      <c r="P326" s="426"/>
      <c r="Q326" s="322"/>
      <c r="R326" s="323"/>
      <c r="S326" s="323"/>
      <c r="T326" s="323"/>
      <c r="U326" s="323"/>
      <c r="V326" s="324"/>
      <c r="W326" s="328"/>
      <c r="X326" s="329"/>
      <c r="Y326" s="330"/>
      <c r="Z326" s="334"/>
      <c r="AA326" s="335"/>
      <c r="AB326" s="336"/>
      <c r="AC326" s="337"/>
      <c r="AD326" s="338"/>
      <c r="AE326" s="338"/>
      <c r="AF326" s="338"/>
      <c r="AG326" s="339"/>
      <c r="AH326" s="343"/>
      <c r="AI326" s="344"/>
      <c r="AJ326" s="344"/>
      <c r="AK326" s="344"/>
      <c r="AL326" s="345"/>
      <c r="AM326" s="346"/>
      <c r="AN326" s="347"/>
      <c r="AO326" s="347"/>
      <c r="AP326" s="347"/>
      <c r="AQ326" s="348"/>
      <c r="AR326" s="352"/>
      <c r="AS326" s="353"/>
      <c r="AT326" s="353"/>
      <c r="AU326" s="353"/>
      <c r="AV326" s="354"/>
      <c r="AW326" s="352"/>
      <c r="AX326" s="353"/>
      <c r="AY326" s="354"/>
      <c r="AZ326" s="352"/>
      <c r="BA326" s="353"/>
      <c r="BB326" s="354"/>
      <c r="BC326" s="352"/>
      <c r="BD326" s="353"/>
      <c r="BE326" s="353"/>
      <c r="BF326" s="353"/>
      <c r="BG326" s="354"/>
      <c r="BH326" s="352"/>
      <c r="BI326" s="353"/>
      <c r="BJ326" s="353"/>
      <c r="BK326" s="353"/>
      <c r="BL326" s="354"/>
      <c r="BM326" s="355"/>
      <c r="BN326" s="356"/>
      <c r="BO326" s="356"/>
      <c r="BP326" s="357"/>
      <c r="BQ326" s="109"/>
      <c r="BR326"/>
    </row>
    <row r="327" spans="1:70" ht="15" customHeight="1" x14ac:dyDescent="0.3">
      <c r="A327" s="107"/>
      <c r="B327" s="382"/>
      <c r="C327" s="382"/>
      <c r="D327" s="382"/>
      <c r="E327" s="382"/>
      <c r="F327" s="382"/>
      <c r="G327" s="382"/>
      <c r="H327" s="382"/>
      <c r="I327" s="382"/>
      <c r="J327" s="382"/>
      <c r="K327" s="382"/>
      <c r="L327" s="382"/>
      <c r="M327" s="290"/>
      <c r="N327" s="286"/>
      <c r="O327" s="286"/>
      <c r="P327" s="288"/>
      <c r="Q327" s="325"/>
      <c r="R327" s="326"/>
      <c r="S327" s="326"/>
      <c r="T327" s="326"/>
      <c r="U327" s="326"/>
      <c r="V327" s="327"/>
      <c r="W327" s="331"/>
      <c r="X327" s="332"/>
      <c r="Y327" s="333"/>
      <c r="Z327" s="166"/>
      <c r="AA327" s="168"/>
      <c r="AB327" s="170"/>
      <c r="AC327" s="340"/>
      <c r="AD327" s="341"/>
      <c r="AE327" s="341"/>
      <c r="AF327" s="341"/>
      <c r="AG327" s="342"/>
      <c r="AH327" s="158"/>
      <c r="AI327" s="159"/>
      <c r="AJ327" s="159"/>
      <c r="AK327" s="159"/>
      <c r="AL327" s="160"/>
      <c r="AM327" s="349"/>
      <c r="AN327" s="350"/>
      <c r="AO327" s="350"/>
      <c r="AP327" s="350"/>
      <c r="AQ327" s="351"/>
      <c r="AR327" s="230"/>
      <c r="AS327" s="182"/>
      <c r="AT327" s="182"/>
      <c r="AU327" s="182"/>
      <c r="AV327" s="231"/>
      <c r="AW327" s="230"/>
      <c r="AX327" s="182"/>
      <c r="AY327" s="231"/>
      <c r="AZ327" s="230"/>
      <c r="BA327" s="182"/>
      <c r="BB327" s="231"/>
      <c r="BC327" s="230"/>
      <c r="BD327" s="182"/>
      <c r="BE327" s="182"/>
      <c r="BF327" s="182"/>
      <c r="BG327" s="231"/>
      <c r="BH327" s="230"/>
      <c r="BI327" s="182"/>
      <c r="BJ327" s="182"/>
      <c r="BK327" s="182"/>
      <c r="BL327" s="231"/>
      <c r="BM327" s="235"/>
      <c r="BN327" s="299"/>
      <c r="BO327" s="299"/>
      <c r="BP327" s="236"/>
      <c r="BQ327" s="109"/>
      <c r="BR327"/>
    </row>
    <row r="328" spans="1:70" ht="15" customHeight="1" x14ac:dyDescent="0.3">
      <c r="A328" s="107"/>
      <c r="B328" s="213" t="s">
        <v>233</v>
      </c>
      <c r="C328" s="214"/>
      <c r="D328" s="214"/>
      <c r="E328" s="214"/>
      <c r="F328" s="214"/>
      <c r="G328" s="214"/>
      <c r="H328" s="214"/>
      <c r="I328" s="214"/>
      <c r="J328" s="214"/>
      <c r="K328" s="214"/>
      <c r="L328" s="214"/>
      <c r="M328" s="214"/>
      <c r="N328" s="214"/>
      <c r="O328" s="214"/>
      <c r="P328" s="214"/>
      <c r="Q328" s="214"/>
      <c r="R328" s="214"/>
      <c r="S328" s="214"/>
      <c r="T328" s="214"/>
      <c r="U328" s="214"/>
      <c r="V328" s="214"/>
      <c r="W328" s="214"/>
      <c r="X328" s="214"/>
      <c r="Y328" s="214"/>
      <c r="Z328" s="214"/>
      <c r="AA328" s="214"/>
      <c r="AB328" s="214"/>
      <c r="AC328" s="214"/>
      <c r="AD328" s="214"/>
      <c r="AE328" s="214"/>
      <c r="AF328" s="214"/>
      <c r="AG328" s="214"/>
      <c r="AH328" s="214"/>
      <c r="AI328" s="214"/>
      <c r="AJ328" s="214"/>
      <c r="AK328" s="214"/>
      <c r="AL328" s="214"/>
      <c r="AM328" s="214"/>
      <c r="AN328" s="214"/>
      <c r="AO328" s="214"/>
      <c r="AP328" s="214"/>
      <c r="AQ328" s="214"/>
      <c r="AR328" s="214"/>
      <c r="AS328" s="214"/>
      <c r="AT328" s="214"/>
      <c r="AU328" s="214"/>
      <c r="AV328" s="214"/>
      <c r="AW328" s="214"/>
      <c r="AX328" s="214"/>
      <c r="AY328" s="214"/>
      <c r="AZ328" s="214"/>
      <c r="BA328" s="214"/>
      <c r="BB328" s="214"/>
      <c r="BC328" s="214"/>
      <c r="BD328" s="214"/>
      <c r="BE328" s="214"/>
      <c r="BF328" s="214"/>
      <c r="BG328" s="214"/>
      <c r="BH328" s="214"/>
      <c r="BI328" s="214"/>
      <c r="BJ328" s="214"/>
      <c r="BK328" s="214"/>
      <c r="BL328" s="214"/>
      <c r="BM328" s="214"/>
      <c r="BN328" s="214"/>
      <c r="BO328" s="214"/>
      <c r="BP328" s="215"/>
      <c r="BQ328" s="109"/>
      <c r="BR328"/>
    </row>
    <row r="329" spans="1:70" ht="15" customHeight="1" x14ac:dyDescent="0.3">
      <c r="A329" s="107"/>
      <c r="B329" s="216"/>
      <c r="C329" s="217"/>
      <c r="D329" s="217"/>
      <c r="E329" s="217"/>
      <c r="F329" s="217"/>
      <c r="G329" s="217"/>
      <c r="H329" s="217"/>
      <c r="I329" s="217"/>
      <c r="J329" s="217"/>
      <c r="K329" s="217"/>
      <c r="L329" s="217"/>
      <c r="M329" s="217"/>
      <c r="N329" s="217"/>
      <c r="O329" s="217"/>
      <c r="P329" s="217"/>
      <c r="Q329" s="217"/>
      <c r="R329" s="217"/>
      <c r="S329" s="217"/>
      <c r="T329" s="217"/>
      <c r="U329" s="217"/>
      <c r="V329" s="217"/>
      <c r="W329" s="217"/>
      <c r="X329" s="217"/>
      <c r="Y329" s="217"/>
      <c r="Z329" s="217"/>
      <c r="AA329" s="217"/>
      <c r="AB329" s="217"/>
      <c r="AC329" s="217"/>
      <c r="AD329" s="217"/>
      <c r="AE329" s="217"/>
      <c r="AF329" s="217"/>
      <c r="AG329" s="217"/>
      <c r="AH329" s="217"/>
      <c r="AI329" s="217"/>
      <c r="AJ329" s="217"/>
      <c r="AK329" s="217"/>
      <c r="AL329" s="217"/>
      <c r="AM329" s="217"/>
      <c r="AN329" s="217"/>
      <c r="AO329" s="217"/>
      <c r="AP329" s="217"/>
      <c r="AQ329" s="217"/>
      <c r="AR329" s="217"/>
      <c r="AS329" s="217"/>
      <c r="AT329" s="217"/>
      <c r="AU329" s="217"/>
      <c r="AV329" s="217"/>
      <c r="AW329" s="217"/>
      <c r="AX329" s="217"/>
      <c r="AY329" s="217"/>
      <c r="AZ329" s="217"/>
      <c r="BA329" s="217"/>
      <c r="BB329" s="217"/>
      <c r="BC329" s="217"/>
      <c r="BD329" s="217"/>
      <c r="BE329" s="217"/>
      <c r="BF329" s="217"/>
      <c r="BG329" s="217"/>
      <c r="BH329" s="217"/>
      <c r="BI329" s="217"/>
      <c r="BJ329" s="217"/>
      <c r="BK329" s="217"/>
      <c r="BL329" s="217"/>
      <c r="BM329" s="217"/>
      <c r="BN329" s="217"/>
      <c r="BO329" s="217"/>
      <c r="BP329" s="218"/>
      <c r="BQ329" s="109"/>
      <c r="BR329"/>
    </row>
    <row r="330" spans="1:70" ht="15" customHeight="1" x14ac:dyDescent="0.3">
      <c r="A330" s="107"/>
      <c r="B330" s="191" t="s">
        <v>5</v>
      </c>
      <c r="C330" s="192"/>
      <c r="D330" s="192"/>
      <c r="E330" s="192"/>
      <c r="F330" s="192"/>
      <c r="G330" s="192"/>
      <c r="H330" s="192"/>
      <c r="I330" s="197"/>
      <c r="J330" s="191" t="s">
        <v>10</v>
      </c>
      <c r="K330" s="192"/>
      <c r="L330" s="192"/>
      <c r="M330" s="197"/>
      <c r="N330" s="191" t="s">
        <v>1</v>
      </c>
      <c r="O330" s="192"/>
      <c r="P330" s="192"/>
      <c r="Q330" s="197"/>
      <c r="R330" s="200" t="s">
        <v>137</v>
      </c>
      <c r="S330" s="202"/>
      <c r="T330" s="191" t="s">
        <v>58</v>
      </c>
      <c r="U330" s="197"/>
      <c r="V330" s="209" t="s">
        <v>6</v>
      </c>
      <c r="W330" s="210"/>
      <c r="X330" s="210"/>
      <c r="Y330" s="210"/>
      <c r="Z330" s="210"/>
      <c r="AA330" s="210"/>
      <c r="AB330" s="210"/>
      <c r="AC330" s="210"/>
      <c r="AD330" s="210"/>
      <c r="AE330" s="210"/>
      <c r="AF330" s="210"/>
      <c r="AG330" s="210"/>
      <c r="AH330" s="210"/>
      <c r="AI330" s="211"/>
      <c r="AJ330" s="209" t="s">
        <v>6</v>
      </c>
      <c r="AK330" s="210"/>
      <c r="AL330" s="210"/>
      <c r="AM330" s="210"/>
      <c r="AN330" s="210"/>
      <c r="AO330" s="210"/>
      <c r="AP330" s="210"/>
      <c r="AQ330" s="210"/>
      <c r="AR330" s="210"/>
      <c r="AS330" s="210"/>
      <c r="AT330" s="210"/>
      <c r="AU330" s="210"/>
      <c r="AV330" s="210"/>
      <c r="AW330" s="211"/>
      <c r="AX330" s="200" t="s">
        <v>3</v>
      </c>
      <c r="AY330" s="202"/>
      <c r="AZ330" s="200" t="s">
        <v>136</v>
      </c>
      <c r="BA330" s="201"/>
      <c r="BB330" s="202"/>
      <c r="BC330" s="191" t="s">
        <v>9</v>
      </c>
      <c r="BD330" s="192"/>
      <c r="BE330" s="192"/>
      <c r="BF330" s="192"/>
      <c r="BG330" s="197"/>
      <c r="BH330" s="200" t="s">
        <v>8</v>
      </c>
      <c r="BI330" s="201"/>
      <c r="BJ330" s="202"/>
      <c r="BK330" s="200" t="s">
        <v>7</v>
      </c>
      <c r="BL330" s="201"/>
      <c r="BM330" s="202"/>
      <c r="BN330" s="200" t="s">
        <v>4</v>
      </c>
      <c r="BO330" s="201"/>
      <c r="BP330" s="202"/>
      <c r="BQ330" s="109"/>
      <c r="BR330"/>
    </row>
    <row r="331" spans="1:70" ht="15" customHeight="1" x14ac:dyDescent="0.3">
      <c r="A331" s="107"/>
      <c r="B331" s="193"/>
      <c r="C331" s="194"/>
      <c r="D331" s="194"/>
      <c r="E331" s="194"/>
      <c r="F331" s="194"/>
      <c r="G331" s="194"/>
      <c r="H331" s="194"/>
      <c r="I331" s="198"/>
      <c r="J331" s="193"/>
      <c r="K331" s="194"/>
      <c r="L331" s="194"/>
      <c r="M331" s="198"/>
      <c r="N331" s="193"/>
      <c r="O331" s="194"/>
      <c r="P331" s="194"/>
      <c r="Q331" s="198"/>
      <c r="R331" s="203"/>
      <c r="S331" s="205"/>
      <c r="T331" s="193"/>
      <c r="U331" s="198"/>
      <c r="V331" s="191" t="s">
        <v>2</v>
      </c>
      <c r="W331" s="197"/>
      <c r="X331" s="191" t="s">
        <v>16</v>
      </c>
      <c r="Y331" s="192"/>
      <c r="Z331" s="192"/>
      <c r="AA331" s="197"/>
      <c r="AB331" s="209" t="s">
        <v>12</v>
      </c>
      <c r="AC331" s="210"/>
      <c r="AD331" s="210"/>
      <c r="AE331" s="210"/>
      <c r="AF331" s="210"/>
      <c r="AG331" s="210"/>
      <c r="AH331" s="210"/>
      <c r="AI331" s="211"/>
      <c r="AJ331" s="191" t="s">
        <v>2</v>
      </c>
      <c r="AK331" s="197"/>
      <c r="AL331" s="191" t="s">
        <v>16</v>
      </c>
      <c r="AM331" s="192"/>
      <c r="AN331" s="192"/>
      <c r="AO331" s="197"/>
      <c r="AP331" s="209" t="s">
        <v>12</v>
      </c>
      <c r="AQ331" s="210"/>
      <c r="AR331" s="210"/>
      <c r="AS331" s="210"/>
      <c r="AT331" s="210"/>
      <c r="AU331" s="210"/>
      <c r="AV331" s="210"/>
      <c r="AW331" s="211"/>
      <c r="AX331" s="203"/>
      <c r="AY331" s="205"/>
      <c r="AZ331" s="203"/>
      <c r="BA331" s="204"/>
      <c r="BB331" s="205"/>
      <c r="BC331" s="195"/>
      <c r="BD331" s="196"/>
      <c r="BE331" s="196"/>
      <c r="BF331" s="196"/>
      <c r="BG331" s="199"/>
      <c r="BH331" s="203"/>
      <c r="BI331" s="204"/>
      <c r="BJ331" s="205"/>
      <c r="BK331" s="203"/>
      <c r="BL331" s="204"/>
      <c r="BM331" s="205"/>
      <c r="BN331" s="203"/>
      <c r="BO331" s="204"/>
      <c r="BP331" s="205"/>
      <c r="BQ331" s="109"/>
      <c r="BR331"/>
    </row>
    <row r="332" spans="1:70" ht="15" customHeight="1" x14ac:dyDescent="0.3">
      <c r="A332" s="107"/>
      <c r="B332" s="193"/>
      <c r="C332" s="194"/>
      <c r="D332" s="194"/>
      <c r="E332" s="194"/>
      <c r="F332" s="194"/>
      <c r="G332" s="194"/>
      <c r="H332" s="194"/>
      <c r="I332" s="198"/>
      <c r="J332" s="193"/>
      <c r="K332" s="194"/>
      <c r="L332" s="194"/>
      <c r="M332" s="198"/>
      <c r="N332" s="193"/>
      <c r="O332" s="194"/>
      <c r="P332" s="194"/>
      <c r="Q332" s="198"/>
      <c r="R332" s="203"/>
      <c r="S332" s="205"/>
      <c r="T332" s="193"/>
      <c r="U332" s="198"/>
      <c r="V332" s="193"/>
      <c r="W332" s="198"/>
      <c r="X332" s="193"/>
      <c r="Y332" s="194"/>
      <c r="Z332" s="194"/>
      <c r="AA332" s="198"/>
      <c r="AB332" s="191" t="s">
        <v>13</v>
      </c>
      <c r="AC332" s="192"/>
      <c r="AD332" s="192"/>
      <c r="AE332" s="197"/>
      <c r="AF332" s="191" t="s">
        <v>14</v>
      </c>
      <c r="AG332" s="192"/>
      <c r="AH332" s="192"/>
      <c r="AI332" s="197"/>
      <c r="AJ332" s="193"/>
      <c r="AK332" s="198"/>
      <c r="AL332" s="193"/>
      <c r="AM332" s="194"/>
      <c r="AN332" s="194"/>
      <c r="AO332" s="198"/>
      <c r="AP332" s="191" t="s">
        <v>13</v>
      </c>
      <c r="AQ332" s="192"/>
      <c r="AR332" s="192"/>
      <c r="AS332" s="197"/>
      <c r="AT332" s="191" t="s">
        <v>14</v>
      </c>
      <c r="AU332" s="192"/>
      <c r="AV332" s="192"/>
      <c r="AW332" s="197"/>
      <c r="AX332" s="203"/>
      <c r="AY332" s="205"/>
      <c r="AZ332" s="203"/>
      <c r="BA332" s="204"/>
      <c r="BB332" s="205"/>
      <c r="BC332" s="191" t="s">
        <v>10</v>
      </c>
      <c r="BD332" s="192"/>
      <c r="BE332" s="197"/>
      <c r="BF332" s="62" t="s">
        <v>11</v>
      </c>
      <c r="BG332" s="62"/>
      <c r="BH332" s="203"/>
      <c r="BI332" s="204"/>
      <c r="BJ332" s="205"/>
      <c r="BK332" s="203"/>
      <c r="BL332" s="204"/>
      <c r="BM332" s="205"/>
      <c r="BN332" s="203"/>
      <c r="BO332" s="204"/>
      <c r="BP332" s="205"/>
      <c r="BQ332" s="109"/>
      <c r="BR332"/>
    </row>
    <row r="333" spans="1:70" ht="15" customHeight="1" x14ac:dyDescent="0.3">
      <c r="A333" s="107"/>
      <c r="B333" s="382"/>
      <c r="C333" s="382"/>
      <c r="D333" s="382"/>
      <c r="E333" s="382"/>
      <c r="F333" s="382"/>
      <c r="G333" s="382"/>
      <c r="H333" s="382"/>
      <c r="I333" s="382"/>
      <c r="J333" s="382"/>
      <c r="K333" s="382"/>
      <c r="L333" s="382"/>
      <c r="M333" s="381" t="s">
        <v>362</v>
      </c>
      <c r="N333" s="455"/>
      <c r="O333" s="455"/>
      <c r="P333" s="455"/>
      <c r="Q333" s="392" t="s">
        <v>134</v>
      </c>
      <c r="R333" s="393"/>
      <c r="S333" s="393"/>
      <c r="T333" s="393"/>
      <c r="U333" s="393"/>
      <c r="V333" s="394"/>
      <c r="W333" s="395" t="s">
        <v>15</v>
      </c>
      <c r="X333" s="396"/>
      <c r="Y333" s="397"/>
      <c r="Z333" s="165">
        <v>4</v>
      </c>
      <c r="AA333" s="167" t="s">
        <v>17</v>
      </c>
      <c r="AB333" s="169">
        <v>0.32</v>
      </c>
      <c r="AC333" s="398">
        <v>187240.0773</v>
      </c>
      <c r="AD333" s="399"/>
      <c r="AE333" s="399"/>
      <c r="AF333" s="399"/>
      <c r="AG333" s="400"/>
      <c r="AH333" s="155">
        <v>7986278.8097000001</v>
      </c>
      <c r="AI333" s="156"/>
      <c r="AJ333" s="156"/>
      <c r="AK333" s="156"/>
      <c r="AL333" s="157"/>
      <c r="AM333" s="401" t="s">
        <v>15</v>
      </c>
      <c r="AN333" s="402"/>
      <c r="AO333" s="402"/>
      <c r="AP333" s="402"/>
      <c r="AQ333" s="403"/>
      <c r="AR333" s="228" t="s">
        <v>15</v>
      </c>
      <c r="AS333" s="181"/>
      <c r="AT333" s="181"/>
      <c r="AU333" s="181"/>
      <c r="AV333" s="229"/>
      <c r="AW333" s="228" t="s">
        <v>176</v>
      </c>
      <c r="AX333" s="181"/>
      <c r="AY333" s="229"/>
      <c r="AZ333" s="228">
        <v>1</v>
      </c>
      <c r="BA333" s="181"/>
      <c r="BB333" s="229"/>
      <c r="BC333" s="228" t="str">
        <f>IF(BM333&gt;1,"ACM","AÇO")</f>
        <v>AÇO</v>
      </c>
      <c r="BD333" s="181"/>
      <c r="BE333" s="181"/>
      <c r="BF333" s="181"/>
      <c r="BG333" s="229"/>
      <c r="BH333" s="228" t="s">
        <v>171</v>
      </c>
      <c r="BI333" s="181"/>
      <c r="BJ333" s="181"/>
      <c r="BK333" s="181"/>
      <c r="BL333" s="229"/>
      <c r="BM333" s="233">
        <f>0.3*0.9</f>
        <v>0.27</v>
      </c>
      <c r="BN333" s="298"/>
      <c r="BO333" s="298"/>
      <c r="BP333" s="234"/>
      <c r="BQ333" s="109"/>
      <c r="BR333"/>
    </row>
    <row r="334" spans="1:70" ht="15" customHeight="1" x14ac:dyDescent="0.3">
      <c r="A334" s="107"/>
      <c r="B334" s="382"/>
      <c r="C334" s="382"/>
      <c r="D334" s="382"/>
      <c r="E334" s="382"/>
      <c r="F334" s="382"/>
      <c r="G334" s="382"/>
      <c r="H334" s="382"/>
      <c r="I334" s="382"/>
      <c r="J334" s="382"/>
      <c r="K334" s="382"/>
      <c r="L334" s="382"/>
      <c r="M334" s="456"/>
      <c r="N334" s="455"/>
      <c r="O334" s="455"/>
      <c r="P334" s="455"/>
      <c r="Q334" s="362"/>
      <c r="R334" s="363"/>
      <c r="S334" s="363"/>
      <c r="T334" s="363"/>
      <c r="U334" s="363"/>
      <c r="V334" s="364"/>
      <c r="W334" s="365"/>
      <c r="X334" s="366"/>
      <c r="Y334" s="367"/>
      <c r="Z334" s="368"/>
      <c r="AA334" s="359"/>
      <c r="AB334" s="369"/>
      <c r="AC334" s="370"/>
      <c r="AD334" s="371"/>
      <c r="AE334" s="371"/>
      <c r="AF334" s="371"/>
      <c r="AG334" s="372"/>
      <c r="AH334" s="373"/>
      <c r="AI334" s="374"/>
      <c r="AJ334" s="374"/>
      <c r="AK334" s="374"/>
      <c r="AL334" s="375"/>
      <c r="AM334" s="313"/>
      <c r="AN334" s="314"/>
      <c r="AO334" s="314"/>
      <c r="AP334" s="314"/>
      <c r="AQ334" s="315"/>
      <c r="AR334" s="319"/>
      <c r="AS334" s="320"/>
      <c r="AT334" s="320"/>
      <c r="AU334" s="320"/>
      <c r="AV334" s="321"/>
      <c r="AW334" s="319"/>
      <c r="AX334" s="320"/>
      <c r="AY334" s="321"/>
      <c r="AZ334" s="319"/>
      <c r="BA334" s="320"/>
      <c r="BB334" s="321"/>
      <c r="BC334" s="319"/>
      <c r="BD334" s="320"/>
      <c r="BE334" s="320"/>
      <c r="BF334" s="320"/>
      <c r="BG334" s="321"/>
      <c r="BH334" s="319"/>
      <c r="BI334" s="320"/>
      <c r="BJ334" s="320"/>
      <c r="BK334" s="320"/>
      <c r="BL334" s="321"/>
      <c r="BM334" s="376"/>
      <c r="BN334" s="377"/>
      <c r="BO334" s="377"/>
      <c r="BP334" s="378"/>
      <c r="BQ334" s="109"/>
      <c r="BR334"/>
    </row>
    <row r="335" spans="1:70" ht="15" customHeight="1" x14ac:dyDescent="0.3">
      <c r="A335" s="107"/>
      <c r="B335" s="382"/>
      <c r="C335" s="382"/>
      <c r="D335" s="382"/>
      <c r="E335" s="382"/>
      <c r="F335" s="382"/>
      <c r="G335" s="382"/>
      <c r="H335" s="382"/>
      <c r="I335" s="382"/>
      <c r="J335" s="382"/>
      <c r="K335" s="382"/>
      <c r="L335" s="382"/>
      <c r="M335" s="456"/>
      <c r="N335" s="455"/>
      <c r="O335" s="455"/>
      <c r="P335" s="455"/>
      <c r="Q335" s="322" t="s">
        <v>134</v>
      </c>
      <c r="R335" s="323"/>
      <c r="S335" s="323"/>
      <c r="T335" s="323"/>
      <c r="U335" s="323"/>
      <c r="V335" s="324"/>
      <c r="W335" s="328" t="s">
        <v>15</v>
      </c>
      <c r="X335" s="329"/>
      <c r="Y335" s="330"/>
      <c r="Z335" s="334">
        <v>287</v>
      </c>
      <c r="AA335" s="335" t="s">
        <v>17</v>
      </c>
      <c r="AB335" s="336">
        <v>4.43</v>
      </c>
      <c r="AC335" s="337">
        <v>184073.8499</v>
      </c>
      <c r="AD335" s="338"/>
      <c r="AE335" s="338"/>
      <c r="AF335" s="338"/>
      <c r="AG335" s="339"/>
      <c r="AH335" s="343">
        <v>7988295.6332</v>
      </c>
      <c r="AI335" s="344"/>
      <c r="AJ335" s="344"/>
      <c r="AK335" s="344"/>
      <c r="AL335" s="345"/>
      <c r="AM335" s="346" t="s">
        <v>15</v>
      </c>
      <c r="AN335" s="347"/>
      <c r="AO335" s="347"/>
      <c r="AP335" s="347"/>
      <c r="AQ335" s="348"/>
      <c r="AR335" s="352" t="s">
        <v>15</v>
      </c>
      <c r="AS335" s="353"/>
      <c r="AT335" s="353"/>
      <c r="AU335" s="353"/>
      <c r="AV335" s="354"/>
      <c r="AW335" s="352" t="s">
        <v>176</v>
      </c>
      <c r="AX335" s="353"/>
      <c r="AY335" s="354"/>
      <c r="AZ335" s="352">
        <v>1</v>
      </c>
      <c r="BA335" s="353"/>
      <c r="BB335" s="354"/>
      <c r="BC335" s="352" t="str">
        <f>IF(BM335&gt;1,"ACM","AÇO")</f>
        <v>AÇO</v>
      </c>
      <c r="BD335" s="353"/>
      <c r="BE335" s="353"/>
      <c r="BF335" s="353"/>
      <c r="BG335" s="354"/>
      <c r="BH335" s="352" t="s">
        <v>171</v>
      </c>
      <c r="BI335" s="353"/>
      <c r="BJ335" s="353"/>
      <c r="BK335" s="353"/>
      <c r="BL335" s="354"/>
      <c r="BM335" s="355">
        <f>0.3*0.9</f>
        <v>0.27</v>
      </c>
      <c r="BN335" s="356"/>
      <c r="BO335" s="356"/>
      <c r="BP335" s="357"/>
      <c r="BQ335" s="109"/>
      <c r="BR335"/>
    </row>
    <row r="336" spans="1:70" ht="15" customHeight="1" x14ac:dyDescent="0.3">
      <c r="A336" s="107"/>
      <c r="B336" s="382"/>
      <c r="C336" s="382"/>
      <c r="D336" s="382"/>
      <c r="E336" s="382"/>
      <c r="F336" s="382"/>
      <c r="G336" s="382"/>
      <c r="H336" s="382"/>
      <c r="I336" s="382"/>
      <c r="J336" s="382"/>
      <c r="K336" s="382"/>
      <c r="L336" s="382"/>
      <c r="M336" s="456"/>
      <c r="N336" s="455"/>
      <c r="O336" s="455"/>
      <c r="P336" s="455"/>
      <c r="Q336" s="325"/>
      <c r="R336" s="326"/>
      <c r="S336" s="326"/>
      <c r="T336" s="326"/>
      <c r="U336" s="326"/>
      <c r="V336" s="327"/>
      <c r="W336" s="331"/>
      <c r="X336" s="332"/>
      <c r="Y336" s="333"/>
      <c r="Z336" s="166"/>
      <c r="AA336" s="168"/>
      <c r="AB336" s="170"/>
      <c r="AC336" s="340"/>
      <c r="AD336" s="341"/>
      <c r="AE336" s="341"/>
      <c r="AF336" s="341"/>
      <c r="AG336" s="342"/>
      <c r="AH336" s="158"/>
      <c r="AI336" s="159"/>
      <c r="AJ336" s="159"/>
      <c r="AK336" s="159"/>
      <c r="AL336" s="160"/>
      <c r="AM336" s="349"/>
      <c r="AN336" s="350"/>
      <c r="AO336" s="350"/>
      <c r="AP336" s="350"/>
      <c r="AQ336" s="351"/>
      <c r="AR336" s="230"/>
      <c r="AS336" s="182"/>
      <c r="AT336" s="182"/>
      <c r="AU336" s="182"/>
      <c r="AV336" s="231"/>
      <c r="AW336" s="230"/>
      <c r="AX336" s="182"/>
      <c r="AY336" s="231"/>
      <c r="AZ336" s="230"/>
      <c r="BA336" s="182"/>
      <c r="BB336" s="231"/>
      <c r="BC336" s="230"/>
      <c r="BD336" s="182"/>
      <c r="BE336" s="182"/>
      <c r="BF336" s="182"/>
      <c r="BG336" s="231"/>
      <c r="BH336" s="230"/>
      <c r="BI336" s="182"/>
      <c r="BJ336" s="182"/>
      <c r="BK336" s="182"/>
      <c r="BL336" s="231"/>
      <c r="BM336" s="235"/>
      <c r="BN336" s="299"/>
      <c r="BO336" s="299"/>
      <c r="BP336" s="236"/>
      <c r="BQ336" s="109"/>
      <c r="BR336"/>
    </row>
    <row r="337" spans="1:71" ht="15" customHeight="1" x14ac:dyDescent="0.3">
      <c r="A337" s="107"/>
      <c r="B337" s="213" t="s">
        <v>233</v>
      </c>
      <c r="C337" s="214"/>
      <c r="D337" s="214"/>
      <c r="E337" s="214"/>
      <c r="F337" s="214"/>
      <c r="G337" s="214"/>
      <c r="H337" s="214"/>
      <c r="I337" s="214"/>
      <c r="J337" s="214"/>
      <c r="K337" s="214"/>
      <c r="L337" s="214"/>
      <c r="M337" s="214"/>
      <c r="N337" s="214"/>
      <c r="O337" s="214"/>
      <c r="P337" s="214"/>
      <c r="Q337" s="214"/>
      <c r="R337" s="214"/>
      <c r="S337" s="214"/>
      <c r="T337" s="214"/>
      <c r="U337" s="214"/>
      <c r="V337" s="214"/>
      <c r="W337" s="214"/>
      <c r="X337" s="214"/>
      <c r="Y337" s="214"/>
      <c r="Z337" s="214"/>
      <c r="AA337" s="214"/>
      <c r="AB337" s="214"/>
      <c r="AC337" s="214"/>
      <c r="AD337" s="214"/>
      <c r="AE337" s="214"/>
      <c r="AF337" s="214"/>
      <c r="AG337" s="214"/>
      <c r="AH337" s="214"/>
      <c r="AI337" s="214"/>
      <c r="AJ337" s="214"/>
      <c r="AK337" s="214"/>
      <c r="AL337" s="214"/>
      <c r="AM337" s="214"/>
      <c r="AN337" s="214"/>
      <c r="AO337" s="214"/>
      <c r="AP337" s="214"/>
      <c r="AQ337" s="214"/>
      <c r="AR337" s="214"/>
      <c r="AS337" s="214"/>
      <c r="AT337" s="214"/>
      <c r="AU337" s="214"/>
      <c r="AV337" s="214"/>
      <c r="AW337" s="214"/>
      <c r="AX337" s="214"/>
      <c r="AY337" s="214"/>
      <c r="AZ337" s="214"/>
      <c r="BA337" s="214"/>
      <c r="BB337" s="214"/>
      <c r="BC337" s="214"/>
      <c r="BD337" s="214"/>
      <c r="BE337" s="214"/>
      <c r="BF337" s="214"/>
      <c r="BG337" s="214"/>
      <c r="BH337" s="214"/>
      <c r="BI337" s="214"/>
      <c r="BJ337" s="214"/>
      <c r="BK337" s="214"/>
      <c r="BL337" s="214"/>
      <c r="BM337" s="214"/>
      <c r="BN337" s="214"/>
      <c r="BO337" s="214"/>
      <c r="BP337" s="215"/>
      <c r="BQ337" s="109"/>
      <c r="BR337"/>
    </row>
    <row r="338" spans="1:71" ht="15" customHeight="1" x14ac:dyDescent="0.3">
      <c r="A338" s="107"/>
      <c r="B338" s="216"/>
      <c r="C338" s="217"/>
      <c r="D338" s="217"/>
      <c r="E338" s="217"/>
      <c r="F338" s="217"/>
      <c r="G338" s="217"/>
      <c r="H338" s="217"/>
      <c r="I338" s="217"/>
      <c r="J338" s="217"/>
      <c r="K338" s="217"/>
      <c r="L338" s="217"/>
      <c r="M338" s="217"/>
      <c r="N338" s="217"/>
      <c r="O338" s="217"/>
      <c r="P338" s="217"/>
      <c r="Q338" s="217"/>
      <c r="R338" s="217"/>
      <c r="S338" s="217"/>
      <c r="T338" s="217"/>
      <c r="U338" s="217"/>
      <c r="V338" s="217"/>
      <c r="W338" s="217"/>
      <c r="X338" s="217"/>
      <c r="Y338" s="217"/>
      <c r="Z338" s="217"/>
      <c r="AA338" s="217"/>
      <c r="AB338" s="217"/>
      <c r="AC338" s="217"/>
      <c r="AD338" s="217"/>
      <c r="AE338" s="217"/>
      <c r="AF338" s="217"/>
      <c r="AG338" s="217"/>
      <c r="AH338" s="217"/>
      <c r="AI338" s="217"/>
      <c r="AJ338" s="217"/>
      <c r="AK338" s="217"/>
      <c r="AL338" s="217"/>
      <c r="AM338" s="217"/>
      <c r="AN338" s="217"/>
      <c r="AO338" s="217"/>
      <c r="AP338" s="217"/>
      <c r="AQ338" s="217"/>
      <c r="AR338" s="217"/>
      <c r="AS338" s="217"/>
      <c r="AT338" s="217"/>
      <c r="AU338" s="217"/>
      <c r="AV338" s="217"/>
      <c r="AW338" s="217"/>
      <c r="AX338" s="217"/>
      <c r="AY338" s="217"/>
      <c r="AZ338" s="217"/>
      <c r="BA338" s="217"/>
      <c r="BB338" s="217"/>
      <c r="BC338" s="217"/>
      <c r="BD338" s="217"/>
      <c r="BE338" s="217"/>
      <c r="BF338" s="217"/>
      <c r="BG338" s="217"/>
      <c r="BH338" s="217"/>
      <c r="BI338" s="217"/>
      <c r="BJ338" s="217"/>
      <c r="BK338" s="217"/>
      <c r="BL338" s="217"/>
      <c r="BM338" s="217"/>
      <c r="BN338" s="217"/>
      <c r="BO338" s="217"/>
      <c r="BP338" s="218"/>
      <c r="BQ338" s="109"/>
      <c r="BR338"/>
    </row>
    <row r="339" spans="1:71" ht="15" customHeight="1" x14ac:dyDescent="0.3">
      <c r="A339" s="107"/>
      <c r="B339" s="191" t="s">
        <v>5</v>
      </c>
      <c r="C339" s="192"/>
      <c r="D339" s="192"/>
      <c r="E339" s="192"/>
      <c r="F339" s="192"/>
      <c r="G339" s="192"/>
      <c r="H339" s="192"/>
      <c r="I339" s="197"/>
      <c r="J339" s="191" t="s">
        <v>10</v>
      </c>
      <c r="K339" s="192"/>
      <c r="L339" s="192"/>
      <c r="M339" s="197"/>
      <c r="N339" s="191" t="s">
        <v>1</v>
      </c>
      <c r="O339" s="192"/>
      <c r="P339" s="192"/>
      <c r="Q339" s="197"/>
      <c r="R339" s="200" t="s">
        <v>137</v>
      </c>
      <c r="S339" s="202"/>
      <c r="T339" s="191" t="s">
        <v>58</v>
      </c>
      <c r="U339" s="197"/>
      <c r="V339" s="209" t="s">
        <v>6</v>
      </c>
      <c r="W339" s="210"/>
      <c r="X339" s="210"/>
      <c r="Y339" s="210"/>
      <c r="Z339" s="210"/>
      <c r="AA339" s="210"/>
      <c r="AB339" s="210"/>
      <c r="AC339" s="210"/>
      <c r="AD339" s="210"/>
      <c r="AE339" s="210"/>
      <c r="AF339" s="210"/>
      <c r="AG339" s="210"/>
      <c r="AH339" s="210"/>
      <c r="AI339" s="211"/>
      <c r="AJ339" s="209" t="s">
        <v>6</v>
      </c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1"/>
      <c r="AX339" s="200" t="s">
        <v>3</v>
      </c>
      <c r="AY339" s="202"/>
      <c r="AZ339" s="200" t="s">
        <v>136</v>
      </c>
      <c r="BA339" s="201"/>
      <c r="BB339" s="202"/>
      <c r="BC339" s="191" t="s">
        <v>9</v>
      </c>
      <c r="BD339" s="192"/>
      <c r="BE339" s="192"/>
      <c r="BF339" s="192"/>
      <c r="BG339" s="197"/>
      <c r="BH339" s="200" t="s">
        <v>8</v>
      </c>
      <c r="BI339" s="201"/>
      <c r="BJ339" s="202"/>
      <c r="BK339" s="200" t="s">
        <v>7</v>
      </c>
      <c r="BL339" s="201"/>
      <c r="BM339" s="202"/>
      <c r="BN339" s="200" t="s">
        <v>4</v>
      </c>
      <c r="BO339" s="201"/>
      <c r="BP339" s="202"/>
      <c r="BQ339" s="109"/>
      <c r="BR339"/>
    </row>
    <row r="340" spans="1:71" ht="15" customHeight="1" x14ac:dyDescent="0.3">
      <c r="A340" s="107"/>
      <c r="B340" s="193"/>
      <c r="C340" s="194"/>
      <c r="D340" s="194"/>
      <c r="E340" s="194"/>
      <c r="F340" s="194"/>
      <c r="G340" s="194"/>
      <c r="H340" s="194"/>
      <c r="I340" s="198"/>
      <c r="J340" s="193"/>
      <c r="K340" s="194"/>
      <c r="L340" s="194"/>
      <c r="M340" s="198"/>
      <c r="N340" s="193"/>
      <c r="O340" s="194"/>
      <c r="P340" s="194"/>
      <c r="Q340" s="198"/>
      <c r="R340" s="203"/>
      <c r="S340" s="205"/>
      <c r="T340" s="193"/>
      <c r="U340" s="198"/>
      <c r="V340" s="191" t="s">
        <v>2</v>
      </c>
      <c r="W340" s="197"/>
      <c r="X340" s="191" t="s">
        <v>16</v>
      </c>
      <c r="Y340" s="192"/>
      <c r="Z340" s="192"/>
      <c r="AA340" s="197"/>
      <c r="AB340" s="209" t="s">
        <v>12</v>
      </c>
      <c r="AC340" s="210"/>
      <c r="AD340" s="210"/>
      <c r="AE340" s="210"/>
      <c r="AF340" s="210"/>
      <c r="AG340" s="210"/>
      <c r="AH340" s="210"/>
      <c r="AI340" s="211"/>
      <c r="AJ340" s="191" t="s">
        <v>2</v>
      </c>
      <c r="AK340" s="197"/>
      <c r="AL340" s="191" t="s">
        <v>16</v>
      </c>
      <c r="AM340" s="192"/>
      <c r="AN340" s="192"/>
      <c r="AO340" s="197"/>
      <c r="AP340" s="209" t="s">
        <v>12</v>
      </c>
      <c r="AQ340" s="210"/>
      <c r="AR340" s="210"/>
      <c r="AS340" s="210"/>
      <c r="AT340" s="210"/>
      <c r="AU340" s="210"/>
      <c r="AV340" s="210"/>
      <c r="AW340" s="211"/>
      <c r="AX340" s="203"/>
      <c r="AY340" s="205"/>
      <c r="AZ340" s="203"/>
      <c r="BA340" s="204"/>
      <c r="BB340" s="205"/>
      <c r="BC340" s="195"/>
      <c r="BD340" s="196"/>
      <c r="BE340" s="196"/>
      <c r="BF340" s="196"/>
      <c r="BG340" s="199"/>
      <c r="BH340" s="203"/>
      <c r="BI340" s="204"/>
      <c r="BJ340" s="205"/>
      <c r="BK340" s="203"/>
      <c r="BL340" s="204"/>
      <c r="BM340" s="205"/>
      <c r="BN340" s="203"/>
      <c r="BO340" s="204"/>
      <c r="BP340" s="205"/>
      <c r="BQ340" s="109"/>
      <c r="BR340"/>
      <c r="BS340"/>
    </row>
    <row r="341" spans="1:71" ht="15" customHeight="1" x14ac:dyDescent="0.3">
      <c r="A341" s="107"/>
      <c r="B341" s="193"/>
      <c r="C341" s="194"/>
      <c r="D341" s="194"/>
      <c r="E341" s="194"/>
      <c r="F341" s="194"/>
      <c r="G341" s="194"/>
      <c r="H341" s="194"/>
      <c r="I341" s="198"/>
      <c r="J341" s="193"/>
      <c r="K341" s="194"/>
      <c r="L341" s="194"/>
      <c r="M341" s="198"/>
      <c r="N341" s="193"/>
      <c r="O341" s="194"/>
      <c r="P341" s="194"/>
      <c r="Q341" s="198"/>
      <c r="R341" s="203"/>
      <c r="S341" s="205"/>
      <c r="T341" s="193"/>
      <c r="U341" s="198"/>
      <c r="V341" s="193"/>
      <c r="W341" s="198"/>
      <c r="X341" s="193"/>
      <c r="Y341" s="194"/>
      <c r="Z341" s="194"/>
      <c r="AA341" s="198"/>
      <c r="AB341" s="191" t="s">
        <v>13</v>
      </c>
      <c r="AC341" s="192"/>
      <c r="AD341" s="192"/>
      <c r="AE341" s="197"/>
      <c r="AF341" s="191" t="s">
        <v>14</v>
      </c>
      <c r="AG341" s="192"/>
      <c r="AH341" s="192"/>
      <c r="AI341" s="197"/>
      <c r="AJ341" s="193"/>
      <c r="AK341" s="198"/>
      <c r="AL341" s="193"/>
      <c r="AM341" s="194"/>
      <c r="AN341" s="194"/>
      <c r="AO341" s="198"/>
      <c r="AP341" s="191" t="s">
        <v>13</v>
      </c>
      <c r="AQ341" s="192"/>
      <c r="AR341" s="192"/>
      <c r="AS341" s="197"/>
      <c r="AT341" s="191" t="s">
        <v>14</v>
      </c>
      <c r="AU341" s="192"/>
      <c r="AV341" s="192"/>
      <c r="AW341" s="197"/>
      <c r="AX341" s="203"/>
      <c r="AY341" s="205"/>
      <c r="AZ341" s="203"/>
      <c r="BA341" s="204"/>
      <c r="BB341" s="205"/>
      <c r="BC341" s="191" t="s">
        <v>10</v>
      </c>
      <c r="BD341" s="192"/>
      <c r="BE341" s="197"/>
      <c r="BF341" s="62" t="s">
        <v>11</v>
      </c>
      <c r="BG341" s="62"/>
      <c r="BH341" s="203"/>
      <c r="BI341" s="204"/>
      <c r="BJ341" s="205"/>
      <c r="BK341" s="203"/>
      <c r="BL341" s="204"/>
      <c r="BM341" s="205"/>
      <c r="BN341" s="203"/>
      <c r="BO341" s="204"/>
      <c r="BP341" s="205"/>
      <c r="BQ341" s="109"/>
      <c r="BR341"/>
      <c r="BS341"/>
    </row>
    <row r="342" spans="1:71" ht="15" customHeight="1" x14ac:dyDescent="0.3">
      <c r="A342" s="107"/>
      <c r="B342" s="427"/>
      <c r="C342" s="428"/>
      <c r="D342" s="428"/>
      <c r="E342" s="428"/>
      <c r="F342" s="428"/>
      <c r="G342" s="428"/>
      <c r="H342" s="428"/>
      <c r="I342" s="429"/>
      <c r="J342" s="289" t="s">
        <v>363</v>
      </c>
      <c r="K342" s="285"/>
      <c r="L342" s="285"/>
      <c r="M342" s="287"/>
      <c r="N342" s="392" t="s">
        <v>143</v>
      </c>
      <c r="O342" s="393"/>
      <c r="P342" s="393"/>
      <c r="Q342" s="394"/>
      <c r="R342" s="392">
        <v>5</v>
      </c>
      <c r="S342" s="394"/>
      <c r="T342" s="392">
        <v>3</v>
      </c>
      <c r="U342" s="394"/>
      <c r="V342" s="395" t="s">
        <v>15</v>
      </c>
      <c r="W342" s="397"/>
      <c r="X342" s="293">
        <v>218</v>
      </c>
      <c r="Y342" s="293"/>
      <c r="Z342" s="167" t="s">
        <v>17</v>
      </c>
      <c r="AA342" s="449">
        <v>9.68</v>
      </c>
      <c r="AB342" s="450">
        <v>183384.6746</v>
      </c>
      <c r="AC342" s="451"/>
      <c r="AD342" s="451"/>
      <c r="AE342" s="452"/>
      <c r="AF342" s="398">
        <v>7987242.5244000005</v>
      </c>
      <c r="AG342" s="399"/>
      <c r="AH342" s="399"/>
      <c r="AI342" s="400"/>
      <c r="AJ342" s="395" t="s">
        <v>15</v>
      </c>
      <c r="AK342" s="397"/>
      <c r="AL342" s="293">
        <v>219</v>
      </c>
      <c r="AM342" s="293"/>
      <c r="AN342" s="167" t="s">
        <v>17</v>
      </c>
      <c r="AO342" s="449">
        <v>0</v>
      </c>
      <c r="AP342" s="450">
        <v>183385.103</v>
      </c>
      <c r="AQ342" s="451"/>
      <c r="AR342" s="451"/>
      <c r="AS342" s="452"/>
      <c r="AT342" s="399">
        <v>7987252.5152000003</v>
      </c>
      <c r="AU342" s="399"/>
      <c r="AV342" s="399"/>
      <c r="AW342" s="399"/>
      <c r="AX342" s="401" t="s">
        <v>15</v>
      </c>
      <c r="AY342" s="403"/>
      <c r="AZ342" s="181" t="s">
        <v>15</v>
      </c>
      <c r="BA342" s="181"/>
      <c r="BB342" s="181"/>
      <c r="BC342" s="147" t="s">
        <v>176</v>
      </c>
      <c r="BD342" s="183"/>
      <c r="BE342" s="184"/>
      <c r="BF342" s="181">
        <v>1</v>
      </c>
      <c r="BG342" s="181"/>
      <c r="BH342" s="183" t="str">
        <f>IF(BN342&gt;1,"ACM","AÇO")</f>
        <v>AÇO</v>
      </c>
      <c r="BI342" s="183"/>
      <c r="BJ342" s="183"/>
      <c r="BK342" s="181" t="s">
        <v>171</v>
      </c>
      <c r="BL342" s="181"/>
      <c r="BM342" s="181"/>
      <c r="BN342" s="233">
        <f>0.5*0.6</f>
        <v>0.3</v>
      </c>
      <c r="BO342" s="298"/>
      <c r="BP342" s="234"/>
      <c r="BQ342" s="109"/>
      <c r="BR342"/>
      <c r="BS342"/>
    </row>
    <row r="343" spans="1:71" ht="15" customHeight="1" x14ac:dyDescent="0.3">
      <c r="A343" s="107"/>
      <c r="B343" s="430"/>
      <c r="C343" s="431"/>
      <c r="D343" s="431"/>
      <c r="E343" s="431"/>
      <c r="F343" s="431"/>
      <c r="G343" s="431"/>
      <c r="H343" s="431"/>
      <c r="I343" s="432"/>
      <c r="J343" s="424"/>
      <c r="K343" s="425"/>
      <c r="L343" s="425"/>
      <c r="M343" s="426"/>
      <c r="N343" s="362"/>
      <c r="O343" s="363"/>
      <c r="P343" s="363"/>
      <c r="Q343" s="364"/>
      <c r="R343" s="362"/>
      <c r="S343" s="364"/>
      <c r="T343" s="362"/>
      <c r="U343" s="364"/>
      <c r="V343" s="365"/>
      <c r="W343" s="367"/>
      <c r="X343" s="391"/>
      <c r="Y343" s="391"/>
      <c r="Z343" s="359"/>
      <c r="AA343" s="361"/>
      <c r="AB343" s="421"/>
      <c r="AC343" s="422"/>
      <c r="AD343" s="422"/>
      <c r="AE343" s="423"/>
      <c r="AF343" s="370"/>
      <c r="AG343" s="371"/>
      <c r="AH343" s="371"/>
      <c r="AI343" s="372"/>
      <c r="AJ343" s="365"/>
      <c r="AK343" s="367"/>
      <c r="AL343" s="391"/>
      <c r="AM343" s="391"/>
      <c r="AN343" s="359"/>
      <c r="AO343" s="361"/>
      <c r="AP343" s="421"/>
      <c r="AQ343" s="422"/>
      <c r="AR343" s="422"/>
      <c r="AS343" s="423"/>
      <c r="AT343" s="371"/>
      <c r="AU343" s="371"/>
      <c r="AV343" s="371"/>
      <c r="AW343" s="371"/>
      <c r="AX343" s="313"/>
      <c r="AY343" s="315"/>
      <c r="AZ343" s="320"/>
      <c r="BA343" s="320"/>
      <c r="BB343" s="320"/>
      <c r="BC343" s="387"/>
      <c r="BD343" s="388"/>
      <c r="BE343" s="389"/>
      <c r="BF343" s="320"/>
      <c r="BG343" s="320"/>
      <c r="BH343" s="388"/>
      <c r="BI343" s="388"/>
      <c r="BJ343" s="388"/>
      <c r="BK343" s="320"/>
      <c r="BL343" s="320"/>
      <c r="BM343" s="320"/>
      <c r="BN343" s="376"/>
      <c r="BO343" s="377"/>
      <c r="BP343" s="378"/>
      <c r="BQ343" s="109"/>
      <c r="BR343"/>
      <c r="BS343"/>
    </row>
    <row r="344" spans="1:71" ht="15" customHeight="1" x14ac:dyDescent="0.3">
      <c r="A344" s="107"/>
      <c r="B344" s="430"/>
      <c r="C344" s="431"/>
      <c r="D344" s="431"/>
      <c r="E344" s="431"/>
      <c r="F344" s="431"/>
      <c r="G344" s="431"/>
      <c r="H344" s="431"/>
      <c r="I344" s="432"/>
      <c r="J344" s="424"/>
      <c r="K344" s="425"/>
      <c r="L344" s="425"/>
      <c r="M344" s="426"/>
      <c r="N344" s="407" t="s">
        <v>135</v>
      </c>
      <c r="O344" s="408"/>
      <c r="P344" s="408"/>
      <c r="Q344" s="409"/>
      <c r="R344" s="407">
        <v>5</v>
      </c>
      <c r="S344" s="409"/>
      <c r="T344" s="407">
        <v>3</v>
      </c>
      <c r="U344" s="409"/>
      <c r="V344" s="410" t="s">
        <v>15</v>
      </c>
      <c r="W344" s="412"/>
      <c r="X344" s="417">
        <v>218</v>
      </c>
      <c r="Y344" s="417"/>
      <c r="Z344" s="358" t="s">
        <v>17</v>
      </c>
      <c r="AA344" s="360">
        <v>9.68</v>
      </c>
      <c r="AB344" s="418">
        <v>183370.26930000001</v>
      </c>
      <c r="AC344" s="419"/>
      <c r="AD344" s="419"/>
      <c r="AE344" s="420"/>
      <c r="AF344" s="415">
        <v>7987242.5275999997</v>
      </c>
      <c r="AG344" s="383"/>
      <c r="AH344" s="383"/>
      <c r="AI344" s="416"/>
      <c r="AJ344" s="410" t="s">
        <v>15</v>
      </c>
      <c r="AK344" s="412"/>
      <c r="AL344" s="417">
        <v>219</v>
      </c>
      <c r="AM344" s="417"/>
      <c r="AN344" s="358" t="s">
        <v>17</v>
      </c>
      <c r="AO344" s="360">
        <v>0</v>
      </c>
      <c r="AP344" s="418">
        <v>183370.698</v>
      </c>
      <c r="AQ344" s="419"/>
      <c r="AR344" s="419"/>
      <c r="AS344" s="420"/>
      <c r="AT344" s="383">
        <v>7987252.5184000004</v>
      </c>
      <c r="AU344" s="383"/>
      <c r="AV344" s="383"/>
      <c r="AW344" s="383"/>
      <c r="AX344" s="310" t="s">
        <v>15</v>
      </c>
      <c r="AY344" s="312"/>
      <c r="AZ344" s="317" t="s">
        <v>15</v>
      </c>
      <c r="BA344" s="317"/>
      <c r="BB344" s="317"/>
      <c r="BC344" s="384" t="s">
        <v>176</v>
      </c>
      <c r="BD344" s="385"/>
      <c r="BE344" s="386"/>
      <c r="BF344" s="317">
        <v>1</v>
      </c>
      <c r="BG344" s="317"/>
      <c r="BH344" s="385" t="str">
        <f>IF(BN344&gt;1,"ACM","AÇO")</f>
        <v>AÇO</v>
      </c>
      <c r="BI344" s="385"/>
      <c r="BJ344" s="385"/>
      <c r="BK344" s="317" t="s">
        <v>171</v>
      </c>
      <c r="BL344" s="317"/>
      <c r="BM344" s="317"/>
      <c r="BN344" s="404">
        <f>0.5*0.6</f>
        <v>0.3</v>
      </c>
      <c r="BO344" s="405"/>
      <c r="BP344" s="406"/>
      <c r="BQ344" s="109"/>
      <c r="BR344"/>
      <c r="BS344"/>
    </row>
    <row r="345" spans="1:71" ht="15" customHeight="1" x14ac:dyDescent="0.3">
      <c r="A345" s="107"/>
      <c r="B345" s="430"/>
      <c r="C345" s="431"/>
      <c r="D345" s="431"/>
      <c r="E345" s="431"/>
      <c r="F345" s="431"/>
      <c r="G345" s="431"/>
      <c r="H345" s="431"/>
      <c r="I345" s="432"/>
      <c r="J345" s="424"/>
      <c r="K345" s="425"/>
      <c r="L345" s="425"/>
      <c r="M345" s="426"/>
      <c r="N345" s="362"/>
      <c r="O345" s="363"/>
      <c r="P345" s="363"/>
      <c r="Q345" s="364"/>
      <c r="R345" s="362"/>
      <c r="S345" s="364"/>
      <c r="T345" s="362"/>
      <c r="U345" s="364"/>
      <c r="V345" s="365"/>
      <c r="W345" s="367"/>
      <c r="X345" s="391"/>
      <c r="Y345" s="391"/>
      <c r="Z345" s="359"/>
      <c r="AA345" s="361"/>
      <c r="AB345" s="421"/>
      <c r="AC345" s="422"/>
      <c r="AD345" s="422"/>
      <c r="AE345" s="423"/>
      <c r="AF345" s="370"/>
      <c r="AG345" s="371"/>
      <c r="AH345" s="371"/>
      <c r="AI345" s="372"/>
      <c r="AJ345" s="365"/>
      <c r="AK345" s="367"/>
      <c r="AL345" s="391"/>
      <c r="AM345" s="391"/>
      <c r="AN345" s="359"/>
      <c r="AO345" s="361"/>
      <c r="AP345" s="421"/>
      <c r="AQ345" s="422"/>
      <c r="AR345" s="422"/>
      <c r="AS345" s="423"/>
      <c r="AT345" s="371"/>
      <c r="AU345" s="371"/>
      <c r="AV345" s="371"/>
      <c r="AW345" s="371"/>
      <c r="AX345" s="313"/>
      <c r="AY345" s="315"/>
      <c r="AZ345" s="320"/>
      <c r="BA345" s="320"/>
      <c r="BB345" s="320"/>
      <c r="BC345" s="387"/>
      <c r="BD345" s="388"/>
      <c r="BE345" s="389"/>
      <c r="BF345" s="320"/>
      <c r="BG345" s="320"/>
      <c r="BH345" s="388"/>
      <c r="BI345" s="388"/>
      <c r="BJ345" s="388"/>
      <c r="BK345" s="320"/>
      <c r="BL345" s="320"/>
      <c r="BM345" s="320"/>
      <c r="BN345" s="376"/>
      <c r="BO345" s="377"/>
      <c r="BP345" s="378"/>
      <c r="BQ345" s="109"/>
      <c r="BR345"/>
      <c r="BS345"/>
    </row>
    <row r="346" spans="1:71" ht="15" customHeight="1" x14ac:dyDescent="0.3">
      <c r="A346" s="107"/>
      <c r="B346" s="430"/>
      <c r="C346" s="431"/>
      <c r="D346" s="431"/>
      <c r="E346" s="431"/>
      <c r="F346" s="431"/>
      <c r="G346" s="431"/>
      <c r="H346" s="431"/>
      <c r="I346" s="432"/>
      <c r="J346" s="424"/>
      <c r="K346" s="425"/>
      <c r="L346" s="425"/>
      <c r="M346" s="426"/>
      <c r="N346" s="407" t="s">
        <v>143</v>
      </c>
      <c r="O346" s="408"/>
      <c r="P346" s="408"/>
      <c r="Q346" s="409"/>
      <c r="R346" s="407">
        <v>5</v>
      </c>
      <c r="S346" s="409"/>
      <c r="T346" s="407">
        <v>3</v>
      </c>
      <c r="U346" s="409"/>
      <c r="V346" s="410" t="s">
        <v>15</v>
      </c>
      <c r="W346" s="412"/>
      <c r="X346" s="417">
        <v>221</v>
      </c>
      <c r="Y346" s="417"/>
      <c r="Z346" s="358" t="s">
        <v>17</v>
      </c>
      <c r="AA346" s="360">
        <v>9.77</v>
      </c>
      <c r="AB346" s="418">
        <v>183387.24979999999</v>
      </c>
      <c r="AC346" s="419"/>
      <c r="AD346" s="419"/>
      <c r="AE346" s="420"/>
      <c r="AF346" s="415">
        <v>7987302.5654999996</v>
      </c>
      <c r="AG346" s="383"/>
      <c r="AH346" s="383"/>
      <c r="AI346" s="416"/>
      <c r="AJ346" s="410" t="s">
        <v>15</v>
      </c>
      <c r="AK346" s="412"/>
      <c r="AL346" s="417">
        <v>222</v>
      </c>
      <c r="AM346" s="417"/>
      <c r="AN346" s="358" t="s">
        <v>17</v>
      </c>
      <c r="AO346" s="360">
        <v>0</v>
      </c>
      <c r="AP346" s="418">
        <v>183387.67809999999</v>
      </c>
      <c r="AQ346" s="419"/>
      <c r="AR346" s="419"/>
      <c r="AS346" s="420"/>
      <c r="AT346" s="383">
        <v>7987312.5564000001</v>
      </c>
      <c r="AU346" s="383"/>
      <c r="AV346" s="383"/>
      <c r="AW346" s="383"/>
      <c r="AX346" s="310" t="s">
        <v>15</v>
      </c>
      <c r="AY346" s="312"/>
      <c r="AZ346" s="317" t="s">
        <v>15</v>
      </c>
      <c r="BA346" s="317"/>
      <c r="BB346" s="317"/>
      <c r="BC346" s="384" t="s">
        <v>176</v>
      </c>
      <c r="BD346" s="385"/>
      <c r="BE346" s="386"/>
      <c r="BF346" s="317">
        <v>1</v>
      </c>
      <c r="BG346" s="317"/>
      <c r="BH346" s="385" t="str">
        <f>IF(BN346&gt;1,"ACM","AÇO")</f>
        <v>AÇO</v>
      </c>
      <c r="BI346" s="385"/>
      <c r="BJ346" s="385"/>
      <c r="BK346" s="317" t="s">
        <v>171</v>
      </c>
      <c r="BL346" s="317"/>
      <c r="BM346" s="317"/>
      <c r="BN346" s="404">
        <f>0.5*0.6</f>
        <v>0.3</v>
      </c>
      <c r="BO346" s="405"/>
      <c r="BP346" s="406"/>
      <c r="BQ346" s="109"/>
      <c r="BR346"/>
    </row>
    <row r="347" spans="1:71" ht="15" customHeight="1" x14ac:dyDescent="0.3">
      <c r="A347" s="107"/>
      <c r="B347" s="430"/>
      <c r="C347" s="431"/>
      <c r="D347" s="431"/>
      <c r="E347" s="431"/>
      <c r="F347" s="431"/>
      <c r="G347" s="431"/>
      <c r="H347" s="431"/>
      <c r="I347" s="432"/>
      <c r="J347" s="424"/>
      <c r="K347" s="425"/>
      <c r="L347" s="425"/>
      <c r="M347" s="426"/>
      <c r="N347" s="362"/>
      <c r="O347" s="363"/>
      <c r="P347" s="363"/>
      <c r="Q347" s="364"/>
      <c r="R347" s="362"/>
      <c r="S347" s="364"/>
      <c r="T347" s="362"/>
      <c r="U347" s="364"/>
      <c r="V347" s="365"/>
      <c r="W347" s="367"/>
      <c r="X347" s="391"/>
      <c r="Y347" s="391"/>
      <c r="Z347" s="359"/>
      <c r="AA347" s="361"/>
      <c r="AB347" s="421"/>
      <c r="AC347" s="422"/>
      <c r="AD347" s="422"/>
      <c r="AE347" s="423"/>
      <c r="AF347" s="370"/>
      <c r="AG347" s="371"/>
      <c r="AH347" s="371"/>
      <c r="AI347" s="372"/>
      <c r="AJ347" s="365"/>
      <c r="AK347" s="367"/>
      <c r="AL347" s="391"/>
      <c r="AM347" s="391"/>
      <c r="AN347" s="359"/>
      <c r="AO347" s="361"/>
      <c r="AP347" s="421"/>
      <c r="AQ347" s="422"/>
      <c r="AR347" s="422"/>
      <c r="AS347" s="423"/>
      <c r="AT347" s="371"/>
      <c r="AU347" s="371"/>
      <c r="AV347" s="371"/>
      <c r="AW347" s="371"/>
      <c r="AX347" s="313"/>
      <c r="AY347" s="315"/>
      <c r="AZ347" s="320"/>
      <c r="BA347" s="320"/>
      <c r="BB347" s="320"/>
      <c r="BC347" s="387"/>
      <c r="BD347" s="388"/>
      <c r="BE347" s="389"/>
      <c r="BF347" s="320"/>
      <c r="BG347" s="320"/>
      <c r="BH347" s="388"/>
      <c r="BI347" s="388"/>
      <c r="BJ347" s="388"/>
      <c r="BK347" s="320"/>
      <c r="BL347" s="320"/>
      <c r="BM347" s="320"/>
      <c r="BN347" s="376"/>
      <c r="BO347" s="377"/>
      <c r="BP347" s="378"/>
      <c r="BQ347" s="109"/>
      <c r="BR347"/>
    </row>
    <row r="348" spans="1:71" ht="15" customHeight="1" x14ac:dyDescent="0.3">
      <c r="A348" s="107"/>
      <c r="B348" s="430"/>
      <c r="C348" s="431"/>
      <c r="D348" s="431"/>
      <c r="E348" s="431"/>
      <c r="F348" s="431"/>
      <c r="G348" s="431"/>
      <c r="H348" s="431"/>
      <c r="I348" s="432"/>
      <c r="J348" s="424"/>
      <c r="K348" s="425"/>
      <c r="L348" s="425"/>
      <c r="M348" s="426"/>
      <c r="N348" s="322" t="s">
        <v>135</v>
      </c>
      <c r="O348" s="323"/>
      <c r="P348" s="323"/>
      <c r="Q348" s="324"/>
      <c r="R348" s="322">
        <v>5</v>
      </c>
      <c r="S348" s="324"/>
      <c r="T348" s="322">
        <v>3</v>
      </c>
      <c r="U348" s="324"/>
      <c r="V348" s="328" t="s">
        <v>15</v>
      </c>
      <c r="W348" s="330"/>
      <c r="X348" s="390">
        <v>221</v>
      </c>
      <c r="Y348" s="390"/>
      <c r="Z348" s="335" t="s">
        <v>17</v>
      </c>
      <c r="AA348" s="439">
        <v>9.77</v>
      </c>
      <c r="AB348" s="440">
        <v>183372.84830000001</v>
      </c>
      <c r="AC348" s="441"/>
      <c r="AD348" s="441"/>
      <c r="AE348" s="442"/>
      <c r="AF348" s="337">
        <v>7987302.6297000004</v>
      </c>
      <c r="AG348" s="338"/>
      <c r="AH348" s="338"/>
      <c r="AI348" s="339"/>
      <c r="AJ348" s="328" t="s">
        <v>15</v>
      </c>
      <c r="AK348" s="330"/>
      <c r="AL348" s="390">
        <v>222</v>
      </c>
      <c r="AM348" s="390"/>
      <c r="AN348" s="335" t="s">
        <v>17</v>
      </c>
      <c r="AO348" s="439">
        <v>0</v>
      </c>
      <c r="AP348" s="440">
        <v>183373.27770000001</v>
      </c>
      <c r="AQ348" s="441"/>
      <c r="AR348" s="441"/>
      <c r="AS348" s="442"/>
      <c r="AT348" s="338">
        <v>7987312.6435000002</v>
      </c>
      <c r="AU348" s="338"/>
      <c r="AV348" s="338"/>
      <c r="AW348" s="338"/>
      <c r="AX348" s="346" t="s">
        <v>15</v>
      </c>
      <c r="AY348" s="348"/>
      <c r="AZ348" s="353" t="s">
        <v>15</v>
      </c>
      <c r="BA348" s="353"/>
      <c r="BB348" s="353"/>
      <c r="BC348" s="446" t="s">
        <v>176</v>
      </c>
      <c r="BD348" s="447"/>
      <c r="BE348" s="448"/>
      <c r="BF348" s="353">
        <v>1</v>
      </c>
      <c r="BG348" s="353"/>
      <c r="BH348" s="447" t="str">
        <f>IF(BN348&gt;1,"ACM","AÇO")</f>
        <v>AÇO</v>
      </c>
      <c r="BI348" s="447"/>
      <c r="BJ348" s="447"/>
      <c r="BK348" s="353" t="s">
        <v>171</v>
      </c>
      <c r="BL348" s="353"/>
      <c r="BM348" s="353"/>
      <c r="BN348" s="355">
        <f>0.5*0.6</f>
        <v>0.3</v>
      </c>
      <c r="BO348" s="356"/>
      <c r="BP348" s="357"/>
      <c r="BQ348" s="109"/>
      <c r="BR348"/>
    </row>
    <row r="349" spans="1:71" ht="15" customHeight="1" x14ac:dyDescent="0.3">
      <c r="A349" s="107"/>
      <c r="B349" s="433"/>
      <c r="C349" s="434"/>
      <c r="D349" s="434"/>
      <c r="E349" s="434"/>
      <c r="F349" s="434"/>
      <c r="G349" s="434"/>
      <c r="H349" s="434"/>
      <c r="I349" s="435"/>
      <c r="J349" s="290"/>
      <c r="K349" s="286"/>
      <c r="L349" s="286"/>
      <c r="M349" s="288"/>
      <c r="N349" s="325"/>
      <c r="O349" s="326"/>
      <c r="P349" s="326"/>
      <c r="Q349" s="327"/>
      <c r="R349" s="325"/>
      <c r="S349" s="327"/>
      <c r="T349" s="325"/>
      <c r="U349" s="327"/>
      <c r="V349" s="331"/>
      <c r="W349" s="333"/>
      <c r="X349" s="391"/>
      <c r="Y349" s="391"/>
      <c r="Z349" s="359"/>
      <c r="AA349" s="361"/>
      <c r="AB349" s="443"/>
      <c r="AC349" s="444"/>
      <c r="AD349" s="444"/>
      <c r="AE349" s="445"/>
      <c r="AF349" s="340"/>
      <c r="AG349" s="341"/>
      <c r="AH349" s="341"/>
      <c r="AI349" s="342"/>
      <c r="AJ349" s="331"/>
      <c r="AK349" s="333"/>
      <c r="AL349" s="391"/>
      <c r="AM349" s="391"/>
      <c r="AN349" s="359"/>
      <c r="AO349" s="361"/>
      <c r="AP349" s="443"/>
      <c r="AQ349" s="444"/>
      <c r="AR349" s="444"/>
      <c r="AS349" s="445"/>
      <c r="AT349" s="371"/>
      <c r="AU349" s="371"/>
      <c r="AV349" s="371"/>
      <c r="AW349" s="371"/>
      <c r="AX349" s="349"/>
      <c r="AY349" s="351"/>
      <c r="AZ349" s="320"/>
      <c r="BA349" s="320"/>
      <c r="BB349" s="320"/>
      <c r="BC349" s="232"/>
      <c r="BD349" s="185"/>
      <c r="BE349" s="186"/>
      <c r="BF349" s="320"/>
      <c r="BG349" s="320"/>
      <c r="BH349" s="388"/>
      <c r="BI349" s="388"/>
      <c r="BJ349" s="388"/>
      <c r="BK349" s="320"/>
      <c r="BL349" s="320"/>
      <c r="BM349" s="320"/>
      <c r="BN349" s="235"/>
      <c r="BO349" s="299"/>
      <c r="BP349" s="236"/>
      <c r="BQ349" s="109"/>
      <c r="BR349"/>
    </row>
    <row r="350" spans="1:71" ht="15" customHeight="1" x14ac:dyDescent="0.3">
      <c r="A350" s="107"/>
      <c r="B350" s="213" t="s">
        <v>249</v>
      </c>
      <c r="C350" s="214"/>
      <c r="D350" s="214"/>
      <c r="E350" s="214"/>
      <c r="F350" s="214"/>
      <c r="G350" s="214"/>
      <c r="H350" s="214"/>
      <c r="I350" s="214"/>
      <c r="J350" s="214"/>
      <c r="K350" s="214"/>
      <c r="L350" s="214"/>
      <c r="M350" s="214"/>
      <c r="N350" s="214"/>
      <c r="O350" s="214"/>
      <c r="P350" s="214"/>
      <c r="Q350" s="214"/>
      <c r="R350" s="214"/>
      <c r="S350" s="214"/>
      <c r="T350" s="214"/>
      <c r="U350" s="214"/>
      <c r="V350" s="214"/>
      <c r="W350" s="214"/>
      <c r="X350" s="214"/>
      <c r="Y350" s="214"/>
      <c r="Z350" s="214"/>
      <c r="AA350" s="214"/>
      <c r="AB350" s="214"/>
      <c r="AC350" s="214"/>
      <c r="AD350" s="214"/>
      <c r="AE350" s="214"/>
      <c r="AF350" s="214"/>
      <c r="AG350" s="214"/>
      <c r="AH350" s="214"/>
      <c r="AI350" s="214"/>
      <c r="AJ350" s="214"/>
      <c r="AK350" s="214"/>
      <c r="AL350" s="214"/>
      <c r="AM350" s="214"/>
      <c r="AN350" s="214"/>
      <c r="AO350" s="214"/>
      <c r="AP350" s="214"/>
      <c r="AQ350" s="214"/>
      <c r="AR350" s="214"/>
      <c r="AS350" s="214"/>
      <c r="AT350" s="214"/>
      <c r="AU350" s="214"/>
      <c r="AV350" s="214"/>
      <c r="AW350" s="214"/>
      <c r="AX350" s="214"/>
      <c r="AY350" s="214"/>
      <c r="AZ350" s="214"/>
      <c r="BA350" s="214"/>
      <c r="BB350" s="214"/>
      <c r="BC350" s="214"/>
      <c r="BD350" s="214"/>
      <c r="BE350" s="214"/>
      <c r="BF350" s="214"/>
      <c r="BG350" s="214"/>
      <c r="BH350" s="214"/>
      <c r="BI350" s="214"/>
      <c r="BJ350" s="214"/>
      <c r="BK350" s="214"/>
      <c r="BL350" s="214"/>
      <c r="BM350" s="214"/>
      <c r="BN350" s="214"/>
      <c r="BO350" s="214"/>
      <c r="BP350" s="215"/>
      <c r="BQ350" s="109"/>
      <c r="BR350"/>
    </row>
    <row r="351" spans="1:71" ht="15" customHeight="1" x14ac:dyDescent="0.3">
      <c r="A351" s="107"/>
      <c r="B351" s="216"/>
      <c r="C351" s="217"/>
      <c r="D351" s="217"/>
      <c r="E351" s="217"/>
      <c r="F351" s="217"/>
      <c r="G351" s="217"/>
      <c r="H351" s="217"/>
      <c r="I351" s="217"/>
      <c r="J351" s="217"/>
      <c r="K351" s="217"/>
      <c r="L351" s="217"/>
      <c r="M351" s="217"/>
      <c r="N351" s="217"/>
      <c r="O351" s="217"/>
      <c r="P351" s="217"/>
      <c r="Q351" s="217"/>
      <c r="R351" s="217"/>
      <c r="S351" s="217"/>
      <c r="T351" s="217"/>
      <c r="U351" s="217"/>
      <c r="V351" s="217"/>
      <c r="W351" s="217"/>
      <c r="X351" s="217"/>
      <c r="Y351" s="217"/>
      <c r="Z351" s="217"/>
      <c r="AA351" s="217"/>
      <c r="AB351" s="217"/>
      <c r="AC351" s="217"/>
      <c r="AD351" s="217"/>
      <c r="AE351" s="217"/>
      <c r="AF351" s="217"/>
      <c r="AG351" s="217"/>
      <c r="AH351" s="217"/>
      <c r="AI351" s="217"/>
      <c r="AJ351" s="217"/>
      <c r="AK351" s="217"/>
      <c r="AL351" s="217"/>
      <c r="AM351" s="217"/>
      <c r="AN351" s="217"/>
      <c r="AO351" s="217"/>
      <c r="AP351" s="217"/>
      <c r="AQ351" s="217"/>
      <c r="AR351" s="217"/>
      <c r="AS351" s="217"/>
      <c r="AT351" s="217"/>
      <c r="AU351" s="217"/>
      <c r="AV351" s="217"/>
      <c r="AW351" s="217"/>
      <c r="AX351" s="217"/>
      <c r="AY351" s="217"/>
      <c r="AZ351" s="217"/>
      <c r="BA351" s="217"/>
      <c r="BB351" s="217"/>
      <c r="BC351" s="217"/>
      <c r="BD351" s="217"/>
      <c r="BE351" s="217"/>
      <c r="BF351" s="217"/>
      <c r="BG351" s="217"/>
      <c r="BH351" s="217"/>
      <c r="BI351" s="217"/>
      <c r="BJ351" s="217"/>
      <c r="BK351" s="217"/>
      <c r="BL351" s="217"/>
      <c r="BM351" s="217"/>
      <c r="BN351" s="217"/>
      <c r="BO351" s="217"/>
      <c r="BP351" s="218"/>
      <c r="BQ351" s="109"/>
      <c r="BR351"/>
    </row>
    <row r="352" spans="1:71" ht="15" customHeight="1" x14ac:dyDescent="0.3">
      <c r="A352" s="107"/>
      <c r="B352" s="453" t="s">
        <v>5</v>
      </c>
      <c r="C352" s="453"/>
      <c r="D352" s="453"/>
      <c r="E352" s="453"/>
      <c r="F352" s="453"/>
      <c r="G352" s="453"/>
      <c r="H352" s="453"/>
      <c r="I352" s="453"/>
      <c r="J352" s="453"/>
      <c r="K352" s="453"/>
      <c r="L352" s="453"/>
      <c r="M352" s="453" t="s">
        <v>10</v>
      </c>
      <c r="N352" s="453"/>
      <c r="O352" s="453"/>
      <c r="P352" s="453"/>
      <c r="Q352" s="453" t="s">
        <v>1</v>
      </c>
      <c r="R352" s="453"/>
      <c r="S352" s="453"/>
      <c r="T352" s="453"/>
      <c r="U352" s="453"/>
      <c r="V352" s="453"/>
      <c r="W352" s="453" t="s">
        <v>6</v>
      </c>
      <c r="X352" s="453"/>
      <c r="Y352" s="453"/>
      <c r="Z352" s="453"/>
      <c r="AA352" s="453"/>
      <c r="AB352" s="453"/>
      <c r="AC352" s="453"/>
      <c r="AD352" s="453"/>
      <c r="AE352" s="453"/>
      <c r="AF352" s="453"/>
      <c r="AG352" s="453"/>
      <c r="AH352" s="453"/>
      <c r="AI352" s="453"/>
      <c r="AJ352" s="453"/>
      <c r="AK352" s="453"/>
      <c r="AL352" s="453"/>
      <c r="AM352" s="454" t="s">
        <v>3</v>
      </c>
      <c r="AN352" s="454"/>
      <c r="AO352" s="454"/>
      <c r="AP352" s="454"/>
      <c r="AQ352" s="454"/>
      <c r="AR352" s="454" t="s">
        <v>63</v>
      </c>
      <c r="AS352" s="454"/>
      <c r="AT352" s="454"/>
      <c r="AU352" s="454"/>
      <c r="AV352" s="454"/>
      <c r="AW352" s="453" t="s">
        <v>9</v>
      </c>
      <c r="AX352" s="453"/>
      <c r="AY352" s="453"/>
      <c r="AZ352" s="453"/>
      <c r="BA352" s="453"/>
      <c r="BB352" s="453"/>
      <c r="BC352" s="212" t="s">
        <v>8</v>
      </c>
      <c r="BD352" s="212"/>
      <c r="BE352" s="212"/>
      <c r="BF352" s="212"/>
      <c r="BG352" s="212"/>
      <c r="BH352" s="212" t="s">
        <v>7</v>
      </c>
      <c r="BI352" s="212"/>
      <c r="BJ352" s="212"/>
      <c r="BK352" s="212"/>
      <c r="BL352" s="212"/>
      <c r="BM352" s="200" t="s">
        <v>4</v>
      </c>
      <c r="BN352" s="201"/>
      <c r="BO352" s="201"/>
      <c r="BP352" s="202"/>
      <c r="BQ352" s="109"/>
      <c r="BR352"/>
    </row>
    <row r="353" spans="1:70" ht="15" customHeight="1" x14ac:dyDescent="0.3">
      <c r="A353" s="107"/>
      <c r="B353" s="187"/>
      <c r="C353" s="187"/>
      <c r="D353" s="187"/>
      <c r="E353" s="187"/>
      <c r="F353" s="187"/>
      <c r="G353" s="187"/>
      <c r="H353" s="187"/>
      <c r="I353" s="187"/>
      <c r="J353" s="187"/>
      <c r="K353" s="187"/>
      <c r="L353" s="187"/>
      <c r="M353" s="187"/>
      <c r="N353" s="187"/>
      <c r="O353" s="187"/>
      <c r="P353" s="187"/>
      <c r="Q353" s="187"/>
      <c r="R353" s="187"/>
      <c r="S353" s="187"/>
      <c r="T353" s="187"/>
      <c r="U353" s="187"/>
      <c r="V353" s="187"/>
      <c r="W353" s="187" t="s">
        <v>2</v>
      </c>
      <c r="X353" s="187"/>
      <c r="Y353" s="187"/>
      <c r="Z353" s="191" t="s">
        <v>16</v>
      </c>
      <c r="AA353" s="192"/>
      <c r="AB353" s="197"/>
      <c r="AC353" s="187" t="s">
        <v>12</v>
      </c>
      <c r="AD353" s="187"/>
      <c r="AE353" s="187"/>
      <c r="AF353" s="187"/>
      <c r="AG353" s="187"/>
      <c r="AH353" s="187"/>
      <c r="AI353" s="187"/>
      <c r="AJ353" s="187"/>
      <c r="AK353" s="187"/>
      <c r="AL353" s="187"/>
      <c r="AM353" s="212"/>
      <c r="AN353" s="212"/>
      <c r="AO353" s="212"/>
      <c r="AP353" s="212"/>
      <c r="AQ353" s="212"/>
      <c r="AR353" s="212"/>
      <c r="AS353" s="212"/>
      <c r="AT353" s="212"/>
      <c r="AU353" s="212"/>
      <c r="AV353" s="212"/>
      <c r="AW353" s="187"/>
      <c r="AX353" s="187"/>
      <c r="AY353" s="187"/>
      <c r="AZ353" s="187"/>
      <c r="BA353" s="187"/>
      <c r="BB353" s="187"/>
      <c r="BC353" s="212"/>
      <c r="BD353" s="212"/>
      <c r="BE353" s="212"/>
      <c r="BF353" s="212"/>
      <c r="BG353" s="212"/>
      <c r="BH353" s="212"/>
      <c r="BI353" s="212"/>
      <c r="BJ353" s="212"/>
      <c r="BK353" s="212"/>
      <c r="BL353" s="212"/>
      <c r="BM353" s="203"/>
      <c r="BN353" s="204"/>
      <c r="BO353" s="204"/>
      <c r="BP353" s="205"/>
      <c r="BQ353" s="109"/>
      <c r="BR353"/>
    </row>
    <row r="354" spans="1:70" ht="15" customHeight="1" x14ac:dyDescent="0.3">
      <c r="A354" s="107"/>
      <c r="B354" s="187"/>
      <c r="C354" s="187"/>
      <c r="D354" s="187"/>
      <c r="E354" s="187"/>
      <c r="F354" s="187"/>
      <c r="G354" s="187"/>
      <c r="H354" s="187"/>
      <c r="I354" s="187"/>
      <c r="J354" s="187"/>
      <c r="K354" s="187"/>
      <c r="L354" s="187"/>
      <c r="M354" s="187"/>
      <c r="N354" s="187"/>
      <c r="O354" s="187"/>
      <c r="P354" s="187"/>
      <c r="Q354" s="187"/>
      <c r="R354" s="187"/>
      <c r="S354" s="187"/>
      <c r="T354" s="187"/>
      <c r="U354" s="187"/>
      <c r="V354" s="187"/>
      <c r="W354" s="187"/>
      <c r="X354" s="187"/>
      <c r="Y354" s="187"/>
      <c r="Z354" s="195"/>
      <c r="AA354" s="196"/>
      <c r="AB354" s="199"/>
      <c r="AC354" s="187" t="s">
        <v>13</v>
      </c>
      <c r="AD354" s="187"/>
      <c r="AE354" s="187"/>
      <c r="AF354" s="187"/>
      <c r="AG354" s="187"/>
      <c r="AH354" s="187" t="s">
        <v>14</v>
      </c>
      <c r="AI354" s="187"/>
      <c r="AJ354" s="187"/>
      <c r="AK354" s="187"/>
      <c r="AL354" s="187"/>
      <c r="AM354" s="212"/>
      <c r="AN354" s="212"/>
      <c r="AO354" s="212"/>
      <c r="AP354" s="212"/>
      <c r="AQ354" s="212"/>
      <c r="AR354" s="212"/>
      <c r="AS354" s="212"/>
      <c r="AT354" s="212"/>
      <c r="AU354" s="212"/>
      <c r="AV354" s="212"/>
      <c r="AW354" s="187" t="s">
        <v>10</v>
      </c>
      <c r="AX354" s="187"/>
      <c r="AY354" s="187"/>
      <c r="AZ354" s="187" t="s">
        <v>11</v>
      </c>
      <c r="BA354" s="187"/>
      <c r="BB354" s="187"/>
      <c r="BC354" s="212"/>
      <c r="BD354" s="212"/>
      <c r="BE354" s="212"/>
      <c r="BF354" s="212"/>
      <c r="BG354" s="212"/>
      <c r="BH354" s="212"/>
      <c r="BI354" s="212"/>
      <c r="BJ354" s="212"/>
      <c r="BK354" s="212"/>
      <c r="BL354" s="212"/>
      <c r="BM354" s="206"/>
      <c r="BN354" s="207"/>
      <c r="BO354" s="207"/>
      <c r="BP354" s="208"/>
      <c r="BQ354" s="109"/>
      <c r="BR354"/>
    </row>
    <row r="355" spans="1:70" ht="15" customHeight="1" x14ac:dyDescent="0.3">
      <c r="A355" s="107"/>
      <c r="B355" s="382"/>
      <c r="C355" s="382"/>
      <c r="D355" s="382"/>
      <c r="E355" s="382"/>
      <c r="F355" s="382"/>
      <c r="G355" s="382"/>
      <c r="H355" s="382"/>
      <c r="I355" s="382"/>
      <c r="J355" s="382"/>
      <c r="K355" s="382"/>
      <c r="L355" s="382"/>
      <c r="M355" s="289" t="s">
        <v>326</v>
      </c>
      <c r="N355" s="285"/>
      <c r="O355" s="285"/>
      <c r="P355" s="287"/>
      <c r="Q355" s="392" t="s">
        <v>237</v>
      </c>
      <c r="R355" s="393"/>
      <c r="S355" s="393"/>
      <c r="T355" s="393"/>
      <c r="U355" s="393"/>
      <c r="V355" s="394"/>
      <c r="W355" s="395" t="s">
        <v>15</v>
      </c>
      <c r="X355" s="396"/>
      <c r="Y355" s="397"/>
      <c r="Z355" s="165">
        <v>5</v>
      </c>
      <c r="AA355" s="167" t="s">
        <v>17</v>
      </c>
      <c r="AB355" s="169">
        <v>0</v>
      </c>
      <c r="AC355" s="398">
        <v>187164.24110000001</v>
      </c>
      <c r="AD355" s="399"/>
      <c r="AE355" s="399"/>
      <c r="AF355" s="399"/>
      <c r="AG355" s="400"/>
      <c r="AH355" s="155">
        <v>7986263.0996000003</v>
      </c>
      <c r="AI355" s="156"/>
      <c r="AJ355" s="156"/>
      <c r="AK355" s="156"/>
      <c r="AL355" s="157"/>
      <c r="AM355" s="401" t="s">
        <v>15</v>
      </c>
      <c r="AN355" s="402"/>
      <c r="AO355" s="402"/>
      <c r="AP355" s="402"/>
      <c r="AQ355" s="403"/>
      <c r="AR355" s="228">
        <v>1</v>
      </c>
      <c r="AS355" s="181"/>
      <c r="AT355" s="181"/>
      <c r="AU355" s="181"/>
      <c r="AV355" s="229"/>
      <c r="AW355" s="228" t="s">
        <v>176</v>
      </c>
      <c r="AX355" s="181"/>
      <c r="AY355" s="229"/>
      <c r="AZ355" s="228">
        <v>2</v>
      </c>
      <c r="BA355" s="181"/>
      <c r="BB355" s="229"/>
      <c r="BC355" s="228" t="s">
        <v>236</v>
      </c>
      <c r="BD355" s="181"/>
      <c r="BE355" s="181"/>
      <c r="BF355" s="181"/>
      <c r="BG355" s="229"/>
      <c r="BH355" s="228" t="s">
        <v>171</v>
      </c>
      <c r="BI355" s="181"/>
      <c r="BJ355" s="181"/>
      <c r="BK355" s="181"/>
      <c r="BL355" s="229"/>
      <c r="BM355" s="233">
        <f>2.2*1</f>
        <v>2.2000000000000002</v>
      </c>
      <c r="BN355" s="298"/>
      <c r="BO355" s="298"/>
      <c r="BP355" s="234"/>
      <c r="BQ355" s="109"/>
      <c r="BR355"/>
    </row>
    <row r="356" spans="1:70" ht="15" customHeight="1" x14ac:dyDescent="0.3">
      <c r="A356" s="107"/>
      <c r="B356" s="382"/>
      <c r="C356" s="382"/>
      <c r="D356" s="382"/>
      <c r="E356" s="382"/>
      <c r="F356" s="382"/>
      <c r="G356" s="382"/>
      <c r="H356" s="382"/>
      <c r="I356" s="382"/>
      <c r="J356" s="382"/>
      <c r="K356" s="382"/>
      <c r="L356" s="382"/>
      <c r="M356" s="424"/>
      <c r="N356" s="425"/>
      <c r="O356" s="425"/>
      <c r="P356" s="426"/>
      <c r="Q356" s="362"/>
      <c r="R356" s="363"/>
      <c r="S356" s="363"/>
      <c r="T356" s="363"/>
      <c r="U356" s="363"/>
      <c r="V356" s="364"/>
      <c r="W356" s="365"/>
      <c r="X356" s="366"/>
      <c r="Y356" s="367"/>
      <c r="Z356" s="368"/>
      <c r="AA356" s="359"/>
      <c r="AB356" s="369"/>
      <c r="AC356" s="370"/>
      <c r="AD356" s="371"/>
      <c r="AE356" s="371"/>
      <c r="AF356" s="371"/>
      <c r="AG356" s="372"/>
      <c r="AH356" s="373"/>
      <c r="AI356" s="374"/>
      <c r="AJ356" s="374"/>
      <c r="AK356" s="374"/>
      <c r="AL356" s="375"/>
      <c r="AM356" s="313"/>
      <c r="AN356" s="314"/>
      <c r="AO356" s="314"/>
      <c r="AP356" s="314"/>
      <c r="AQ356" s="315"/>
      <c r="AR356" s="319"/>
      <c r="AS356" s="320"/>
      <c r="AT356" s="320"/>
      <c r="AU356" s="320"/>
      <c r="AV356" s="321"/>
      <c r="AW356" s="319"/>
      <c r="AX356" s="320"/>
      <c r="AY356" s="321"/>
      <c r="AZ356" s="319"/>
      <c r="BA356" s="320"/>
      <c r="BB356" s="321"/>
      <c r="BC356" s="319"/>
      <c r="BD356" s="320"/>
      <c r="BE356" s="320"/>
      <c r="BF356" s="320"/>
      <c r="BG356" s="321"/>
      <c r="BH356" s="319"/>
      <c r="BI356" s="320"/>
      <c r="BJ356" s="320"/>
      <c r="BK356" s="320"/>
      <c r="BL356" s="321"/>
      <c r="BM356" s="376"/>
      <c r="BN356" s="377"/>
      <c r="BO356" s="377"/>
      <c r="BP356" s="378"/>
      <c r="BQ356" s="109"/>
      <c r="BR356"/>
    </row>
    <row r="357" spans="1:70" ht="15" customHeight="1" x14ac:dyDescent="0.3">
      <c r="A357" s="107"/>
      <c r="B357" s="382"/>
      <c r="C357" s="382"/>
      <c r="D357" s="382"/>
      <c r="E357" s="382"/>
      <c r="F357" s="382"/>
      <c r="G357" s="382"/>
      <c r="H357" s="382"/>
      <c r="I357" s="382"/>
      <c r="J357" s="382"/>
      <c r="K357" s="382"/>
      <c r="L357" s="382"/>
      <c r="M357" s="424"/>
      <c r="N357" s="425"/>
      <c r="O357" s="425"/>
      <c r="P357" s="426"/>
      <c r="Q357" s="322"/>
      <c r="R357" s="323"/>
      <c r="S357" s="323"/>
      <c r="T357" s="323"/>
      <c r="U357" s="323"/>
      <c r="V357" s="324"/>
      <c r="W357" s="328"/>
      <c r="X357" s="329"/>
      <c r="Y357" s="330"/>
      <c r="Z357" s="334"/>
      <c r="AA357" s="335"/>
      <c r="AB357" s="336"/>
      <c r="AC357" s="337"/>
      <c r="AD357" s="338"/>
      <c r="AE357" s="338"/>
      <c r="AF357" s="338"/>
      <c r="AG357" s="339"/>
      <c r="AH357" s="343"/>
      <c r="AI357" s="344"/>
      <c r="AJ357" s="344"/>
      <c r="AK357" s="344"/>
      <c r="AL357" s="345"/>
      <c r="AM357" s="346"/>
      <c r="AN357" s="347"/>
      <c r="AO357" s="347"/>
      <c r="AP357" s="347"/>
      <c r="AQ357" s="348"/>
      <c r="AR357" s="352"/>
      <c r="AS357" s="353"/>
      <c r="AT357" s="353"/>
      <c r="AU357" s="353"/>
      <c r="AV357" s="354"/>
      <c r="AW357" s="352"/>
      <c r="AX357" s="353"/>
      <c r="AY357" s="354"/>
      <c r="AZ357" s="352"/>
      <c r="BA357" s="353"/>
      <c r="BB357" s="354"/>
      <c r="BC357" s="352"/>
      <c r="BD357" s="353"/>
      <c r="BE357" s="353"/>
      <c r="BF357" s="353"/>
      <c r="BG357" s="354"/>
      <c r="BH357" s="352"/>
      <c r="BI357" s="353"/>
      <c r="BJ357" s="353"/>
      <c r="BK357" s="353"/>
      <c r="BL357" s="354"/>
      <c r="BM357" s="355"/>
      <c r="BN357" s="356"/>
      <c r="BO357" s="356"/>
      <c r="BP357" s="357"/>
      <c r="BQ357" s="109"/>
      <c r="BR357"/>
    </row>
    <row r="358" spans="1:70" ht="15" customHeight="1" x14ac:dyDescent="0.3">
      <c r="A358" s="107"/>
      <c r="B358" s="382"/>
      <c r="C358" s="382"/>
      <c r="D358" s="382"/>
      <c r="E358" s="382"/>
      <c r="F358" s="382"/>
      <c r="G358" s="382"/>
      <c r="H358" s="382"/>
      <c r="I358" s="382"/>
      <c r="J358" s="382"/>
      <c r="K358" s="382"/>
      <c r="L358" s="382"/>
      <c r="M358" s="290"/>
      <c r="N358" s="286"/>
      <c r="O358" s="286"/>
      <c r="P358" s="288"/>
      <c r="Q358" s="325"/>
      <c r="R358" s="326"/>
      <c r="S358" s="326"/>
      <c r="T358" s="326"/>
      <c r="U358" s="326"/>
      <c r="V358" s="327"/>
      <c r="W358" s="331"/>
      <c r="X358" s="332"/>
      <c r="Y358" s="333"/>
      <c r="Z358" s="166"/>
      <c r="AA358" s="168"/>
      <c r="AB358" s="170"/>
      <c r="AC358" s="340"/>
      <c r="AD358" s="341"/>
      <c r="AE358" s="341"/>
      <c r="AF358" s="341"/>
      <c r="AG358" s="342"/>
      <c r="AH358" s="158"/>
      <c r="AI358" s="159"/>
      <c r="AJ358" s="159"/>
      <c r="AK358" s="159"/>
      <c r="AL358" s="160"/>
      <c r="AM358" s="349"/>
      <c r="AN358" s="350"/>
      <c r="AO358" s="350"/>
      <c r="AP358" s="350"/>
      <c r="AQ358" s="351"/>
      <c r="AR358" s="230"/>
      <c r="AS358" s="182"/>
      <c r="AT358" s="182"/>
      <c r="AU358" s="182"/>
      <c r="AV358" s="231"/>
      <c r="AW358" s="230"/>
      <c r="AX358" s="182"/>
      <c r="AY358" s="231"/>
      <c r="AZ358" s="230"/>
      <c r="BA358" s="182"/>
      <c r="BB358" s="231"/>
      <c r="BC358" s="230"/>
      <c r="BD358" s="182"/>
      <c r="BE358" s="182"/>
      <c r="BF358" s="182"/>
      <c r="BG358" s="231"/>
      <c r="BH358" s="230"/>
      <c r="BI358" s="182"/>
      <c r="BJ358" s="182"/>
      <c r="BK358" s="182"/>
      <c r="BL358" s="231"/>
      <c r="BM358" s="235"/>
      <c r="BN358" s="299"/>
      <c r="BO358" s="299"/>
      <c r="BP358" s="236"/>
      <c r="BQ358" s="109"/>
      <c r="BR358"/>
    </row>
    <row r="359" spans="1:70" ht="15" customHeight="1" x14ac:dyDescent="0.3">
      <c r="A359" s="107"/>
      <c r="B359" s="382"/>
      <c r="C359" s="382"/>
      <c r="D359" s="382"/>
      <c r="E359" s="382"/>
      <c r="F359" s="382"/>
      <c r="G359" s="382"/>
      <c r="H359" s="382"/>
      <c r="I359" s="382"/>
      <c r="J359" s="382"/>
      <c r="K359" s="382"/>
      <c r="L359" s="382"/>
      <c r="M359" s="289" t="s">
        <v>327</v>
      </c>
      <c r="N359" s="285"/>
      <c r="O359" s="285"/>
      <c r="P359" s="287"/>
      <c r="Q359" s="392" t="s">
        <v>238</v>
      </c>
      <c r="R359" s="393"/>
      <c r="S359" s="393"/>
      <c r="T359" s="393"/>
      <c r="U359" s="393"/>
      <c r="V359" s="394"/>
      <c r="W359" s="395" t="s">
        <v>15</v>
      </c>
      <c r="X359" s="396"/>
      <c r="Y359" s="397"/>
      <c r="Z359" s="165">
        <v>6</v>
      </c>
      <c r="AA359" s="167" t="s">
        <v>17</v>
      </c>
      <c r="AB359" s="169">
        <v>0</v>
      </c>
      <c r="AC359" s="398">
        <v>187152.91949999999</v>
      </c>
      <c r="AD359" s="399"/>
      <c r="AE359" s="399"/>
      <c r="AF359" s="399"/>
      <c r="AG359" s="400"/>
      <c r="AH359" s="155">
        <v>7986242.5681999996</v>
      </c>
      <c r="AI359" s="156"/>
      <c r="AJ359" s="156"/>
      <c r="AK359" s="156"/>
      <c r="AL359" s="157"/>
      <c r="AM359" s="401" t="s">
        <v>15</v>
      </c>
      <c r="AN359" s="402"/>
      <c r="AO359" s="402"/>
      <c r="AP359" s="402"/>
      <c r="AQ359" s="403"/>
      <c r="AR359" s="228">
        <v>1</v>
      </c>
      <c r="AS359" s="181"/>
      <c r="AT359" s="181"/>
      <c r="AU359" s="181"/>
      <c r="AV359" s="229"/>
      <c r="AW359" s="228" t="s">
        <v>176</v>
      </c>
      <c r="AX359" s="181"/>
      <c r="AY359" s="229"/>
      <c r="AZ359" s="228">
        <v>2</v>
      </c>
      <c r="BA359" s="181"/>
      <c r="BB359" s="229"/>
      <c r="BC359" s="228" t="s">
        <v>236</v>
      </c>
      <c r="BD359" s="181"/>
      <c r="BE359" s="181"/>
      <c r="BF359" s="181"/>
      <c r="BG359" s="229"/>
      <c r="BH359" s="228" t="s">
        <v>171</v>
      </c>
      <c r="BI359" s="181"/>
      <c r="BJ359" s="181"/>
      <c r="BK359" s="181"/>
      <c r="BL359" s="229"/>
      <c r="BM359" s="233">
        <f>2*0.6</f>
        <v>1.2</v>
      </c>
      <c r="BN359" s="298"/>
      <c r="BO359" s="298"/>
      <c r="BP359" s="234"/>
      <c r="BQ359" s="109"/>
      <c r="BR359"/>
    </row>
    <row r="360" spans="1:70" ht="15" customHeight="1" x14ac:dyDescent="0.3">
      <c r="A360" s="107"/>
      <c r="B360" s="382"/>
      <c r="C360" s="382"/>
      <c r="D360" s="382"/>
      <c r="E360" s="382"/>
      <c r="F360" s="382"/>
      <c r="G360" s="382"/>
      <c r="H360" s="382"/>
      <c r="I360" s="382"/>
      <c r="J360" s="382"/>
      <c r="K360" s="382"/>
      <c r="L360" s="382"/>
      <c r="M360" s="424"/>
      <c r="N360" s="425"/>
      <c r="O360" s="425"/>
      <c r="P360" s="426"/>
      <c r="Q360" s="362"/>
      <c r="R360" s="363"/>
      <c r="S360" s="363"/>
      <c r="T360" s="363"/>
      <c r="U360" s="363"/>
      <c r="V360" s="364"/>
      <c r="W360" s="365"/>
      <c r="X360" s="366"/>
      <c r="Y360" s="367"/>
      <c r="Z360" s="368"/>
      <c r="AA360" s="359"/>
      <c r="AB360" s="369"/>
      <c r="AC360" s="370"/>
      <c r="AD360" s="371"/>
      <c r="AE360" s="371"/>
      <c r="AF360" s="371"/>
      <c r="AG360" s="372"/>
      <c r="AH360" s="373"/>
      <c r="AI360" s="374"/>
      <c r="AJ360" s="374"/>
      <c r="AK360" s="374"/>
      <c r="AL360" s="375"/>
      <c r="AM360" s="313"/>
      <c r="AN360" s="314"/>
      <c r="AO360" s="314"/>
      <c r="AP360" s="314"/>
      <c r="AQ360" s="315"/>
      <c r="AR360" s="319"/>
      <c r="AS360" s="320"/>
      <c r="AT360" s="320"/>
      <c r="AU360" s="320"/>
      <c r="AV360" s="321"/>
      <c r="AW360" s="319"/>
      <c r="AX360" s="320"/>
      <c r="AY360" s="321"/>
      <c r="AZ360" s="319"/>
      <c r="BA360" s="320"/>
      <c r="BB360" s="321"/>
      <c r="BC360" s="319"/>
      <c r="BD360" s="320"/>
      <c r="BE360" s="320"/>
      <c r="BF360" s="320"/>
      <c r="BG360" s="321"/>
      <c r="BH360" s="319"/>
      <c r="BI360" s="320"/>
      <c r="BJ360" s="320"/>
      <c r="BK360" s="320"/>
      <c r="BL360" s="321"/>
      <c r="BM360" s="376"/>
      <c r="BN360" s="377"/>
      <c r="BO360" s="377"/>
      <c r="BP360" s="378"/>
      <c r="BQ360" s="109"/>
      <c r="BR360"/>
    </row>
    <row r="361" spans="1:70" ht="15" customHeight="1" x14ac:dyDescent="0.3">
      <c r="A361" s="107"/>
      <c r="B361" s="382"/>
      <c r="C361" s="382"/>
      <c r="D361" s="382"/>
      <c r="E361" s="382"/>
      <c r="F361" s="382"/>
      <c r="G361" s="382"/>
      <c r="H361" s="382"/>
      <c r="I361" s="382"/>
      <c r="J361" s="382"/>
      <c r="K361" s="382"/>
      <c r="L361" s="382"/>
      <c r="M361" s="424"/>
      <c r="N361" s="425"/>
      <c r="O361" s="425"/>
      <c r="P361" s="426"/>
      <c r="Q361" s="322"/>
      <c r="R361" s="323"/>
      <c r="S361" s="323"/>
      <c r="T361" s="323"/>
      <c r="U361" s="323"/>
      <c r="V361" s="324"/>
      <c r="W361" s="328"/>
      <c r="X361" s="329"/>
      <c r="Y361" s="330"/>
      <c r="Z361" s="334"/>
      <c r="AA361" s="335"/>
      <c r="AB361" s="336"/>
      <c r="AC361" s="337"/>
      <c r="AD361" s="338"/>
      <c r="AE361" s="338"/>
      <c r="AF361" s="338"/>
      <c r="AG361" s="339"/>
      <c r="AH361" s="343"/>
      <c r="AI361" s="344"/>
      <c r="AJ361" s="344"/>
      <c r="AK361" s="344"/>
      <c r="AL361" s="345"/>
      <c r="AM361" s="346"/>
      <c r="AN361" s="347"/>
      <c r="AO361" s="347"/>
      <c r="AP361" s="347"/>
      <c r="AQ361" s="348"/>
      <c r="AR361" s="352"/>
      <c r="AS361" s="353"/>
      <c r="AT361" s="353"/>
      <c r="AU361" s="353"/>
      <c r="AV361" s="354"/>
      <c r="AW361" s="352"/>
      <c r="AX361" s="353"/>
      <c r="AY361" s="354"/>
      <c r="AZ361" s="352"/>
      <c r="BA361" s="353"/>
      <c r="BB361" s="354"/>
      <c r="BC361" s="352"/>
      <c r="BD361" s="353"/>
      <c r="BE361" s="353"/>
      <c r="BF361" s="353"/>
      <c r="BG361" s="354"/>
      <c r="BH361" s="352"/>
      <c r="BI361" s="353"/>
      <c r="BJ361" s="353"/>
      <c r="BK361" s="353"/>
      <c r="BL361" s="354"/>
      <c r="BM361" s="355"/>
      <c r="BN361" s="356"/>
      <c r="BO361" s="356"/>
      <c r="BP361" s="357"/>
      <c r="BQ361" s="109"/>
      <c r="BR361"/>
    </row>
    <row r="362" spans="1:70" ht="15" customHeight="1" x14ac:dyDescent="0.3">
      <c r="A362" s="107"/>
      <c r="B362" s="382"/>
      <c r="C362" s="382"/>
      <c r="D362" s="382"/>
      <c r="E362" s="382"/>
      <c r="F362" s="382"/>
      <c r="G362" s="382"/>
      <c r="H362" s="382"/>
      <c r="I362" s="382"/>
      <c r="J362" s="382"/>
      <c r="K362" s="382"/>
      <c r="L362" s="382"/>
      <c r="M362" s="290"/>
      <c r="N362" s="286"/>
      <c r="O362" s="286"/>
      <c r="P362" s="288"/>
      <c r="Q362" s="325"/>
      <c r="R362" s="326"/>
      <c r="S362" s="326"/>
      <c r="T362" s="326"/>
      <c r="U362" s="326"/>
      <c r="V362" s="327"/>
      <c r="W362" s="331"/>
      <c r="X362" s="332"/>
      <c r="Y362" s="333"/>
      <c r="Z362" s="166"/>
      <c r="AA362" s="168"/>
      <c r="AB362" s="170"/>
      <c r="AC362" s="340"/>
      <c r="AD362" s="341"/>
      <c r="AE362" s="341"/>
      <c r="AF362" s="341"/>
      <c r="AG362" s="342"/>
      <c r="AH362" s="158"/>
      <c r="AI362" s="159"/>
      <c r="AJ362" s="159"/>
      <c r="AK362" s="159"/>
      <c r="AL362" s="160"/>
      <c r="AM362" s="349"/>
      <c r="AN362" s="350"/>
      <c r="AO362" s="350"/>
      <c r="AP362" s="350"/>
      <c r="AQ362" s="351"/>
      <c r="AR362" s="230"/>
      <c r="AS362" s="182"/>
      <c r="AT362" s="182"/>
      <c r="AU362" s="182"/>
      <c r="AV362" s="231"/>
      <c r="AW362" s="230"/>
      <c r="AX362" s="182"/>
      <c r="AY362" s="231"/>
      <c r="AZ362" s="230"/>
      <c r="BA362" s="182"/>
      <c r="BB362" s="231"/>
      <c r="BC362" s="230"/>
      <c r="BD362" s="182"/>
      <c r="BE362" s="182"/>
      <c r="BF362" s="182"/>
      <c r="BG362" s="231"/>
      <c r="BH362" s="230"/>
      <c r="BI362" s="182"/>
      <c r="BJ362" s="182"/>
      <c r="BK362" s="182"/>
      <c r="BL362" s="231"/>
      <c r="BM362" s="235"/>
      <c r="BN362" s="299"/>
      <c r="BO362" s="299"/>
      <c r="BP362" s="236"/>
      <c r="BQ362" s="109"/>
      <c r="BR362"/>
    </row>
    <row r="363" spans="1:70" ht="15" customHeight="1" x14ac:dyDescent="0.3">
      <c r="A363" s="107"/>
      <c r="B363" s="382"/>
      <c r="C363" s="382"/>
      <c r="D363" s="382"/>
      <c r="E363" s="382"/>
      <c r="F363" s="382"/>
      <c r="G363" s="382"/>
      <c r="H363" s="382"/>
      <c r="I363" s="382"/>
      <c r="J363" s="382"/>
      <c r="K363" s="382"/>
      <c r="L363" s="382"/>
      <c r="M363" s="289" t="s">
        <v>325</v>
      </c>
      <c r="N363" s="285"/>
      <c r="O363" s="285"/>
      <c r="P363" s="287"/>
      <c r="Q363" s="392" t="s">
        <v>237</v>
      </c>
      <c r="R363" s="393"/>
      <c r="S363" s="393"/>
      <c r="T363" s="393"/>
      <c r="U363" s="393"/>
      <c r="V363" s="394"/>
      <c r="W363" s="395" t="s">
        <v>15</v>
      </c>
      <c r="X363" s="396"/>
      <c r="Y363" s="397"/>
      <c r="Z363" s="165">
        <v>217</v>
      </c>
      <c r="AA363" s="167" t="s">
        <v>17</v>
      </c>
      <c r="AB363" s="169">
        <v>4.51</v>
      </c>
      <c r="AC363" s="398">
        <v>183384.1441</v>
      </c>
      <c r="AD363" s="399"/>
      <c r="AE363" s="399"/>
      <c r="AF363" s="399"/>
      <c r="AG363" s="400"/>
      <c r="AH363" s="155">
        <v>7987217.5736999996</v>
      </c>
      <c r="AI363" s="156"/>
      <c r="AJ363" s="156"/>
      <c r="AK363" s="156"/>
      <c r="AL363" s="157"/>
      <c r="AM363" s="401" t="s">
        <v>15</v>
      </c>
      <c r="AN363" s="402"/>
      <c r="AO363" s="402"/>
      <c r="AP363" s="402"/>
      <c r="AQ363" s="403"/>
      <c r="AR363" s="228">
        <v>1</v>
      </c>
      <c r="AS363" s="181"/>
      <c r="AT363" s="181"/>
      <c r="AU363" s="181"/>
      <c r="AV363" s="229"/>
      <c r="AW363" s="228" t="s">
        <v>176</v>
      </c>
      <c r="AX363" s="181"/>
      <c r="AY363" s="229"/>
      <c r="AZ363" s="228">
        <v>2</v>
      </c>
      <c r="BA363" s="181"/>
      <c r="BB363" s="229"/>
      <c r="BC363" s="228" t="s">
        <v>236</v>
      </c>
      <c r="BD363" s="181"/>
      <c r="BE363" s="181"/>
      <c r="BF363" s="181"/>
      <c r="BG363" s="229"/>
      <c r="BH363" s="228" t="s">
        <v>171</v>
      </c>
      <c r="BI363" s="181"/>
      <c r="BJ363" s="181"/>
      <c r="BK363" s="181"/>
      <c r="BL363" s="229"/>
      <c r="BM363" s="233">
        <f>2.1*1.1</f>
        <v>2.3100000000000005</v>
      </c>
      <c r="BN363" s="298"/>
      <c r="BO363" s="298"/>
      <c r="BP363" s="234"/>
      <c r="BQ363" s="109"/>
      <c r="BR363"/>
    </row>
    <row r="364" spans="1:70" ht="15" customHeight="1" x14ac:dyDescent="0.3">
      <c r="A364" s="107"/>
      <c r="B364" s="382"/>
      <c r="C364" s="382"/>
      <c r="D364" s="382"/>
      <c r="E364" s="382"/>
      <c r="F364" s="382"/>
      <c r="G364" s="382"/>
      <c r="H364" s="382"/>
      <c r="I364" s="382"/>
      <c r="J364" s="382"/>
      <c r="K364" s="382"/>
      <c r="L364" s="382"/>
      <c r="M364" s="424"/>
      <c r="N364" s="425"/>
      <c r="O364" s="425"/>
      <c r="P364" s="426"/>
      <c r="Q364" s="362" t="s">
        <v>239</v>
      </c>
      <c r="R364" s="363"/>
      <c r="S364" s="363"/>
      <c r="T364" s="363"/>
      <c r="U364" s="363"/>
      <c r="V364" s="364"/>
      <c r="W364" s="365"/>
      <c r="X364" s="366"/>
      <c r="Y364" s="367"/>
      <c r="Z364" s="368">
        <v>223</v>
      </c>
      <c r="AA364" s="359" t="s">
        <v>17</v>
      </c>
      <c r="AB364" s="369">
        <v>5.07</v>
      </c>
      <c r="AC364" s="370">
        <v>183374.1502</v>
      </c>
      <c r="AD364" s="371"/>
      <c r="AE364" s="371"/>
      <c r="AF364" s="371"/>
      <c r="AG364" s="372"/>
      <c r="AH364" s="373">
        <v>7987337.5197999999</v>
      </c>
      <c r="AI364" s="374"/>
      <c r="AJ364" s="374"/>
      <c r="AK364" s="374"/>
      <c r="AL364" s="375"/>
      <c r="AM364" s="313" t="s">
        <v>15</v>
      </c>
      <c r="AN364" s="314"/>
      <c r="AO364" s="314"/>
      <c r="AP364" s="314"/>
      <c r="AQ364" s="315"/>
      <c r="AR364" s="319">
        <v>1</v>
      </c>
      <c r="AS364" s="320"/>
      <c r="AT364" s="320"/>
      <c r="AU364" s="320"/>
      <c r="AV364" s="321"/>
      <c r="AW364" s="319" t="s">
        <v>176</v>
      </c>
      <c r="AX364" s="320"/>
      <c r="AY364" s="321"/>
      <c r="AZ364" s="319">
        <v>2</v>
      </c>
      <c r="BA364" s="320"/>
      <c r="BB364" s="321"/>
      <c r="BC364" s="319" t="s">
        <v>236</v>
      </c>
      <c r="BD364" s="320"/>
      <c r="BE364" s="320"/>
      <c r="BF364" s="320"/>
      <c r="BG364" s="321"/>
      <c r="BH364" s="319" t="s">
        <v>171</v>
      </c>
      <c r="BI364" s="320"/>
      <c r="BJ364" s="320"/>
      <c r="BK364" s="320"/>
      <c r="BL364" s="321"/>
      <c r="BM364" s="376"/>
      <c r="BN364" s="377"/>
      <c r="BO364" s="377"/>
      <c r="BP364" s="378"/>
      <c r="BQ364" s="109"/>
      <c r="BR364"/>
    </row>
    <row r="365" spans="1:70" ht="15" customHeight="1" x14ac:dyDescent="0.3">
      <c r="A365" s="107"/>
      <c r="B365" s="382"/>
      <c r="C365" s="382"/>
      <c r="D365" s="382"/>
      <c r="E365" s="382"/>
      <c r="F365" s="382"/>
      <c r="G365" s="382"/>
      <c r="H365" s="382"/>
      <c r="I365" s="382"/>
      <c r="J365" s="382"/>
      <c r="K365" s="382"/>
      <c r="L365" s="382"/>
      <c r="M365" s="424"/>
      <c r="N365" s="425"/>
      <c r="O365" s="425"/>
      <c r="P365" s="426"/>
      <c r="Q365" s="322" t="s">
        <v>238</v>
      </c>
      <c r="R365" s="323"/>
      <c r="S365" s="323"/>
      <c r="T365" s="323"/>
      <c r="U365" s="323"/>
      <c r="V365" s="324"/>
      <c r="W365" s="328" t="s">
        <v>15</v>
      </c>
      <c r="X365" s="329"/>
      <c r="Y365" s="330"/>
      <c r="Z365" s="334">
        <v>233</v>
      </c>
      <c r="AA365" s="335" t="s">
        <v>17</v>
      </c>
      <c r="AB365" s="336">
        <v>5.3</v>
      </c>
      <c r="AC365" s="337">
        <v>183374.1502</v>
      </c>
      <c r="AD365" s="338"/>
      <c r="AE365" s="338"/>
      <c r="AF365" s="338"/>
      <c r="AG365" s="339"/>
      <c r="AH365" s="343">
        <v>7987337.5197999999</v>
      </c>
      <c r="AI365" s="344"/>
      <c r="AJ365" s="344"/>
      <c r="AK365" s="344"/>
      <c r="AL365" s="345"/>
      <c r="AM365" s="346" t="s">
        <v>15</v>
      </c>
      <c r="AN365" s="347"/>
      <c r="AO365" s="347"/>
      <c r="AP365" s="347"/>
      <c r="AQ365" s="348"/>
      <c r="AR365" s="352">
        <v>1</v>
      </c>
      <c r="AS365" s="353"/>
      <c r="AT365" s="353"/>
      <c r="AU365" s="353"/>
      <c r="AV365" s="354"/>
      <c r="AW365" s="352" t="s">
        <v>176</v>
      </c>
      <c r="AX365" s="353"/>
      <c r="AY365" s="354"/>
      <c r="AZ365" s="352">
        <v>2</v>
      </c>
      <c r="BA365" s="353"/>
      <c r="BB365" s="354"/>
      <c r="BC365" s="352" t="s">
        <v>236</v>
      </c>
      <c r="BD365" s="353"/>
      <c r="BE365" s="353"/>
      <c r="BF365" s="353"/>
      <c r="BG365" s="354"/>
      <c r="BH365" s="352" t="s">
        <v>171</v>
      </c>
      <c r="BI365" s="353"/>
      <c r="BJ365" s="353"/>
      <c r="BK365" s="353"/>
      <c r="BL365" s="354"/>
      <c r="BM365" s="355">
        <f>2.1*1.1</f>
        <v>2.3100000000000005</v>
      </c>
      <c r="BN365" s="356"/>
      <c r="BO365" s="356"/>
      <c r="BP365" s="357"/>
      <c r="BQ365" s="109"/>
      <c r="BR365"/>
    </row>
    <row r="366" spans="1:70" ht="15" customHeight="1" x14ac:dyDescent="0.3">
      <c r="A366" s="107"/>
      <c r="B366" s="382"/>
      <c r="C366" s="382"/>
      <c r="D366" s="382"/>
      <c r="E366" s="382"/>
      <c r="F366" s="382"/>
      <c r="G366" s="382"/>
      <c r="H366" s="382"/>
      <c r="I366" s="382"/>
      <c r="J366" s="382"/>
      <c r="K366" s="382"/>
      <c r="L366" s="382"/>
      <c r="M366" s="290"/>
      <c r="N366" s="286"/>
      <c r="O366" s="286"/>
      <c r="P366" s="288"/>
      <c r="Q366" s="325" t="s">
        <v>239</v>
      </c>
      <c r="R366" s="326"/>
      <c r="S366" s="326"/>
      <c r="T366" s="326"/>
      <c r="U366" s="326"/>
      <c r="V366" s="327"/>
      <c r="W366" s="331"/>
      <c r="X366" s="332"/>
      <c r="Y366" s="333"/>
      <c r="Z366" s="166">
        <v>223</v>
      </c>
      <c r="AA366" s="168" t="s">
        <v>17</v>
      </c>
      <c r="AB366" s="170">
        <v>5.07</v>
      </c>
      <c r="AC366" s="340">
        <v>183374.1502</v>
      </c>
      <c r="AD366" s="341"/>
      <c r="AE366" s="341"/>
      <c r="AF366" s="341"/>
      <c r="AG366" s="342"/>
      <c r="AH366" s="158">
        <v>7987337.5197999999</v>
      </c>
      <c r="AI366" s="159"/>
      <c r="AJ366" s="159"/>
      <c r="AK366" s="159"/>
      <c r="AL366" s="160"/>
      <c r="AM366" s="349" t="s">
        <v>15</v>
      </c>
      <c r="AN366" s="350"/>
      <c r="AO366" s="350"/>
      <c r="AP366" s="350"/>
      <c r="AQ366" s="351"/>
      <c r="AR366" s="230">
        <v>1</v>
      </c>
      <c r="AS366" s="182"/>
      <c r="AT366" s="182"/>
      <c r="AU366" s="182"/>
      <c r="AV366" s="231"/>
      <c r="AW366" s="230" t="s">
        <v>176</v>
      </c>
      <c r="AX366" s="182"/>
      <c r="AY366" s="231"/>
      <c r="AZ366" s="230">
        <v>2</v>
      </c>
      <c r="BA366" s="182"/>
      <c r="BB366" s="231"/>
      <c r="BC366" s="230" t="s">
        <v>236</v>
      </c>
      <c r="BD366" s="182"/>
      <c r="BE366" s="182"/>
      <c r="BF366" s="182"/>
      <c r="BG366" s="231"/>
      <c r="BH366" s="230" t="s">
        <v>171</v>
      </c>
      <c r="BI366" s="182"/>
      <c r="BJ366" s="182"/>
      <c r="BK366" s="182"/>
      <c r="BL366" s="231"/>
      <c r="BM366" s="235"/>
      <c r="BN366" s="299"/>
      <c r="BO366" s="299"/>
      <c r="BP366" s="236"/>
      <c r="BQ366" s="109"/>
      <c r="BR366"/>
    </row>
    <row r="367" spans="1:70" ht="15" customHeight="1" x14ac:dyDescent="0.3">
      <c r="A367" s="107"/>
      <c r="B367" s="382"/>
      <c r="C367" s="382"/>
      <c r="D367" s="382"/>
      <c r="E367" s="382"/>
      <c r="F367" s="382"/>
      <c r="G367" s="382"/>
      <c r="H367" s="382"/>
      <c r="I367" s="382"/>
      <c r="J367" s="382"/>
      <c r="K367" s="382"/>
      <c r="L367" s="382"/>
      <c r="M367" s="289" t="s">
        <v>325</v>
      </c>
      <c r="N367" s="285"/>
      <c r="O367" s="285"/>
      <c r="P367" s="287"/>
      <c r="Q367" s="392" t="s">
        <v>238</v>
      </c>
      <c r="R367" s="393"/>
      <c r="S367" s="393"/>
      <c r="T367" s="393"/>
      <c r="U367" s="393"/>
      <c r="V367" s="394"/>
      <c r="W367" s="395" t="s">
        <v>15</v>
      </c>
      <c r="X367" s="396"/>
      <c r="Y367" s="397"/>
      <c r="Z367" s="165">
        <v>281</v>
      </c>
      <c r="AA367" s="167" t="s">
        <v>17</v>
      </c>
      <c r="AB367" s="169">
        <v>0</v>
      </c>
      <c r="AC367" s="398">
        <v>184026.1949</v>
      </c>
      <c r="AD367" s="399"/>
      <c r="AE367" s="399"/>
      <c r="AF367" s="399"/>
      <c r="AG367" s="400"/>
      <c r="AH367" s="155">
        <v>7988178.2255999995</v>
      </c>
      <c r="AI367" s="156"/>
      <c r="AJ367" s="156"/>
      <c r="AK367" s="156"/>
      <c r="AL367" s="157"/>
      <c r="AM367" s="401" t="s">
        <v>15</v>
      </c>
      <c r="AN367" s="402"/>
      <c r="AO367" s="402"/>
      <c r="AP367" s="402"/>
      <c r="AQ367" s="403"/>
      <c r="AR367" s="228">
        <v>1</v>
      </c>
      <c r="AS367" s="181"/>
      <c r="AT367" s="181"/>
      <c r="AU367" s="181"/>
      <c r="AV367" s="229"/>
      <c r="AW367" s="228" t="s">
        <v>176</v>
      </c>
      <c r="AX367" s="181"/>
      <c r="AY367" s="229"/>
      <c r="AZ367" s="228">
        <v>2</v>
      </c>
      <c r="BA367" s="181"/>
      <c r="BB367" s="229"/>
      <c r="BC367" s="228" t="s">
        <v>236</v>
      </c>
      <c r="BD367" s="181"/>
      <c r="BE367" s="181"/>
      <c r="BF367" s="181"/>
      <c r="BG367" s="229"/>
      <c r="BH367" s="228" t="s">
        <v>171</v>
      </c>
      <c r="BI367" s="181"/>
      <c r="BJ367" s="181"/>
      <c r="BK367" s="181"/>
      <c r="BL367" s="229"/>
      <c r="BM367" s="233">
        <f>2.1*1.1</f>
        <v>2.3100000000000005</v>
      </c>
      <c r="BN367" s="298"/>
      <c r="BO367" s="298"/>
      <c r="BP367" s="234"/>
      <c r="BQ367" s="109"/>
      <c r="BR367"/>
    </row>
    <row r="368" spans="1:70" ht="15" customHeight="1" x14ac:dyDescent="0.3">
      <c r="A368" s="107"/>
      <c r="B368" s="382"/>
      <c r="C368" s="382"/>
      <c r="D368" s="382"/>
      <c r="E368" s="382"/>
      <c r="F368" s="382"/>
      <c r="G368" s="382"/>
      <c r="H368" s="382"/>
      <c r="I368" s="382"/>
      <c r="J368" s="382"/>
      <c r="K368" s="382"/>
      <c r="L368" s="382"/>
      <c r="M368" s="424"/>
      <c r="N368" s="425"/>
      <c r="O368" s="425"/>
      <c r="P368" s="426"/>
      <c r="Q368" s="362"/>
      <c r="R368" s="363"/>
      <c r="S368" s="363"/>
      <c r="T368" s="363"/>
      <c r="U368" s="363"/>
      <c r="V368" s="364"/>
      <c r="W368" s="365"/>
      <c r="X368" s="366"/>
      <c r="Y368" s="367"/>
      <c r="Z368" s="368"/>
      <c r="AA368" s="359"/>
      <c r="AB368" s="369"/>
      <c r="AC368" s="370"/>
      <c r="AD368" s="371"/>
      <c r="AE368" s="371"/>
      <c r="AF368" s="371"/>
      <c r="AG368" s="372"/>
      <c r="AH368" s="373"/>
      <c r="AI368" s="374"/>
      <c r="AJ368" s="374"/>
      <c r="AK368" s="374"/>
      <c r="AL368" s="375"/>
      <c r="AM368" s="313"/>
      <c r="AN368" s="314"/>
      <c r="AO368" s="314"/>
      <c r="AP368" s="314"/>
      <c r="AQ368" s="315"/>
      <c r="AR368" s="319"/>
      <c r="AS368" s="320"/>
      <c r="AT368" s="320"/>
      <c r="AU368" s="320"/>
      <c r="AV368" s="321"/>
      <c r="AW368" s="319"/>
      <c r="AX368" s="320"/>
      <c r="AY368" s="321"/>
      <c r="AZ368" s="319"/>
      <c r="BA368" s="320"/>
      <c r="BB368" s="321"/>
      <c r="BC368" s="319"/>
      <c r="BD368" s="320"/>
      <c r="BE368" s="320"/>
      <c r="BF368" s="320"/>
      <c r="BG368" s="321"/>
      <c r="BH368" s="319"/>
      <c r="BI368" s="320"/>
      <c r="BJ368" s="320"/>
      <c r="BK368" s="320"/>
      <c r="BL368" s="321"/>
      <c r="BM368" s="376"/>
      <c r="BN368" s="377"/>
      <c r="BO368" s="377"/>
      <c r="BP368" s="378"/>
      <c r="BQ368" s="109"/>
      <c r="BR368"/>
    </row>
    <row r="369" spans="1:136" ht="15" customHeight="1" x14ac:dyDescent="0.3">
      <c r="A369" s="107"/>
      <c r="B369" s="382"/>
      <c r="C369" s="382"/>
      <c r="D369" s="382"/>
      <c r="E369" s="382"/>
      <c r="F369" s="382"/>
      <c r="G369" s="382"/>
      <c r="H369" s="382"/>
      <c r="I369" s="382"/>
      <c r="J369" s="382"/>
      <c r="K369" s="382"/>
      <c r="L369" s="382"/>
      <c r="M369" s="424"/>
      <c r="N369" s="425"/>
      <c r="O369" s="425"/>
      <c r="P369" s="426"/>
      <c r="Q369" s="322"/>
      <c r="R369" s="323"/>
      <c r="S369" s="323"/>
      <c r="T369" s="323"/>
      <c r="U369" s="323"/>
      <c r="V369" s="324"/>
      <c r="W369" s="328"/>
      <c r="X369" s="329"/>
      <c r="Y369" s="330"/>
      <c r="Z369" s="334"/>
      <c r="AA369" s="335"/>
      <c r="AB369" s="336"/>
      <c r="AC369" s="337"/>
      <c r="AD369" s="338"/>
      <c r="AE369" s="338"/>
      <c r="AF369" s="338"/>
      <c r="AG369" s="339"/>
      <c r="AH369" s="343"/>
      <c r="AI369" s="344"/>
      <c r="AJ369" s="344"/>
      <c r="AK369" s="344"/>
      <c r="AL369" s="345"/>
      <c r="AM369" s="346"/>
      <c r="AN369" s="347"/>
      <c r="AO369" s="347"/>
      <c r="AP369" s="347"/>
      <c r="AQ369" s="348"/>
      <c r="AR369" s="352"/>
      <c r="AS369" s="353"/>
      <c r="AT369" s="353"/>
      <c r="AU369" s="353"/>
      <c r="AV369" s="354"/>
      <c r="AW369" s="352"/>
      <c r="AX369" s="353"/>
      <c r="AY369" s="354"/>
      <c r="AZ369" s="352"/>
      <c r="BA369" s="353"/>
      <c r="BB369" s="354"/>
      <c r="BC369" s="352"/>
      <c r="BD369" s="353"/>
      <c r="BE369" s="353"/>
      <c r="BF369" s="353"/>
      <c r="BG369" s="354"/>
      <c r="BH369" s="352"/>
      <c r="BI369" s="353"/>
      <c r="BJ369" s="353"/>
      <c r="BK369" s="353"/>
      <c r="BL369" s="354"/>
      <c r="BM369" s="355"/>
      <c r="BN369" s="356"/>
      <c r="BO369" s="356"/>
      <c r="BP369" s="357"/>
      <c r="BQ369" s="109"/>
      <c r="BR369"/>
    </row>
    <row r="370" spans="1:136" ht="15" customHeight="1" x14ac:dyDescent="0.3">
      <c r="A370" s="107"/>
      <c r="B370" s="382"/>
      <c r="C370" s="382"/>
      <c r="D370" s="382"/>
      <c r="E370" s="382"/>
      <c r="F370" s="382"/>
      <c r="G370" s="382"/>
      <c r="H370" s="382"/>
      <c r="I370" s="382"/>
      <c r="J370" s="382"/>
      <c r="K370" s="382"/>
      <c r="L370" s="382"/>
      <c r="M370" s="290"/>
      <c r="N370" s="286"/>
      <c r="O370" s="286"/>
      <c r="P370" s="288"/>
      <c r="Q370" s="325"/>
      <c r="R370" s="326"/>
      <c r="S370" s="326"/>
      <c r="T370" s="326"/>
      <c r="U370" s="326"/>
      <c r="V370" s="327"/>
      <c r="W370" s="331"/>
      <c r="X370" s="332"/>
      <c r="Y370" s="333"/>
      <c r="Z370" s="166"/>
      <c r="AA370" s="168"/>
      <c r="AB370" s="170"/>
      <c r="AC370" s="340"/>
      <c r="AD370" s="341"/>
      <c r="AE370" s="341"/>
      <c r="AF370" s="341"/>
      <c r="AG370" s="342"/>
      <c r="AH370" s="158"/>
      <c r="AI370" s="159"/>
      <c r="AJ370" s="159"/>
      <c r="AK370" s="159"/>
      <c r="AL370" s="160"/>
      <c r="AM370" s="349"/>
      <c r="AN370" s="350"/>
      <c r="AO370" s="350"/>
      <c r="AP370" s="350"/>
      <c r="AQ370" s="351"/>
      <c r="AR370" s="230"/>
      <c r="AS370" s="182"/>
      <c r="AT370" s="182"/>
      <c r="AU370" s="182"/>
      <c r="AV370" s="231"/>
      <c r="AW370" s="230"/>
      <c r="AX370" s="182"/>
      <c r="AY370" s="231"/>
      <c r="AZ370" s="230"/>
      <c r="BA370" s="182"/>
      <c r="BB370" s="231"/>
      <c r="BC370" s="230"/>
      <c r="BD370" s="182"/>
      <c r="BE370" s="182"/>
      <c r="BF370" s="182"/>
      <c r="BG370" s="231"/>
      <c r="BH370" s="230"/>
      <c r="BI370" s="182"/>
      <c r="BJ370" s="182"/>
      <c r="BK370" s="182"/>
      <c r="BL370" s="231"/>
      <c r="BM370" s="235"/>
      <c r="BN370" s="299"/>
      <c r="BO370" s="299"/>
      <c r="BP370" s="236"/>
      <c r="BQ370" s="109"/>
      <c r="BR370"/>
    </row>
    <row r="371" spans="1:136" ht="15" customHeight="1" x14ac:dyDescent="0.3">
      <c r="A371" s="107"/>
      <c r="B371" s="382"/>
      <c r="C371" s="382"/>
      <c r="D371" s="382"/>
      <c r="E371" s="382"/>
      <c r="F371" s="382"/>
      <c r="G371" s="382"/>
      <c r="H371" s="382"/>
      <c r="I371" s="382"/>
      <c r="J371" s="382"/>
      <c r="K371" s="382"/>
      <c r="L371" s="382"/>
      <c r="M371" s="289" t="s">
        <v>328</v>
      </c>
      <c r="N371" s="285"/>
      <c r="O371" s="285"/>
      <c r="P371" s="287"/>
      <c r="Q371" s="392" t="s">
        <v>237</v>
      </c>
      <c r="R371" s="393"/>
      <c r="S371" s="393"/>
      <c r="T371" s="393"/>
      <c r="U371" s="393"/>
      <c r="V371" s="394"/>
      <c r="W371" s="395" t="s">
        <v>15</v>
      </c>
      <c r="X371" s="396"/>
      <c r="Y371" s="397"/>
      <c r="Z371" s="165">
        <v>283</v>
      </c>
      <c r="AA371" s="167" t="s">
        <v>17</v>
      </c>
      <c r="AB371" s="169">
        <v>0</v>
      </c>
      <c r="AC371" s="398">
        <v>184057.59299999999</v>
      </c>
      <c r="AD371" s="399"/>
      <c r="AE371" s="399"/>
      <c r="AF371" s="399"/>
      <c r="AG371" s="400"/>
      <c r="AH371" s="155">
        <v>7988208.2759999996</v>
      </c>
      <c r="AI371" s="156"/>
      <c r="AJ371" s="156"/>
      <c r="AK371" s="156"/>
      <c r="AL371" s="157"/>
      <c r="AM371" s="401" t="s">
        <v>15</v>
      </c>
      <c r="AN371" s="402"/>
      <c r="AO371" s="402"/>
      <c r="AP371" s="402"/>
      <c r="AQ371" s="403"/>
      <c r="AR371" s="228">
        <v>1</v>
      </c>
      <c r="AS371" s="181"/>
      <c r="AT371" s="181"/>
      <c r="AU371" s="181"/>
      <c r="AV371" s="229"/>
      <c r="AW371" s="228" t="s">
        <v>176</v>
      </c>
      <c r="AX371" s="181"/>
      <c r="AY371" s="229"/>
      <c r="AZ371" s="228">
        <v>2</v>
      </c>
      <c r="BA371" s="181"/>
      <c r="BB371" s="229"/>
      <c r="BC371" s="228" t="s">
        <v>236</v>
      </c>
      <c r="BD371" s="181"/>
      <c r="BE371" s="181"/>
      <c r="BF371" s="181"/>
      <c r="BG371" s="229"/>
      <c r="BH371" s="228" t="s">
        <v>171</v>
      </c>
      <c r="BI371" s="181"/>
      <c r="BJ371" s="181"/>
      <c r="BK371" s="181"/>
      <c r="BL371" s="229"/>
      <c r="BM371" s="233">
        <f>2.1*1.8</f>
        <v>3.7800000000000002</v>
      </c>
      <c r="BN371" s="298"/>
      <c r="BO371" s="298"/>
      <c r="BP371" s="234"/>
      <c r="BQ371" s="109"/>
      <c r="BR371"/>
    </row>
    <row r="372" spans="1:136" ht="15" customHeight="1" x14ac:dyDescent="0.3">
      <c r="A372" s="107"/>
      <c r="B372" s="382"/>
      <c r="C372" s="382"/>
      <c r="D372" s="382"/>
      <c r="E372" s="382"/>
      <c r="F372" s="382"/>
      <c r="G372" s="382"/>
      <c r="H372" s="382"/>
      <c r="I372" s="382"/>
      <c r="J372" s="382"/>
      <c r="K372" s="382"/>
      <c r="L372" s="382"/>
      <c r="M372" s="424"/>
      <c r="N372" s="425"/>
      <c r="O372" s="425"/>
      <c r="P372" s="426"/>
      <c r="Q372" s="362"/>
      <c r="R372" s="363"/>
      <c r="S372" s="363"/>
      <c r="T372" s="363"/>
      <c r="U372" s="363"/>
      <c r="V372" s="364"/>
      <c r="W372" s="365"/>
      <c r="X372" s="366"/>
      <c r="Y372" s="367"/>
      <c r="Z372" s="368"/>
      <c r="AA372" s="359"/>
      <c r="AB372" s="369"/>
      <c r="AC372" s="370"/>
      <c r="AD372" s="371"/>
      <c r="AE372" s="371"/>
      <c r="AF372" s="371"/>
      <c r="AG372" s="372"/>
      <c r="AH372" s="373"/>
      <c r="AI372" s="374"/>
      <c r="AJ372" s="374"/>
      <c r="AK372" s="374"/>
      <c r="AL372" s="375"/>
      <c r="AM372" s="313"/>
      <c r="AN372" s="314"/>
      <c r="AO372" s="314"/>
      <c r="AP372" s="314"/>
      <c r="AQ372" s="315"/>
      <c r="AR372" s="319"/>
      <c r="AS372" s="320"/>
      <c r="AT372" s="320"/>
      <c r="AU372" s="320"/>
      <c r="AV372" s="321"/>
      <c r="AW372" s="319"/>
      <c r="AX372" s="320"/>
      <c r="AY372" s="321"/>
      <c r="AZ372" s="319"/>
      <c r="BA372" s="320"/>
      <c r="BB372" s="321"/>
      <c r="BC372" s="319"/>
      <c r="BD372" s="320"/>
      <c r="BE372" s="320"/>
      <c r="BF372" s="320"/>
      <c r="BG372" s="321"/>
      <c r="BH372" s="319"/>
      <c r="BI372" s="320"/>
      <c r="BJ372" s="320"/>
      <c r="BK372" s="320"/>
      <c r="BL372" s="321"/>
      <c r="BM372" s="376"/>
      <c r="BN372" s="377"/>
      <c r="BO372" s="377"/>
      <c r="BP372" s="378"/>
      <c r="BQ372" s="109"/>
      <c r="BR372"/>
    </row>
    <row r="373" spans="1:136" ht="15" customHeight="1" x14ac:dyDescent="0.3">
      <c r="A373" s="107"/>
      <c r="B373" s="382"/>
      <c r="C373" s="382"/>
      <c r="D373" s="382"/>
      <c r="E373" s="382"/>
      <c r="F373" s="382"/>
      <c r="G373" s="382"/>
      <c r="H373" s="382"/>
      <c r="I373" s="382"/>
      <c r="J373" s="382"/>
      <c r="K373" s="382"/>
      <c r="L373" s="382"/>
      <c r="M373" s="424"/>
      <c r="N373" s="425"/>
      <c r="O373" s="425"/>
      <c r="P373" s="426"/>
      <c r="Q373" s="322"/>
      <c r="R373" s="323"/>
      <c r="S373" s="323"/>
      <c r="T373" s="323"/>
      <c r="U373" s="323"/>
      <c r="V373" s="324"/>
      <c r="W373" s="328"/>
      <c r="X373" s="329"/>
      <c r="Y373" s="330"/>
      <c r="Z373" s="334"/>
      <c r="AA373" s="335"/>
      <c r="AB373" s="336"/>
      <c r="AC373" s="337"/>
      <c r="AD373" s="338"/>
      <c r="AE373" s="338"/>
      <c r="AF373" s="338"/>
      <c r="AG373" s="339"/>
      <c r="AH373" s="343"/>
      <c r="AI373" s="344"/>
      <c r="AJ373" s="344"/>
      <c r="AK373" s="344"/>
      <c r="AL373" s="345"/>
      <c r="AM373" s="346"/>
      <c r="AN373" s="347"/>
      <c r="AO373" s="347"/>
      <c r="AP373" s="347"/>
      <c r="AQ373" s="348"/>
      <c r="AR373" s="352"/>
      <c r="AS373" s="353"/>
      <c r="AT373" s="353"/>
      <c r="AU373" s="353"/>
      <c r="AV373" s="354"/>
      <c r="AW373" s="352"/>
      <c r="AX373" s="353"/>
      <c r="AY373" s="354"/>
      <c r="AZ373" s="352"/>
      <c r="BA373" s="353"/>
      <c r="BB373" s="354"/>
      <c r="BC373" s="352"/>
      <c r="BD373" s="353"/>
      <c r="BE373" s="353"/>
      <c r="BF373" s="353"/>
      <c r="BG373" s="354"/>
      <c r="BH373" s="352"/>
      <c r="BI373" s="353"/>
      <c r="BJ373" s="353"/>
      <c r="BK373" s="353"/>
      <c r="BL373" s="354"/>
      <c r="BM373" s="355"/>
      <c r="BN373" s="356"/>
      <c r="BO373" s="356"/>
      <c r="BP373" s="357"/>
      <c r="BQ373" s="109"/>
      <c r="BR373"/>
    </row>
    <row r="374" spans="1:136" ht="15" customHeight="1" x14ac:dyDescent="0.3">
      <c r="A374" s="107"/>
      <c r="B374" s="382"/>
      <c r="C374" s="382"/>
      <c r="D374" s="382"/>
      <c r="E374" s="382"/>
      <c r="F374" s="382"/>
      <c r="G374" s="382"/>
      <c r="H374" s="382"/>
      <c r="I374" s="382"/>
      <c r="J374" s="382"/>
      <c r="K374" s="382"/>
      <c r="L374" s="382"/>
      <c r="M374" s="290"/>
      <c r="N374" s="286"/>
      <c r="O374" s="286"/>
      <c r="P374" s="288"/>
      <c r="Q374" s="325"/>
      <c r="R374" s="326"/>
      <c r="S374" s="326"/>
      <c r="T374" s="326"/>
      <c r="U374" s="326"/>
      <c r="V374" s="327"/>
      <c r="W374" s="331"/>
      <c r="X374" s="332"/>
      <c r="Y374" s="333"/>
      <c r="Z374" s="166"/>
      <c r="AA374" s="168"/>
      <c r="AB374" s="170"/>
      <c r="AC374" s="340"/>
      <c r="AD374" s="341"/>
      <c r="AE374" s="341"/>
      <c r="AF374" s="341"/>
      <c r="AG374" s="342"/>
      <c r="AH374" s="158"/>
      <c r="AI374" s="159"/>
      <c r="AJ374" s="159"/>
      <c r="AK374" s="159"/>
      <c r="AL374" s="160"/>
      <c r="AM374" s="349"/>
      <c r="AN374" s="350"/>
      <c r="AO374" s="350"/>
      <c r="AP374" s="350"/>
      <c r="AQ374" s="351"/>
      <c r="AR374" s="230"/>
      <c r="AS374" s="182"/>
      <c r="AT374" s="182"/>
      <c r="AU374" s="182"/>
      <c r="AV374" s="231"/>
      <c r="AW374" s="230"/>
      <c r="AX374" s="182"/>
      <c r="AY374" s="231"/>
      <c r="AZ374" s="230"/>
      <c r="BA374" s="182"/>
      <c r="BB374" s="231"/>
      <c r="BC374" s="230"/>
      <c r="BD374" s="182"/>
      <c r="BE374" s="182"/>
      <c r="BF374" s="182"/>
      <c r="BG374" s="231"/>
      <c r="BH374" s="230"/>
      <c r="BI374" s="182"/>
      <c r="BJ374" s="182"/>
      <c r="BK374" s="182"/>
      <c r="BL374" s="231"/>
      <c r="BM374" s="235"/>
      <c r="BN374" s="299"/>
      <c r="BO374" s="299"/>
      <c r="BP374" s="236"/>
      <c r="BQ374" s="109"/>
      <c r="BR374"/>
    </row>
    <row r="375" spans="1:136" customFormat="1" ht="15" customHeight="1" x14ac:dyDescent="0.3">
      <c r="A375" s="4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1"/>
      <c r="BP375" s="1"/>
      <c r="BQ375" s="45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</row>
    <row r="376" spans="1:136" ht="15" customHeight="1" x14ac:dyDescent="0.3">
      <c r="A376" s="107"/>
      <c r="BQ376" s="109"/>
      <c r="BR376"/>
    </row>
    <row r="377" spans="1:136" ht="15" customHeight="1" x14ac:dyDescent="0.3">
      <c r="A377" s="107"/>
      <c r="BQ377" s="109"/>
      <c r="BR377"/>
      <c r="BS377"/>
      <c r="BT377"/>
      <c r="BU377"/>
      <c r="BV377"/>
      <c r="BW377"/>
      <c r="BX377"/>
      <c r="BY377"/>
      <c r="CC377"/>
      <c r="CD377"/>
      <c r="CE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</row>
    <row r="378" spans="1:136" ht="15" customHeight="1" x14ac:dyDescent="0.3">
      <c r="A378" s="107"/>
      <c r="BQ378" s="109"/>
      <c r="BR378"/>
      <c r="BS378"/>
      <c r="BT378"/>
      <c r="BU378"/>
      <c r="BV378"/>
      <c r="BW378"/>
      <c r="BX378"/>
      <c r="BY378"/>
      <c r="CC378"/>
      <c r="CD378"/>
      <c r="CE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</row>
    <row r="379" spans="1:136" ht="15" customHeight="1" x14ac:dyDescent="0.3">
      <c r="A379" s="107"/>
      <c r="B379" s="115"/>
      <c r="C379" s="115"/>
      <c r="D379" s="115"/>
      <c r="E379" s="115"/>
      <c r="F379" s="115"/>
      <c r="G379" s="115"/>
      <c r="H379" s="115"/>
      <c r="I379" s="115"/>
      <c r="J379" s="115"/>
      <c r="K379" s="115"/>
      <c r="L379" s="115"/>
      <c r="M379" s="115"/>
      <c r="N379" s="115"/>
      <c r="O379" s="115"/>
      <c r="P379" s="115"/>
      <c r="Q379" s="115"/>
      <c r="R379" s="115"/>
      <c r="S379" s="115"/>
      <c r="T379" s="115"/>
      <c r="U379" s="115"/>
      <c r="V379" s="115"/>
      <c r="W379" s="115"/>
      <c r="X379" s="115"/>
      <c r="Y379" s="115"/>
      <c r="Z379" s="115"/>
      <c r="AA379" s="115"/>
      <c r="AB379" s="115"/>
      <c r="AC379" s="115"/>
      <c r="AD379" s="115"/>
      <c r="AE379" s="115"/>
      <c r="AF379" s="115"/>
      <c r="AG379" s="115"/>
      <c r="AH379" s="115"/>
      <c r="AI379" s="115"/>
      <c r="AJ379" s="115"/>
      <c r="AK379" s="115"/>
      <c r="AL379" s="115"/>
      <c r="AM379" s="115"/>
      <c r="AN379" s="115"/>
      <c r="AO379" s="115"/>
      <c r="AP379" s="115"/>
      <c r="AQ379" s="115"/>
      <c r="AR379" s="115"/>
      <c r="AS379" s="115"/>
      <c r="AT379" s="115"/>
      <c r="AU379" s="115"/>
      <c r="AV379" s="115"/>
      <c r="AW379" s="115"/>
      <c r="AX379" s="115"/>
      <c r="AY379" s="115"/>
      <c r="AZ379" s="115"/>
      <c r="BA379" s="115"/>
      <c r="BB379" s="115"/>
      <c r="BC379" s="115"/>
      <c r="BD379" s="115"/>
      <c r="BE379" s="115"/>
      <c r="BF379" s="115"/>
      <c r="BG379" s="115"/>
      <c r="BH379" s="115"/>
      <c r="BI379" s="115"/>
      <c r="BJ379" s="115"/>
      <c r="BK379" s="115"/>
      <c r="BL379" s="115"/>
      <c r="BM379" s="115"/>
      <c r="BN379" s="115"/>
      <c r="BP379" s="3"/>
      <c r="BQ379" s="109"/>
      <c r="BR379"/>
      <c r="BS379"/>
      <c r="BT379"/>
      <c r="CF379"/>
      <c r="CG379"/>
      <c r="CH379"/>
    </row>
    <row r="380" spans="1:136" s="5" customFormat="1" ht="8.1" customHeight="1" x14ac:dyDescent="0.25">
      <c r="A380" s="188"/>
      <c r="B380" s="188"/>
      <c r="C380" s="188"/>
      <c r="D380" s="188"/>
      <c r="E380" s="188"/>
      <c r="F380" s="188"/>
      <c r="G380" s="188"/>
      <c r="H380" s="188"/>
      <c r="I380" s="188"/>
      <c r="J380" s="188"/>
      <c r="K380" s="188"/>
      <c r="L380" s="189"/>
      <c r="M380" s="189"/>
      <c r="N380" s="189"/>
      <c r="O380" s="189"/>
      <c r="P380" s="74" t="s">
        <v>0</v>
      </c>
      <c r="Q380" s="61"/>
      <c r="R380" s="61"/>
      <c r="S380" s="61"/>
      <c r="T380" s="61"/>
      <c r="U380" s="9"/>
      <c r="V380" s="9"/>
      <c r="W380" s="10"/>
      <c r="X380" s="10"/>
      <c r="Y380" s="10"/>
      <c r="Z380" s="9"/>
      <c r="AA380" s="34"/>
      <c r="AB380" s="34"/>
      <c r="AC380" s="34"/>
      <c r="AD380" s="35"/>
      <c r="AE380" s="63"/>
      <c r="AF380" s="259"/>
      <c r="AG380" s="260"/>
      <c r="AH380" s="260"/>
      <c r="AI380" s="260"/>
      <c r="AJ380" s="260"/>
      <c r="AK380" s="260"/>
      <c r="AL380" s="260"/>
      <c r="AM380" s="260"/>
      <c r="AN380" s="260"/>
      <c r="AO380" s="260"/>
      <c r="AP380" s="260"/>
      <c r="AQ380" s="260"/>
      <c r="AR380" s="260"/>
      <c r="AS380" s="260"/>
      <c r="AT380" s="260"/>
      <c r="AU380" s="261"/>
      <c r="AV380" s="268" t="s">
        <v>252</v>
      </c>
      <c r="AW380" s="269"/>
      <c r="AX380" s="269"/>
      <c r="AY380" s="269"/>
      <c r="AZ380" s="269"/>
      <c r="BA380" s="269"/>
      <c r="BB380" s="269"/>
      <c r="BC380" s="269"/>
      <c r="BD380" s="269"/>
      <c r="BE380" s="269"/>
      <c r="BF380" s="269"/>
      <c r="BG380" s="269"/>
      <c r="BH380" s="269"/>
      <c r="BI380" s="269"/>
      <c r="BJ380" s="269"/>
      <c r="BK380" s="269"/>
      <c r="BL380" s="269"/>
      <c r="BM380" s="269"/>
      <c r="BN380" s="269"/>
      <c r="BO380" s="269"/>
      <c r="BP380" s="269"/>
      <c r="BQ380" s="270"/>
    </row>
    <row r="381" spans="1:136" s="5" customFormat="1" ht="8.1" customHeight="1" x14ac:dyDescent="0.25">
      <c r="A381" s="188"/>
      <c r="B381" s="188"/>
      <c r="C381" s="188"/>
      <c r="D381" s="188"/>
      <c r="E381" s="188"/>
      <c r="F381" s="188"/>
      <c r="G381" s="188"/>
      <c r="H381" s="188"/>
      <c r="I381" s="188"/>
      <c r="J381" s="188"/>
      <c r="K381" s="188"/>
      <c r="L381" s="189"/>
      <c r="M381" s="189"/>
      <c r="N381" s="189"/>
      <c r="O381" s="189"/>
      <c r="P381" s="100"/>
      <c r="Q381" s="100"/>
      <c r="R381" s="100"/>
      <c r="S381" s="100"/>
      <c r="T381" s="100"/>
      <c r="U381" s="88"/>
      <c r="V381" s="88"/>
      <c r="W381" s="87"/>
      <c r="X381" s="87"/>
      <c r="Y381" s="87"/>
      <c r="Z381" s="88"/>
      <c r="AA381" s="1"/>
      <c r="AB381" s="1"/>
      <c r="AC381" s="1"/>
      <c r="AD381" s="101"/>
      <c r="AE381" s="64"/>
      <c r="AF381" s="262"/>
      <c r="AG381" s="263"/>
      <c r="AH381" s="263"/>
      <c r="AI381" s="263"/>
      <c r="AJ381" s="263"/>
      <c r="AK381" s="263"/>
      <c r="AL381" s="263"/>
      <c r="AM381" s="263"/>
      <c r="AN381" s="263"/>
      <c r="AO381" s="263"/>
      <c r="AP381" s="263"/>
      <c r="AQ381" s="263"/>
      <c r="AR381" s="263"/>
      <c r="AS381" s="263"/>
      <c r="AT381" s="263"/>
      <c r="AU381" s="264"/>
      <c r="AV381" s="271"/>
      <c r="AW381" s="272"/>
      <c r="AX381" s="272"/>
      <c r="AY381" s="272"/>
      <c r="AZ381" s="272"/>
      <c r="BA381" s="272"/>
      <c r="BB381" s="272"/>
      <c r="BC381" s="272"/>
      <c r="BD381" s="272"/>
      <c r="BE381" s="272"/>
      <c r="BF381" s="272"/>
      <c r="BG381" s="272"/>
      <c r="BH381" s="272"/>
      <c r="BI381" s="272"/>
      <c r="BJ381" s="272"/>
      <c r="BK381" s="272"/>
      <c r="BL381" s="272"/>
      <c r="BM381" s="272"/>
      <c r="BN381" s="272"/>
      <c r="BO381" s="272"/>
      <c r="BP381" s="272"/>
      <c r="BQ381" s="273"/>
    </row>
    <row r="382" spans="1:136" s="5" customFormat="1" ht="8.1" customHeight="1" x14ac:dyDescent="0.25">
      <c r="A382" s="188"/>
      <c r="B382" s="188"/>
      <c r="C382" s="188"/>
      <c r="D382" s="188"/>
      <c r="E382" s="188"/>
      <c r="F382" s="188"/>
      <c r="G382" s="188"/>
      <c r="H382" s="188"/>
      <c r="I382" s="188"/>
      <c r="J382" s="188"/>
      <c r="K382" s="188"/>
      <c r="L382" s="189"/>
      <c r="M382" s="189"/>
      <c r="N382" s="189"/>
      <c r="O382" s="189"/>
      <c r="P382" s="87"/>
      <c r="Q382" s="87"/>
      <c r="R382" s="87"/>
      <c r="S382" s="87"/>
      <c r="T382" s="87"/>
      <c r="U382" s="88"/>
      <c r="V382" s="88"/>
      <c r="W382" s="87"/>
      <c r="X382" s="87"/>
      <c r="Y382" s="87"/>
      <c r="Z382" s="88"/>
      <c r="AA382" s="1"/>
      <c r="AB382" s="1"/>
      <c r="AC382" s="1"/>
      <c r="AD382" s="101"/>
      <c r="AE382" s="64"/>
      <c r="AF382" s="262"/>
      <c r="AG382" s="263"/>
      <c r="AH382" s="263"/>
      <c r="AI382" s="263"/>
      <c r="AJ382" s="263"/>
      <c r="AK382" s="263"/>
      <c r="AL382" s="263"/>
      <c r="AM382" s="263"/>
      <c r="AN382" s="263"/>
      <c r="AO382" s="263"/>
      <c r="AP382" s="263"/>
      <c r="AQ382" s="263"/>
      <c r="AR382" s="263"/>
      <c r="AS382" s="263"/>
      <c r="AT382" s="263"/>
      <c r="AU382" s="264"/>
      <c r="AV382" s="274" t="s">
        <v>257</v>
      </c>
      <c r="AW382" s="275"/>
      <c r="AX382" s="275"/>
      <c r="AY382" s="275"/>
      <c r="AZ382" s="275"/>
      <c r="BA382" s="275"/>
      <c r="BB382" s="275"/>
      <c r="BC382" s="275"/>
      <c r="BD382" s="275"/>
      <c r="BE382" s="275"/>
      <c r="BF382" s="275"/>
      <c r="BG382" s="275"/>
      <c r="BH382" s="275"/>
      <c r="BI382" s="275"/>
      <c r="BJ382" s="275"/>
      <c r="BK382" s="275"/>
      <c r="BL382" s="275"/>
      <c r="BM382" s="275"/>
      <c r="BN382" s="275"/>
      <c r="BO382" s="275"/>
      <c r="BP382" s="275"/>
      <c r="BQ382" s="276"/>
    </row>
    <row r="383" spans="1:136" s="5" customFormat="1" ht="8.1" customHeight="1" x14ac:dyDescent="0.25">
      <c r="A383" s="188"/>
      <c r="B383" s="188"/>
      <c r="C383" s="188"/>
      <c r="D383" s="188"/>
      <c r="E383" s="188"/>
      <c r="F383" s="188"/>
      <c r="G383" s="188"/>
      <c r="H383" s="188"/>
      <c r="I383" s="188"/>
      <c r="J383" s="188"/>
      <c r="K383" s="188"/>
      <c r="L383" s="189"/>
      <c r="M383" s="189"/>
      <c r="N383" s="189"/>
      <c r="O383" s="189"/>
      <c r="P383" s="87"/>
      <c r="Q383" s="87"/>
      <c r="R383" s="87"/>
      <c r="S383" s="87"/>
      <c r="T383" s="87"/>
      <c r="U383" s="88"/>
      <c r="V383" s="88"/>
      <c r="W383" s="87"/>
      <c r="X383" s="87"/>
      <c r="Y383" s="87"/>
      <c r="Z383" s="88"/>
      <c r="AA383" s="1"/>
      <c r="AB383" s="1"/>
      <c r="AC383" s="1"/>
      <c r="AD383" s="101"/>
      <c r="AE383" s="64"/>
      <c r="AF383" s="262"/>
      <c r="AG383" s="263"/>
      <c r="AH383" s="263"/>
      <c r="AI383" s="263"/>
      <c r="AJ383" s="263"/>
      <c r="AK383" s="263"/>
      <c r="AL383" s="263"/>
      <c r="AM383" s="263"/>
      <c r="AN383" s="263"/>
      <c r="AO383" s="263"/>
      <c r="AP383" s="263"/>
      <c r="AQ383" s="263"/>
      <c r="AR383" s="263"/>
      <c r="AS383" s="263"/>
      <c r="AT383" s="263"/>
      <c r="AU383" s="264"/>
      <c r="AV383" s="277"/>
      <c r="AW383" s="278"/>
      <c r="AX383" s="278"/>
      <c r="AY383" s="278"/>
      <c r="AZ383" s="278"/>
      <c r="BA383" s="278"/>
      <c r="BB383" s="278"/>
      <c r="BC383" s="278"/>
      <c r="BD383" s="278"/>
      <c r="BE383" s="278"/>
      <c r="BF383" s="278"/>
      <c r="BG383" s="278"/>
      <c r="BH383" s="278"/>
      <c r="BI383" s="278"/>
      <c r="BJ383" s="278"/>
      <c r="BK383" s="278"/>
      <c r="BL383" s="278"/>
      <c r="BM383" s="278"/>
      <c r="BN383" s="278"/>
      <c r="BO383" s="278"/>
      <c r="BP383" s="278"/>
      <c r="BQ383" s="279"/>
    </row>
    <row r="384" spans="1:136" s="5" customFormat="1" ht="8.1" customHeight="1" x14ac:dyDescent="0.2">
      <c r="A384" s="188"/>
      <c r="B384" s="188"/>
      <c r="C384" s="188"/>
      <c r="D384" s="188"/>
      <c r="E384" s="188"/>
      <c r="F384" s="188"/>
      <c r="G384" s="188"/>
      <c r="H384" s="188"/>
      <c r="I384" s="188"/>
      <c r="J384" s="188"/>
      <c r="K384" s="188"/>
      <c r="L384" s="189"/>
      <c r="M384" s="189"/>
      <c r="N384" s="189"/>
      <c r="O384" s="189"/>
      <c r="P384" s="87"/>
      <c r="Q384" s="87"/>
      <c r="R384" s="87"/>
      <c r="S384" s="87"/>
      <c r="T384" s="87"/>
      <c r="U384" s="88"/>
      <c r="V384" s="88"/>
      <c r="W384" s="87"/>
      <c r="X384" s="87"/>
      <c r="Y384" s="87"/>
      <c r="Z384" s="88"/>
      <c r="AA384" s="1"/>
      <c r="AB384" s="1"/>
      <c r="AC384" s="1"/>
      <c r="AD384" s="88"/>
      <c r="AE384" s="65"/>
      <c r="AF384" s="262"/>
      <c r="AG384" s="263"/>
      <c r="AH384" s="263"/>
      <c r="AI384" s="263"/>
      <c r="AJ384" s="263"/>
      <c r="AK384" s="263"/>
      <c r="AL384" s="263"/>
      <c r="AM384" s="263"/>
      <c r="AN384" s="263"/>
      <c r="AO384" s="263"/>
      <c r="AP384" s="263"/>
      <c r="AQ384" s="263"/>
      <c r="AR384" s="263"/>
      <c r="AS384" s="263"/>
      <c r="AT384" s="263"/>
      <c r="AU384" s="264"/>
      <c r="AV384" s="190" t="s">
        <v>253</v>
      </c>
      <c r="AW384" s="190"/>
      <c r="AX384" s="190"/>
      <c r="AY384" s="190"/>
      <c r="AZ384" s="190"/>
      <c r="BA384" s="190"/>
      <c r="BB384" s="190"/>
      <c r="BC384" s="190"/>
      <c r="BD384" s="249" t="s">
        <v>254</v>
      </c>
      <c r="BE384" s="249"/>
      <c r="BF384" s="249"/>
      <c r="BG384" s="249"/>
      <c r="BH384" s="249"/>
      <c r="BI384" s="249"/>
      <c r="BJ384" s="249"/>
      <c r="BK384" s="249"/>
      <c r="BL384" s="249"/>
      <c r="BM384" s="249"/>
      <c r="BN384" s="249"/>
      <c r="BO384" s="249"/>
      <c r="BP384" s="249"/>
      <c r="BQ384" s="250"/>
    </row>
    <row r="385" spans="1:74" s="5" customFormat="1" ht="8.1" customHeight="1" x14ac:dyDescent="0.2">
      <c r="A385" s="188"/>
      <c r="B385" s="188"/>
      <c r="C385" s="188"/>
      <c r="D385" s="188"/>
      <c r="E385" s="188"/>
      <c r="F385" s="188"/>
      <c r="G385" s="188"/>
      <c r="H385" s="188"/>
      <c r="I385" s="188"/>
      <c r="J385" s="188"/>
      <c r="K385" s="188"/>
      <c r="L385" s="189"/>
      <c r="M385" s="189"/>
      <c r="N385" s="189"/>
      <c r="O385" s="189"/>
      <c r="P385" s="87"/>
      <c r="Q385" s="87"/>
      <c r="R385" s="87"/>
      <c r="S385" s="87"/>
      <c r="T385" s="87"/>
      <c r="U385" s="88"/>
      <c r="V385" s="88"/>
      <c r="W385" s="87"/>
      <c r="X385" s="87"/>
      <c r="Y385" s="87"/>
      <c r="Z385" s="88"/>
      <c r="AA385" s="1"/>
      <c r="AB385" s="1"/>
      <c r="AC385" s="1"/>
      <c r="AD385" s="88"/>
      <c r="AE385" s="65"/>
      <c r="AF385" s="262"/>
      <c r="AG385" s="263"/>
      <c r="AH385" s="263"/>
      <c r="AI385" s="263"/>
      <c r="AJ385" s="263"/>
      <c r="AK385" s="263"/>
      <c r="AL385" s="263"/>
      <c r="AM385" s="263"/>
      <c r="AN385" s="263"/>
      <c r="AO385" s="263"/>
      <c r="AP385" s="263"/>
      <c r="AQ385" s="263"/>
      <c r="AR385" s="263"/>
      <c r="AS385" s="263"/>
      <c r="AT385" s="263"/>
      <c r="AU385" s="264"/>
      <c r="AV385" s="190"/>
      <c r="AW385" s="190"/>
      <c r="AX385" s="190"/>
      <c r="AY385" s="190"/>
      <c r="AZ385" s="190"/>
      <c r="BA385" s="190"/>
      <c r="BB385" s="190"/>
      <c r="BC385" s="190"/>
      <c r="BD385" s="251"/>
      <c r="BE385" s="251"/>
      <c r="BF385" s="251"/>
      <c r="BG385" s="251"/>
      <c r="BH385" s="251"/>
      <c r="BI385" s="251"/>
      <c r="BJ385" s="251"/>
      <c r="BK385" s="251"/>
      <c r="BL385" s="251"/>
      <c r="BM385" s="251"/>
      <c r="BN385" s="251"/>
      <c r="BO385" s="251"/>
      <c r="BP385" s="251"/>
      <c r="BQ385" s="252"/>
    </row>
    <row r="386" spans="1:74" s="5" customFormat="1" ht="8.1" customHeight="1" x14ac:dyDescent="0.2">
      <c r="A386" s="188"/>
      <c r="B386" s="188"/>
      <c r="C386" s="188"/>
      <c r="D386" s="188"/>
      <c r="E386" s="188"/>
      <c r="F386" s="188"/>
      <c r="G386" s="188"/>
      <c r="H386" s="188"/>
      <c r="I386" s="188"/>
      <c r="J386" s="188"/>
      <c r="K386" s="188"/>
      <c r="L386" s="189"/>
      <c r="M386" s="189"/>
      <c r="N386" s="189"/>
      <c r="O386" s="189"/>
      <c r="P386" s="87"/>
      <c r="Q386" s="87"/>
      <c r="R386" s="87"/>
      <c r="S386" s="87"/>
      <c r="T386" s="87"/>
      <c r="U386" s="88"/>
      <c r="V386" s="88"/>
      <c r="W386" s="87"/>
      <c r="X386" s="87"/>
      <c r="Y386" s="87"/>
      <c r="Z386" s="88"/>
      <c r="AA386" s="1"/>
      <c r="AB386" s="1"/>
      <c r="AC386" s="1"/>
      <c r="AD386" s="88"/>
      <c r="AE386" s="65"/>
      <c r="AF386" s="262"/>
      <c r="AG386" s="263"/>
      <c r="AH386" s="263"/>
      <c r="AI386" s="263"/>
      <c r="AJ386" s="263"/>
      <c r="AK386" s="263"/>
      <c r="AL386" s="263"/>
      <c r="AM386" s="263"/>
      <c r="AN386" s="263"/>
      <c r="AO386" s="263"/>
      <c r="AP386" s="263"/>
      <c r="AQ386" s="263"/>
      <c r="AR386" s="263"/>
      <c r="AS386" s="263"/>
      <c r="AT386" s="263"/>
      <c r="AU386" s="264"/>
      <c r="AV386" s="190" t="s">
        <v>255</v>
      </c>
      <c r="AW386" s="190"/>
      <c r="AX386" s="190"/>
      <c r="AY386" s="190"/>
      <c r="AZ386" s="190"/>
      <c r="BA386" s="190"/>
      <c r="BB386" s="190"/>
      <c r="BC386" s="190"/>
      <c r="BD386" s="249" t="s">
        <v>256</v>
      </c>
      <c r="BE386" s="249"/>
      <c r="BF386" s="249"/>
      <c r="BG386" s="249"/>
      <c r="BH386" s="249"/>
      <c r="BI386" s="249"/>
      <c r="BJ386" s="249"/>
      <c r="BK386" s="249"/>
      <c r="BL386" s="249"/>
      <c r="BM386" s="249"/>
      <c r="BN386" s="249"/>
      <c r="BO386" s="249"/>
      <c r="BP386" s="249"/>
      <c r="BQ386" s="250"/>
    </row>
    <row r="387" spans="1:74" s="5" customFormat="1" ht="8.1" customHeight="1" x14ac:dyDescent="0.2">
      <c r="A387" s="188"/>
      <c r="B387" s="188"/>
      <c r="C387" s="188"/>
      <c r="D387" s="188"/>
      <c r="E387" s="188"/>
      <c r="F387" s="188"/>
      <c r="G387" s="188"/>
      <c r="H387" s="188"/>
      <c r="I387" s="188"/>
      <c r="J387" s="188"/>
      <c r="K387" s="188"/>
      <c r="L387" s="189"/>
      <c r="M387" s="189"/>
      <c r="N387" s="189"/>
      <c r="O387" s="189"/>
      <c r="P387" s="87"/>
      <c r="Q387" s="87"/>
      <c r="R387" s="87"/>
      <c r="S387" s="87"/>
      <c r="T387" s="87"/>
      <c r="U387" s="88"/>
      <c r="V387" s="88"/>
      <c r="W387" s="87"/>
      <c r="X387" s="87"/>
      <c r="Y387" s="87"/>
      <c r="Z387" s="88"/>
      <c r="AA387" s="1"/>
      <c r="AB387" s="1"/>
      <c r="AC387" s="1"/>
      <c r="AD387" s="88"/>
      <c r="AE387" s="65"/>
      <c r="AF387" s="262"/>
      <c r="AG387" s="263"/>
      <c r="AH387" s="263"/>
      <c r="AI387" s="263"/>
      <c r="AJ387" s="263"/>
      <c r="AK387" s="263"/>
      <c r="AL387" s="263"/>
      <c r="AM387" s="263"/>
      <c r="AN387" s="263"/>
      <c r="AO387" s="263"/>
      <c r="AP387" s="263"/>
      <c r="AQ387" s="263"/>
      <c r="AR387" s="263"/>
      <c r="AS387" s="263"/>
      <c r="AT387" s="263"/>
      <c r="AU387" s="264"/>
      <c r="AV387" s="190"/>
      <c r="AW387" s="190"/>
      <c r="AX387" s="190"/>
      <c r="AY387" s="190"/>
      <c r="AZ387" s="190"/>
      <c r="BA387" s="190"/>
      <c r="BB387" s="190"/>
      <c r="BC387" s="190"/>
      <c r="BD387" s="251"/>
      <c r="BE387" s="251"/>
      <c r="BF387" s="251"/>
      <c r="BG387" s="251"/>
      <c r="BH387" s="251"/>
      <c r="BI387" s="251"/>
      <c r="BJ387" s="251"/>
      <c r="BK387" s="251"/>
      <c r="BL387" s="251"/>
      <c r="BM387" s="251"/>
      <c r="BN387" s="251"/>
      <c r="BO387" s="251"/>
      <c r="BP387" s="251"/>
      <c r="BQ387" s="252"/>
    </row>
    <row r="388" spans="1:74" s="5" customFormat="1" ht="8.1" customHeight="1" x14ac:dyDescent="0.2">
      <c r="A388" s="188"/>
      <c r="B388" s="188"/>
      <c r="C388" s="188"/>
      <c r="D388" s="188"/>
      <c r="E388" s="188"/>
      <c r="F388" s="188"/>
      <c r="G388" s="188"/>
      <c r="H388" s="188"/>
      <c r="I388" s="188"/>
      <c r="J388" s="188"/>
      <c r="K388" s="188"/>
      <c r="L388" s="189"/>
      <c r="M388" s="189"/>
      <c r="N388" s="189"/>
      <c r="O388" s="189"/>
      <c r="P388" s="87"/>
      <c r="Q388" s="87"/>
      <c r="R388" s="87"/>
      <c r="S388" s="87"/>
      <c r="T388" s="87"/>
      <c r="U388" s="88"/>
      <c r="V388" s="88"/>
      <c r="W388" s="87"/>
      <c r="X388" s="87"/>
      <c r="Y388" s="87"/>
      <c r="Z388" s="88"/>
      <c r="AA388" s="88"/>
      <c r="AB388" s="88"/>
      <c r="AC388" s="102"/>
      <c r="AD388" s="103"/>
      <c r="AE388" s="66"/>
      <c r="AF388" s="262"/>
      <c r="AG388" s="263"/>
      <c r="AH388" s="263"/>
      <c r="AI388" s="263"/>
      <c r="AJ388" s="263"/>
      <c r="AK388" s="263"/>
      <c r="AL388" s="263"/>
      <c r="AM388" s="263"/>
      <c r="AN388" s="263"/>
      <c r="AO388" s="263"/>
      <c r="AP388" s="263"/>
      <c r="AQ388" s="263"/>
      <c r="AR388" s="263"/>
      <c r="AS388" s="263"/>
      <c r="AT388" s="263"/>
      <c r="AU388" s="264"/>
      <c r="AV388" s="253" t="s">
        <v>258</v>
      </c>
      <c r="AW388" s="254"/>
      <c r="AX388" s="254"/>
      <c r="AY388" s="254"/>
      <c r="AZ388" s="254"/>
      <c r="BA388" s="254"/>
      <c r="BB388" s="254"/>
      <c r="BC388" s="254"/>
      <c r="BD388" s="254"/>
      <c r="BE388" s="254"/>
      <c r="BF388" s="254"/>
      <c r="BG388" s="254"/>
      <c r="BH388" s="254"/>
      <c r="BI388" s="254"/>
      <c r="BJ388" s="254"/>
      <c r="BK388" s="254"/>
      <c r="BL388" s="254"/>
      <c r="BM388" s="254"/>
      <c r="BN388" s="254"/>
      <c r="BO388" s="254"/>
      <c r="BP388" s="254"/>
      <c r="BQ388" s="255"/>
    </row>
    <row r="389" spans="1:74" s="5" customFormat="1" ht="8.1" customHeight="1" x14ac:dyDescent="0.3">
      <c r="A389" s="188">
        <v>1</v>
      </c>
      <c r="B389" s="188"/>
      <c r="C389" s="188" t="s">
        <v>95</v>
      </c>
      <c r="D389" s="188"/>
      <c r="E389" s="188"/>
      <c r="F389" s="188"/>
      <c r="G389" s="188"/>
      <c r="H389" s="188"/>
      <c r="I389" s="188"/>
      <c r="J389" s="188"/>
      <c r="K389" s="188"/>
      <c r="L389" s="189">
        <v>45986</v>
      </c>
      <c r="M389" s="189"/>
      <c r="N389" s="189"/>
      <c r="O389" s="189"/>
      <c r="P389"/>
      <c r="Q389" s="87"/>
      <c r="R389" s="87"/>
      <c r="S389" s="87"/>
      <c r="T389" s="87"/>
      <c r="U389" s="88"/>
      <c r="V389" s="88"/>
      <c r="W389" s="87"/>
      <c r="X389" s="87"/>
      <c r="Y389" s="87"/>
      <c r="Z389" s="88"/>
      <c r="AA389" s="88"/>
      <c r="AB389" s="88"/>
      <c r="AC389" s="102"/>
      <c r="AD389" s="103"/>
      <c r="AE389" s="66"/>
      <c r="AF389" s="262"/>
      <c r="AG389" s="263"/>
      <c r="AH389" s="263"/>
      <c r="AI389" s="263"/>
      <c r="AJ389" s="263"/>
      <c r="AK389" s="263"/>
      <c r="AL389" s="263"/>
      <c r="AM389" s="263"/>
      <c r="AN389" s="263"/>
      <c r="AO389" s="263"/>
      <c r="AP389" s="263"/>
      <c r="AQ389" s="263"/>
      <c r="AR389" s="263"/>
      <c r="AS389" s="263"/>
      <c r="AT389" s="263"/>
      <c r="AU389" s="264"/>
      <c r="AV389" s="256"/>
      <c r="AW389" s="257"/>
      <c r="AX389" s="257"/>
      <c r="AY389" s="257"/>
      <c r="AZ389" s="257"/>
      <c r="BA389" s="257"/>
      <c r="BB389" s="257"/>
      <c r="BC389" s="257"/>
      <c r="BD389" s="257"/>
      <c r="BE389" s="257"/>
      <c r="BF389" s="257"/>
      <c r="BG389" s="257"/>
      <c r="BH389" s="257"/>
      <c r="BI389" s="257"/>
      <c r="BJ389" s="257"/>
      <c r="BK389" s="257"/>
      <c r="BL389" s="257"/>
      <c r="BM389" s="257"/>
      <c r="BN389" s="257"/>
      <c r="BO389" s="257"/>
      <c r="BP389" s="257"/>
      <c r="BQ389" s="258"/>
    </row>
    <row r="390" spans="1:74" s="5" customFormat="1" ht="8.1" customHeight="1" x14ac:dyDescent="0.3">
      <c r="A390" s="188" t="s">
        <v>259</v>
      </c>
      <c r="B390" s="188"/>
      <c r="C390" s="188" t="s">
        <v>19</v>
      </c>
      <c r="D390" s="188"/>
      <c r="E390" s="188"/>
      <c r="F390" s="188"/>
      <c r="G390" s="188"/>
      <c r="H390" s="188"/>
      <c r="I390" s="188"/>
      <c r="J390" s="188"/>
      <c r="K390" s="188"/>
      <c r="L390" s="247"/>
      <c r="M390" s="247"/>
      <c r="N390" s="247"/>
      <c r="O390" s="247"/>
      <c r="P390"/>
      <c r="Q390" s="87"/>
      <c r="R390" s="87"/>
      <c r="S390" s="87"/>
      <c r="T390" s="87"/>
      <c r="U390" s="88"/>
      <c r="V390" s="88"/>
      <c r="W390" s="87"/>
      <c r="X390" s="87"/>
      <c r="Y390" s="87"/>
      <c r="Z390" s="88"/>
      <c r="AA390" s="88"/>
      <c r="AB390" s="88"/>
      <c r="AC390" s="88"/>
      <c r="AD390" s="88"/>
      <c r="AE390" s="65"/>
      <c r="AF390" s="262"/>
      <c r="AG390" s="263"/>
      <c r="AH390" s="263"/>
      <c r="AI390" s="263"/>
      <c r="AJ390" s="263"/>
      <c r="AK390" s="263"/>
      <c r="AL390" s="263"/>
      <c r="AM390" s="263"/>
      <c r="AN390" s="263"/>
      <c r="AO390" s="263"/>
      <c r="AP390" s="263"/>
      <c r="AQ390" s="263"/>
      <c r="AR390" s="263"/>
      <c r="AS390" s="263"/>
      <c r="AT390" s="263"/>
      <c r="AU390" s="264"/>
      <c r="AV390" s="253" t="s">
        <v>308</v>
      </c>
      <c r="AW390" s="254"/>
      <c r="AX390" s="254"/>
      <c r="AY390" s="254"/>
      <c r="AZ390" s="254"/>
      <c r="BA390" s="254"/>
      <c r="BB390" s="254"/>
      <c r="BC390" s="254"/>
      <c r="BD390" s="255"/>
      <c r="BE390" s="253" t="s">
        <v>309</v>
      </c>
      <c r="BF390" s="254"/>
      <c r="BG390" s="254"/>
      <c r="BH390" s="254"/>
      <c r="BI390" s="254"/>
      <c r="BJ390" s="254"/>
      <c r="BK390" s="255"/>
      <c r="BL390" s="253" t="s">
        <v>349</v>
      </c>
      <c r="BM390" s="254"/>
      <c r="BN390" s="254"/>
      <c r="BO390" s="254"/>
      <c r="BP390" s="254"/>
      <c r="BQ390" s="255"/>
    </row>
    <row r="391" spans="1:74" s="5" customFormat="1" ht="8.1" customHeight="1" x14ac:dyDescent="0.3">
      <c r="A391" s="188" t="s">
        <v>96</v>
      </c>
      <c r="B391" s="188"/>
      <c r="C391" s="188"/>
      <c r="D391" s="188"/>
      <c r="E391" s="188"/>
      <c r="F391" s="188"/>
      <c r="G391" s="188"/>
      <c r="H391" s="188"/>
      <c r="I391" s="188"/>
      <c r="J391" s="188"/>
      <c r="K391" s="188"/>
      <c r="L391" s="188"/>
      <c r="M391" s="188"/>
      <c r="N391" s="188"/>
      <c r="O391" s="188"/>
      <c r="P391" s="67"/>
      <c r="Q391" s="68"/>
      <c r="R391" s="68"/>
      <c r="S391" s="68"/>
      <c r="T391" s="68"/>
      <c r="U391" s="69"/>
      <c r="V391" s="69"/>
      <c r="W391" s="68"/>
      <c r="X391" s="68"/>
      <c r="Y391" s="68"/>
      <c r="Z391" s="69"/>
      <c r="AA391" s="69"/>
      <c r="AB391" s="69"/>
      <c r="AC391" s="69"/>
      <c r="AD391" s="69"/>
      <c r="AE391" s="70"/>
      <c r="AF391" s="265"/>
      <c r="AG391" s="266"/>
      <c r="AH391" s="266"/>
      <c r="AI391" s="266"/>
      <c r="AJ391" s="266"/>
      <c r="AK391" s="266"/>
      <c r="AL391" s="266"/>
      <c r="AM391" s="266"/>
      <c r="AN391" s="266"/>
      <c r="AO391" s="266"/>
      <c r="AP391" s="266"/>
      <c r="AQ391" s="266"/>
      <c r="AR391" s="266"/>
      <c r="AS391" s="266"/>
      <c r="AT391" s="266"/>
      <c r="AU391" s="267"/>
      <c r="AV391" s="256"/>
      <c r="AW391" s="257"/>
      <c r="AX391" s="257"/>
      <c r="AY391" s="257"/>
      <c r="AZ391" s="257"/>
      <c r="BA391" s="257"/>
      <c r="BB391" s="257"/>
      <c r="BC391" s="257"/>
      <c r="BD391" s="258"/>
      <c r="BE391" s="256"/>
      <c r="BF391" s="257"/>
      <c r="BG391" s="257"/>
      <c r="BH391" s="257"/>
      <c r="BI391" s="257"/>
      <c r="BJ391" s="257"/>
      <c r="BK391" s="258"/>
      <c r="BL391" s="256"/>
      <c r="BM391" s="257"/>
      <c r="BN391" s="257"/>
      <c r="BO391" s="257"/>
      <c r="BP391" s="257"/>
      <c r="BQ391" s="258"/>
    </row>
    <row r="392" spans="1:74" ht="15" customHeight="1" x14ac:dyDescent="0.3">
      <c r="A392" s="104"/>
      <c r="B392" s="105"/>
      <c r="C392" s="105"/>
      <c r="D392" s="105"/>
      <c r="E392" s="105"/>
      <c r="F392" s="105"/>
      <c r="G392" s="105"/>
      <c r="H392" s="105"/>
      <c r="I392" s="105"/>
      <c r="J392" s="105"/>
      <c r="K392" s="105"/>
      <c r="L392" s="105"/>
      <c r="M392" s="105"/>
      <c r="N392" s="105"/>
      <c r="O392" s="105"/>
      <c r="P392" s="105"/>
      <c r="Q392" s="105"/>
      <c r="R392" s="105"/>
      <c r="S392" s="105"/>
      <c r="T392" s="105"/>
      <c r="U392" s="105"/>
      <c r="V392" s="105"/>
      <c r="W392" s="105"/>
      <c r="X392" s="105"/>
      <c r="Y392" s="105"/>
      <c r="Z392" s="105"/>
      <c r="AA392" s="105"/>
      <c r="AB392" s="105"/>
      <c r="AC392" s="105"/>
      <c r="AD392" s="105"/>
      <c r="AE392" s="105"/>
      <c r="AF392" s="105"/>
      <c r="AG392" s="105"/>
      <c r="AH392" s="105"/>
      <c r="AI392" s="105"/>
      <c r="AJ392" s="105"/>
      <c r="AK392" s="105"/>
      <c r="AL392" s="105"/>
      <c r="AM392" s="105"/>
      <c r="AN392" s="105"/>
      <c r="AO392" s="105"/>
      <c r="AP392" s="105"/>
      <c r="AQ392" s="105"/>
      <c r="AR392" s="105"/>
      <c r="AS392" s="105"/>
      <c r="AT392" s="105"/>
      <c r="AU392" s="105"/>
      <c r="AV392" s="105"/>
      <c r="AW392" s="105"/>
      <c r="AX392" s="105"/>
      <c r="AY392" s="105"/>
      <c r="AZ392" s="105"/>
      <c r="BA392" s="105"/>
      <c r="BB392" s="105"/>
      <c r="BC392" s="105"/>
      <c r="BD392" s="105"/>
      <c r="BE392" s="105"/>
      <c r="BF392" s="105"/>
      <c r="BG392" s="105"/>
      <c r="BH392" s="105"/>
      <c r="BI392" s="105"/>
      <c r="BJ392" s="105"/>
      <c r="BK392" s="105"/>
      <c r="BL392" s="105"/>
      <c r="BM392" s="105"/>
      <c r="BN392" s="106"/>
      <c r="BO392" s="34"/>
      <c r="BP392" s="34"/>
      <c r="BQ392" s="82"/>
      <c r="BR392"/>
      <c r="BS392"/>
      <c r="BT392"/>
    </row>
    <row r="393" spans="1:74" customFormat="1" ht="15" customHeight="1" x14ac:dyDescent="0.3">
      <c r="A393" s="44"/>
      <c r="B393" s="213" t="s">
        <v>234</v>
      </c>
      <c r="C393" s="214"/>
      <c r="D393" s="214"/>
      <c r="E393" s="214"/>
      <c r="F393" s="214"/>
      <c r="G393" s="214"/>
      <c r="H393" s="214"/>
      <c r="I393" s="214"/>
      <c r="J393" s="214"/>
      <c r="K393" s="214"/>
      <c r="L393" s="214"/>
      <c r="M393" s="214"/>
      <c r="N393" s="214"/>
      <c r="O393" s="214"/>
      <c r="P393" s="214"/>
      <c r="Q393" s="214"/>
      <c r="R393" s="214"/>
      <c r="S393" s="214"/>
      <c r="T393" s="214"/>
      <c r="U393" s="214"/>
      <c r="V393" s="214"/>
      <c r="W393" s="214"/>
      <c r="X393" s="214"/>
      <c r="Y393" s="214"/>
      <c r="Z393" s="214"/>
      <c r="AA393" s="214"/>
      <c r="AB393" s="214"/>
      <c r="AC393" s="214"/>
      <c r="AD393" s="214"/>
      <c r="AE393" s="214"/>
      <c r="AF393" s="214"/>
      <c r="AG393" s="214"/>
      <c r="AH393" s="214"/>
      <c r="AI393" s="214"/>
      <c r="AJ393" s="214"/>
      <c r="AK393" s="214"/>
      <c r="AL393" s="214"/>
      <c r="AM393" s="214"/>
      <c r="AN393" s="214"/>
      <c r="AO393" s="214"/>
      <c r="AP393" s="214"/>
      <c r="AQ393" s="214"/>
      <c r="AR393" s="214"/>
      <c r="AS393" s="214"/>
      <c r="AT393" s="214"/>
      <c r="AU393" s="214"/>
      <c r="AV393" s="214"/>
      <c r="AW393" s="214"/>
      <c r="AX393" s="214"/>
      <c r="AY393" s="214"/>
      <c r="AZ393" s="214"/>
      <c r="BA393" s="214"/>
      <c r="BB393" s="214"/>
      <c r="BC393" s="214"/>
      <c r="BD393" s="214"/>
      <c r="BE393" s="214"/>
      <c r="BF393" s="214"/>
      <c r="BG393" s="214"/>
      <c r="BH393" s="214"/>
      <c r="BI393" s="214"/>
      <c r="BJ393" s="214"/>
      <c r="BK393" s="214"/>
      <c r="BL393" s="214"/>
      <c r="BM393" s="214"/>
      <c r="BN393" s="214"/>
      <c r="BO393" s="214"/>
      <c r="BP393" s="215"/>
      <c r="BQ393" s="45"/>
    </row>
    <row r="394" spans="1:74" customFormat="1" ht="15" customHeight="1" x14ac:dyDescent="0.3">
      <c r="A394" s="44"/>
      <c r="B394" s="216"/>
      <c r="C394" s="217"/>
      <c r="D394" s="217"/>
      <c r="E394" s="217"/>
      <c r="F394" s="217"/>
      <c r="G394" s="217"/>
      <c r="H394" s="217"/>
      <c r="I394" s="217"/>
      <c r="J394" s="217"/>
      <c r="K394" s="217"/>
      <c r="L394" s="217"/>
      <c r="M394" s="217"/>
      <c r="N394" s="217"/>
      <c r="O394" s="217"/>
      <c r="P394" s="217"/>
      <c r="Q394" s="217"/>
      <c r="R394" s="217"/>
      <c r="S394" s="217"/>
      <c r="T394" s="217"/>
      <c r="U394" s="217"/>
      <c r="V394" s="217"/>
      <c r="W394" s="217"/>
      <c r="X394" s="217"/>
      <c r="Y394" s="217"/>
      <c r="Z394" s="217"/>
      <c r="AA394" s="217"/>
      <c r="AB394" s="217"/>
      <c r="AC394" s="217"/>
      <c r="AD394" s="217"/>
      <c r="AE394" s="217"/>
      <c r="AF394" s="217"/>
      <c r="AG394" s="217"/>
      <c r="AH394" s="217"/>
      <c r="AI394" s="217"/>
      <c r="AJ394" s="217"/>
      <c r="AK394" s="217"/>
      <c r="AL394" s="217"/>
      <c r="AM394" s="217"/>
      <c r="AN394" s="217"/>
      <c r="AO394" s="217"/>
      <c r="AP394" s="217"/>
      <c r="AQ394" s="217"/>
      <c r="AR394" s="217"/>
      <c r="AS394" s="217"/>
      <c r="AT394" s="217"/>
      <c r="AU394" s="217"/>
      <c r="AV394" s="217"/>
      <c r="AW394" s="217"/>
      <c r="AX394" s="217"/>
      <c r="AY394" s="217"/>
      <c r="AZ394" s="217"/>
      <c r="BA394" s="217"/>
      <c r="BB394" s="217"/>
      <c r="BC394" s="217"/>
      <c r="BD394" s="217"/>
      <c r="BE394" s="217"/>
      <c r="BF394" s="217"/>
      <c r="BG394" s="217"/>
      <c r="BH394" s="217"/>
      <c r="BI394" s="217"/>
      <c r="BJ394" s="217"/>
      <c r="BK394" s="217"/>
      <c r="BL394" s="217"/>
      <c r="BM394" s="217"/>
      <c r="BN394" s="217"/>
      <c r="BO394" s="217"/>
      <c r="BP394" s="218"/>
      <c r="BQ394" s="45"/>
    </row>
    <row r="395" spans="1:74" customFormat="1" ht="15" customHeight="1" x14ac:dyDescent="0.3">
      <c r="A395" s="44"/>
      <c r="B395" s="453" t="s">
        <v>5</v>
      </c>
      <c r="C395" s="453"/>
      <c r="D395" s="453"/>
      <c r="E395" s="453"/>
      <c r="F395" s="453"/>
      <c r="G395" s="453"/>
      <c r="H395" s="453"/>
      <c r="I395" s="453"/>
      <c r="J395" s="453"/>
      <c r="K395" s="453"/>
      <c r="L395" s="453"/>
      <c r="M395" s="453" t="s">
        <v>10</v>
      </c>
      <c r="N395" s="453"/>
      <c r="O395" s="453"/>
      <c r="P395" s="453"/>
      <c r="Q395" s="453" t="s">
        <v>1</v>
      </c>
      <c r="R395" s="453"/>
      <c r="S395" s="453"/>
      <c r="T395" s="453"/>
      <c r="U395" s="453"/>
      <c r="V395" s="453"/>
      <c r="W395" s="453" t="s">
        <v>6</v>
      </c>
      <c r="X395" s="453"/>
      <c r="Y395" s="453"/>
      <c r="Z395" s="453"/>
      <c r="AA395" s="453"/>
      <c r="AB395" s="453"/>
      <c r="AC395" s="453"/>
      <c r="AD395" s="453"/>
      <c r="AE395" s="453"/>
      <c r="AF395" s="453"/>
      <c r="AG395" s="453"/>
      <c r="AH395" s="453"/>
      <c r="AI395" s="453"/>
      <c r="AJ395" s="453"/>
      <c r="AK395" s="453"/>
      <c r="AL395" s="453"/>
      <c r="AM395" s="454" t="s">
        <v>3</v>
      </c>
      <c r="AN395" s="454"/>
      <c r="AO395" s="454"/>
      <c r="AP395" s="454"/>
      <c r="AQ395" s="454"/>
      <c r="AR395" s="454" t="s">
        <v>63</v>
      </c>
      <c r="AS395" s="454"/>
      <c r="AT395" s="454"/>
      <c r="AU395" s="454"/>
      <c r="AV395" s="454"/>
      <c r="AW395" s="453" t="s">
        <v>9</v>
      </c>
      <c r="AX395" s="453"/>
      <c r="AY395" s="453"/>
      <c r="AZ395" s="453"/>
      <c r="BA395" s="453"/>
      <c r="BB395" s="453"/>
      <c r="BC395" s="212" t="s">
        <v>8</v>
      </c>
      <c r="BD395" s="212"/>
      <c r="BE395" s="212"/>
      <c r="BF395" s="212"/>
      <c r="BG395" s="212"/>
      <c r="BH395" s="212" t="s">
        <v>7</v>
      </c>
      <c r="BI395" s="212"/>
      <c r="BJ395" s="212"/>
      <c r="BK395" s="212"/>
      <c r="BL395" s="212"/>
      <c r="BM395" s="200" t="s">
        <v>4</v>
      </c>
      <c r="BN395" s="201"/>
      <c r="BO395" s="201"/>
      <c r="BP395" s="202"/>
      <c r="BQ395" s="45"/>
    </row>
    <row r="396" spans="1:74" customFormat="1" ht="15" customHeight="1" x14ac:dyDescent="0.3">
      <c r="A396" s="44"/>
      <c r="B396" s="187"/>
      <c r="C396" s="187"/>
      <c r="D396" s="187"/>
      <c r="E396" s="187"/>
      <c r="F396" s="187"/>
      <c r="G396" s="187"/>
      <c r="H396" s="187"/>
      <c r="I396" s="187"/>
      <c r="J396" s="187"/>
      <c r="K396" s="187"/>
      <c r="L396" s="187"/>
      <c r="M396" s="187"/>
      <c r="N396" s="187"/>
      <c r="O396" s="187"/>
      <c r="P396" s="187"/>
      <c r="Q396" s="187"/>
      <c r="R396" s="187"/>
      <c r="S396" s="187"/>
      <c r="T396" s="187"/>
      <c r="U396" s="187"/>
      <c r="V396" s="187"/>
      <c r="W396" s="187" t="s">
        <v>2</v>
      </c>
      <c r="X396" s="187"/>
      <c r="Y396" s="187"/>
      <c r="Z396" s="191" t="s">
        <v>16</v>
      </c>
      <c r="AA396" s="192"/>
      <c r="AB396" s="197"/>
      <c r="AC396" s="187" t="s">
        <v>12</v>
      </c>
      <c r="AD396" s="187"/>
      <c r="AE396" s="187"/>
      <c r="AF396" s="187"/>
      <c r="AG396" s="187"/>
      <c r="AH396" s="187"/>
      <c r="AI396" s="187"/>
      <c r="AJ396" s="187"/>
      <c r="AK396" s="187"/>
      <c r="AL396" s="187"/>
      <c r="AM396" s="212"/>
      <c r="AN396" s="212"/>
      <c r="AO396" s="212"/>
      <c r="AP396" s="212"/>
      <c r="AQ396" s="212"/>
      <c r="AR396" s="212"/>
      <c r="AS396" s="212"/>
      <c r="AT396" s="212"/>
      <c r="AU396" s="212"/>
      <c r="AV396" s="212"/>
      <c r="AW396" s="187"/>
      <c r="AX396" s="187"/>
      <c r="AY396" s="187"/>
      <c r="AZ396" s="187"/>
      <c r="BA396" s="187"/>
      <c r="BB396" s="187"/>
      <c r="BC396" s="212"/>
      <c r="BD396" s="212"/>
      <c r="BE396" s="212"/>
      <c r="BF396" s="212"/>
      <c r="BG396" s="212"/>
      <c r="BH396" s="212"/>
      <c r="BI396" s="212"/>
      <c r="BJ396" s="212"/>
      <c r="BK396" s="212"/>
      <c r="BL396" s="212"/>
      <c r="BM396" s="203"/>
      <c r="BN396" s="204"/>
      <c r="BO396" s="204"/>
      <c r="BP396" s="205"/>
      <c r="BQ396" s="45"/>
    </row>
    <row r="397" spans="1:74" customFormat="1" ht="15" customHeight="1" x14ac:dyDescent="0.3">
      <c r="A397" s="44"/>
      <c r="B397" s="187"/>
      <c r="C397" s="187"/>
      <c r="D397" s="187"/>
      <c r="E397" s="187"/>
      <c r="F397" s="187"/>
      <c r="G397" s="187"/>
      <c r="H397" s="187"/>
      <c r="I397" s="187"/>
      <c r="J397" s="187"/>
      <c r="K397" s="187"/>
      <c r="L397" s="187"/>
      <c r="M397" s="187"/>
      <c r="N397" s="187"/>
      <c r="O397" s="187"/>
      <c r="P397" s="187"/>
      <c r="Q397" s="187"/>
      <c r="R397" s="187"/>
      <c r="S397" s="187"/>
      <c r="T397" s="187"/>
      <c r="U397" s="187"/>
      <c r="V397" s="187"/>
      <c r="W397" s="187"/>
      <c r="X397" s="187"/>
      <c r="Y397" s="187"/>
      <c r="Z397" s="195"/>
      <c r="AA397" s="196"/>
      <c r="AB397" s="199"/>
      <c r="AC397" s="187" t="s">
        <v>13</v>
      </c>
      <c r="AD397" s="187"/>
      <c r="AE397" s="187"/>
      <c r="AF397" s="187"/>
      <c r="AG397" s="187"/>
      <c r="AH397" s="187" t="s">
        <v>14</v>
      </c>
      <c r="AI397" s="187"/>
      <c r="AJ397" s="187"/>
      <c r="AK397" s="187"/>
      <c r="AL397" s="187"/>
      <c r="AM397" s="212"/>
      <c r="AN397" s="212"/>
      <c r="AO397" s="212"/>
      <c r="AP397" s="212"/>
      <c r="AQ397" s="212"/>
      <c r="AR397" s="212"/>
      <c r="AS397" s="212"/>
      <c r="AT397" s="212"/>
      <c r="AU397" s="212"/>
      <c r="AV397" s="212"/>
      <c r="AW397" s="187" t="s">
        <v>10</v>
      </c>
      <c r="AX397" s="187"/>
      <c r="AY397" s="187"/>
      <c r="AZ397" s="187" t="s">
        <v>11</v>
      </c>
      <c r="BA397" s="187"/>
      <c r="BB397" s="187"/>
      <c r="BC397" s="212"/>
      <c r="BD397" s="212"/>
      <c r="BE397" s="212"/>
      <c r="BF397" s="212"/>
      <c r="BG397" s="212"/>
      <c r="BH397" s="212"/>
      <c r="BI397" s="212"/>
      <c r="BJ397" s="212"/>
      <c r="BK397" s="212"/>
      <c r="BL397" s="212"/>
      <c r="BM397" s="206"/>
      <c r="BN397" s="207"/>
      <c r="BO397" s="207"/>
      <c r="BP397" s="208"/>
      <c r="BQ397" s="45"/>
    </row>
    <row r="398" spans="1:74" customFormat="1" ht="15" customHeight="1" x14ac:dyDescent="0.3">
      <c r="A398" s="44"/>
      <c r="B398" s="382"/>
      <c r="C398" s="382"/>
      <c r="D398" s="382"/>
      <c r="E398" s="382"/>
      <c r="F398" s="382"/>
      <c r="G398" s="382"/>
      <c r="H398" s="382"/>
      <c r="I398" s="382"/>
      <c r="J398" s="382"/>
      <c r="K398" s="382"/>
      <c r="L398" s="382"/>
      <c r="M398" s="289" t="s">
        <v>126</v>
      </c>
      <c r="N398" s="285"/>
      <c r="O398" s="285"/>
      <c r="P398" s="287"/>
      <c r="Q398" s="392" t="s">
        <v>124</v>
      </c>
      <c r="R398" s="393"/>
      <c r="S398" s="393"/>
      <c r="T398" s="393"/>
      <c r="U398" s="393"/>
      <c r="V398" s="394"/>
      <c r="W398" s="395" t="s">
        <v>15</v>
      </c>
      <c r="X398" s="396"/>
      <c r="Y398" s="397"/>
      <c r="Z398" s="165">
        <v>32</v>
      </c>
      <c r="AA398" s="167" t="s">
        <v>17</v>
      </c>
      <c r="AB398" s="169">
        <v>17.309999999999999</v>
      </c>
      <c r="AC398" s="398">
        <v>184059.50599999999</v>
      </c>
      <c r="AD398" s="399"/>
      <c r="AE398" s="399"/>
      <c r="AF398" s="399"/>
      <c r="AG398" s="400"/>
      <c r="AH398" s="155">
        <v>7988364.7976000002</v>
      </c>
      <c r="AI398" s="156"/>
      <c r="AJ398" s="156"/>
      <c r="AK398" s="156"/>
      <c r="AL398" s="157"/>
      <c r="AM398" s="401" t="s">
        <v>15</v>
      </c>
      <c r="AN398" s="402"/>
      <c r="AO398" s="402"/>
      <c r="AP398" s="402"/>
      <c r="AQ398" s="403"/>
      <c r="AR398" s="228" t="s">
        <v>15</v>
      </c>
      <c r="AS398" s="181"/>
      <c r="AT398" s="181"/>
      <c r="AU398" s="181"/>
      <c r="AV398" s="229"/>
      <c r="AW398" s="228" t="s">
        <v>176</v>
      </c>
      <c r="AX398" s="181"/>
      <c r="AY398" s="229"/>
      <c r="AZ398" s="228">
        <v>1</v>
      </c>
      <c r="BA398" s="181"/>
      <c r="BB398" s="229"/>
      <c r="BC398" s="228" t="str">
        <f>IF(BM398&gt;1,"ACM","AÇO")</f>
        <v>AÇO</v>
      </c>
      <c r="BD398" s="181"/>
      <c r="BE398" s="181"/>
      <c r="BF398" s="181"/>
      <c r="BG398" s="229"/>
      <c r="BH398" s="228" t="s">
        <v>171</v>
      </c>
      <c r="BI398" s="181"/>
      <c r="BJ398" s="181"/>
      <c r="BK398" s="181"/>
      <c r="BL398" s="229"/>
      <c r="BM398" s="233">
        <v>0.59150000000000003</v>
      </c>
      <c r="BN398" s="298"/>
      <c r="BO398" s="298"/>
      <c r="BP398" s="234"/>
      <c r="BQ398" s="45"/>
    </row>
    <row r="399" spans="1:74" customFormat="1" ht="15" customHeight="1" x14ac:dyDescent="0.3">
      <c r="A399" s="44"/>
      <c r="B399" s="382"/>
      <c r="C399" s="382"/>
      <c r="D399" s="382"/>
      <c r="E399" s="382"/>
      <c r="F399" s="382"/>
      <c r="G399" s="382"/>
      <c r="H399" s="382"/>
      <c r="I399" s="382"/>
      <c r="J399" s="382"/>
      <c r="K399" s="382"/>
      <c r="L399" s="382"/>
      <c r="M399" s="424"/>
      <c r="N399" s="425"/>
      <c r="O399" s="425"/>
      <c r="P399" s="426"/>
      <c r="Q399" s="362"/>
      <c r="R399" s="363"/>
      <c r="S399" s="363"/>
      <c r="T399" s="363"/>
      <c r="U399" s="363"/>
      <c r="V399" s="364"/>
      <c r="W399" s="365"/>
      <c r="X399" s="366"/>
      <c r="Y399" s="367"/>
      <c r="Z399" s="368"/>
      <c r="AA399" s="359"/>
      <c r="AB399" s="369"/>
      <c r="AC399" s="370"/>
      <c r="AD399" s="371"/>
      <c r="AE399" s="371"/>
      <c r="AF399" s="371"/>
      <c r="AG399" s="372"/>
      <c r="AH399" s="373"/>
      <c r="AI399" s="374"/>
      <c r="AJ399" s="374"/>
      <c r="AK399" s="374"/>
      <c r="AL399" s="375"/>
      <c r="AM399" s="313"/>
      <c r="AN399" s="314"/>
      <c r="AO399" s="314"/>
      <c r="AP399" s="314"/>
      <c r="AQ399" s="315"/>
      <c r="AR399" s="319"/>
      <c r="AS399" s="320"/>
      <c r="AT399" s="320"/>
      <c r="AU399" s="320"/>
      <c r="AV399" s="321"/>
      <c r="AW399" s="319"/>
      <c r="AX399" s="320"/>
      <c r="AY399" s="321"/>
      <c r="AZ399" s="319"/>
      <c r="BA399" s="320"/>
      <c r="BB399" s="321"/>
      <c r="BC399" s="319"/>
      <c r="BD399" s="320"/>
      <c r="BE399" s="320"/>
      <c r="BF399" s="320"/>
      <c r="BG399" s="321"/>
      <c r="BH399" s="319"/>
      <c r="BI399" s="320"/>
      <c r="BJ399" s="320"/>
      <c r="BK399" s="320"/>
      <c r="BL399" s="321"/>
      <c r="BM399" s="376"/>
      <c r="BN399" s="377"/>
      <c r="BO399" s="377"/>
      <c r="BP399" s="378"/>
      <c r="BQ399" s="45"/>
      <c r="BT399" s="1"/>
      <c r="BU399" s="1"/>
      <c r="BV399" s="1"/>
    </row>
    <row r="400" spans="1:74" customFormat="1" ht="15" customHeight="1" x14ac:dyDescent="0.3">
      <c r="A400" s="44"/>
      <c r="B400" s="382"/>
      <c r="C400" s="382"/>
      <c r="D400" s="382"/>
      <c r="E400" s="382"/>
      <c r="F400" s="382"/>
      <c r="G400" s="382"/>
      <c r="H400" s="382"/>
      <c r="I400" s="382"/>
      <c r="J400" s="382"/>
      <c r="K400" s="382"/>
      <c r="L400" s="382"/>
      <c r="M400" s="424"/>
      <c r="N400" s="425"/>
      <c r="O400" s="425"/>
      <c r="P400" s="426"/>
      <c r="Q400" s="322" t="s">
        <v>220</v>
      </c>
      <c r="R400" s="323"/>
      <c r="S400" s="323"/>
      <c r="T400" s="323"/>
      <c r="U400" s="323"/>
      <c r="V400" s="324"/>
      <c r="W400" s="328" t="s">
        <v>15</v>
      </c>
      <c r="X400" s="329"/>
      <c r="Y400" s="330"/>
      <c r="Z400" s="334">
        <v>35</v>
      </c>
      <c r="AA400" s="335" t="s">
        <v>17</v>
      </c>
      <c r="AB400" s="336">
        <v>18.600000000000001</v>
      </c>
      <c r="AC400" s="337">
        <v>184120.5288</v>
      </c>
      <c r="AD400" s="338"/>
      <c r="AE400" s="338"/>
      <c r="AF400" s="338"/>
      <c r="AG400" s="339"/>
      <c r="AH400" s="343">
        <v>7988352.3762999997</v>
      </c>
      <c r="AI400" s="344"/>
      <c r="AJ400" s="344"/>
      <c r="AK400" s="344"/>
      <c r="AL400" s="345"/>
      <c r="AM400" s="346" t="s">
        <v>15</v>
      </c>
      <c r="AN400" s="347"/>
      <c r="AO400" s="347"/>
      <c r="AP400" s="347"/>
      <c r="AQ400" s="348"/>
      <c r="AR400" s="352" t="s">
        <v>15</v>
      </c>
      <c r="AS400" s="353"/>
      <c r="AT400" s="353"/>
      <c r="AU400" s="353"/>
      <c r="AV400" s="354"/>
      <c r="AW400" s="352" t="s">
        <v>176</v>
      </c>
      <c r="AX400" s="353"/>
      <c r="AY400" s="354"/>
      <c r="AZ400" s="352">
        <v>1</v>
      </c>
      <c r="BA400" s="353"/>
      <c r="BB400" s="354"/>
      <c r="BC400" s="352" t="s">
        <v>214</v>
      </c>
      <c r="BD400" s="353"/>
      <c r="BE400" s="353"/>
      <c r="BF400" s="353"/>
      <c r="BG400" s="354"/>
      <c r="BH400" s="352" t="s">
        <v>223</v>
      </c>
      <c r="BI400" s="353"/>
      <c r="BJ400" s="353"/>
      <c r="BK400" s="353"/>
      <c r="BL400" s="354"/>
      <c r="BM400" s="355">
        <v>0.59150000000000003</v>
      </c>
      <c r="BN400" s="356"/>
      <c r="BO400" s="356"/>
      <c r="BP400" s="357"/>
      <c r="BQ400" s="45"/>
      <c r="BT400" s="1"/>
      <c r="BU400" s="1"/>
      <c r="BV400" s="1"/>
    </row>
    <row r="401" spans="1:135" customFormat="1" ht="15" customHeight="1" x14ac:dyDescent="0.3">
      <c r="A401" s="44"/>
      <c r="B401" s="382"/>
      <c r="C401" s="382"/>
      <c r="D401" s="382"/>
      <c r="E401" s="382"/>
      <c r="F401" s="382"/>
      <c r="G401" s="382"/>
      <c r="H401" s="382"/>
      <c r="I401" s="382"/>
      <c r="J401" s="382"/>
      <c r="K401" s="382"/>
      <c r="L401" s="382"/>
      <c r="M401" s="290"/>
      <c r="N401" s="286"/>
      <c r="O401" s="286"/>
      <c r="P401" s="288"/>
      <c r="Q401" s="325"/>
      <c r="R401" s="326"/>
      <c r="S401" s="326"/>
      <c r="T401" s="326"/>
      <c r="U401" s="326"/>
      <c r="V401" s="327"/>
      <c r="W401" s="331"/>
      <c r="X401" s="332"/>
      <c r="Y401" s="333"/>
      <c r="Z401" s="166"/>
      <c r="AA401" s="168"/>
      <c r="AB401" s="170"/>
      <c r="AC401" s="340"/>
      <c r="AD401" s="341"/>
      <c r="AE401" s="341"/>
      <c r="AF401" s="341"/>
      <c r="AG401" s="342"/>
      <c r="AH401" s="158"/>
      <c r="AI401" s="159"/>
      <c r="AJ401" s="159"/>
      <c r="AK401" s="159"/>
      <c r="AL401" s="160"/>
      <c r="AM401" s="349"/>
      <c r="AN401" s="350"/>
      <c r="AO401" s="350"/>
      <c r="AP401" s="350"/>
      <c r="AQ401" s="351"/>
      <c r="AR401" s="230"/>
      <c r="AS401" s="182"/>
      <c r="AT401" s="182"/>
      <c r="AU401" s="182"/>
      <c r="AV401" s="231"/>
      <c r="AW401" s="230"/>
      <c r="AX401" s="182"/>
      <c r="AY401" s="231"/>
      <c r="AZ401" s="230"/>
      <c r="BA401" s="182"/>
      <c r="BB401" s="231"/>
      <c r="BC401" s="230"/>
      <c r="BD401" s="182"/>
      <c r="BE401" s="182"/>
      <c r="BF401" s="182"/>
      <c r="BG401" s="231"/>
      <c r="BH401" s="230"/>
      <c r="BI401" s="182"/>
      <c r="BJ401" s="182"/>
      <c r="BK401" s="182"/>
      <c r="BL401" s="231"/>
      <c r="BM401" s="235"/>
      <c r="BN401" s="299"/>
      <c r="BO401" s="299"/>
      <c r="BP401" s="236"/>
      <c r="BQ401" s="45"/>
      <c r="BT401" s="1"/>
      <c r="BU401" s="1"/>
      <c r="BV401" s="1"/>
    </row>
    <row r="402" spans="1:135" customFormat="1" ht="15" customHeight="1" x14ac:dyDescent="0.3">
      <c r="A402" s="44"/>
      <c r="B402" s="427"/>
      <c r="C402" s="428"/>
      <c r="D402" s="428"/>
      <c r="E402" s="428"/>
      <c r="F402" s="428"/>
      <c r="G402" s="428"/>
      <c r="H402" s="428"/>
      <c r="I402" s="428"/>
      <c r="J402" s="428"/>
      <c r="K402" s="428"/>
      <c r="L402" s="429"/>
      <c r="M402" s="289" t="s">
        <v>127</v>
      </c>
      <c r="N402" s="285"/>
      <c r="O402" s="285"/>
      <c r="P402" s="287"/>
      <c r="Q402" s="392" t="s">
        <v>227</v>
      </c>
      <c r="R402" s="393"/>
      <c r="S402" s="393"/>
      <c r="T402" s="393"/>
      <c r="U402" s="393"/>
      <c r="V402" s="394"/>
      <c r="W402" s="395" t="s">
        <v>15</v>
      </c>
      <c r="X402" s="396"/>
      <c r="Y402" s="397"/>
      <c r="Z402" s="165">
        <v>14</v>
      </c>
      <c r="AA402" s="167" t="s">
        <v>17</v>
      </c>
      <c r="AB402" s="169">
        <v>9.64</v>
      </c>
      <c r="AC402" s="398">
        <v>183692.59820000001</v>
      </c>
      <c r="AD402" s="399"/>
      <c r="AE402" s="399"/>
      <c r="AF402" s="399"/>
      <c r="AG402" s="400"/>
      <c r="AH402" s="155">
        <v>7988329.1995999999</v>
      </c>
      <c r="AI402" s="156"/>
      <c r="AJ402" s="156"/>
      <c r="AK402" s="156"/>
      <c r="AL402" s="157"/>
      <c r="AM402" s="401" t="s">
        <v>15</v>
      </c>
      <c r="AN402" s="402"/>
      <c r="AO402" s="402"/>
      <c r="AP402" s="402"/>
      <c r="AQ402" s="403"/>
      <c r="AR402" s="228" t="s">
        <v>15</v>
      </c>
      <c r="AS402" s="181"/>
      <c r="AT402" s="181"/>
      <c r="AU402" s="181"/>
      <c r="AV402" s="229"/>
      <c r="AW402" s="228" t="s">
        <v>176</v>
      </c>
      <c r="AX402" s="181"/>
      <c r="AY402" s="229"/>
      <c r="AZ402" s="228">
        <v>1</v>
      </c>
      <c r="BA402" s="181"/>
      <c r="BB402" s="229"/>
      <c r="BC402" s="228" t="str">
        <f t="shared" ref="BC402:BC406" si="6">IF(BM402&gt;1,"ACM","AÇO")</f>
        <v>AÇO</v>
      </c>
      <c r="BD402" s="181"/>
      <c r="BE402" s="181"/>
      <c r="BF402" s="181"/>
      <c r="BG402" s="229"/>
      <c r="BH402" s="228" t="s">
        <v>171</v>
      </c>
      <c r="BI402" s="181"/>
      <c r="BJ402" s="181"/>
      <c r="BK402" s="181"/>
      <c r="BL402" s="229"/>
      <c r="BM402" s="233">
        <f t="shared" ref="BM402:BM404" si="7">PI()*((1/2)^2)</f>
        <v>0.78539816339744828</v>
      </c>
      <c r="BN402" s="298"/>
      <c r="BO402" s="298"/>
      <c r="BP402" s="234"/>
      <c r="BQ402" s="45"/>
      <c r="BT402" s="1"/>
      <c r="BU402" s="1"/>
      <c r="BV402" s="1"/>
    </row>
    <row r="403" spans="1:135" customFormat="1" ht="15" customHeight="1" x14ac:dyDescent="0.3">
      <c r="A403" s="44"/>
      <c r="B403" s="430"/>
      <c r="C403" s="431"/>
      <c r="D403" s="431"/>
      <c r="E403" s="431"/>
      <c r="F403" s="431"/>
      <c r="G403" s="431"/>
      <c r="H403" s="431"/>
      <c r="I403" s="431"/>
      <c r="J403" s="431"/>
      <c r="K403" s="431"/>
      <c r="L403" s="432"/>
      <c r="M403" s="424"/>
      <c r="N403" s="425"/>
      <c r="O403" s="425"/>
      <c r="P403" s="426"/>
      <c r="Q403" s="362"/>
      <c r="R403" s="363"/>
      <c r="S403" s="363"/>
      <c r="T403" s="363"/>
      <c r="U403" s="363"/>
      <c r="V403" s="364"/>
      <c r="W403" s="365"/>
      <c r="X403" s="366"/>
      <c r="Y403" s="367"/>
      <c r="Z403" s="368"/>
      <c r="AA403" s="359"/>
      <c r="AB403" s="369"/>
      <c r="AC403" s="370"/>
      <c r="AD403" s="371"/>
      <c r="AE403" s="371"/>
      <c r="AF403" s="371"/>
      <c r="AG403" s="372"/>
      <c r="AH403" s="373"/>
      <c r="AI403" s="374"/>
      <c r="AJ403" s="374"/>
      <c r="AK403" s="374"/>
      <c r="AL403" s="375"/>
      <c r="AM403" s="313"/>
      <c r="AN403" s="314"/>
      <c r="AO403" s="314"/>
      <c r="AP403" s="314"/>
      <c r="AQ403" s="315"/>
      <c r="AR403" s="319"/>
      <c r="AS403" s="320"/>
      <c r="AT403" s="320"/>
      <c r="AU403" s="320"/>
      <c r="AV403" s="321"/>
      <c r="AW403" s="319"/>
      <c r="AX403" s="320"/>
      <c r="AY403" s="321"/>
      <c r="AZ403" s="319"/>
      <c r="BA403" s="320"/>
      <c r="BB403" s="321"/>
      <c r="BC403" s="319"/>
      <c r="BD403" s="320"/>
      <c r="BE403" s="320"/>
      <c r="BF403" s="320"/>
      <c r="BG403" s="321"/>
      <c r="BH403" s="319"/>
      <c r="BI403" s="320"/>
      <c r="BJ403" s="320"/>
      <c r="BK403" s="320"/>
      <c r="BL403" s="321"/>
      <c r="BM403" s="376"/>
      <c r="BN403" s="377"/>
      <c r="BO403" s="377"/>
      <c r="BP403" s="378"/>
      <c r="BQ403" s="45"/>
      <c r="BT403" s="1"/>
      <c r="BU403" s="1"/>
      <c r="BV403" s="1"/>
    </row>
    <row r="404" spans="1:135" customFormat="1" ht="15" customHeight="1" x14ac:dyDescent="0.3">
      <c r="A404" s="44"/>
      <c r="B404" s="430"/>
      <c r="C404" s="431"/>
      <c r="D404" s="431"/>
      <c r="E404" s="431"/>
      <c r="F404" s="431"/>
      <c r="G404" s="431"/>
      <c r="H404" s="431"/>
      <c r="I404" s="431"/>
      <c r="J404" s="431"/>
      <c r="K404" s="431"/>
      <c r="L404" s="432"/>
      <c r="M404" s="424"/>
      <c r="N404" s="425"/>
      <c r="O404" s="425"/>
      <c r="P404" s="426"/>
      <c r="Q404" s="322" t="s">
        <v>226</v>
      </c>
      <c r="R404" s="323"/>
      <c r="S404" s="323"/>
      <c r="T404" s="323"/>
      <c r="U404" s="323"/>
      <c r="V404" s="324"/>
      <c r="W404" s="328" t="s">
        <v>15</v>
      </c>
      <c r="X404" s="329"/>
      <c r="Y404" s="330"/>
      <c r="Z404" s="334">
        <v>54</v>
      </c>
      <c r="AA404" s="335" t="s">
        <v>17</v>
      </c>
      <c r="AB404" s="336">
        <v>8.57</v>
      </c>
      <c r="AC404" s="337">
        <v>184490.92670000001</v>
      </c>
      <c r="AD404" s="338"/>
      <c r="AE404" s="338"/>
      <c r="AF404" s="338"/>
      <c r="AG404" s="339"/>
      <c r="AH404" s="343">
        <v>7988359.4708000002</v>
      </c>
      <c r="AI404" s="344"/>
      <c r="AJ404" s="344"/>
      <c r="AK404" s="344"/>
      <c r="AL404" s="345"/>
      <c r="AM404" s="346" t="s">
        <v>15</v>
      </c>
      <c r="AN404" s="347"/>
      <c r="AO404" s="347"/>
      <c r="AP404" s="347"/>
      <c r="AQ404" s="348"/>
      <c r="AR404" s="352" t="s">
        <v>15</v>
      </c>
      <c r="AS404" s="353"/>
      <c r="AT404" s="353"/>
      <c r="AU404" s="353"/>
      <c r="AV404" s="354"/>
      <c r="AW404" s="352" t="s">
        <v>176</v>
      </c>
      <c r="AX404" s="353"/>
      <c r="AY404" s="354"/>
      <c r="AZ404" s="352">
        <v>1</v>
      </c>
      <c r="BA404" s="353"/>
      <c r="BB404" s="354"/>
      <c r="BC404" s="352" t="str">
        <f>IF(BM404&gt;1,"ACM","AÇO")</f>
        <v>AÇO</v>
      </c>
      <c r="BD404" s="353"/>
      <c r="BE404" s="353"/>
      <c r="BF404" s="353"/>
      <c r="BG404" s="354"/>
      <c r="BH404" s="352" t="s">
        <v>171</v>
      </c>
      <c r="BI404" s="353"/>
      <c r="BJ404" s="353"/>
      <c r="BK404" s="353"/>
      <c r="BL404" s="354"/>
      <c r="BM404" s="355">
        <f t="shared" si="7"/>
        <v>0.78539816339744828</v>
      </c>
      <c r="BN404" s="356"/>
      <c r="BO404" s="356"/>
      <c r="BP404" s="357"/>
      <c r="BQ404" s="45"/>
      <c r="BT404" s="1"/>
      <c r="BU404" s="1"/>
      <c r="BV404" s="1"/>
    </row>
    <row r="405" spans="1:135" customFormat="1" ht="15" customHeight="1" x14ac:dyDescent="0.3">
      <c r="A405" s="44"/>
      <c r="B405" s="433"/>
      <c r="C405" s="434"/>
      <c r="D405" s="434"/>
      <c r="E405" s="434"/>
      <c r="F405" s="434"/>
      <c r="G405" s="434"/>
      <c r="H405" s="434"/>
      <c r="I405" s="434"/>
      <c r="J405" s="434"/>
      <c r="K405" s="434"/>
      <c r="L405" s="435"/>
      <c r="M405" s="290"/>
      <c r="N405" s="286"/>
      <c r="O405" s="286"/>
      <c r="P405" s="288"/>
      <c r="Q405" s="325"/>
      <c r="R405" s="326"/>
      <c r="S405" s="326"/>
      <c r="T405" s="326"/>
      <c r="U405" s="326"/>
      <c r="V405" s="327"/>
      <c r="W405" s="331"/>
      <c r="X405" s="332"/>
      <c r="Y405" s="333"/>
      <c r="Z405" s="166"/>
      <c r="AA405" s="168"/>
      <c r="AB405" s="170"/>
      <c r="AC405" s="340"/>
      <c r="AD405" s="341"/>
      <c r="AE405" s="341"/>
      <c r="AF405" s="341"/>
      <c r="AG405" s="342"/>
      <c r="AH405" s="158"/>
      <c r="AI405" s="159"/>
      <c r="AJ405" s="159"/>
      <c r="AK405" s="159"/>
      <c r="AL405" s="160"/>
      <c r="AM405" s="349" t="s">
        <v>15</v>
      </c>
      <c r="AN405" s="350"/>
      <c r="AO405" s="350"/>
      <c r="AP405" s="350"/>
      <c r="AQ405" s="351"/>
      <c r="AR405" s="230" t="s">
        <v>15</v>
      </c>
      <c r="AS405" s="182"/>
      <c r="AT405" s="182"/>
      <c r="AU405" s="182"/>
      <c r="AV405" s="231"/>
      <c r="AW405" s="230"/>
      <c r="AX405" s="182"/>
      <c r="AY405" s="231"/>
      <c r="AZ405" s="230"/>
      <c r="BA405" s="182"/>
      <c r="BB405" s="231"/>
      <c r="BC405" s="230"/>
      <c r="BD405" s="182"/>
      <c r="BE405" s="182"/>
      <c r="BF405" s="182"/>
      <c r="BG405" s="231"/>
      <c r="BH405" s="230"/>
      <c r="BI405" s="182"/>
      <c r="BJ405" s="182"/>
      <c r="BK405" s="182"/>
      <c r="BL405" s="231"/>
      <c r="BM405" s="235"/>
      <c r="BN405" s="299"/>
      <c r="BO405" s="299"/>
      <c r="BP405" s="236"/>
      <c r="BQ405" s="45"/>
      <c r="BT405" s="1"/>
      <c r="BU405" s="1"/>
      <c r="BV405" s="1"/>
    </row>
    <row r="406" spans="1:135" customFormat="1" ht="15" customHeight="1" x14ac:dyDescent="0.3">
      <c r="A406" s="44"/>
      <c r="B406" s="382"/>
      <c r="C406" s="382"/>
      <c r="D406" s="382"/>
      <c r="E406" s="382"/>
      <c r="F406" s="382"/>
      <c r="G406" s="382"/>
      <c r="H406" s="382"/>
      <c r="I406" s="382"/>
      <c r="J406" s="382"/>
      <c r="K406" s="382"/>
      <c r="L406" s="382"/>
      <c r="M406" s="380" t="s">
        <v>138</v>
      </c>
      <c r="N406" s="380"/>
      <c r="O406" s="380"/>
      <c r="P406" s="380"/>
      <c r="Q406" s="392" t="s">
        <v>123</v>
      </c>
      <c r="R406" s="393"/>
      <c r="S406" s="393"/>
      <c r="T406" s="393"/>
      <c r="U406" s="393"/>
      <c r="V406" s="394"/>
      <c r="W406" s="395" t="s">
        <v>15</v>
      </c>
      <c r="X406" s="396"/>
      <c r="Y406" s="397"/>
      <c r="Z406" s="165">
        <v>32</v>
      </c>
      <c r="AA406" s="167" t="s">
        <v>17</v>
      </c>
      <c r="AB406" s="169">
        <v>1.58</v>
      </c>
      <c r="AC406" s="398">
        <v>184041.3927</v>
      </c>
      <c r="AD406" s="399"/>
      <c r="AE406" s="399"/>
      <c r="AF406" s="399"/>
      <c r="AG406" s="400"/>
      <c r="AH406" s="155">
        <v>7988368.4544000002</v>
      </c>
      <c r="AI406" s="156"/>
      <c r="AJ406" s="156"/>
      <c r="AK406" s="156"/>
      <c r="AL406" s="157"/>
      <c r="AM406" s="401" t="s">
        <v>15</v>
      </c>
      <c r="AN406" s="402"/>
      <c r="AO406" s="402"/>
      <c r="AP406" s="402"/>
      <c r="AQ406" s="403"/>
      <c r="AR406" s="228" t="s">
        <v>15</v>
      </c>
      <c r="AS406" s="181"/>
      <c r="AT406" s="181"/>
      <c r="AU406" s="181"/>
      <c r="AV406" s="229"/>
      <c r="AW406" s="228" t="s">
        <v>176</v>
      </c>
      <c r="AX406" s="181"/>
      <c r="AY406" s="229"/>
      <c r="AZ406" s="228">
        <v>1</v>
      </c>
      <c r="BA406" s="181"/>
      <c r="BB406" s="229"/>
      <c r="BC406" s="228" t="str">
        <f t="shared" si="6"/>
        <v>AÇO</v>
      </c>
      <c r="BD406" s="181"/>
      <c r="BE406" s="181"/>
      <c r="BF406" s="181"/>
      <c r="BG406" s="229"/>
      <c r="BH406" s="228" t="s">
        <v>171</v>
      </c>
      <c r="BI406" s="181"/>
      <c r="BJ406" s="181"/>
      <c r="BK406" s="181"/>
      <c r="BL406" s="229"/>
      <c r="BM406" s="233">
        <f>((0.9^2)*(SQRT(3)))/4</f>
        <v>0.35074028853269767</v>
      </c>
      <c r="BN406" s="298"/>
      <c r="BO406" s="298"/>
      <c r="BP406" s="234"/>
      <c r="BQ406" s="45"/>
      <c r="BT406" s="1"/>
      <c r="BU406" s="1"/>
      <c r="BV406" s="1"/>
    </row>
    <row r="407" spans="1:135" customFormat="1" ht="15" customHeight="1" x14ac:dyDescent="0.3">
      <c r="A407" s="44"/>
      <c r="B407" s="382"/>
      <c r="C407" s="382"/>
      <c r="D407" s="382"/>
      <c r="E407" s="382"/>
      <c r="F407" s="382"/>
      <c r="G407" s="382"/>
      <c r="H407" s="382"/>
      <c r="I407" s="382"/>
      <c r="J407" s="382"/>
      <c r="K407" s="382"/>
      <c r="L407" s="382"/>
      <c r="M407" s="380"/>
      <c r="N407" s="380"/>
      <c r="O407" s="380"/>
      <c r="P407" s="380"/>
      <c r="Q407" s="362"/>
      <c r="R407" s="363"/>
      <c r="S407" s="363"/>
      <c r="T407" s="363"/>
      <c r="U407" s="363"/>
      <c r="V407" s="364"/>
      <c r="W407" s="365"/>
      <c r="X407" s="366"/>
      <c r="Y407" s="367"/>
      <c r="Z407" s="368"/>
      <c r="AA407" s="359"/>
      <c r="AB407" s="369"/>
      <c r="AC407" s="370"/>
      <c r="AD407" s="371"/>
      <c r="AE407" s="371"/>
      <c r="AF407" s="371"/>
      <c r="AG407" s="372"/>
      <c r="AH407" s="373"/>
      <c r="AI407" s="374"/>
      <c r="AJ407" s="374"/>
      <c r="AK407" s="374"/>
      <c r="AL407" s="375"/>
      <c r="AM407" s="313"/>
      <c r="AN407" s="314"/>
      <c r="AO407" s="314"/>
      <c r="AP407" s="314"/>
      <c r="AQ407" s="315"/>
      <c r="AR407" s="319"/>
      <c r="AS407" s="320"/>
      <c r="AT407" s="320"/>
      <c r="AU407" s="320"/>
      <c r="AV407" s="321"/>
      <c r="AW407" s="319"/>
      <c r="AX407" s="320"/>
      <c r="AY407" s="321"/>
      <c r="AZ407" s="319"/>
      <c r="BA407" s="320"/>
      <c r="BB407" s="321"/>
      <c r="BC407" s="319"/>
      <c r="BD407" s="320"/>
      <c r="BE407" s="320"/>
      <c r="BF407" s="320"/>
      <c r="BG407" s="321"/>
      <c r="BH407" s="319"/>
      <c r="BI407" s="320"/>
      <c r="BJ407" s="320"/>
      <c r="BK407" s="320"/>
      <c r="BL407" s="321"/>
      <c r="BM407" s="376"/>
      <c r="BN407" s="377"/>
      <c r="BO407" s="377"/>
      <c r="BP407" s="378"/>
      <c r="BQ407" s="45"/>
      <c r="BT407" s="1"/>
      <c r="BU407" s="1"/>
      <c r="BV407" s="1"/>
    </row>
    <row r="408" spans="1:135" customFormat="1" ht="15" customHeight="1" x14ac:dyDescent="0.3">
      <c r="A408" s="44"/>
      <c r="B408" s="382"/>
      <c r="C408" s="382"/>
      <c r="D408" s="382"/>
      <c r="E408" s="382"/>
      <c r="F408" s="382"/>
      <c r="G408" s="382"/>
      <c r="H408" s="382"/>
      <c r="I408" s="382"/>
      <c r="J408" s="382"/>
      <c r="K408" s="382"/>
      <c r="L408" s="382"/>
      <c r="M408" s="380"/>
      <c r="N408" s="380"/>
      <c r="O408" s="380"/>
      <c r="P408" s="380"/>
      <c r="Q408" s="407" t="s">
        <v>147</v>
      </c>
      <c r="R408" s="408"/>
      <c r="S408" s="408"/>
      <c r="T408" s="408"/>
      <c r="U408" s="408"/>
      <c r="V408" s="409"/>
      <c r="W408" s="410" t="s">
        <v>15</v>
      </c>
      <c r="X408" s="411"/>
      <c r="Y408" s="412"/>
      <c r="Z408" s="413">
        <v>32</v>
      </c>
      <c r="AA408" s="358" t="s">
        <v>17</v>
      </c>
      <c r="AB408" s="414">
        <v>17.36</v>
      </c>
      <c r="AC408" s="415">
        <v>184058.2224</v>
      </c>
      <c r="AD408" s="383"/>
      <c r="AE408" s="383"/>
      <c r="AF408" s="383"/>
      <c r="AG408" s="416"/>
      <c r="AH408" s="436">
        <v>7988340.6700999998</v>
      </c>
      <c r="AI408" s="437"/>
      <c r="AJ408" s="437"/>
      <c r="AK408" s="437"/>
      <c r="AL408" s="438"/>
      <c r="AM408" s="310" t="s">
        <v>15</v>
      </c>
      <c r="AN408" s="311"/>
      <c r="AO408" s="311"/>
      <c r="AP408" s="311"/>
      <c r="AQ408" s="312"/>
      <c r="AR408" s="316" t="s">
        <v>15</v>
      </c>
      <c r="AS408" s="317"/>
      <c r="AT408" s="317"/>
      <c r="AU408" s="317"/>
      <c r="AV408" s="318"/>
      <c r="AW408" s="316" t="s">
        <v>176</v>
      </c>
      <c r="AX408" s="317"/>
      <c r="AY408" s="318"/>
      <c r="AZ408" s="316">
        <v>1</v>
      </c>
      <c r="BA408" s="317"/>
      <c r="BB408" s="318"/>
      <c r="BC408" s="316" t="str">
        <f>IF(BM408&gt;1,"ACM","AÇO")</f>
        <v>AÇO</v>
      </c>
      <c r="BD408" s="317"/>
      <c r="BE408" s="317"/>
      <c r="BF408" s="317"/>
      <c r="BG408" s="318"/>
      <c r="BH408" s="316" t="s">
        <v>171</v>
      </c>
      <c r="BI408" s="317"/>
      <c r="BJ408" s="317"/>
      <c r="BK408" s="317"/>
      <c r="BL408" s="318"/>
      <c r="BM408" s="404">
        <f>((0.9^2)*(SQRT(3)))/4</f>
        <v>0.35074028853269767</v>
      </c>
      <c r="BN408" s="405"/>
      <c r="BO408" s="405"/>
      <c r="BP408" s="406"/>
      <c r="BQ408" s="45"/>
      <c r="BT408" s="1"/>
      <c r="BU408" s="1"/>
      <c r="BV408" s="1"/>
    </row>
    <row r="409" spans="1:135" customFormat="1" ht="15" customHeight="1" x14ac:dyDescent="0.3">
      <c r="A409" s="44"/>
      <c r="B409" s="382"/>
      <c r="C409" s="382"/>
      <c r="D409" s="382"/>
      <c r="E409" s="382"/>
      <c r="F409" s="382"/>
      <c r="G409" s="382"/>
      <c r="H409" s="382"/>
      <c r="I409" s="382"/>
      <c r="J409" s="382"/>
      <c r="K409" s="382"/>
      <c r="L409" s="382"/>
      <c r="M409" s="380"/>
      <c r="N409" s="380"/>
      <c r="O409" s="380"/>
      <c r="P409" s="380"/>
      <c r="Q409" s="362"/>
      <c r="R409" s="363"/>
      <c r="S409" s="363"/>
      <c r="T409" s="363"/>
      <c r="U409" s="363"/>
      <c r="V409" s="364"/>
      <c r="W409" s="365"/>
      <c r="X409" s="366"/>
      <c r="Y409" s="367"/>
      <c r="Z409" s="368"/>
      <c r="AA409" s="359"/>
      <c r="AB409" s="369"/>
      <c r="AC409" s="370"/>
      <c r="AD409" s="371"/>
      <c r="AE409" s="371"/>
      <c r="AF409" s="371"/>
      <c r="AG409" s="372"/>
      <c r="AH409" s="373"/>
      <c r="AI409" s="374"/>
      <c r="AJ409" s="374"/>
      <c r="AK409" s="374"/>
      <c r="AL409" s="375"/>
      <c r="AM409" s="313"/>
      <c r="AN409" s="314"/>
      <c r="AO409" s="314"/>
      <c r="AP409" s="314"/>
      <c r="AQ409" s="315"/>
      <c r="AR409" s="319"/>
      <c r="AS409" s="320"/>
      <c r="AT409" s="320"/>
      <c r="AU409" s="320"/>
      <c r="AV409" s="321"/>
      <c r="AW409" s="319"/>
      <c r="AX409" s="320"/>
      <c r="AY409" s="321"/>
      <c r="AZ409" s="319"/>
      <c r="BA409" s="320"/>
      <c r="BB409" s="321"/>
      <c r="BC409" s="319"/>
      <c r="BD409" s="320"/>
      <c r="BE409" s="320"/>
      <c r="BF409" s="320"/>
      <c r="BG409" s="321"/>
      <c r="BH409" s="319"/>
      <c r="BI409" s="320"/>
      <c r="BJ409" s="320"/>
      <c r="BK409" s="320"/>
      <c r="BL409" s="321"/>
      <c r="BM409" s="376"/>
      <c r="BN409" s="377"/>
      <c r="BO409" s="377"/>
      <c r="BP409" s="378"/>
      <c r="BQ409" s="45"/>
      <c r="BT409" s="1"/>
      <c r="BU409" s="1"/>
      <c r="BV409" s="1"/>
      <c r="BY409" s="1"/>
      <c r="BZ409" s="1"/>
      <c r="CA409" s="1"/>
    </row>
    <row r="410" spans="1:135" customFormat="1" ht="15" customHeight="1" x14ac:dyDescent="0.3">
      <c r="A410" s="44"/>
      <c r="B410" s="382"/>
      <c r="C410" s="382"/>
      <c r="D410" s="382"/>
      <c r="E410" s="382"/>
      <c r="F410" s="382"/>
      <c r="G410" s="382"/>
      <c r="H410" s="382"/>
      <c r="I410" s="382"/>
      <c r="J410" s="382"/>
      <c r="K410" s="382"/>
      <c r="L410" s="382"/>
      <c r="M410" s="380"/>
      <c r="N410" s="380"/>
      <c r="O410" s="380"/>
      <c r="P410" s="380"/>
      <c r="Q410" s="407" t="s">
        <v>123</v>
      </c>
      <c r="R410" s="408"/>
      <c r="S410" s="408"/>
      <c r="T410" s="408"/>
      <c r="U410" s="408"/>
      <c r="V410" s="409"/>
      <c r="W410" s="410" t="s">
        <v>15</v>
      </c>
      <c r="X410" s="411"/>
      <c r="Y410" s="412"/>
      <c r="Z410" s="413">
        <v>36</v>
      </c>
      <c r="AA410" s="358" t="s">
        <v>17</v>
      </c>
      <c r="AB410" s="414">
        <v>0</v>
      </c>
      <c r="AC410" s="415">
        <v>184121.7151</v>
      </c>
      <c r="AD410" s="383"/>
      <c r="AE410" s="383"/>
      <c r="AF410" s="383"/>
      <c r="AG410" s="416"/>
      <c r="AH410" s="436">
        <v>7988376.2000000002</v>
      </c>
      <c r="AI410" s="437"/>
      <c r="AJ410" s="437"/>
      <c r="AK410" s="437"/>
      <c r="AL410" s="438"/>
      <c r="AM410" s="310" t="s">
        <v>15</v>
      </c>
      <c r="AN410" s="311"/>
      <c r="AO410" s="311"/>
      <c r="AP410" s="311"/>
      <c r="AQ410" s="312"/>
      <c r="AR410" s="316" t="s">
        <v>15</v>
      </c>
      <c r="AS410" s="317"/>
      <c r="AT410" s="317"/>
      <c r="AU410" s="317"/>
      <c r="AV410" s="318"/>
      <c r="AW410" s="316" t="s">
        <v>176</v>
      </c>
      <c r="AX410" s="317"/>
      <c r="AY410" s="318"/>
      <c r="AZ410" s="316">
        <v>1</v>
      </c>
      <c r="BA410" s="317"/>
      <c r="BB410" s="318"/>
      <c r="BC410" s="316" t="str">
        <f>IF(BM410&gt;1,"ACM","AÇO")</f>
        <v>AÇO</v>
      </c>
      <c r="BD410" s="317"/>
      <c r="BE410" s="317"/>
      <c r="BF410" s="317"/>
      <c r="BG410" s="318"/>
      <c r="BH410" s="316" t="s">
        <v>171</v>
      </c>
      <c r="BI410" s="317"/>
      <c r="BJ410" s="317"/>
      <c r="BK410" s="317"/>
      <c r="BL410" s="318"/>
      <c r="BM410" s="404">
        <f>((0.9^2)*(SQRT(3)))/4</f>
        <v>0.35074028853269767</v>
      </c>
      <c r="BN410" s="405"/>
      <c r="BO410" s="405"/>
      <c r="BP410" s="406"/>
      <c r="BQ410" s="45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</row>
    <row r="411" spans="1:135" customFormat="1" ht="15" customHeight="1" x14ac:dyDescent="0.3">
      <c r="A411" s="44"/>
      <c r="B411" s="382"/>
      <c r="C411" s="382"/>
      <c r="D411" s="382"/>
      <c r="E411" s="382"/>
      <c r="F411" s="382"/>
      <c r="G411" s="382"/>
      <c r="H411" s="382"/>
      <c r="I411" s="382"/>
      <c r="J411" s="382"/>
      <c r="K411" s="382"/>
      <c r="L411" s="382"/>
      <c r="M411" s="380"/>
      <c r="N411" s="380"/>
      <c r="O411" s="380"/>
      <c r="P411" s="380"/>
      <c r="Q411" s="362"/>
      <c r="R411" s="363"/>
      <c r="S411" s="363"/>
      <c r="T411" s="363"/>
      <c r="U411" s="363"/>
      <c r="V411" s="364"/>
      <c r="W411" s="365"/>
      <c r="X411" s="366"/>
      <c r="Y411" s="367"/>
      <c r="Z411" s="368"/>
      <c r="AA411" s="359"/>
      <c r="AB411" s="369"/>
      <c r="AC411" s="370"/>
      <c r="AD411" s="371"/>
      <c r="AE411" s="371"/>
      <c r="AF411" s="371"/>
      <c r="AG411" s="372"/>
      <c r="AH411" s="373"/>
      <c r="AI411" s="374"/>
      <c r="AJ411" s="374"/>
      <c r="AK411" s="374"/>
      <c r="AL411" s="375"/>
      <c r="AM411" s="313"/>
      <c r="AN411" s="314"/>
      <c r="AO411" s="314"/>
      <c r="AP411" s="314"/>
      <c r="AQ411" s="315"/>
      <c r="AR411" s="319"/>
      <c r="AS411" s="320"/>
      <c r="AT411" s="320"/>
      <c r="AU411" s="320"/>
      <c r="AV411" s="321"/>
      <c r="AW411" s="319"/>
      <c r="AX411" s="320"/>
      <c r="AY411" s="321"/>
      <c r="AZ411" s="319"/>
      <c r="BA411" s="320"/>
      <c r="BB411" s="321"/>
      <c r="BC411" s="319"/>
      <c r="BD411" s="320"/>
      <c r="BE411" s="320"/>
      <c r="BF411" s="320"/>
      <c r="BG411" s="321"/>
      <c r="BH411" s="319"/>
      <c r="BI411" s="320"/>
      <c r="BJ411" s="320"/>
      <c r="BK411" s="320"/>
      <c r="BL411" s="321"/>
      <c r="BM411" s="376"/>
      <c r="BN411" s="377"/>
      <c r="BO411" s="377"/>
      <c r="BP411" s="378"/>
      <c r="BQ411" s="45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</row>
    <row r="412" spans="1:135" customFormat="1" ht="15" customHeight="1" x14ac:dyDescent="0.3">
      <c r="A412" s="44"/>
      <c r="B412" s="382"/>
      <c r="C412" s="382"/>
      <c r="D412" s="382"/>
      <c r="E412" s="382"/>
      <c r="F412" s="382"/>
      <c r="G412" s="382"/>
      <c r="H412" s="382"/>
      <c r="I412" s="382"/>
      <c r="J412" s="382"/>
      <c r="K412" s="382"/>
      <c r="L412" s="382"/>
      <c r="M412" s="380"/>
      <c r="N412" s="380"/>
      <c r="O412" s="380"/>
      <c r="P412" s="380"/>
      <c r="Q412" s="322" t="s">
        <v>147</v>
      </c>
      <c r="R412" s="323"/>
      <c r="S412" s="323"/>
      <c r="T412" s="323"/>
      <c r="U412" s="323"/>
      <c r="V412" s="324"/>
      <c r="W412" s="328" t="s">
        <v>15</v>
      </c>
      <c r="X412" s="329"/>
      <c r="Y412" s="330"/>
      <c r="Z412" s="334">
        <v>36</v>
      </c>
      <c r="AA412" s="335" t="s">
        <v>17</v>
      </c>
      <c r="AB412" s="336">
        <v>15.21</v>
      </c>
      <c r="AC412" s="337">
        <v>184138.01560000001</v>
      </c>
      <c r="AD412" s="338"/>
      <c r="AE412" s="338"/>
      <c r="AF412" s="338"/>
      <c r="AG412" s="339"/>
      <c r="AH412" s="343">
        <v>7988348.2986000003</v>
      </c>
      <c r="AI412" s="344"/>
      <c r="AJ412" s="344"/>
      <c r="AK412" s="344"/>
      <c r="AL412" s="345"/>
      <c r="AM412" s="346" t="s">
        <v>15</v>
      </c>
      <c r="AN412" s="347"/>
      <c r="AO412" s="347"/>
      <c r="AP412" s="347"/>
      <c r="AQ412" s="348"/>
      <c r="AR412" s="352" t="s">
        <v>15</v>
      </c>
      <c r="AS412" s="353"/>
      <c r="AT412" s="353"/>
      <c r="AU412" s="353"/>
      <c r="AV412" s="354"/>
      <c r="AW412" s="352" t="s">
        <v>176</v>
      </c>
      <c r="AX412" s="353"/>
      <c r="AY412" s="354"/>
      <c r="AZ412" s="352">
        <v>1</v>
      </c>
      <c r="BA412" s="353"/>
      <c r="BB412" s="354"/>
      <c r="BC412" s="352" t="str">
        <f>IF(BM412&gt;1,"ACM","AÇO")</f>
        <v>AÇO</v>
      </c>
      <c r="BD412" s="353"/>
      <c r="BE412" s="353"/>
      <c r="BF412" s="353"/>
      <c r="BG412" s="354"/>
      <c r="BH412" s="352" t="s">
        <v>171</v>
      </c>
      <c r="BI412" s="353"/>
      <c r="BJ412" s="353"/>
      <c r="BK412" s="353"/>
      <c r="BL412" s="354"/>
      <c r="BM412" s="355">
        <f>((0.9^2)*(SQRT(3)))/4</f>
        <v>0.35074028853269767</v>
      </c>
      <c r="BN412" s="356"/>
      <c r="BO412" s="356"/>
      <c r="BP412" s="357"/>
      <c r="BQ412" s="45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</row>
    <row r="413" spans="1:135" customFormat="1" ht="15" customHeight="1" x14ac:dyDescent="0.3">
      <c r="A413" s="44"/>
      <c r="B413" s="382"/>
      <c r="C413" s="382"/>
      <c r="D413" s="382"/>
      <c r="E413" s="382"/>
      <c r="F413" s="382"/>
      <c r="G413" s="382"/>
      <c r="H413" s="382"/>
      <c r="I413" s="382"/>
      <c r="J413" s="382"/>
      <c r="K413" s="382"/>
      <c r="L413" s="382"/>
      <c r="M413" s="380"/>
      <c r="N413" s="380"/>
      <c r="O413" s="380"/>
      <c r="P413" s="380"/>
      <c r="Q413" s="362"/>
      <c r="R413" s="363"/>
      <c r="S413" s="363"/>
      <c r="T413" s="363"/>
      <c r="U413" s="363"/>
      <c r="V413" s="364"/>
      <c r="W413" s="365"/>
      <c r="X413" s="366"/>
      <c r="Y413" s="367"/>
      <c r="Z413" s="368"/>
      <c r="AA413" s="359"/>
      <c r="AB413" s="369"/>
      <c r="AC413" s="370"/>
      <c r="AD413" s="371"/>
      <c r="AE413" s="371"/>
      <c r="AF413" s="371"/>
      <c r="AG413" s="372"/>
      <c r="AH413" s="373"/>
      <c r="AI413" s="374"/>
      <c r="AJ413" s="374"/>
      <c r="AK413" s="374"/>
      <c r="AL413" s="375"/>
      <c r="AM413" s="313"/>
      <c r="AN413" s="314"/>
      <c r="AO413" s="314"/>
      <c r="AP413" s="314"/>
      <c r="AQ413" s="315"/>
      <c r="AR413" s="319"/>
      <c r="AS413" s="320"/>
      <c r="AT413" s="320"/>
      <c r="AU413" s="320"/>
      <c r="AV413" s="321"/>
      <c r="AW413" s="319"/>
      <c r="AX413" s="320"/>
      <c r="AY413" s="321"/>
      <c r="AZ413" s="319"/>
      <c r="BA413" s="320"/>
      <c r="BB413" s="321"/>
      <c r="BC413" s="319"/>
      <c r="BD413" s="320"/>
      <c r="BE413" s="320"/>
      <c r="BF413" s="320"/>
      <c r="BG413" s="321"/>
      <c r="BH413" s="319"/>
      <c r="BI413" s="320"/>
      <c r="BJ413" s="320"/>
      <c r="BK413" s="320"/>
      <c r="BL413" s="321"/>
      <c r="BM413" s="376"/>
      <c r="BN413" s="377"/>
      <c r="BO413" s="377"/>
      <c r="BP413" s="378"/>
      <c r="BQ413" s="45"/>
      <c r="BS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</row>
    <row r="414" spans="1:135" customFormat="1" ht="15" customHeight="1" x14ac:dyDescent="0.3">
      <c r="A414" s="44"/>
      <c r="B414" s="427"/>
      <c r="C414" s="428"/>
      <c r="D414" s="428"/>
      <c r="E414" s="428"/>
      <c r="F414" s="428"/>
      <c r="G414" s="428"/>
      <c r="H414" s="428"/>
      <c r="I414" s="428"/>
      <c r="J414" s="428"/>
      <c r="K414" s="428"/>
      <c r="L414" s="429"/>
      <c r="M414" s="289" t="s">
        <v>127</v>
      </c>
      <c r="N414" s="285"/>
      <c r="O414" s="285"/>
      <c r="P414" s="287"/>
      <c r="Q414" s="392" t="s">
        <v>146</v>
      </c>
      <c r="R414" s="393"/>
      <c r="S414" s="393"/>
      <c r="T414" s="393"/>
      <c r="U414" s="393"/>
      <c r="V414" s="394"/>
      <c r="W414" s="395" t="s">
        <v>15</v>
      </c>
      <c r="X414" s="396"/>
      <c r="Y414" s="397"/>
      <c r="Z414" s="165">
        <v>18</v>
      </c>
      <c r="AA414" s="167" t="s">
        <v>17</v>
      </c>
      <c r="AB414" s="169">
        <v>0</v>
      </c>
      <c r="AC414" s="398">
        <v>183762.84899999999</v>
      </c>
      <c r="AD414" s="399"/>
      <c r="AE414" s="399"/>
      <c r="AF414" s="399"/>
      <c r="AG414" s="400"/>
      <c r="AH414" s="155">
        <v>7988348.6288999999</v>
      </c>
      <c r="AI414" s="156"/>
      <c r="AJ414" s="156"/>
      <c r="AK414" s="156"/>
      <c r="AL414" s="157"/>
      <c r="AM414" s="401" t="s">
        <v>15</v>
      </c>
      <c r="AN414" s="402"/>
      <c r="AO414" s="402"/>
      <c r="AP414" s="402"/>
      <c r="AQ414" s="403"/>
      <c r="AR414" s="228" t="s">
        <v>15</v>
      </c>
      <c r="AS414" s="181"/>
      <c r="AT414" s="181"/>
      <c r="AU414" s="181"/>
      <c r="AV414" s="229"/>
      <c r="AW414" s="228" t="s">
        <v>176</v>
      </c>
      <c r="AX414" s="181"/>
      <c r="AY414" s="229"/>
      <c r="AZ414" s="228">
        <v>1</v>
      </c>
      <c r="BA414" s="181"/>
      <c r="BB414" s="229"/>
      <c r="BC414" s="228" t="str">
        <f>IF(BM414&gt;1,"ACM","AÇO")</f>
        <v>AÇO</v>
      </c>
      <c r="BD414" s="181"/>
      <c r="BE414" s="181"/>
      <c r="BF414" s="181"/>
      <c r="BG414" s="229"/>
      <c r="BH414" s="228" t="s">
        <v>171</v>
      </c>
      <c r="BI414" s="181"/>
      <c r="BJ414" s="181"/>
      <c r="BK414" s="181"/>
      <c r="BL414" s="229"/>
      <c r="BM414" s="233">
        <f t="shared" ref="BM414:BM416" si="8">PI()*((1/2)^2)</f>
        <v>0.78539816339744828</v>
      </c>
      <c r="BN414" s="298"/>
      <c r="BO414" s="298"/>
      <c r="BP414" s="234"/>
      <c r="BQ414" s="45"/>
      <c r="BS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</row>
    <row r="415" spans="1:135" customFormat="1" ht="15" customHeight="1" x14ac:dyDescent="0.3">
      <c r="A415" s="44"/>
      <c r="B415" s="430"/>
      <c r="C415" s="431"/>
      <c r="D415" s="431"/>
      <c r="E415" s="431"/>
      <c r="F415" s="431"/>
      <c r="G415" s="431"/>
      <c r="H415" s="431"/>
      <c r="I415" s="431"/>
      <c r="J415" s="431"/>
      <c r="K415" s="431"/>
      <c r="L415" s="432"/>
      <c r="M415" s="424"/>
      <c r="N415" s="425"/>
      <c r="O415" s="425"/>
      <c r="P415" s="426"/>
      <c r="Q415" s="362"/>
      <c r="R415" s="363"/>
      <c r="S415" s="363"/>
      <c r="T415" s="363"/>
      <c r="U415" s="363"/>
      <c r="V415" s="364"/>
      <c r="W415" s="365"/>
      <c r="X415" s="366"/>
      <c r="Y415" s="367"/>
      <c r="Z415" s="368"/>
      <c r="AA415" s="359"/>
      <c r="AB415" s="369"/>
      <c r="AC415" s="370"/>
      <c r="AD415" s="371"/>
      <c r="AE415" s="371"/>
      <c r="AF415" s="371"/>
      <c r="AG415" s="372"/>
      <c r="AH415" s="373"/>
      <c r="AI415" s="374"/>
      <c r="AJ415" s="374"/>
      <c r="AK415" s="374"/>
      <c r="AL415" s="375"/>
      <c r="AM415" s="313"/>
      <c r="AN415" s="314"/>
      <c r="AO415" s="314"/>
      <c r="AP415" s="314"/>
      <c r="AQ415" s="315"/>
      <c r="AR415" s="319"/>
      <c r="AS415" s="320"/>
      <c r="AT415" s="320"/>
      <c r="AU415" s="320"/>
      <c r="AV415" s="321"/>
      <c r="AW415" s="319"/>
      <c r="AX415" s="320"/>
      <c r="AY415" s="321"/>
      <c r="AZ415" s="319"/>
      <c r="BA415" s="320"/>
      <c r="BB415" s="321"/>
      <c r="BC415" s="319"/>
      <c r="BD415" s="320"/>
      <c r="BE415" s="320"/>
      <c r="BF415" s="320"/>
      <c r="BG415" s="321"/>
      <c r="BH415" s="319"/>
      <c r="BI415" s="320"/>
      <c r="BJ415" s="320"/>
      <c r="BK415" s="320"/>
      <c r="BL415" s="321"/>
      <c r="BM415" s="376"/>
      <c r="BN415" s="377"/>
      <c r="BO415" s="377"/>
      <c r="BP415" s="378"/>
      <c r="BQ415" s="45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</row>
    <row r="416" spans="1:135" customFormat="1" ht="15" customHeight="1" x14ac:dyDescent="0.3">
      <c r="A416" s="44"/>
      <c r="B416" s="430"/>
      <c r="C416" s="431"/>
      <c r="D416" s="431"/>
      <c r="E416" s="431"/>
      <c r="F416" s="431"/>
      <c r="G416" s="431"/>
      <c r="H416" s="431"/>
      <c r="I416" s="431"/>
      <c r="J416" s="431"/>
      <c r="K416" s="431"/>
      <c r="L416" s="432"/>
      <c r="M416" s="424"/>
      <c r="N416" s="425"/>
      <c r="O416" s="425"/>
      <c r="P416" s="426"/>
      <c r="Q416" s="322" t="s">
        <v>130</v>
      </c>
      <c r="R416" s="323"/>
      <c r="S416" s="323"/>
      <c r="T416" s="323"/>
      <c r="U416" s="323"/>
      <c r="V416" s="324"/>
      <c r="W416" s="328" t="s">
        <v>15</v>
      </c>
      <c r="X416" s="329"/>
      <c r="Y416" s="330"/>
      <c r="Z416" s="334">
        <v>49</v>
      </c>
      <c r="AA416" s="335" t="s">
        <v>17</v>
      </c>
      <c r="AB416" s="336">
        <v>0</v>
      </c>
      <c r="AC416" s="337">
        <v>184381.17800000001</v>
      </c>
      <c r="AD416" s="338"/>
      <c r="AE416" s="338"/>
      <c r="AF416" s="338"/>
      <c r="AG416" s="339"/>
      <c r="AH416" s="343">
        <v>7988347.2800000003</v>
      </c>
      <c r="AI416" s="344"/>
      <c r="AJ416" s="344"/>
      <c r="AK416" s="344"/>
      <c r="AL416" s="345"/>
      <c r="AM416" s="346" t="s">
        <v>15</v>
      </c>
      <c r="AN416" s="347"/>
      <c r="AO416" s="347"/>
      <c r="AP416" s="347"/>
      <c r="AQ416" s="348"/>
      <c r="AR416" s="352" t="s">
        <v>15</v>
      </c>
      <c r="AS416" s="353"/>
      <c r="AT416" s="353"/>
      <c r="AU416" s="353"/>
      <c r="AV416" s="354"/>
      <c r="AW416" s="352" t="s">
        <v>176</v>
      </c>
      <c r="AX416" s="353"/>
      <c r="AY416" s="354"/>
      <c r="AZ416" s="352">
        <v>1</v>
      </c>
      <c r="BA416" s="353"/>
      <c r="BB416" s="354"/>
      <c r="BC416" s="352" t="str">
        <f>IF(BM416&gt;1,"ACM","AÇO")</f>
        <v>AÇO</v>
      </c>
      <c r="BD416" s="353"/>
      <c r="BE416" s="353"/>
      <c r="BF416" s="353"/>
      <c r="BG416" s="354"/>
      <c r="BH416" s="352" t="s">
        <v>171</v>
      </c>
      <c r="BI416" s="353"/>
      <c r="BJ416" s="353"/>
      <c r="BK416" s="353"/>
      <c r="BL416" s="354"/>
      <c r="BM416" s="355">
        <f t="shared" si="8"/>
        <v>0.78539816339744828</v>
      </c>
      <c r="BN416" s="356"/>
      <c r="BO416" s="356"/>
      <c r="BP416" s="357"/>
      <c r="BQ416" s="45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</row>
    <row r="417" spans="1:135" customFormat="1" ht="15" customHeight="1" x14ac:dyDescent="0.3">
      <c r="A417" s="44"/>
      <c r="B417" s="433"/>
      <c r="C417" s="434"/>
      <c r="D417" s="434"/>
      <c r="E417" s="434"/>
      <c r="F417" s="434"/>
      <c r="G417" s="434"/>
      <c r="H417" s="434"/>
      <c r="I417" s="434"/>
      <c r="J417" s="434"/>
      <c r="K417" s="434"/>
      <c r="L417" s="435"/>
      <c r="M417" s="290"/>
      <c r="N417" s="286"/>
      <c r="O417" s="286"/>
      <c r="P417" s="288"/>
      <c r="Q417" s="325"/>
      <c r="R417" s="326"/>
      <c r="S417" s="326"/>
      <c r="T417" s="326"/>
      <c r="U417" s="326"/>
      <c r="V417" s="327"/>
      <c r="W417" s="331" t="s">
        <v>15</v>
      </c>
      <c r="X417" s="332"/>
      <c r="Y417" s="333"/>
      <c r="Z417" s="166"/>
      <c r="AA417" s="168" t="s">
        <v>17</v>
      </c>
      <c r="AB417" s="170"/>
      <c r="AC417" s="340"/>
      <c r="AD417" s="341"/>
      <c r="AE417" s="341"/>
      <c r="AF417" s="341"/>
      <c r="AG417" s="342"/>
      <c r="AH417" s="158"/>
      <c r="AI417" s="159"/>
      <c r="AJ417" s="159"/>
      <c r="AK417" s="159"/>
      <c r="AL417" s="160"/>
      <c r="AM417" s="349" t="s">
        <v>15</v>
      </c>
      <c r="AN417" s="350"/>
      <c r="AO417" s="350"/>
      <c r="AP417" s="350"/>
      <c r="AQ417" s="351"/>
      <c r="AR417" s="230" t="s">
        <v>15</v>
      </c>
      <c r="AS417" s="182"/>
      <c r="AT417" s="182"/>
      <c r="AU417" s="182"/>
      <c r="AV417" s="231"/>
      <c r="AW417" s="230"/>
      <c r="AX417" s="182"/>
      <c r="AY417" s="231"/>
      <c r="AZ417" s="230"/>
      <c r="BA417" s="182"/>
      <c r="BB417" s="231"/>
      <c r="BC417" s="230"/>
      <c r="BD417" s="182"/>
      <c r="BE417" s="182"/>
      <c r="BF417" s="182"/>
      <c r="BG417" s="231"/>
      <c r="BH417" s="230"/>
      <c r="BI417" s="182"/>
      <c r="BJ417" s="182"/>
      <c r="BK417" s="182"/>
      <c r="BL417" s="231"/>
      <c r="BM417" s="235"/>
      <c r="BN417" s="299"/>
      <c r="BO417" s="299"/>
      <c r="BP417" s="236"/>
      <c r="BQ417" s="45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</row>
    <row r="418" spans="1:135" customFormat="1" ht="15" customHeight="1" x14ac:dyDescent="0.3">
      <c r="A418" s="44"/>
      <c r="B418" s="213" t="s">
        <v>235</v>
      </c>
      <c r="C418" s="214"/>
      <c r="D418" s="214"/>
      <c r="E418" s="214"/>
      <c r="F418" s="214"/>
      <c r="G418" s="214"/>
      <c r="H418" s="214"/>
      <c r="I418" s="214"/>
      <c r="J418" s="214"/>
      <c r="K418" s="214"/>
      <c r="L418" s="214"/>
      <c r="M418" s="214"/>
      <c r="N418" s="214"/>
      <c r="O418" s="214"/>
      <c r="P418" s="214"/>
      <c r="Q418" s="214"/>
      <c r="R418" s="214"/>
      <c r="S418" s="214"/>
      <c r="T418" s="214"/>
      <c r="U418" s="214"/>
      <c r="V418" s="214"/>
      <c r="W418" s="214"/>
      <c r="X418" s="214"/>
      <c r="Y418" s="214"/>
      <c r="Z418" s="214"/>
      <c r="AA418" s="214"/>
      <c r="AB418" s="214"/>
      <c r="AC418" s="214"/>
      <c r="AD418" s="214"/>
      <c r="AE418" s="214"/>
      <c r="AF418" s="214"/>
      <c r="AG418" s="214"/>
      <c r="AH418" s="214"/>
      <c r="AI418" s="214"/>
      <c r="AJ418" s="214"/>
      <c r="AK418" s="214"/>
      <c r="AL418" s="214"/>
      <c r="AM418" s="214"/>
      <c r="AN418" s="214"/>
      <c r="AO418" s="214"/>
      <c r="AP418" s="214"/>
      <c r="AQ418" s="214"/>
      <c r="AR418" s="214"/>
      <c r="AS418" s="214"/>
      <c r="AT418" s="214"/>
      <c r="AU418" s="214"/>
      <c r="AV418" s="214"/>
      <c r="AW418" s="214"/>
      <c r="AX418" s="214"/>
      <c r="AY418" s="214"/>
      <c r="AZ418" s="214"/>
      <c r="BA418" s="214"/>
      <c r="BB418" s="214"/>
      <c r="BC418" s="214"/>
      <c r="BD418" s="214"/>
      <c r="BE418" s="214"/>
      <c r="BF418" s="214"/>
      <c r="BG418" s="214"/>
      <c r="BH418" s="214"/>
      <c r="BI418" s="214"/>
      <c r="BJ418" s="214"/>
      <c r="BK418" s="214"/>
      <c r="BL418" s="214"/>
      <c r="BM418" s="214"/>
      <c r="BN418" s="214"/>
      <c r="BO418" s="214"/>
      <c r="BP418" s="215"/>
      <c r="BQ418" s="45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</row>
    <row r="419" spans="1:135" customFormat="1" ht="15" customHeight="1" x14ac:dyDescent="0.3">
      <c r="A419" s="44"/>
      <c r="B419" s="216"/>
      <c r="C419" s="217"/>
      <c r="D419" s="217"/>
      <c r="E419" s="217"/>
      <c r="F419" s="217"/>
      <c r="G419" s="217"/>
      <c r="H419" s="217"/>
      <c r="I419" s="217"/>
      <c r="J419" s="217"/>
      <c r="K419" s="217"/>
      <c r="L419" s="217"/>
      <c r="M419" s="217"/>
      <c r="N419" s="217"/>
      <c r="O419" s="217"/>
      <c r="P419" s="217"/>
      <c r="Q419" s="217"/>
      <c r="R419" s="217"/>
      <c r="S419" s="217"/>
      <c r="T419" s="217"/>
      <c r="U419" s="217"/>
      <c r="V419" s="217"/>
      <c r="W419" s="217"/>
      <c r="X419" s="217"/>
      <c r="Y419" s="217"/>
      <c r="Z419" s="217"/>
      <c r="AA419" s="217"/>
      <c r="AB419" s="217"/>
      <c r="AC419" s="217"/>
      <c r="AD419" s="217"/>
      <c r="AE419" s="217"/>
      <c r="AF419" s="217"/>
      <c r="AG419" s="217"/>
      <c r="AH419" s="217"/>
      <c r="AI419" s="217"/>
      <c r="AJ419" s="217"/>
      <c r="AK419" s="217"/>
      <c r="AL419" s="217"/>
      <c r="AM419" s="217"/>
      <c r="AN419" s="217"/>
      <c r="AO419" s="217"/>
      <c r="AP419" s="217"/>
      <c r="AQ419" s="217"/>
      <c r="AR419" s="217"/>
      <c r="AS419" s="217"/>
      <c r="AT419" s="217"/>
      <c r="AU419" s="217"/>
      <c r="AV419" s="217"/>
      <c r="AW419" s="217"/>
      <c r="AX419" s="217"/>
      <c r="AY419" s="217"/>
      <c r="AZ419" s="217"/>
      <c r="BA419" s="217"/>
      <c r="BB419" s="217"/>
      <c r="BC419" s="217"/>
      <c r="BD419" s="217"/>
      <c r="BE419" s="217"/>
      <c r="BF419" s="217"/>
      <c r="BG419" s="217"/>
      <c r="BH419" s="217"/>
      <c r="BI419" s="217"/>
      <c r="BJ419" s="217"/>
      <c r="BK419" s="217"/>
      <c r="BL419" s="217"/>
      <c r="BM419" s="217"/>
      <c r="BN419" s="217"/>
      <c r="BO419" s="217"/>
      <c r="BP419" s="218"/>
      <c r="BQ419" s="45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</row>
    <row r="420" spans="1:135" ht="15" customHeight="1" x14ac:dyDescent="0.3">
      <c r="A420" s="107"/>
      <c r="B420" s="382"/>
      <c r="C420" s="382"/>
      <c r="D420" s="382"/>
      <c r="E420" s="382"/>
      <c r="F420" s="382"/>
      <c r="G420" s="382"/>
      <c r="H420" s="382"/>
      <c r="I420" s="382"/>
      <c r="J420" s="382"/>
      <c r="K420" s="382"/>
      <c r="L420" s="382"/>
      <c r="M420" s="289" t="s">
        <v>216</v>
      </c>
      <c r="N420" s="285"/>
      <c r="O420" s="285"/>
      <c r="P420" s="287"/>
      <c r="Q420" s="392" t="s">
        <v>229</v>
      </c>
      <c r="R420" s="393"/>
      <c r="S420" s="393"/>
      <c r="T420" s="393"/>
      <c r="U420" s="393"/>
      <c r="V420" s="394"/>
      <c r="W420" s="395" t="s">
        <v>15</v>
      </c>
      <c r="X420" s="396"/>
      <c r="Y420" s="397"/>
      <c r="Z420" s="165">
        <v>27</v>
      </c>
      <c r="AA420" s="167" t="s">
        <v>17</v>
      </c>
      <c r="AB420" s="169">
        <v>9.26</v>
      </c>
      <c r="AC420" s="398">
        <v>183949.91140000001</v>
      </c>
      <c r="AD420" s="399"/>
      <c r="AE420" s="399"/>
      <c r="AF420" s="399"/>
      <c r="AG420" s="400"/>
      <c r="AH420" s="155">
        <v>7988361.6840000004</v>
      </c>
      <c r="AI420" s="156"/>
      <c r="AJ420" s="156"/>
      <c r="AK420" s="156"/>
      <c r="AL420" s="157"/>
      <c r="AM420" s="401" t="s">
        <v>15</v>
      </c>
      <c r="AN420" s="402"/>
      <c r="AO420" s="402"/>
      <c r="AP420" s="402"/>
      <c r="AQ420" s="403"/>
      <c r="AR420" s="228" t="s">
        <v>15</v>
      </c>
      <c r="AS420" s="181"/>
      <c r="AT420" s="181"/>
      <c r="AU420" s="181"/>
      <c r="AV420" s="229"/>
      <c r="AW420" s="228" t="s">
        <v>176</v>
      </c>
      <c r="AX420" s="181"/>
      <c r="AY420" s="229"/>
      <c r="AZ420" s="228">
        <v>1</v>
      </c>
      <c r="BA420" s="181"/>
      <c r="BB420" s="229"/>
      <c r="BC420" s="228" t="str">
        <f>IF(BM420&gt;1,"ACM","AÇO")</f>
        <v>AÇO</v>
      </c>
      <c r="BD420" s="181"/>
      <c r="BE420" s="181"/>
      <c r="BF420" s="181"/>
      <c r="BG420" s="229"/>
      <c r="BH420" s="228" t="s">
        <v>171</v>
      </c>
      <c r="BI420" s="181"/>
      <c r="BJ420" s="181"/>
      <c r="BK420" s="181"/>
      <c r="BL420" s="229"/>
      <c r="BM420" s="233">
        <f>0.6*0.6</f>
        <v>0.36</v>
      </c>
      <c r="BN420" s="298"/>
      <c r="BO420" s="298"/>
      <c r="BP420" s="234"/>
      <c r="BQ420" s="109"/>
      <c r="BR420"/>
    </row>
    <row r="421" spans="1:135" ht="15" customHeight="1" x14ac:dyDescent="0.3">
      <c r="A421" s="107"/>
      <c r="B421" s="382"/>
      <c r="C421" s="382"/>
      <c r="D421" s="382"/>
      <c r="E421" s="382"/>
      <c r="F421" s="382"/>
      <c r="G421" s="382"/>
      <c r="H421" s="382"/>
      <c r="I421" s="382"/>
      <c r="J421" s="382"/>
      <c r="K421" s="382"/>
      <c r="L421" s="382"/>
      <c r="M421" s="424"/>
      <c r="N421" s="425"/>
      <c r="O421" s="425"/>
      <c r="P421" s="426"/>
      <c r="Q421" s="362"/>
      <c r="R421" s="363"/>
      <c r="S421" s="363"/>
      <c r="T421" s="363"/>
      <c r="U421" s="363"/>
      <c r="V421" s="364"/>
      <c r="W421" s="365"/>
      <c r="X421" s="366"/>
      <c r="Y421" s="367"/>
      <c r="Z421" s="368"/>
      <c r="AA421" s="359"/>
      <c r="AB421" s="369"/>
      <c r="AC421" s="370"/>
      <c r="AD421" s="371"/>
      <c r="AE421" s="371"/>
      <c r="AF421" s="371"/>
      <c r="AG421" s="372"/>
      <c r="AH421" s="373"/>
      <c r="AI421" s="374"/>
      <c r="AJ421" s="374"/>
      <c r="AK421" s="374"/>
      <c r="AL421" s="375"/>
      <c r="AM421" s="313"/>
      <c r="AN421" s="314"/>
      <c r="AO421" s="314"/>
      <c r="AP421" s="314"/>
      <c r="AQ421" s="315"/>
      <c r="AR421" s="319"/>
      <c r="AS421" s="320"/>
      <c r="AT421" s="320"/>
      <c r="AU421" s="320"/>
      <c r="AV421" s="321"/>
      <c r="AW421" s="319"/>
      <c r="AX421" s="320"/>
      <c r="AY421" s="321"/>
      <c r="AZ421" s="319"/>
      <c r="BA421" s="320"/>
      <c r="BB421" s="321"/>
      <c r="BC421" s="319"/>
      <c r="BD421" s="320"/>
      <c r="BE421" s="320"/>
      <c r="BF421" s="320"/>
      <c r="BG421" s="321"/>
      <c r="BH421" s="319"/>
      <c r="BI421" s="320"/>
      <c r="BJ421" s="320"/>
      <c r="BK421" s="320"/>
      <c r="BL421" s="321"/>
      <c r="BM421" s="376"/>
      <c r="BN421" s="377"/>
      <c r="BO421" s="377"/>
      <c r="BP421" s="378"/>
      <c r="BQ421" s="109"/>
      <c r="BR421"/>
    </row>
    <row r="422" spans="1:135" ht="15" customHeight="1" x14ac:dyDescent="0.3">
      <c r="A422" s="107"/>
      <c r="B422" s="382"/>
      <c r="C422" s="382"/>
      <c r="D422" s="382"/>
      <c r="E422" s="382"/>
      <c r="F422" s="382"/>
      <c r="G422" s="382"/>
      <c r="H422" s="382"/>
      <c r="I422" s="382"/>
      <c r="J422" s="382"/>
      <c r="K422" s="382"/>
      <c r="L422" s="382"/>
      <c r="M422" s="424"/>
      <c r="N422" s="425"/>
      <c r="O422" s="425"/>
      <c r="P422" s="426"/>
      <c r="Q422" s="322" t="s">
        <v>201</v>
      </c>
      <c r="R422" s="323"/>
      <c r="S422" s="323"/>
      <c r="T422" s="323"/>
      <c r="U422" s="323"/>
      <c r="V422" s="324"/>
      <c r="W422" s="328" t="s">
        <v>15</v>
      </c>
      <c r="X422" s="329"/>
      <c r="Y422" s="330"/>
      <c r="Z422" s="334">
        <v>41</v>
      </c>
      <c r="AA422" s="335" t="s">
        <v>17</v>
      </c>
      <c r="AB422" s="336">
        <v>8.9</v>
      </c>
      <c r="AC422" s="337">
        <v>184231.22279999999</v>
      </c>
      <c r="AD422" s="338"/>
      <c r="AE422" s="338"/>
      <c r="AF422" s="338"/>
      <c r="AG422" s="339"/>
      <c r="AH422" s="343">
        <v>7988349.5976999998</v>
      </c>
      <c r="AI422" s="344"/>
      <c r="AJ422" s="344"/>
      <c r="AK422" s="344"/>
      <c r="AL422" s="345"/>
      <c r="AM422" s="346" t="s">
        <v>15</v>
      </c>
      <c r="AN422" s="347"/>
      <c r="AO422" s="347"/>
      <c r="AP422" s="347"/>
      <c r="AQ422" s="348"/>
      <c r="AR422" s="352" t="s">
        <v>15</v>
      </c>
      <c r="AS422" s="353"/>
      <c r="AT422" s="353"/>
      <c r="AU422" s="353"/>
      <c r="AV422" s="354"/>
      <c r="AW422" s="352" t="s">
        <v>176</v>
      </c>
      <c r="AX422" s="353"/>
      <c r="AY422" s="354"/>
      <c r="AZ422" s="352">
        <v>1</v>
      </c>
      <c r="BA422" s="353"/>
      <c r="BB422" s="354"/>
      <c r="BC422" s="352" t="str">
        <f>IF(BM422&gt;1,"ACM","AÇO")</f>
        <v>AÇO</v>
      </c>
      <c r="BD422" s="353"/>
      <c r="BE422" s="353"/>
      <c r="BF422" s="353"/>
      <c r="BG422" s="354"/>
      <c r="BH422" s="352" t="s">
        <v>171</v>
      </c>
      <c r="BI422" s="353"/>
      <c r="BJ422" s="353"/>
      <c r="BK422" s="353"/>
      <c r="BL422" s="354"/>
      <c r="BM422" s="355">
        <f>0.6*0.6</f>
        <v>0.36</v>
      </c>
      <c r="BN422" s="356"/>
      <c r="BO422" s="356"/>
      <c r="BP422" s="357"/>
      <c r="BQ422" s="109"/>
      <c r="BR422"/>
    </row>
    <row r="423" spans="1:135" ht="15" customHeight="1" x14ac:dyDescent="0.3">
      <c r="A423" s="107"/>
      <c r="B423" s="382"/>
      <c r="C423" s="382"/>
      <c r="D423" s="382"/>
      <c r="E423" s="382"/>
      <c r="F423" s="382"/>
      <c r="G423" s="382"/>
      <c r="H423" s="382"/>
      <c r="I423" s="382"/>
      <c r="J423" s="382"/>
      <c r="K423" s="382"/>
      <c r="L423" s="382"/>
      <c r="M423" s="290"/>
      <c r="N423" s="286"/>
      <c r="O423" s="286"/>
      <c r="P423" s="288"/>
      <c r="Q423" s="325"/>
      <c r="R423" s="326"/>
      <c r="S423" s="326"/>
      <c r="T423" s="326"/>
      <c r="U423" s="326"/>
      <c r="V423" s="327"/>
      <c r="W423" s="331"/>
      <c r="X423" s="332"/>
      <c r="Y423" s="333"/>
      <c r="Z423" s="166"/>
      <c r="AA423" s="168"/>
      <c r="AB423" s="170"/>
      <c r="AC423" s="340"/>
      <c r="AD423" s="341"/>
      <c r="AE423" s="341"/>
      <c r="AF423" s="341"/>
      <c r="AG423" s="342"/>
      <c r="AH423" s="158"/>
      <c r="AI423" s="159"/>
      <c r="AJ423" s="159"/>
      <c r="AK423" s="159"/>
      <c r="AL423" s="160"/>
      <c r="AM423" s="349"/>
      <c r="AN423" s="350"/>
      <c r="AO423" s="350"/>
      <c r="AP423" s="350"/>
      <c r="AQ423" s="351"/>
      <c r="AR423" s="230"/>
      <c r="AS423" s="182"/>
      <c r="AT423" s="182"/>
      <c r="AU423" s="182"/>
      <c r="AV423" s="231"/>
      <c r="AW423" s="230"/>
      <c r="AX423" s="182"/>
      <c r="AY423" s="231"/>
      <c r="AZ423" s="230"/>
      <c r="BA423" s="182"/>
      <c r="BB423" s="231"/>
      <c r="BC423" s="230"/>
      <c r="BD423" s="182"/>
      <c r="BE423" s="182"/>
      <c r="BF423" s="182"/>
      <c r="BG423" s="231"/>
      <c r="BH423" s="230"/>
      <c r="BI423" s="182"/>
      <c r="BJ423" s="182"/>
      <c r="BK423" s="182"/>
      <c r="BL423" s="231"/>
      <c r="BM423" s="235"/>
      <c r="BN423" s="299"/>
      <c r="BO423" s="299"/>
      <c r="BP423" s="236"/>
      <c r="BQ423" s="109"/>
      <c r="BR423"/>
    </row>
    <row r="424" spans="1:135" ht="15" customHeight="1" x14ac:dyDescent="0.3">
      <c r="A424" s="107"/>
      <c r="B424" s="382"/>
      <c r="C424" s="382"/>
      <c r="D424" s="382"/>
      <c r="E424" s="382"/>
      <c r="F424" s="382"/>
      <c r="G424" s="382"/>
      <c r="H424" s="382"/>
      <c r="I424" s="382"/>
      <c r="J424" s="382"/>
      <c r="K424" s="382"/>
      <c r="L424" s="382"/>
      <c r="M424" s="289" t="s">
        <v>313</v>
      </c>
      <c r="N424" s="285"/>
      <c r="O424" s="285"/>
      <c r="P424" s="287"/>
      <c r="Q424" s="392" t="s">
        <v>314</v>
      </c>
      <c r="R424" s="393"/>
      <c r="S424" s="393"/>
      <c r="T424" s="393"/>
      <c r="U424" s="393"/>
      <c r="V424" s="394"/>
      <c r="W424" s="395" t="s">
        <v>15</v>
      </c>
      <c r="X424" s="396"/>
      <c r="Y424" s="397"/>
      <c r="Z424" s="165">
        <v>24</v>
      </c>
      <c r="AA424" s="167" t="s">
        <v>17</v>
      </c>
      <c r="AB424" s="169">
        <v>0</v>
      </c>
      <c r="AC424" s="398">
        <v>183882.71679999999</v>
      </c>
      <c r="AD424" s="399"/>
      <c r="AE424" s="399"/>
      <c r="AF424" s="399"/>
      <c r="AG424" s="400"/>
      <c r="AH424" s="155">
        <v>7988341.4238</v>
      </c>
      <c r="AI424" s="156"/>
      <c r="AJ424" s="156"/>
      <c r="AK424" s="156"/>
      <c r="AL424" s="157"/>
      <c r="AM424" s="401" t="s">
        <v>15</v>
      </c>
      <c r="AN424" s="402"/>
      <c r="AO424" s="402"/>
      <c r="AP424" s="402"/>
      <c r="AQ424" s="403"/>
      <c r="AR424" s="228" t="s">
        <v>15</v>
      </c>
      <c r="AS424" s="181"/>
      <c r="AT424" s="181"/>
      <c r="AU424" s="181"/>
      <c r="AV424" s="229"/>
      <c r="AW424" s="228" t="s">
        <v>176</v>
      </c>
      <c r="AX424" s="181"/>
      <c r="AY424" s="229"/>
      <c r="AZ424" s="228">
        <v>2</v>
      </c>
      <c r="BA424" s="181"/>
      <c r="BB424" s="229"/>
      <c r="BC424" s="228" t="str">
        <f>IF(BM424&gt;1,"ACM","AÇO")</f>
        <v>ACM</v>
      </c>
      <c r="BD424" s="181"/>
      <c r="BE424" s="181"/>
      <c r="BF424" s="181"/>
      <c r="BG424" s="229"/>
      <c r="BH424" s="228" t="s">
        <v>171</v>
      </c>
      <c r="BI424" s="181"/>
      <c r="BJ424" s="181"/>
      <c r="BK424" s="181"/>
      <c r="BL424" s="229"/>
      <c r="BM424" s="233">
        <f>1.4*1</f>
        <v>1.4</v>
      </c>
      <c r="BN424" s="298"/>
      <c r="BO424" s="298"/>
      <c r="BP424" s="234"/>
      <c r="BQ424" s="109"/>
      <c r="BR424"/>
    </row>
    <row r="425" spans="1:135" ht="15" customHeight="1" x14ac:dyDescent="0.3">
      <c r="A425" s="107"/>
      <c r="B425" s="382"/>
      <c r="C425" s="382"/>
      <c r="D425" s="382"/>
      <c r="E425" s="382"/>
      <c r="F425" s="382"/>
      <c r="G425" s="382"/>
      <c r="H425" s="382"/>
      <c r="I425" s="382"/>
      <c r="J425" s="382"/>
      <c r="K425" s="382"/>
      <c r="L425" s="382"/>
      <c r="M425" s="424"/>
      <c r="N425" s="425"/>
      <c r="O425" s="425"/>
      <c r="P425" s="426"/>
      <c r="Q425" s="362"/>
      <c r="R425" s="363"/>
      <c r="S425" s="363"/>
      <c r="T425" s="363"/>
      <c r="U425" s="363"/>
      <c r="V425" s="364"/>
      <c r="W425" s="365"/>
      <c r="X425" s="366"/>
      <c r="Y425" s="367"/>
      <c r="Z425" s="368"/>
      <c r="AA425" s="359"/>
      <c r="AB425" s="369"/>
      <c r="AC425" s="370"/>
      <c r="AD425" s="371"/>
      <c r="AE425" s="371"/>
      <c r="AF425" s="371"/>
      <c r="AG425" s="372"/>
      <c r="AH425" s="373"/>
      <c r="AI425" s="374"/>
      <c r="AJ425" s="374"/>
      <c r="AK425" s="374"/>
      <c r="AL425" s="375"/>
      <c r="AM425" s="313"/>
      <c r="AN425" s="314"/>
      <c r="AO425" s="314"/>
      <c r="AP425" s="314"/>
      <c r="AQ425" s="315"/>
      <c r="AR425" s="319"/>
      <c r="AS425" s="320"/>
      <c r="AT425" s="320"/>
      <c r="AU425" s="320"/>
      <c r="AV425" s="321"/>
      <c r="AW425" s="319"/>
      <c r="AX425" s="320"/>
      <c r="AY425" s="321"/>
      <c r="AZ425" s="319"/>
      <c r="BA425" s="320"/>
      <c r="BB425" s="321"/>
      <c r="BC425" s="319"/>
      <c r="BD425" s="320"/>
      <c r="BE425" s="320"/>
      <c r="BF425" s="320"/>
      <c r="BG425" s="321"/>
      <c r="BH425" s="319"/>
      <c r="BI425" s="320"/>
      <c r="BJ425" s="320"/>
      <c r="BK425" s="320"/>
      <c r="BL425" s="321"/>
      <c r="BM425" s="376"/>
      <c r="BN425" s="377"/>
      <c r="BO425" s="377"/>
      <c r="BP425" s="378"/>
      <c r="BQ425" s="109"/>
      <c r="BR425"/>
    </row>
    <row r="426" spans="1:135" ht="15" customHeight="1" x14ac:dyDescent="0.3">
      <c r="A426" s="107"/>
      <c r="B426" s="382"/>
      <c r="C426" s="382"/>
      <c r="D426" s="382"/>
      <c r="E426" s="382"/>
      <c r="F426" s="382"/>
      <c r="G426" s="382"/>
      <c r="H426" s="382"/>
      <c r="I426" s="382"/>
      <c r="J426" s="382"/>
      <c r="K426" s="382"/>
      <c r="L426" s="382"/>
      <c r="M426" s="424"/>
      <c r="N426" s="425"/>
      <c r="O426" s="425"/>
      <c r="P426" s="426"/>
      <c r="Q426" s="322" t="s">
        <v>315</v>
      </c>
      <c r="R426" s="323"/>
      <c r="S426" s="323"/>
      <c r="T426" s="323"/>
      <c r="U426" s="323"/>
      <c r="V426" s="324"/>
      <c r="W426" s="328" t="s">
        <v>15</v>
      </c>
      <c r="X426" s="329"/>
      <c r="Y426" s="330"/>
      <c r="Z426" s="334">
        <v>44</v>
      </c>
      <c r="AA426" s="335" t="s">
        <v>17</v>
      </c>
      <c r="AB426" s="336">
        <v>2.5</v>
      </c>
      <c r="AC426" s="337">
        <v>184283.6917</v>
      </c>
      <c r="AD426" s="338"/>
      <c r="AE426" s="338"/>
      <c r="AF426" s="338"/>
      <c r="AG426" s="339"/>
      <c r="AH426" s="343">
        <v>7988364.4693</v>
      </c>
      <c r="AI426" s="344"/>
      <c r="AJ426" s="344"/>
      <c r="AK426" s="344"/>
      <c r="AL426" s="345"/>
      <c r="AM426" s="346" t="s">
        <v>15</v>
      </c>
      <c r="AN426" s="347"/>
      <c r="AO426" s="347"/>
      <c r="AP426" s="347"/>
      <c r="AQ426" s="348"/>
      <c r="AR426" s="352" t="s">
        <v>15</v>
      </c>
      <c r="AS426" s="353"/>
      <c r="AT426" s="353"/>
      <c r="AU426" s="353"/>
      <c r="AV426" s="354"/>
      <c r="AW426" s="352" t="s">
        <v>176</v>
      </c>
      <c r="AX426" s="353"/>
      <c r="AY426" s="354"/>
      <c r="AZ426" s="352">
        <v>2</v>
      </c>
      <c r="BA426" s="353"/>
      <c r="BB426" s="354"/>
      <c r="BC426" s="352" t="str">
        <f>IF(BM426&gt;1,"ACM","AÇO")</f>
        <v>ACM</v>
      </c>
      <c r="BD426" s="353"/>
      <c r="BE426" s="353"/>
      <c r="BF426" s="353"/>
      <c r="BG426" s="354"/>
      <c r="BH426" s="352" t="s">
        <v>171</v>
      </c>
      <c r="BI426" s="353"/>
      <c r="BJ426" s="353"/>
      <c r="BK426" s="353"/>
      <c r="BL426" s="354"/>
      <c r="BM426" s="355">
        <f>1.4*1</f>
        <v>1.4</v>
      </c>
      <c r="BN426" s="356"/>
      <c r="BO426" s="356"/>
      <c r="BP426" s="357"/>
      <c r="BQ426" s="109"/>
      <c r="BR426"/>
    </row>
    <row r="427" spans="1:135" ht="15" customHeight="1" x14ac:dyDescent="0.3">
      <c r="A427" s="107"/>
      <c r="B427" s="382"/>
      <c r="C427" s="382"/>
      <c r="D427" s="382"/>
      <c r="E427" s="382"/>
      <c r="F427" s="382"/>
      <c r="G427" s="382"/>
      <c r="H427" s="382"/>
      <c r="I427" s="382"/>
      <c r="J427" s="382"/>
      <c r="K427" s="382"/>
      <c r="L427" s="382"/>
      <c r="M427" s="290"/>
      <c r="N427" s="286"/>
      <c r="O427" s="286"/>
      <c r="P427" s="288"/>
      <c r="Q427" s="325"/>
      <c r="R427" s="326"/>
      <c r="S427" s="326"/>
      <c r="T427" s="326"/>
      <c r="U427" s="326"/>
      <c r="V427" s="327"/>
      <c r="W427" s="331"/>
      <c r="X427" s="332"/>
      <c r="Y427" s="333"/>
      <c r="Z427" s="166"/>
      <c r="AA427" s="168"/>
      <c r="AB427" s="170"/>
      <c r="AC427" s="340"/>
      <c r="AD427" s="341"/>
      <c r="AE427" s="341"/>
      <c r="AF427" s="341"/>
      <c r="AG427" s="342"/>
      <c r="AH427" s="158"/>
      <c r="AI427" s="159"/>
      <c r="AJ427" s="159"/>
      <c r="AK427" s="159"/>
      <c r="AL427" s="160"/>
      <c r="AM427" s="349"/>
      <c r="AN427" s="350"/>
      <c r="AO427" s="350"/>
      <c r="AP427" s="350"/>
      <c r="AQ427" s="351"/>
      <c r="AR427" s="230"/>
      <c r="AS427" s="182"/>
      <c r="AT427" s="182"/>
      <c r="AU427" s="182"/>
      <c r="AV427" s="231"/>
      <c r="AW427" s="230"/>
      <c r="AX427" s="182"/>
      <c r="AY427" s="231"/>
      <c r="AZ427" s="230"/>
      <c r="BA427" s="182"/>
      <c r="BB427" s="231"/>
      <c r="BC427" s="230"/>
      <c r="BD427" s="182"/>
      <c r="BE427" s="182"/>
      <c r="BF427" s="182"/>
      <c r="BG427" s="231"/>
      <c r="BH427" s="230"/>
      <c r="BI427" s="182"/>
      <c r="BJ427" s="182"/>
      <c r="BK427" s="182"/>
      <c r="BL427" s="231"/>
      <c r="BM427" s="235"/>
      <c r="BN427" s="299"/>
      <c r="BO427" s="299"/>
      <c r="BP427" s="236"/>
      <c r="BQ427" s="109"/>
      <c r="BR427"/>
    </row>
    <row r="428" spans="1:135" customFormat="1" ht="15" customHeight="1" x14ac:dyDescent="0.3">
      <c r="A428" s="44"/>
      <c r="B428" s="382"/>
      <c r="C428" s="382"/>
      <c r="D428" s="382"/>
      <c r="E428" s="382"/>
      <c r="F428" s="382"/>
      <c r="G428" s="382"/>
      <c r="H428" s="382"/>
      <c r="I428" s="382"/>
      <c r="J428" s="382"/>
      <c r="K428" s="382"/>
      <c r="L428" s="382"/>
      <c r="M428" s="289" t="s">
        <v>313</v>
      </c>
      <c r="N428" s="285"/>
      <c r="O428" s="285"/>
      <c r="P428" s="287"/>
      <c r="Q428" s="392" t="s">
        <v>316</v>
      </c>
      <c r="R428" s="393"/>
      <c r="S428" s="393"/>
      <c r="T428" s="393"/>
      <c r="U428" s="393"/>
      <c r="V428" s="394"/>
      <c r="W428" s="395" t="s">
        <v>15</v>
      </c>
      <c r="X428" s="396"/>
      <c r="Y428" s="397"/>
      <c r="Z428" s="165">
        <v>9</v>
      </c>
      <c r="AA428" s="167" t="s">
        <v>17</v>
      </c>
      <c r="AB428" s="169">
        <v>0</v>
      </c>
      <c r="AC428" s="398">
        <v>183583.13990000001</v>
      </c>
      <c r="AD428" s="399"/>
      <c r="AE428" s="399"/>
      <c r="AF428" s="399"/>
      <c r="AG428" s="400"/>
      <c r="AH428" s="155">
        <v>7988322.3695999999</v>
      </c>
      <c r="AI428" s="156"/>
      <c r="AJ428" s="156"/>
      <c r="AK428" s="156"/>
      <c r="AL428" s="157"/>
      <c r="AM428" s="401" t="s">
        <v>15</v>
      </c>
      <c r="AN428" s="402"/>
      <c r="AO428" s="402"/>
      <c r="AP428" s="402"/>
      <c r="AQ428" s="403"/>
      <c r="AR428" s="228" t="s">
        <v>15</v>
      </c>
      <c r="AS428" s="181"/>
      <c r="AT428" s="181"/>
      <c r="AU428" s="181"/>
      <c r="AV428" s="229"/>
      <c r="AW428" s="228" t="s">
        <v>176</v>
      </c>
      <c r="AX428" s="181"/>
      <c r="AY428" s="229"/>
      <c r="AZ428" s="228">
        <v>2</v>
      </c>
      <c r="BA428" s="181"/>
      <c r="BB428" s="229"/>
      <c r="BC428" s="228" t="str">
        <f>IF(BM428&gt;1,"ACM","AÇO")</f>
        <v>ACM</v>
      </c>
      <c r="BD428" s="181"/>
      <c r="BE428" s="181"/>
      <c r="BF428" s="181"/>
      <c r="BG428" s="229"/>
      <c r="BH428" s="228" t="s">
        <v>171</v>
      </c>
      <c r="BI428" s="181"/>
      <c r="BJ428" s="181"/>
      <c r="BK428" s="181"/>
      <c r="BL428" s="229"/>
      <c r="BM428" s="233">
        <f>1.4*1</f>
        <v>1.4</v>
      </c>
      <c r="BN428" s="298"/>
      <c r="BO428" s="298"/>
      <c r="BP428" s="234"/>
      <c r="BQ428" s="45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</row>
    <row r="429" spans="1:135" customFormat="1" ht="15" customHeight="1" x14ac:dyDescent="0.3">
      <c r="A429" s="44"/>
      <c r="B429" s="382"/>
      <c r="C429" s="382"/>
      <c r="D429" s="382"/>
      <c r="E429" s="382"/>
      <c r="F429" s="382"/>
      <c r="G429" s="382"/>
      <c r="H429" s="382"/>
      <c r="I429" s="382"/>
      <c r="J429" s="382"/>
      <c r="K429" s="382"/>
      <c r="L429" s="382"/>
      <c r="M429" s="424"/>
      <c r="N429" s="425"/>
      <c r="O429" s="425"/>
      <c r="P429" s="426"/>
      <c r="Q429" s="362"/>
      <c r="R429" s="363"/>
      <c r="S429" s="363"/>
      <c r="T429" s="363"/>
      <c r="U429" s="363"/>
      <c r="V429" s="364"/>
      <c r="W429" s="365"/>
      <c r="X429" s="366"/>
      <c r="Y429" s="367"/>
      <c r="Z429" s="368"/>
      <c r="AA429" s="359"/>
      <c r="AB429" s="369"/>
      <c r="AC429" s="370"/>
      <c r="AD429" s="371"/>
      <c r="AE429" s="371"/>
      <c r="AF429" s="371"/>
      <c r="AG429" s="372"/>
      <c r="AH429" s="373"/>
      <c r="AI429" s="374"/>
      <c r="AJ429" s="374"/>
      <c r="AK429" s="374"/>
      <c r="AL429" s="375"/>
      <c r="AM429" s="313"/>
      <c r="AN429" s="314"/>
      <c r="AO429" s="314"/>
      <c r="AP429" s="314"/>
      <c r="AQ429" s="315"/>
      <c r="AR429" s="319"/>
      <c r="AS429" s="320"/>
      <c r="AT429" s="320"/>
      <c r="AU429" s="320"/>
      <c r="AV429" s="321"/>
      <c r="AW429" s="319"/>
      <c r="AX429" s="320"/>
      <c r="AY429" s="321"/>
      <c r="AZ429" s="319"/>
      <c r="BA429" s="320"/>
      <c r="BB429" s="321"/>
      <c r="BC429" s="319"/>
      <c r="BD429" s="320"/>
      <c r="BE429" s="320"/>
      <c r="BF429" s="320"/>
      <c r="BG429" s="321"/>
      <c r="BH429" s="319"/>
      <c r="BI429" s="320"/>
      <c r="BJ429" s="320"/>
      <c r="BK429" s="320"/>
      <c r="BL429" s="321"/>
      <c r="BM429" s="376"/>
      <c r="BN429" s="377"/>
      <c r="BO429" s="377"/>
      <c r="BP429" s="378"/>
      <c r="BQ429" s="45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</row>
    <row r="430" spans="1:135" customFormat="1" ht="15" customHeight="1" x14ac:dyDescent="0.3">
      <c r="A430" s="44"/>
      <c r="B430" s="382"/>
      <c r="C430" s="382"/>
      <c r="D430" s="382"/>
      <c r="E430" s="382"/>
      <c r="F430" s="382"/>
      <c r="G430" s="382"/>
      <c r="H430" s="382"/>
      <c r="I430" s="382"/>
      <c r="J430" s="382"/>
      <c r="K430" s="382"/>
      <c r="L430" s="382"/>
      <c r="M430" s="424"/>
      <c r="N430" s="425"/>
      <c r="O430" s="425"/>
      <c r="P430" s="426"/>
      <c r="Q430" s="322" t="s">
        <v>317</v>
      </c>
      <c r="R430" s="323"/>
      <c r="S430" s="323"/>
      <c r="T430" s="323"/>
      <c r="U430" s="323"/>
      <c r="V430" s="324"/>
      <c r="W430" s="328" t="s">
        <v>15</v>
      </c>
      <c r="X430" s="329"/>
      <c r="Y430" s="330"/>
      <c r="Z430" s="334">
        <v>59</v>
      </c>
      <c r="AA430" s="335" t="s">
        <v>17</v>
      </c>
      <c r="AB430" s="336">
        <v>0</v>
      </c>
      <c r="AC430" s="337">
        <v>184582.2003</v>
      </c>
      <c r="AD430" s="338"/>
      <c r="AE430" s="338"/>
      <c r="AF430" s="338"/>
      <c r="AG430" s="339"/>
      <c r="AH430" s="343">
        <v>7988358.8309000004</v>
      </c>
      <c r="AI430" s="344"/>
      <c r="AJ430" s="344"/>
      <c r="AK430" s="344"/>
      <c r="AL430" s="345"/>
      <c r="AM430" s="346" t="s">
        <v>15</v>
      </c>
      <c r="AN430" s="347"/>
      <c r="AO430" s="347"/>
      <c r="AP430" s="347"/>
      <c r="AQ430" s="348"/>
      <c r="AR430" s="352" t="s">
        <v>15</v>
      </c>
      <c r="AS430" s="353"/>
      <c r="AT430" s="353"/>
      <c r="AU430" s="353"/>
      <c r="AV430" s="354"/>
      <c r="AW430" s="352" t="s">
        <v>176</v>
      </c>
      <c r="AX430" s="353"/>
      <c r="AY430" s="354"/>
      <c r="AZ430" s="352">
        <v>2</v>
      </c>
      <c r="BA430" s="353"/>
      <c r="BB430" s="354"/>
      <c r="BC430" s="352" t="str">
        <f>IF(BM430&gt;1,"ACM","AÇO")</f>
        <v>ACM</v>
      </c>
      <c r="BD430" s="353"/>
      <c r="BE430" s="353"/>
      <c r="BF430" s="353"/>
      <c r="BG430" s="354"/>
      <c r="BH430" s="352" t="s">
        <v>171</v>
      </c>
      <c r="BI430" s="353"/>
      <c r="BJ430" s="353"/>
      <c r="BK430" s="353"/>
      <c r="BL430" s="354"/>
      <c r="BM430" s="355">
        <f>1.4*1</f>
        <v>1.4</v>
      </c>
      <c r="BN430" s="356"/>
      <c r="BO430" s="356"/>
      <c r="BP430" s="357"/>
      <c r="BQ430" s="45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</row>
    <row r="431" spans="1:135" customFormat="1" ht="15" customHeight="1" x14ac:dyDescent="0.3">
      <c r="A431" s="44"/>
      <c r="B431" s="382"/>
      <c r="C431" s="382"/>
      <c r="D431" s="382"/>
      <c r="E431" s="382"/>
      <c r="F431" s="382"/>
      <c r="G431" s="382"/>
      <c r="H431" s="382"/>
      <c r="I431" s="382"/>
      <c r="J431" s="382"/>
      <c r="K431" s="382"/>
      <c r="L431" s="382"/>
      <c r="M431" s="290"/>
      <c r="N431" s="286"/>
      <c r="O431" s="286"/>
      <c r="P431" s="288"/>
      <c r="Q431" s="325"/>
      <c r="R431" s="326"/>
      <c r="S431" s="326"/>
      <c r="T431" s="326"/>
      <c r="U431" s="326"/>
      <c r="V431" s="327"/>
      <c r="W431" s="331"/>
      <c r="X431" s="332"/>
      <c r="Y431" s="333"/>
      <c r="Z431" s="166"/>
      <c r="AA431" s="168"/>
      <c r="AB431" s="170"/>
      <c r="AC431" s="340"/>
      <c r="AD431" s="341"/>
      <c r="AE431" s="341"/>
      <c r="AF431" s="341"/>
      <c r="AG431" s="342"/>
      <c r="AH431" s="158"/>
      <c r="AI431" s="159"/>
      <c r="AJ431" s="159"/>
      <c r="AK431" s="159"/>
      <c r="AL431" s="160"/>
      <c r="AM431" s="349"/>
      <c r="AN431" s="350"/>
      <c r="AO431" s="350"/>
      <c r="AP431" s="350"/>
      <c r="AQ431" s="351"/>
      <c r="AR431" s="230"/>
      <c r="AS431" s="182"/>
      <c r="AT431" s="182"/>
      <c r="AU431" s="182"/>
      <c r="AV431" s="231"/>
      <c r="AW431" s="230"/>
      <c r="AX431" s="182"/>
      <c r="AY431" s="231"/>
      <c r="AZ431" s="230"/>
      <c r="BA431" s="182"/>
      <c r="BB431" s="231"/>
      <c r="BC431" s="230"/>
      <c r="BD431" s="182"/>
      <c r="BE431" s="182"/>
      <c r="BF431" s="182"/>
      <c r="BG431" s="231"/>
      <c r="BH431" s="230"/>
      <c r="BI431" s="182"/>
      <c r="BJ431" s="182"/>
      <c r="BK431" s="182"/>
      <c r="BL431" s="231"/>
      <c r="BM431" s="235"/>
      <c r="BN431" s="299"/>
      <c r="BO431" s="299"/>
      <c r="BP431" s="236"/>
      <c r="BQ431" s="45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</row>
    <row r="432" spans="1:135" customFormat="1" ht="15" customHeight="1" x14ac:dyDescent="0.3">
      <c r="A432" s="44"/>
      <c r="B432" s="213" t="s">
        <v>250</v>
      </c>
      <c r="C432" s="214"/>
      <c r="D432" s="214"/>
      <c r="E432" s="214"/>
      <c r="F432" s="214"/>
      <c r="G432" s="214"/>
      <c r="H432" s="214"/>
      <c r="I432" s="214"/>
      <c r="J432" s="214"/>
      <c r="K432" s="214"/>
      <c r="L432" s="214"/>
      <c r="M432" s="214"/>
      <c r="N432" s="214"/>
      <c r="O432" s="214"/>
      <c r="P432" s="214"/>
      <c r="Q432" s="214"/>
      <c r="R432" s="214"/>
      <c r="S432" s="214"/>
      <c r="T432" s="214"/>
      <c r="U432" s="214"/>
      <c r="V432" s="214"/>
      <c r="W432" s="214"/>
      <c r="X432" s="214"/>
      <c r="Y432" s="214"/>
      <c r="Z432" s="214"/>
      <c r="AA432" s="214"/>
      <c r="AB432" s="214"/>
      <c r="AC432" s="214"/>
      <c r="AD432" s="214"/>
      <c r="AE432" s="214"/>
      <c r="AF432" s="214"/>
      <c r="AG432" s="214"/>
      <c r="AH432" s="214"/>
      <c r="AI432" s="214"/>
      <c r="AJ432" s="214"/>
      <c r="AK432" s="214"/>
      <c r="AL432" s="214"/>
      <c r="AM432" s="214"/>
      <c r="AN432" s="214"/>
      <c r="AO432" s="214"/>
      <c r="AP432" s="214"/>
      <c r="AQ432" s="214"/>
      <c r="AR432" s="214"/>
      <c r="AS432" s="214"/>
      <c r="AT432" s="214"/>
      <c r="AU432" s="214"/>
      <c r="AV432" s="214"/>
      <c r="AW432" s="214"/>
      <c r="AX432" s="214"/>
      <c r="AY432" s="214"/>
      <c r="AZ432" s="214"/>
      <c r="BA432" s="214"/>
      <c r="BB432" s="214"/>
      <c r="BC432" s="214"/>
      <c r="BD432" s="214"/>
      <c r="BE432" s="214"/>
      <c r="BF432" s="214"/>
      <c r="BG432" s="214"/>
      <c r="BH432" s="214"/>
      <c r="BI432" s="214"/>
      <c r="BJ432" s="214"/>
      <c r="BK432" s="214"/>
      <c r="BL432" s="214"/>
      <c r="BM432" s="214"/>
      <c r="BN432" s="214"/>
      <c r="BO432" s="214"/>
      <c r="BP432" s="215"/>
      <c r="BQ432" s="45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</row>
    <row r="433" spans="1:135" customFormat="1" ht="15" customHeight="1" x14ac:dyDescent="0.3">
      <c r="A433" s="44"/>
      <c r="B433" s="216"/>
      <c r="C433" s="217"/>
      <c r="D433" s="217"/>
      <c r="E433" s="217"/>
      <c r="F433" s="217"/>
      <c r="G433" s="217"/>
      <c r="H433" s="217"/>
      <c r="I433" s="217"/>
      <c r="J433" s="217"/>
      <c r="K433" s="217"/>
      <c r="L433" s="217"/>
      <c r="M433" s="217"/>
      <c r="N433" s="217"/>
      <c r="O433" s="217"/>
      <c r="P433" s="217"/>
      <c r="Q433" s="217"/>
      <c r="R433" s="217"/>
      <c r="S433" s="217"/>
      <c r="T433" s="217"/>
      <c r="U433" s="217"/>
      <c r="V433" s="217"/>
      <c r="W433" s="217"/>
      <c r="X433" s="217"/>
      <c r="Y433" s="217"/>
      <c r="Z433" s="217"/>
      <c r="AA433" s="217"/>
      <c r="AB433" s="217"/>
      <c r="AC433" s="217"/>
      <c r="AD433" s="217"/>
      <c r="AE433" s="217"/>
      <c r="AF433" s="217"/>
      <c r="AG433" s="217"/>
      <c r="AH433" s="217"/>
      <c r="AI433" s="217"/>
      <c r="AJ433" s="217"/>
      <c r="AK433" s="217"/>
      <c r="AL433" s="217"/>
      <c r="AM433" s="217"/>
      <c r="AN433" s="217"/>
      <c r="AO433" s="217"/>
      <c r="AP433" s="217"/>
      <c r="AQ433" s="217"/>
      <c r="AR433" s="217"/>
      <c r="AS433" s="217"/>
      <c r="AT433" s="217"/>
      <c r="AU433" s="217"/>
      <c r="AV433" s="217"/>
      <c r="AW433" s="217"/>
      <c r="AX433" s="217"/>
      <c r="AY433" s="217"/>
      <c r="AZ433" s="217"/>
      <c r="BA433" s="217"/>
      <c r="BB433" s="217"/>
      <c r="BC433" s="217"/>
      <c r="BD433" s="217"/>
      <c r="BE433" s="217"/>
      <c r="BF433" s="217"/>
      <c r="BG433" s="217"/>
      <c r="BH433" s="217"/>
      <c r="BI433" s="217"/>
      <c r="BJ433" s="217"/>
      <c r="BK433" s="217"/>
      <c r="BL433" s="217"/>
      <c r="BM433" s="217"/>
      <c r="BN433" s="217"/>
      <c r="BO433" s="217"/>
      <c r="BP433" s="218"/>
      <c r="BQ433" s="45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</row>
    <row r="434" spans="1:135" customFormat="1" ht="15" customHeight="1" x14ac:dyDescent="0.3">
      <c r="A434" s="44"/>
      <c r="B434" s="382"/>
      <c r="C434" s="382"/>
      <c r="D434" s="382"/>
      <c r="E434" s="382"/>
      <c r="F434" s="382"/>
      <c r="G434" s="382"/>
      <c r="H434" s="382"/>
      <c r="I434" s="382"/>
      <c r="J434" s="382"/>
      <c r="K434" s="382"/>
      <c r="L434" s="382"/>
      <c r="M434" s="289" t="s">
        <v>329</v>
      </c>
      <c r="N434" s="285"/>
      <c r="O434" s="285"/>
      <c r="P434" s="287"/>
      <c r="Q434" s="392" t="s">
        <v>238</v>
      </c>
      <c r="R434" s="393"/>
      <c r="S434" s="393"/>
      <c r="T434" s="393"/>
      <c r="U434" s="393"/>
      <c r="V434" s="394"/>
      <c r="W434" s="395" t="s">
        <v>15</v>
      </c>
      <c r="X434" s="396"/>
      <c r="Y434" s="397"/>
      <c r="Z434" s="165">
        <v>15</v>
      </c>
      <c r="AA434" s="167" t="s">
        <v>17</v>
      </c>
      <c r="AB434" s="169">
        <v>0</v>
      </c>
      <c r="AC434" s="398">
        <v>183702.52540000001</v>
      </c>
      <c r="AD434" s="399"/>
      <c r="AE434" s="399"/>
      <c r="AF434" s="399"/>
      <c r="AG434" s="400"/>
      <c r="AH434" s="155">
        <v>7988344.7744000005</v>
      </c>
      <c r="AI434" s="156"/>
      <c r="AJ434" s="156"/>
      <c r="AK434" s="156"/>
      <c r="AL434" s="157"/>
      <c r="AM434" s="401" t="s">
        <v>15</v>
      </c>
      <c r="AN434" s="402"/>
      <c r="AO434" s="402"/>
      <c r="AP434" s="402"/>
      <c r="AQ434" s="403"/>
      <c r="AR434" s="228">
        <v>1</v>
      </c>
      <c r="AS434" s="181"/>
      <c r="AT434" s="181"/>
      <c r="AU434" s="181"/>
      <c r="AV434" s="229"/>
      <c r="AW434" s="228" t="s">
        <v>176</v>
      </c>
      <c r="AX434" s="181"/>
      <c r="AY434" s="229"/>
      <c r="AZ434" s="228">
        <v>2</v>
      </c>
      <c r="BA434" s="181"/>
      <c r="BB434" s="229"/>
      <c r="BC434" s="228" t="s">
        <v>236</v>
      </c>
      <c r="BD434" s="181"/>
      <c r="BE434" s="181"/>
      <c r="BF434" s="181"/>
      <c r="BG434" s="229"/>
      <c r="BH434" s="228" t="s">
        <v>171</v>
      </c>
      <c r="BI434" s="181"/>
      <c r="BJ434" s="181"/>
      <c r="BK434" s="181"/>
      <c r="BL434" s="229"/>
      <c r="BM434" s="233">
        <f>3.4*1</f>
        <v>3.4</v>
      </c>
      <c r="BN434" s="298"/>
      <c r="BO434" s="298"/>
      <c r="BP434" s="234"/>
      <c r="BQ434" s="45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</row>
    <row r="435" spans="1:135" customFormat="1" ht="15" customHeight="1" x14ac:dyDescent="0.3">
      <c r="A435" s="44"/>
      <c r="B435" s="382"/>
      <c r="C435" s="382"/>
      <c r="D435" s="382"/>
      <c r="E435" s="382"/>
      <c r="F435" s="382"/>
      <c r="G435" s="382"/>
      <c r="H435" s="382"/>
      <c r="I435" s="382"/>
      <c r="J435" s="382"/>
      <c r="K435" s="382"/>
      <c r="L435" s="382"/>
      <c r="M435" s="424"/>
      <c r="N435" s="425"/>
      <c r="O435" s="425"/>
      <c r="P435" s="426"/>
      <c r="Q435" s="362"/>
      <c r="R435" s="363"/>
      <c r="S435" s="363"/>
      <c r="T435" s="363"/>
      <c r="U435" s="363"/>
      <c r="V435" s="364"/>
      <c r="W435" s="365"/>
      <c r="X435" s="366"/>
      <c r="Y435" s="367"/>
      <c r="Z435" s="368"/>
      <c r="AA435" s="359"/>
      <c r="AB435" s="369"/>
      <c r="AC435" s="370"/>
      <c r="AD435" s="371"/>
      <c r="AE435" s="371"/>
      <c r="AF435" s="371"/>
      <c r="AG435" s="372"/>
      <c r="AH435" s="373"/>
      <c r="AI435" s="374"/>
      <c r="AJ435" s="374"/>
      <c r="AK435" s="374"/>
      <c r="AL435" s="375"/>
      <c r="AM435" s="313"/>
      <c r="AN435" s="314"/>
      <c r="AO435" s="314"/>
      <c r="AP435" s="314"/>
      <c r="AQ435" s="315"/>
      <c r="AR435" s="319"/>
      <c r="AS435" s="320"/>
      <c r="AT435" s="320"/>
      <c r="AU435" s="320"/>
      <c r="AV435" s="321"/>
      <c r="AW435" s="319"/>
      <c r="AX435" s="320"/>
      <c r="AY435" s="321"/>
      <c r="AZ435" s="319"/>
      <c r="BA435" s="320"/>
      <c r="BB435" s="321"/>
      <c r="BC435" s="319"/>
      <c r="BD435" s="320"/>
      <c r="BE435" s="320"/>
      <c r="BF435" s="320"/>
      <c r="BG435" s="321"/>
      <c r="BH435" s="319"/>
      <c r="BI435" s="320"/>
      <c r="BJ435" s="320"/>
      <c r="BK435" s="320"/>
      <c r="BL435" s="321"/>
      <c r="BM435" s="376"/>
      <c r="BN435" s="377"/>
      <c r="BO435" s="377"/>
      <c r="BP435" s="378"/>
      <c r="BQ435" s="45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</row>
    <row r="436" spans="1:135" customFormat="1" ht="15" customHeight="1" x14ac:dyDescent="0.3">
      <c r="A436" s="44"/>
      <c r="B436" s="382"/>
      <c r="C436" s="382"/>
      <c r="D436" s="382"/>
      <c r="E436" s="382"/>
      <c r="F436" s="382"/>
      <c r="G436" s="382"/>
      <c r="H436" s="382"/>
      <c r="I436" s="382"/>
      <c r="J436" s="382"/>
      <c r="K436" s="382"/>
      <c r="L436" s="382"/>
      <c r="M436" s="424"/>
      <c r="N436" s="425"/>
      <c r="O436" s="425"/>
      <c r="P436" s="426"/>
      <c r="Q436" s="322"/>
      <c r="R436" s="323"/>
      <c r="S436" s="323"/>
      <c r="T436" s="323"/>
      <c r="U436" s="323"/>
      <c r="V436" s="324"/>
      <c r="W436" s="328"/>
      <c r="X436" s="329"/>
      <c r="Y436" s="330"/>
      <c r="Z436" s="334"/>
      <c r="AA436" s="335"/>
      <c r="AB436" s="336"/>
      <c r="AC436" s="337"/>
      <c r="AD436" s="338"/>
      <c r="AE436" s="338"/>
      <c r="AF436" s="338"/>
      <c r="AG436" s="339"/>
      <c r="AH436" s="343"/>
      <c r="AI436" s="344"/>
      <c r="AJ436" s="344"/>
      <c r="AK436" s="344"/>
      <c r="AL436" s="345"/>
      <c r="AM436" s="346"/>
      <c r="AN436" s="347"/>
      <c r="AO436" s="347"/>
      <c r="AP436" s="347"/>
      <c r="AQ436" s="348"/>
      <c r="AR436" s="352"/>
      <c r="AS436" s="353"/>
      <c r="AT436" s="353"/>
      <c r="AU436" s="353"/>
      <c r="AV436" s="354"/>
      <c r="AW436" s="352"/>
      <c r="AX436" s="353"/>
      <c r="AY436" s="354"/>
      <c r="AZ436" s="352"/>
      <c r="BA436" s="353"/>
      <c r="BB436" s="354"/>
      <c r="BC436" s="352"/>
      <c r="BD436" s="353"/>
      <c r="BE436" s="353"/>
      <c r="BF436" s="353"/>
      <c r="BG436" s="354"/>
      <c r="BH436" s="352"/>
      <c r="BI436" s="353"/>
      <c r="BJ436" s="353"/>
      <c r="BK436" s="353"/>
      <c r="BL436" s="354"/>
      <c r="BM436" s="355"/>
      <c r="BN436" s="356"/>
      <c r="BO436" s="356"/>
      <c r="BP436" s="357"/>
      <c r="BQ436" s="45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</row>
    <row r="437" spans="1:135" customFormat="1" ht="15" customHeight="1" x14ac:dyDescent="0.3">
      <c r="A437" s="44"/>
      <c r="B437" s="382"/>
      <c r="C437" s="382"/>
      <c r="D437" s="382"/>
      <c r="E437" s="382"/>
      <c r="F437" s="382"/>
      <c r="G437" s="382"/>
      <c r="H437" s="382"/>
      <c r="I437" s="382"/>
      <c r="J437" s="382"/>
      <c r="K437" s="382"/>
      <c r="L437" s="382"/>
      <c r="M437" s="290"/>
      <c r="N437" s="286"/>
      <c r="O437" s="286"/>
      <c r="P437" s="288"/>
      <c r="Q437" s="325"/>
      <c r="R437" s="326"/>
      <c r="S437" s="326"/>
      <c r="T437" s="326"/>
      <c r="U437" s="326"/>
      <c r="V437" s="327"/>
      <c r="W437" s="331"/>
      <c r="X437" s="332"/>
      <c r="Y437" s="333"/>
      <c r="Z437" s="166"/>
      <c r="AA437" s="168"/>
      <c r="AB437" s="170"/>
      <c r="AC437" s="340"/>
      <c r="AD437" s="341"/>
      <c r="AE437" s="341"/>
      <c r="AF437" s="341"/>
      <c r="AG437" s="342"/>
      <c r="AH437" s="158"/>
      <c r="AI437" s="159"/>
      <c r="AJ437" s="159"/>
      <c r="AK437" s="159"/>
      <c r="AL437" s="160"/>
      <c r="AM437" s="349"/>
      <c r="AN437" s="350"/>
      <c r="AO437" s="350"/>
      <c r="AP437" s="350"/>
      <c r="AQ437" s="351"/>
      <c r="AR437" s="230"/>
      <c r="AS437" s="182"/>
      <c r="AT437" s="182"/>
      <c r="AU437" s="182"/>
      <c r="AV437" s="231"/>
      <c r="AW437" s="230"/>
      <c r="AX437" s="182"/>
      <c r="AY437" s="231"/>
      <c r="AZ437" s="230"/>
      <c r="BA437" s="182"/>
      <c r="BB437" s="231"/>
      <c r="BC437" s="230"/>
      <c r="BD437" s="182"/>
      <c r="BE437" s="182"/>
      <c r="BF437" s="182"/>
      <c r="BG437" s="231"/>
      <c r="BH437" s="230"/>
      <c r="BI437" s="182"/>
      <c r="BJ437" s="182"/>
      <c r="BK437" s="182"/>
      <c r="BL437" s="231"/>
      <c r="BM437" s="235"/>
      <c r="BN437" s="299"/>
      <c r="BO437" s="299"/>
      <c r="BP437" s="236"/>
      <c r="BQ437" s="45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</row>
    <row r="438" spans="1:135" customFormat="1" ht="15" customHeight="1" x14ac:dyDescent="0.3">
      <c r="A438" s="44"/>
      <c r="B438" s="382"/>
      <c r="C438" s="382"/>
      <c r="D438" s="382"/>
      <c r="E438" s="382"/>
      <c r="F438" s="382"/>
      <c r="G438" s="382"/>
      <c r="H438" s="382"/>
      <c r="I438" s="382"/>
      <c r="J438" s="382"/>
      <c r="K438" s="382"/>
      <c r="L438" s="382"/>
      <c r="M438" s="289" t="s">
        <v>330</v>
      </c>
      <c r="N438" s="285"/>
      <c r="O438" s="285"/>
      <c r="P438" s="287"/>
      <c r="Q438" s="392" t="s">
        <v>237</v>
      </c>
      <c r="R438" s="393"/>
      <c r="S438" s="393"/>
      <c r="T438" s="393"/>
      <c r="U438" s="393"/>
      <c r="V438" s="394"/>
      <c r="W438" s="395" t="s">
        <v>15</v>
      </c>
      <c r="X438" s="396"/>
      <c r="Y438" s="397"/>
      <c r="Z438" s="165">
        <v>20</v>
      </c>
      <c r="AA438" s="167" t="s">
        <v>17</v>
      </c>
      <c r="AB438" s="169">
        <v>0</v>
      </c>
      <c r="AC438" s="398">
        <v>183802.82560000001</v>
      </c>
      <c r="AD438" s="399"/>
      <c r="AE438" s="399"/>
      <c r="AF438" s="399"/>
      <c r="AG438" s="400"/>
      <c r="AH438" s="155">
        <v>7988336.4479</v>
      </c>
      <c r="AI438" s="156"/>
      <c r="AJ438" s="156"/>
      <c r="AK438" s="156"/>
      <c r="AL438" s="157"/>
      <c r="AM438" s="401" t="s">
        <v>15</v>
      </c>
      <c r="AN438" s="402"/>
      <c r="AO438" s="402"/>
      <c r="AP438" s="402"/>
      <c r="AQ438" s="403"/>
      <c r="AR438" s="228">
        <v>1</v>
      </c>
      <c r="AS438" s="181"/>
      <c r="AT438" s="181"/>
      <c r="AU438" s="181"/>
      <c r="AV438" s="229"/>
      <c r="AW438" s="228" t="s">
        <v>176</v>
      </c>
      <c r="AX438" s="181"/>
      <c r="AY438" s="229"/>
      <c r="AZ438" s="228">
        <v>2</v>
      </c>
      <c r="BA438" s="181"/>
      <c r="BB438" s="229"/>
      <c r="BC438" s="228" t="s">
        <v>236</v>
      </c>
      <c r="BD438" s="181"/>
      <c r="BE438" s="181"/>
      <c r="BF438" s="181"/>
      <c r="BG438" s="229"/>
      <c r="BH438" s="228" t="s">
        <v>171</v>
      </c>
      <c r="BI438" s="181"/>
      <c r="BJ438" s="181"/>
      <c r="BK438" s="181"/>
      <c r="BL438" s="229"/>
      <c r="BM438" s="233">
        <f>2.2*1.5</f>
        <v>3.3000000000000003</v>
      </c>
      <c r="BN438" s="298"/>
      <c r="BO438" s="298"/>
      <c r="BP438" s="234"/>
      <c r="BQ438" s="45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</row>
    <row r="439" spans="1:135" customFormat="1" ht="15" customHeight="1" x14ac:dyDescent="0.3">
      <c r="A439" s="44"/>
      <c r="B439" s="382"/>
      <c r="C439" s="382"/>
      <c r="D439" s="382"/>
      <c r="E439" s="382"/>
      <c r="F439" s="382"/>
      <c r="G439" s="382"/>
      <c r="H439" s="382"/>
      <c r="I439" s="382"/>
      <c r="J439" s="382"/>
      <c r="K439" s="382"/>
      <c r="L439" s="382"/>
      <c r="M439" s="424"/>
      <c r="N439" s="425"/>
      <c r="O439" s="425"/>
      <c r="P439" s="426"/>
      <c r="Q439" s="362"/>
      <c r="R439" s="363"/>
      <c r="S439" s="363"/>
      <c r="T439" s="363"/>
      <c r="U439" s="363"/>
      <c r="V439" s="364"/>
      <c r="W439" s="365"/>
      <c r="X439" s="366"/>
      <c r="Y439" s="367"/>
      <c r="Z439" s="368"/>
      <c r="AA439" s="359"/>
      <c r="AB439" s="369"/>
      <c r="AC439" s="370"/>
      <c r="AD439" s="371"/>
      <c r="AE439" s="371"/>
      <c r="AF439" s="371"/>
      <c r="AG439" s="372"/>
      <c r="AH439" s="373"/>
      <c r="AI439" s="374"/>
      <c r="AJ439" s="374"/>
      <c r="AK439" s="374"/>
      <c r="AL439" s="375"/>
      <c r="AM439" s="313"/>
      <c r="AN439" s="314"/>
      <c r="AO439" s="314"/>
      <c r="AP439" s="314"/>
      <c r="AQ439" s="315"/>
      <c r="AR439" s="319"/>
      <c r="AS439" s="320"/>
      <c r="AT439" s="320"/>
      <c r="AU439" s="320"/>
      <c r="AV439" s="321"/>
      <c r="AW439" s="319"/>
      <c r="AX439" s="320"/>
      <c r="AY439" s="321"/>
      <c r="AZ439" s="319"/>
      <c r="BA439" s="320"/>
      <c r="BB439" s="321"/>
      <c r="BC439" s="319"/>
      <c r="BD439" s="320"/>
      <c r="BE439" s="320"/>
      <c r="BF439" s="320"/>
      <c r="BG439" s="321"/>
      <c r="BH439" s="319"/>
      <c r="BI439" s="320"/>
      <c r="BJ439" s="320"/>
      <c r="BK439" s="320"/>
      <c r="BL439" s="321"/>
      <c r="BM439" s="376"/>
      <c r="BN439" s="377"/>
      <c r="BO439" s="377"/>
      <c r="BP439" s="378"/>
      <c r="BQ439" s="45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</row>
    <row r="440" spans="1:135" customFormat="1" ht="15" customHeight="1" x14ac:dyDescent="0.3">
      <c r="A440" s="44"/>
      <c r="B440" s="382"/>
      <c r="C440" s="382"/>
      <c r="D440" s="382"/>
      <c r="E440" s="382"/>
      <c r="F440" s="382"/>
      <c r="G440" s="382"/>
      <c r="H440" s="382"/>
      <c r="I440" s="382"/>
      <c r="J440" s="382"/>
      <c r="K440" s="382"/>
      <c r="L440" s="382"/>
      <c r="M440" s="424"/>
      <c r="N440" s="425"/>
      <c r="O440" s="425"/>
      <c r="P440" s="426"/>
      <c r="Q440" s="322"/>
      <c r="R440" s="323"/>
      <c r="S440" s="323"/>
      <c r="T440" s="323"/>
      <c r="U440" s="323"/>
      <c r="V440" s="324"/>
      <c r="W440" s="328"/>
      <c r="X440" s="329"/>
      <c r="Y440" s="330"/>
      <c r="Z440" s="334"/>
      <c r="AA440" s="335"/>
      <c r="AB440" s="336"/>
      <c r="AC440" s="337"/>
      <c r="AD440" s="338"/>
      <c r="AE440" s="338"/>
      <c r="AF440" s="338"/>
      <c r="AG440" s="339"/>
      <c r="AH440" s="343"/>
      <c r="AI440" s="344"/>
      <c r="AJ440" s="344"/>
      <c r="AK440" s="344"/>
      <c r="AL440" s="345"/>
      <c r="AM440" s="346"/>
      <c r="AN440" s="347"/>
      <c r="AO440" s="347"/>
      <c r="AP440" s="347"/>
      <c r="AQ440" s="348"/>
      <c r="AR440" s="352"/>
      <c r="AS440" s="353"/>
      <c r="AT440" s="353"/>
      <c r="AU440" s="353"/>
      <c r="AV440" s="354"/>
      <c r="AW440" s="352"/>
      <c r="AX440" s="353"/>
      <c r="AY440" s="354"/>
      <c r="AZ440" s="352"/>
      <c r="BA440" s="353"/>
      <c r="BB440" s="354"/>
      <c r="BC440" s="352"/>
      <c r="BD440" s="353"/>
      <c r="BE440" s="353"/>
      <c r="BF440" s="353"/>
      <c r="BG440" s="354"/>
      <c r="BH440" s="352"/>
      <c r="BI440" s="353"/>
      <c r="BJ440" s="353"/>
      <c r="BK440" s="353"/>
      <c r="BL440" s="354"/>
      <c r="BM440" s="355"/>
      <c r="BN440" s="356"/>
      <c r="BO440" s="356"/>
      <c r="BP440" s="357"/>
      <c r="BQ440" s="45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</row>
    <row r="441" spans="1:135" customFormat="1" ht="15" customHeight="1" x14ac:dyDescent="0.3">
      <c r="A441" s="44"/>
      <c r="B441" s="382"/>
      <c r="C441" s="382"/>
      <c r="D441" s="382"/>
      <c r="E441" s="382"/>
      <c r="F441" s="382"/>
      <c r="G441" s="382"/>
      <c r="H441" s="382"/>
      <c r="I441" s="382"/>
      <c r="J441" s="382"/>
      <c r="K441" s="382"/>
      <c r="L441" s="382"/>
      <c r="M441" s="290"/>
      <c r="N441" s="286"/>
      <c r="O441" s="286"/>
      <c r="P441" s="288"/>
      <c r="Q441" s="325"/>
      <c r="R441" s="326"/>
      <c r="S441" s="326"/>
      <c r="T441" s="326"/>
      <c r="U441" s="326"/>
      <c r="V441" s="327"/>
      <c r="W441" s="331"/>
      <c r="X441" s="332"/>
      <c r="Y441" s="333"/>
      <c r="Z441" s="166"/>
      <c r="AA441" s="168"/>
      <c r="AB441" s="170"/>
      <c r="AC441" s="340"/>
      <c r="AD441" s="341"/>
      <c r="AE441" s="341"/>
      <c r="AF441" s="341"/>
      <c r="AG441" s="342"/>
      <c r="AH441" s="158"/>
      <c r="AI441" s="159"/>
      <c r="AJ441" s="159"/>
      <c r="AK441" s="159"/>
      <c r="AL441" s="160"/>
      <c r="AM441" s="349"/>
      <c r="AN441" s="350"/>
      <c r="AO441" s="350"/>
      <c r="AP441" s="350"/>
      <c r="AQ441" s="351"/>
      <c r="AR441" s="230"/>
      <c r="AS441" s="182"/>
      <c r="AT441" s="182"/>
      <c r="AU441" s="182"/>
      <c r="AV441" s="231"/>
      <c r="AW441" s="230"/>
      <c r="AX441" s="182"/>
      <c r="AY441" s="231"/>
      <c r="AZ441" s="230"/>
      <c r="BA441" s="182"/>
      <c r="BB441" s="231"/>
      <c r="BC441" s="230"/>
      <c r="BD441" s="182"/>
      <c r="BE441" s="182"/>
      <c r="BF441" s="182"/>
      <c r="BG441" s="231"/>
      <c r="BH441" s="230"/>
      <c r="BI441" s="182"/>
      <c r="BJ441" s="182"/>
      <c r="BK441" s="182"/>
      <c r="BL441" s="231"/>
      <c r="BM441" s="235"/>
      <c r="BN441" s="299"/>
      <c r="BO441" s="299"/>
      <c r="BP441" s="236"/>
      <c r="BQ441" s="45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</row>
    <row r="442" spans="1:135" customFormat="1" ht="15" customHeight="1" x14ac:dyDescent="0.3">
      <c r="A442" s="44"/>
      <c r="B442" s="382"/>
      <c r="C442" s="382"/>
      <c r="D442" s="382"/>
      <c r="E442" s="382"/>
      <c r="F442" s="382"/>
      <c r="G442" s="382"/>
      <c r="H442" s="382"/>
      <c r="I442" s="382"/>
      <c r="J442" s="382"/>
      <c r="K442" s="382"/>
      <c r="L442" s="382"/>
      <c r="M442" s="289" t="s">
        <v>326</v>
      </c>
      <c r="N442" s="285"/>
      <c r="O442" s="285"/>
      <c r="P442" s="287"/>
      <c r="Q442" s="392" t="s">
        <v>238</v>
      </c>
      <c r="R442" s="393"/>
      <c r="S442" s="393"/>
      <c r="T442" s="393"/>
      <c r="U442" s="393"/>
      <c r="V442" s="394"/>
      <c r="W442" s="395" t="s">
        <v>15</v>
      </c>
      <c r="X442" s="396"/>
      <c r="Y442" s="397"/>
      <c r="Z442" s="165">
        <v>49</v>
      </c>
      <c r="AA442" s="167" t="s">
        <v>17</v>
      </c>
      <c r="AB442" s="169">
        <v>0</v>
      </c>
      <c r="AC442" s="398">
        <v>184381.8174</v>
      </c>
      <c r="AD442" s="399"/>
      <c r="AE442" s="399"/>
      <c r="AF442" s="399"/>
      <c r="AG442" s="400"/>
      <c r="AH442" s="155">
        <v>7988362.1809999999</v>
      </c>
      <c r="AI442" s="156"/>
      <c r="AJ442" s="156"/>
      <c r="AK442" s="156"/>
      <c r="AL442" s="157"/>
      <c r="AM442" s="401" t="s">
        <v>15</v>
      </c>
      <c r="AN442" s="402"/>
      <c r="AO442" s="402"/>
      <c r="AP442" s="402"/>
      <c r="AQ442" s="403"/>
      <c r="AR442" s="228">
        <v>1</v>
      </c>
      <c r="AS442" s="181"/>
      <c r="AT442" s="181"/>
      <c r="AU442" s="181"/>
      <c r="AV442" s="229"/>
      <c r="AW442" s="228" t="s">
        <v>176</v>
      </c>
      <c r="AX442" s="181"/>
      <c r="AY442" s="229"/>
      <c r="AZ442" s="228">
        <v>2</v>
      </c>
      <c r="BA442" s="181"/>
      <c r="BB442" s="229"/>
      <c r="BC442" s="228" t="s">
        <v>236</v>
      </c>
      <c r="BD442" s="181"/>
      <c r="BE442" s="181"/>
      <c r="BF442" s="181"/>
      <c r="BG442" s="229"/>
      <c r="BH442" s="228" t="s">
        <v>171</v>
      </c>
      <c r="BI442" s="181"/>
      <c r="BJ442" s="181"/>
      <c r="BK442" s="181"/>
      <c r="BL442" s="229"/>
      <c r="BM442" s="233">
        <f>-2.2*1</f>
        <v>-2.2000000000000002</v>
      </c>
      <c r="BN442" s="298"/>
      <c r="BO442" s="298"/>
      <c r="BP442" s="234"/>
      <c r="BQ442" s="45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</row>
    <row r="443" spans="1:135" customFormat="1" ht="15" customHeight="1" x14ac:dyDescent="0.3">
      <c r="A443" s="44"/>
      <c r="B443" s="382"/>
      <c r="C443" s="382"/>
      <c r="D443" s="382"/>
      <c r="E443" s="382"/>
      <c r="F443" s="382"/>
      <c r="G443" s="382"/>
      <c r="H443" s="382"/>
      <c r="I443" s="382"/>
      <c r="J443" s="382"/>
      <c r="K443" s="382"/>
      <c r="L443" s="382"/>
      <c r="M443" s="424"/>
      <c r="N443" s="425"/>
      <c r="O443" s="425"/>
      <c r="P443" s="426"/>
      <c r="Q443" s="362"/>
      <c r="R443" s="363"/>
      <c r="S443" s="363"/>
      <c r="T443" s="363"/>
      <c r="U443" s="363"/>
      <c r="V443" s="364"/>
      <c r="W443" s="365"/>
      <c r="X443" s="366"/>
      <c r="Y443" s="367"/>
      <c r="Z443" s="368"/>
      <c r="AA443" s="359"/>
      <c r="AB443" s="369"/>
      <c r="AC443" s="370"/>
      <c r="AD443" s="371"/>
      <c r="AE443" s="371"/>
      <c r="AF443" s="371"/>
      <c r="AG443" s="372"/>
      <c r="AH443" s="373"/>
      <c r="AI443" s="374"/>
      <c r="AJ443" s="374"/>
      <c r="AK443" s="374"/>
      <c r="AL443" s="375"/>
      <c r="AM443" s="313"/>
      <c r="AN443" s="314"/>
      <c r="AO443" s="314"/>
      <c r="AP443" s="314"/>
      <c r="AQ443" s="315"/>
      <c r="AR443" s="319"/>
      <c r="AS443" s="320"/>
      <c r="AT443" s="320"/>
      <c r="AU443" s="320"/>
      <c r="AV443" s="321"/>
      <c r="AW443" s="319"/>
      <c r="AX443" s="320"/>
      <c r="AY443" s="321"/>
      <c r="AZ443" s="319"/>
      <c r="BA443" s="320"/>
      <c r="BB443" s="321"/>
      <c r="BC443" s="319"/>
      <c r="BD443" s="320"/>
      <c r="BE443" s="320"/>
      <c r="BF443" s="320"/>
      <c r="BG443" s="321"/>
      <c r="BH443" s="319"/>
      <c r="BI443" s="320"/>
      <c r="BJ443" s="320"/>
      <c r="BK443" s="320"/>
      <c r="BL443" s="321"/>
      <c r="BM443" s="376"/>
      <c r="BN443" s="377"/>
      <c r="BO443" s="377"/>
      <c r="BP443" s="378"/>
      <c r="BQ443" s="45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</row>
    <row r="444" spans="1:135" customFormat="1" ht="15" customHeight="1" x14ac:dyDescent="0.3">
      <c r="A444" s="44"/>
      <c r="B444" s="382"/>
      <c r="C444" s="382"/>
      <c r="D444" s="382"/>
      <c r="E444" s="382"/>
      <c r="F444" s="382"/>
      <c r="G444" s="382"/>
      <c r="H444" s="382"/>
      <c r="I444" s="382"/>
      <c r="J444" s="382"/>
      <c r="K444" s="382"/>
      <c r="L444" s="382"/>
      <c r="M444" s="424"/>
      <c r="N444" s="425"/>
      <c r="O444" s="425"/>
      <c r="P444" s="426"/>
      <c r="Q444" s="322"/>
      <c r="R444" s="323"/>
      <c r="S444" s="323"/>
      <c r="T444" s="323"/>
      <c r="U444" s="323"/>
      <c r="V444" s="324"/>
      <c r="W444" s="328"/>
      <c r="X444" s="329"/>
      <c r="Y444" s="330"/>
      <c r="Z444" s="334"/>
      <c r="AA444" s="335"/>
      <c r="AB444" s="336"/>
      <c r="AC444" s="337"/>
      <c r="AD444" s="338"/>
      <c r="AE444" s="338"/>
      <c r="AF444" s="338"/>
      <c r="AG444" s="339"/>
      <c r="AH444" s="343"/>
      <c r="AI444" s="344"/>
      <c r="AJ444" s="344"/>
      <c r="AK444" s="344"/>
      <c r="AL444" s="345"/>
      <c r="AM444" s="346"/>
      <c r="AN444" s="347"/>
      <c r="AO444" s="347"/>
      <c r="AP444" s="347"/>
      <c r="AQ444" s="348"/>
      <c r="AR444" s="352"/>
      <c r="AS444" s="353"/>
      <c r="AT444" s="353"/>
      <c r="AU444" s="353"/>
      <c r="AV444" s="354"/>
      <c r="AW444" s="352"/>
      <c r="AX444" s="353"/>
      <c r="AY444" s="354"/>
      <c r="AZ444" s="352"/>
      <c r="BA444" s="353"/>
      <c r="BB444" s="354"/>
      <c r="BC444" s="352"/>
      <c r="BD444" s="353"/>
      <c r="BE444" s="353"/>
      <c r="BF444" s="353"/>
      <c r="BG444" s="354"/>
      <c r="BH444" s="352"/>
      <c r="BI444" s="353"/>
      <c r="BJ444" s="353"/>
      <c r="BK444" s="353"/>
      <c r="BL444" s="354"/>
      <c r="BM444" s="355"/>
      <c r="BN444" s="356"/>
      <c r="BO444" s="356"/>
      <c r="BP444" s="357"/>
      <c r="BQ444" s="45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</row>
    <row r="445" spans="1:135" customFormat="1" ht="15" customHeight="1" x14ac:dyDescent="0.3">
      <c r="A445" s="44"/>
      <c r="B445" s="382"/>
      <c r="C445" s="382"/>
      <c r="D445" s="382"/>
      <c r="E445" s="382"/>
      <c r="F445" s="382"/>
      <c r="G445" s="382"/>
      <c r="H445" s="382"/>
      <c r="I445" s="382"/>
      <c r="J445" s="382"/>
      <c r="K445" s="382"/>
      <c r="L445" s="382"/>
      <c r="M445" s="290"/>
      <c r="N445" s="286"/>
      <c r="O445" s="286"/>
      <c r="P445" s="288"/>
      <c r="Q445" s="325"/>
      <c r="R445" s="326"/>
      <c r="S445" s="326"/>
      <c r="T445" s="326"/>
      <c r="U445" s="326"/>
      <c r="V445" s="327"/>
      <c r="W445" s="331"/>
      <c r="X445" s="332"/>
      <c r="Y445" s="333"/>
      <c r="Z445" s="166"/>
      <c r="AA445" s="168"/>
      <c r="AB445" s="170"/>
      <c r="AC445" s="340"/>
      <c r="AD445" s="341"/>
      <c r="AE445" s="341"/>
      <c r="AF445" s="341"/>
      <c r="AG445" s="342"/>
      <c r="AH445" s="158"/>
      <c r="AI445" s="159"/>
      <c r="AJ445" s="159"/>
      <c r="AK445" s="159"/>
      <c r="AL445" s="160"/>
      <c r="AM445" s="349"/>
      <c r="AN445" s="350"/>
      <c r="AO445" s="350"/>
      <c r="AP445" s="350"/>
      <c r="AQ445" s="351"/>
      <c r="AR445" s="230"/>
      <c r="AS445" s="182"/>
      <c r="AT445" s="182"/>
      <c r="AU445" s="182"/>
      <c r="AV445" s="231"/>
      <c r="AW445" s="230"/>
      <c r="AX445" s="182"/>
      <c r="AY445" s="231"/>
      <c r="AZ445" s="230"/>
      <c r="BA445" s="182"/>
      <c r="BB445" s="231"/>
      <c r="BC445" s="230"/>
      <c r="BD445" s="182"/>
      <c r="BE445" s="182"/>
      <c r="BF445" s="182"/>
      <c r="BG445" s="231"/>
      <c r="BH445" s="230"/>
      <c r="BI445" s="182"/>
      <c r="BJ445" s="182"/>
      <c r="BK445" s="182"/>
      <c r="BL445" s="231"/>
      <c r="BM445" s="235"/>
      <c r="BN445" s="299"/>
      <c r="BO445" s="299"/>
      <c r="BP445" s="236"/>
      <c r="BQ445" s="45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</row>
    <row r="446" spans="1:135" customFormat="1" ht="15" customHeight="1" x14ac:dyDescent="0.3">
      <c r="A446" s="44"/>
      <c r="B446" s="382"/>
      <c r="C446" s="382"/>
      <c r="D446" s="382"/>
      <c r="E446" s="382"/>
      <c r="F446" s="382"/>
      <c r="G446" s="382"/>
      <c r="H446" s="382"/>
      <c r="I446" s="382"/>
      <c r="J446" s="382"/>
      <c r="K446" s="382"/>
      <c r="L446" s="382"/>
      <c r="M446" s="289" t="s">
        <v>318</v>
      </c>
      <c r="N446" s="285"/>
      <c r="O446" s="285"/>
      <c r="P446" s="287"/>
      <c r="Q446" s="392" t="s">
        <v>237</v>
      </c>
      <c r="R446" s="393"/>
      <c r="S446" s="393"/>
      <c r="T446" s="393"/>
      <c r="U446" s="393"/>
      <c r="V446" s="394"/>
      <c r="W446" s="395" t="s">
        <v>15</v>
      </c>
      <c r="X446" s="396"/>
      <c r="Y446" s="397"/>
      <c r="Z446" s="165">
        <v>53</v>
      </c>
      <c r="AA446" s="167" t="s">
        <v>17</v>
      </c>
      <c r="AB446" s="169">
        <v>0</v>
      </c>
      <c r="AC446" s="398">
        <v>184462.0289</v>
      </c>
      <c r="AD446" s="399"/>
      <c r="AE446" s="399"/>
      <c r="AF446" s="399"/>
      <c r="AG446" s="400"/>
      <c r="AH446" s="155">
        <v>7988345.1479000002</v>
      </c>
      <c r="AI446" s="156"/>
      <c r="AJ446" s="156"/>
      <c r="AK446" s="156"/>
      <c r="AL446" s="157"/>
      <c r="AM446" s="401" t="s">
        <v>15</v>
      </c>
      <c r="AN446" s="402"/>
      <c r="AO446" s="402"/>
      <c r="AP446" s="402"/>
      <c r="AQ446" s="403"/>
      <c r="AR446" s="228">
        <v>1</v>
      </c>
      <c r="AS446" s="181"/>
      <c r="AT446" s="181"/>
      <c r="AU446" s="181"/>
      <c r="AV446" s="229"/>
      <c r="AW446" s="228" t="s">
        <v>176</v>
      </c>
      <c r="AX446" s="181"/>
      <c r="AY446" s="229"/>
      <c r="AZ446" s="228">
        <v>2</v>
      </c>
      <c r="BA446" s="181"/>
      <c r="BB446" s="229"/>
      <c r="BC446" s="228" t="s">
        <v>236</v>
      </c>
      <c r="BD446" s="181"/>
      <c r="BE446" s="181"/>
      <c r="BF446" s="181"/>
      <c r="BG446" s="229"/>
      <c r="BH446" s="228" t="s">
        <v>171</v>
      </c>
      <c r="BI446" s="181"/>
      <c r="BJ446" s="181"/>
      <c r="BK446" s="181"/>
      <c r="BL446" s="229"/>
      <c r="BM446" s="233">
        <f>-2*0.6</f>
        <v>-1.2</v>
      </c>
      <c r="BN446" s="298"/>
      <c r="BO446" s="298"/>
      <c r="BP446" s="234"/>
      <c r="BQ446" s="45"/>
    </row>
    <row r="447" spans="1:135" customFormat="1" ht="15" customHeight="1" x14ac:dyDescent="0.3">
      <c r="A447" s="44"/>
      <c r="B447" s="382"/>
      <c r="C447" s="382"/>
      <c r="D447" s="382"/>
      <c r="E447" s="382"/>
      <c r="F447" s="382"/>
      <c r="G447" s="382"/>
      <c r="H447" s="382"/>
      <c r="I447" s="382"/>
      <c r="J447" s="382"/>
      <c r="K447" s="382"/>
      <c r="L447" s="382"/>
      <c r="M447" s="424"/>
      <c r="N447" s="425"/>
      <c r="O447" s="425"/>
      <c r="P447" s="426"/>
      <c r="Q447" s="362"/>
      <c r="R447" s="363"/>
      <c r="S447" s="363"/>
      <c r="T447" s="363"/>
      <c r="U447" s="363"/>
      <c r="V447" s="364"/>
      <c r="W447" s="365"/>
      <c r="X447" s="366"/>
      <c r="Y447" s="367"/>
      <c r="Z447" s="368"/>
      <c r="AA447" s="359"/>
      <c r="AB447" s="369"/>
      <c r="AC447" s="370"/>
      <c r="AD447" s="371"/>
      <c r="AE447" s="371"/>
      <c r="AF447" s="371"/>
      <c r="AG447" s="372"/>
      <c r="AH447" s="373"/>
      <c r="AI447" s="374"/>
      <c r="AJ447" s="374"/>
      <c r="AK447" s="374"/>
      <c r="AL447" s="375"/>
      <c r="AM447" s="313"/>
      <c r="AN447" s="314"/>
      <c r="AO447" s="314"/>
      <c r="AP447" s="314"/>
      <c r="AQ447" s="315"/>
      <c r="AR447" s="319"/>
      <c r="AS447" s="320"/>
      <c r="AT447" s="320"/>
      <c r="AU447" s="320"/>
      <c r="AV447" s="321"/>
      <c r="AW447" s="319"/>
      <c r="AX447" s="320"/>
      <c r="AY447" s="321"/>
      <c r="AZ447" s="319"/>
      <c r="BA447" s="320"/>
      <c r="BB447" s="321"/>
      <c r="BC447" s="319"/>
      <c r="BD447" s="320"/>
      <c r="BE447" s="320"/>
      <c r="BF447" s="320"/>
      <c r="BG447" s="321"/>
      <c r="BH447" s="319"/>
      <c r="BI447" s="320"/>
      <c r="BJ447" s="320"/>
      <c r="BK447" s="320"/>
      <c r="BL447" s="321"/>
      <c r="BM447" s="376"/>
      <c r="BN447" s="377"/>
      <c r="BO447" s="377"/>
      <c r="BP447" s="378"/>
      <c r="BQ447" s="45"/>
    </row>
    <row r="448" spans="1:135" customFormat="1" ht="15" customHeight="1" x14ac:dyDescent="0.3">
      <c r="A448" s="44"/>
      <c r="B448" s="382"/>
      <c r="C448" s="382"/>
      <c r="D448" s="382"/>
      <c r="E448" s="382"/>
      <c r="F448" s="382"/>
      <c r="G448" s="382"/>
      <c r="H448" s="382"/>
      <c r="I448" s="382"/>
      <c r="J448" s="382"/>
      <c r="K448" s="382"/>
      <c r="L448" s="382"/>
      <c r="M448" s="424"/>
      <c r="N448" s="425"/>
      <c r="O448" s="425"/>
      <c r="P448" s="426"/>
      <c r="Q448" s="322"/>
      <c r="R448" s="323"/>
      <c r="S448" s="323"/>
      <c r="T448" s="323"/>
      <c r="U448" s="323"/>
      <c r="V448" s="324"/>
      <c r="W448" s="328"/>
      <c r="X448" s="329"/>
      <c r="Y448" s="330"/>
      <c r="Z448" s="334"/>
      <c r="AA448" s="335"/>
      <c r="AB448" s="336"/>
      <c r="AC448" s="337"/>
      <c r="AD448" s="338"/>
      <c r="AE448" s="338"/>
      <c r="AF448" s="338"/>
      <c r="AG448" s="339"/>
      <c r="AH448" s="343"/>
      <c r="AI448" s="344"/>
      <c r="AJ448" s="344"/>
      <c r="AK448" s="344"/>
      <c r="AL448" s="345"/>
      <c r="AM448" s="346"/>
      <c r="AN448" s="347"/>
      <c r="AO448" s="347"/>
      <c r="AP448" s="347"/>
      <c r="AQ448" s="348"/>
      <c r="AR448" s="352"/>
      <c r="AS448" s="353"/>
      <c r="AT448" s="353"/>
      <c r="AU448" s="353"/>
      <c r="AV448" s="354"/>
      <c r="AW448" s="352"/>
      <c r="AX448" s="353"/>
      <c r="AY448" s="354"/>
      <c r="AZ448" s="352"/>
      <c r="BA448" s="353"/>
      <c r="BB448" s="354"/>
      <c r="BC448" s="352"/>
      <c r="BD448" s="353"/>
      <c r="BE448" s="353"/>
      <c r="BF448" s="353"/>
      <c r="BG448" s="354"/>
      <c r="BH448" s="352"/>
      <c r="BI448" s="353"/>
      <c r="BJ448" s="353"/>
      <c r="BK448" s="353"/>
      <c r="BL448" s="354"/>
      <c r="BM448" s="355"/>
      <c r="BN448" s="356"/>
      <c r="BO448" s="356"/>
      <c r="BP448" s="357"/>
      <c r="BQ448" s="45"/>
    </row>
    <row r="449" spans="1:129" customFormat="1" ht="15" customHeight="1" x14ac:dyDescent="0.3">
      <c r="A449" s="44"/>
      <c r="B449" s="382"/>
      <c r="C449" s="382"/>
      <c r="D449" s="382"/>
      <c r="E449" s="382"/>
      <c r="F449" s="382"/>
      <c r="G449" s="382"/>
      <c r="H449" s="382"/>
      <c r="I449" s="382"/>
      <c r="J449" s="382"/>
      <c r="K449" s="382"/>
      <c r="L449" s="382"/>
      <c r="M449" s="290"/>
      <c r="N449" s="286"/>
      <c r="O449" s="286"/>
      <c r="P449" s="288"/>
      <c r="Q449" s="325"/>
      <c r="R449" s="326"/>
      <c r="S449" s="326"/>
      <c r="T449" s="326"/>
      <c r="U449" s="326"/>
      <c r="V449" s="327"/>
      <c r="W449" s="331"/>
      <c r="X449" s="332"/>
      <c r="Y449" s="333"/>
      <c r="Z449" s="166"/>
      <c r="AA449" s="168"/>
      <c r="AB449" s="170"/>
      <c r="AC449" s="340"/>
      <c r="AD449" s="341"/>
      <c r="AE449" s="341"/>
      <c r="AF449" s="341"/>
      <c r="AG449" s="342"/>
      <c r="AH449" s="158"/>
      <c r="AI449" s="159"/>
      <c r="AJ449" s="159"/>
      <c r="AK449" s="159"/>
      <c r="AL449" s="160"/>
      <c r="AM449" s="349"/>
      <c r="AN449" s="350"/>
      <c r="AO449" s="350"/>
      <c r="AP449" s="350"/>
      <c r="AQ449" s="351"/>
      <c r="AR449" s="230"/>
      <c r="AS449" s="182"/>
      <c r="AT449" s="182"/>
      <c r="AU449" s="182"/>
      <c r="AV449" s="231"/>
      <c r="AW449" s="230"/>
      <c r="AX449" s="182"/>
      <c r="AY449" s="231"/>
      <c r="AZ449" s="230"/>
      <c r="BA449" s="182"/>
      <c r="BB449" s="231"/>
      <c r="BC449" s="230"/>
      <c r="BD449" s="182"/>
      <c r="BE449" s="182"/>
      <c r="BF449" s="182"/>
      <c r="BG449" s="231"/>
      <c r="BH449" s="230"/>
      <c r="BI449" s="182"/>
      <c r="BJ449" s="182"/>
      <c r="BK449" s="182"/>
      <c r="BL449" s="231"/>
      <c r="BM449" s="235"/>
      <c r="BN449" s="299"/>
      <c r="BO449" s="299"/>
      <c r="BP449" s="236"/>
      <c r="BQ449" s="45"/>
    </row>
    <row r="450" spans="1:129" customFormat="1" ht="15" customHeight="1" x14ac:dyDescent="0.3">
      <c r="A450" s="44"/>
      <c r="BQ450" s="45"/>
    </row>
    <row r="451" spans="1:129" customFormat="1" ht="15" customHeight="1" x14ac:dyDescent="0.3">
      <c r="A451" s="44"/>
      <c r="BQ451" s="45"/>
    </row>
    <row r="452" spans="1:129" customFormat="1" ht="15" customHeight="1" x14ac:dyDescent="0.3">
      <c r="A452" s="44"/>
      <c r="BQ452" s="45"/>
    </row>
    <row r="453" spans="1:129" customFormat="1" ht="15" customHeight="1" x14ac:dyDescent="0.3">
      <c r="A453" s="44"/>
      <c r="BQ453" s="45"/>
    </row>
    <row r="454" spans="1:129" ht="15" customHeight="1" x14ac:dyDescent="0.3">
      <c r="A454" s="107"/>
      <c r="BQ454" s="109"/>
      <c r="BR454"/>
    </row>
    <row r="455" spans="1:129" ht="15" customHeight="1" x14ac:dyDescent="0.3">
      <c r="A455" s="107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 s="109"/>
      <c r="BR455"/>
      <c r="BS455"/>
      <c r="BT455"/>
      <c r="BU455"/>
      <c r="BV455"/>
      <c r="BW455"/>
      <c r="BX455"/>
      <c r="BY455"/>
      <c r="CC455"/>
      <c r="CD455"/>
      <c r="CE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</row>
    <row r="456" spans="1:129" ht="15" customHeight="1" x14ac:dyDescent="0.3">
      <c r="A456" s="107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 s="109"/>
      <c r="BR456"/>
      <c r="BS456"/>
      <c r="BT456"/>
      <c r="BU456"/>
      <c r="BV456"/>
      <c r="BW456"/>
      <c r="BX456"/>
      <c r="BY456"/>
      <c r="CC456"/>
      <c r="CD456"/>
      <c r="CE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</row>
    <row r="457" spans="1:129" ht="15" customHeight="1" x14ac:dyDescent="0.3">
      <c r="A457" s="107"/>
      <c r="B457" s="115"/>
      <c r="C457" s="115"/>
      <c r="D457" s="115"/>
      <c r="E457" s="115"/>
      <c r="F457" s="115"/>
      <c r="G457" s="115"/>
      <c r="H457" s="115"/>
      <c r="I457" s="115"/>
      <c r="J457" s="115"/>
      <c r="K457" s="115"/>
      <c r="L457" s="115"/>
      <c r="M457" s="115"/>
      <c r="N457" s="115"/>
      <c r="O457" s="115"/>
      <c r="P457" s="115"/>
      <c r="Q457" s="115"/>
      <c r="R457" s="115"/>
      <c r="S457" s="115"/>
      <c r="T457" s="115"/>
      <c r="U457" s="115"/>
      <c r="V457" s="115"/>
      <c r="W457" s="115"/>
      <c r="X457" s="115"/>
      <c r="Y457" s="115"/>
      <c r="Z457" s="115"/>
      <c r="AA457" s="115"/>
      <c r="AB457" s="115"/>
      <c r="AC457" s="115"/>
      <c r="AD457" s="115"/>
      <c r="AE457" s="115"/>
      <c r="AF457" s="115"/>
      <c r="AG457" s="115"/>
      <c r="AH457" s="115"/>
      <c r="AI457" s="115"/>
      <c r="AJ457" s="115"/>
      <c r="AK457" s="115"/>
      <c r="AL457" s="115"/>
      <c r="AM457" s="115"/>
      <c r="AN457" s="115"/>
      <c r="AO457" s="115"/>
      <c r="AP457" s="115"/>
      <c r="AQ457" s="115"/>
      <c r="AR457" s="115"/>
      <c r="AS457" s="115"/>
      <c r="AT457" s="115"/>
      <c r="AU457" s="115"/>
      <c r="AV457" s="115"/>
      <c r="AW457" s="115"/>
      <c r="AX457" s="115"/>
      <c r="AY457" s="115"/>
      <c r="AZ457" s="115"/>
      <c r="BA457" s="115"/>
      <c r="BB457" s="115"/>
      <c r="BC457" s="115"/>
      <c r="BD457" s="115"/>
      <c r="BE457" s="115"/>
      <c r="BF457" s="115"/>
      <c r="BG457" s="115"/>
      <c r="BH457" s="115"/>
      <c r="BI457" s="115"/>
      <c r="BJ457" s="115"/>
      <c r="BK457" s="115"/>
      <c r="BL457" s="115"/>
      <c r="BM457" s="115"/>
      <c r="BN457" s="115"/>
      <c r="BP457" s="3"/>
      <c r="BQ457" s="109"/>
      <c r="BR457"/>
      <c r="BS457"/>
      <c r="BT457"/>
      <c r="CF457"/>
      <c r="CG457"/>
      <c r="CH457"/>
    </row>
    <row r="458" spans="1:129" s="5" customFormat="1" ht="8.1" customHeight="1" x14ac:dyDescent="0.25">
      <c r="A458" s="188"/>
      <c r="B458" s="188"/>
      <c r="C458" s="188"/>
      <c r="D458" s="188"/>
      <c r="E458" s="188"/>
      <c r="F458" s="188"/>
      <c r="G458" s="188"/>
      <c r="H458" s="188"/>
      <c r="I458" s="188"/>
      <c r="J458" s="188"/>
      <c r="K458" s="188"/>
      <c r="L458" s="189"/>
      <c r="M458" s="189"/>
      <c r="N458" s="189"/>
      <c r="O458" s="189"/>
      <c r="P458" s="74" t="s">
        <v>0</v>
      </c>
      <c r="Q458" s="61"/>
      <c r="R458" s="61"/>
      <c r="S458" s="61"/>
      <c r="T458" s="61"/>
      <c r="U458" s="9"/>
      <c r="V458" s="9"/>
      <c r="W458" s="10"/>
      <c r="X458" s="10"/>
      <c r="Y458" s="10"/>
      <c r="Z458" s="9"/>
      <c r="AA458" s="34"/>
      <c r="AB458" s="34"/>
      <c r="AC458" s="34"/>
      <c r="AD458" s="35"/>
      <c r="AE458" s="63"/>
      <c r="AF458" s="259"/>
      <c r="AG458" s="260"/>
      <c r="AH458" s="260"/>
      <c r="AI458" s="260"/>
      <c r="AJ458" s="260"/>
      <c r="AK458" s="260"/>
      <c r="AL458" s="260"/>
      <c r="AM458" s="260"/>
      <c r="AN458" s="260"/>
      <c r="AO458" s="260"/>
      <c r="AP458" s="260"/>
      <c r="AQ458" s="260"/>
      <c r="AR458" s="260"/>
      <c r="AS458" s="260"/>
      <c r="AT458" s="260"/>
      <c r="AU458" s="261"/>
      <c r="AV458" s="268" t="s">
        <v>252</v>
      </c>
      <c r="AW458" s="269"/>
      <c r="AX458" s="269"/>
      <c r="AY458" s="269"/>
      <c r="AZ458" s="269"/>
      <c r="BA458" s="269"/>
      <c r="BB458" s="269"/>
      <c r="BC458" s="269"/>
      <c r="BD458" s="269"/>
      <c r="BE458" s="269"/>
      <c r="BF458" s="269"/>
      <c r="BG458" s="269"/>
      <c r="BH458" s="269"/>
      <c r="BI458" s="269"/>
      <c r="BJ458" s="269"/>
      <c r="BK458" s="269"/>
      <c r="BL458" s="269"/>
      <c r="BM458" s="269"/>
      <c r="BN458" s="269"/>
      <c r="BO458" s="269"/>
      <c r="BP458" s="269"/>
      <c r="BQ458" s="270"/>
    </row>
    <row r="459" spans="1:129" s="5" customFormat="1" ht="8.1" customHeight="1" x14ac:dyDescent="0.25">
      <c r="A459" s="188"/>
      <c r="B459" s="188"/>
      <c r="C459" s="188"/>
      <c r="D459" s="188"/>
      <c r="E459" s="188"/>
      <c r="F459" s="188"/>
      <c r="G459" s="188"/>
      <c r="H459" s="188"/>
      <c r="I459" s="188"/>
      <c r="J459" s="188"/>
      <c r="K459" s="188"/>
      <c r="L459" s="189"/>
      <c r="M459" s="189"/>
      <c r="N459" s="189"/>
      <c r="O459" s="189"/>
      <c r="P459" s="100"/>
      <c r="Q459" s="100"/>
      <c r="R459" s="100"/>
      <c r="S459" s="100"/>
      <c r="T459" s="100"/>
      <c r="U459" s="88"/>
      <c r="V459" s="88"/>
      <c r="W459" s="87"/>
      <c r="X459" s="87"/>
      <c r="Y459" s="87"/>
      <c r="Z459" s="88"/>
      <c r="AA459" s="1"/>
      <c r="AB459" s="1"/>
      <c r="AC459" s="1"/>
      <c r="AD459" s="101"/>
      <c r="AE459" s="64"/>
      <c r="AF459" s="262"/>
      <c r="AG459" s="263"/>
      <c r="AH459" s="263"/>
      <c r="AI459" s="263"/>
      <c r="AJ459" s="263"/>
      <c r="AK459" s="263"/>
      <c r="AL459" s="263"/>
      <c r="AM459" s="263"/>
      <c r="AN459" s="263"/>
      <c r="AO459" s="263"/>
      <c r="AP459" s="263"/>
      <c r="AQ459" s="263"/>
      <c r="AR459" s="263"/>
      <c r="AS459" s="263"/>
      <c r="AT459" s="263"/>
      <c r="AU459" s="264"/>
      <c r="AV459" s="271"/>
      <c r="AW459" s="272"/>
      <c r="AX459" s="272"/>
      <c r="AY459" s="272"/>
      <c r="AZ459" s="272"/>
      <c r="BA459" s="272"/>
      <c r="BB459" s="272"/>
      <c r="BC459" s="272"/>
      <c r="BD459" s="272"/>
      <c r="BE459" s="272"/>
      <c r="BF459" s="272"/>
      <c r="BG459" s="272"/>
      <c r="BH459" s="272"/>
      <c r="BI459" s="272"/>
      <c r="BJ459" s="272"/>
      <c r="BK459" s="272"/>
      <c r="BL459" s="272"/>
      <c r="BM459" s="272"/>
      <c r="BN459" s="272"/>
      <c r="BO459" s="272"/>
      <c r="BP459" s="272"/>
      <c r="BQ459" s="273"/>
    </row>
    <row r="460" spans="1:129" s="5" customFormat="1" ht="8.1" customHeight="1" x14ac:dyDescent="0.25">
      <c r="A460" s="188"/>
      <c r="B460" s="188"/>
      <c r="C460" s="188"/>
      <c r="D460" s="188"/>
      <c r="E460" s="188"/>
      <c r="F460" s="188"/>
      <c r="G460" s="188"/>
      <c r="H460" s="188"/>
      <c r="I460" s="188"/>
      <c r="J460" s="188"/>
      <c r="K460" s="188"/>
      <c r="L460" s="189"/>
      <c r="M460" s="189"/>
      <c r="N460" s="189"/>
      <c r="O460" s="189"/>
      <c r="P460" s="87"/>
      <c r="Q460" s="87"/>
      <c r="R460" s="87"/>
      <c r="S460" s="87"/>
      <c r="T460" s="87"/>
      <c r="U460" s="88"/>
      <c r="V460" s="88"/>
      <c r="W460" s="87"/>
      <c r="X460" s="87"/>
      <c r="Y460" s="87"/>
      <c r="Z460" s="88"/>
      <c r="AA460" s="1"/>
      <c r="AB460" s="1"/>
      <c r="AC460" s="1"/>
      <c r="AD460" s="101"/>
      <c r="AE460" s="64"/>
      <c r="AF460" s="262"/>
      <c r="AG460" s="263"/>
      <c r="AH460" s="263"/>
      <c r="AI460" s="263"/>
      <c r="AJ460" s="263"/>
      <c r="AK460" s="263"/>
      <c r="AL460" s="263"/>
      <c r="AM460" s="263"/>
      <c r="AN460" s="263"/>
      <c r="AO460" s="263"/>
      <c r="AP460" s="263"/>
      <c r="AQ460" s="263"/>
      <c r="AR460" s="263"/>
      <c r="AS460" s="263"/>
      <c r="AT460" s="263"/>
      <c r="AU460" s="264"/>
      <c r="AV460" s="274" t="s">
        <v>257</v>
      </c>
      <c r="AW460" s="275"/>
      <c r="AX460" s="275"/>
      <c r="AY460" s="275"/>
      <c r="AZ460" s="275"/>
      <c r="BA460" s="275"/>
      <c r="BB460" s="275"/>
      <c r="BC460" s="275"/>
      <c r="BD460" s="275"/>
      <c r="BE460" s="275"/>
      <c r="BF460" s="275"/>
      <c r="BG460" s="275"/>
      <c r="BH460" s="275"/>
      <c r="BI460" s="275"/>
      <c r="BJ460" s="275"/>
      <c r="BK460" s="275"/>
      <c r="BL460" s="275"/>
      <c r="BM460" s="275"/>
      <c r="BN460" s="275"/>
      <c r="BO460" s="275"/>
      <c r="BP460" s="275"/>
      <c r="BQ460" s="276"/>
    </row>
    <row r="461" spans="1:129" s="5" customFormat="1" ht="8.1" customHeight="1" x14ac:dyDescent="0.25">
      <c r="A461" s="188"/>
      <c r="B461" s="188"/>
      <c r="C461" s="188"/>
      <c r="D461" s="188"/>
      <c r="E461" s="188"/>
      <c r="F461" s="188"/>
      <c r="G461" s="188"/>
      <c r="H461" s="188"/>
      <c r="I461" s="188"/>
      <c r="J461" s="188"/>
      <c r="K461" s="188"/>
      <c r="L461" s="189"/>
      <c r="M461" s="189"/>
      <c r="N461" s="189"/>
      <c r="O461" s="189"/>
      <c r="P461" s="87"/>
      <c r="Q461" s="87"/>
      <c r="R461" s="87"/>
      <c r="S461" s="87"/>
      <c r="T461" s="87"/>
      <c r="U461" s="88"/>
      <c r="V461" s="88"/>
      <c r="W461" s="87"/>
      <c r="X461" s="87"/>
      <c r="Y461" s="87"/>
      <c r="Z461" s="88"/>
      <c r="AA461" s="1"/>
      <c r="AB461" s="1"/>
      <c r="AC461" s="1"/>
      <c r="AD461" s="101"/>
      <c r="AE461" s="64"/>
      <c r="AF461" s="262"/>
      <c r="AG461" s="263"/>
      <c r="AH461" s="263"/>
      <c r="AI461" s="263"/>
      <c r="AJ461" s="263"/>
      <c r="AK461" s="263"/>
      <c r="AL461" s="263"/>
      <c r="AM461" s="263"/>
      <c r="AN461" s="263"/>
      <c r="AO461" s="263"/>
      <c r="AP461" s="263"/>
      <c r="AQ461" s="263"/>
      <c r="AR461" s="263"/>
      <c r="AS461" s="263"/>
      <c r="AT461" s="263"/>
      <c r="AU461" s="264"/>
      <c r="AV461" s="277"/>
      <c r="AW461" s="278"/>
      <c r="AX461" s="278"/>
      <c r="AY461" s="278"/>
      <c r="AZ461" s="278"/>
      <c r="BA461" s="278"/>
      <c r="BB461" s="278"/>
      <c r="BC461" s="278"/>
      <c r="BD461" s="278"/>
      <c r="BE461" s="278"/>
      <c r="BF461" s="278"/>
      <c r="BG461" s="278"/>
      <c r="BH461" s="278"/>
      <c r="BI461" s="278"/>
      <c r="BJ461" s="278"/>
      <c r="BK461" s="278"/>
      <c r="BL461" s="278"/>
      <c r="BM461" s="278"/>
      <c r="BN461" s="278"/>
      <c r="BO461" s="278"/>
      <c r="BP461" s="278"/>
      <c r="BQ461" s="279"/>
    </row>
    <row r="462" spans="1:129" s="5" customFormat="1" ht="8.1" customHeight="1" x14ac:dyDescent="0.2">
      <c r="A462" s="188"/>
      <c r="B462" s="188"/>
      <c r="C462" s="188"/>
      <c r="D462" s="188"/>
      <c r="E462" s="188"/>
      <c r="F462" s="188"/>
      <c r="G462" s="188"/>
      <c r="H462" s="188"/>
      <c r="I462" s="188"/>
      <c r="J462" s="188"/>
      <c r="K462" s="188"/>
      <c r="L462" s="189"/>
      <c r="M462" s="189"/>
      <c r="N462" s="189"/>
      <c r="O462" s="189"/>
      <c r="P462" s="87"/>
      <c r="Q462" s="87"/>
      <c r="R462" s="87"/>
      <c r="S462" s="87"/>
      <c r="T462" s="87"/>
      <c r="U462" s="88"/>
      <c r="V462" s="88"/>
      <c r="W462" s="87"/>
      <c r="X462" s="87"/>
      <c r="Y462" s="87"/>
      <c r="Z462" s="88"/>
      <c r="AA462" s="1"/>
      <c r="AB462" s="1"/>
      <c r="AC462" s="1"/>
      <c r="AD462" s="88"/>
      <c r="AE462" s="65"/>
      <c r="AF462" s="262"/>
      <c r="AG462" s="263"/>
      <c r="AH462" s="263"/>
      <c r="AI462" s="263"/>
      <c r="AJ462" s="263"/>
      <c r="AK462" s="263"/>
      <c r="AL462" s="263"/>
      <c r="AM462" s="263"/>
      <c r="AN462" s="263"/>
      <c r="AO462" s="263"/>
      <c r="AP462" s="263"/>
      <c r="AQ462" s="263"/>
      <c r="AR462" s="263"/>
      <c r="AS462" s="263"/>
      <c r="AT462" s="263"/>
      <c r="AU462" s="264"/>
      <c r="AV462" s="190" t="s">
        <v>253</v>
      </c>
      <c r="AW462" s="190"/>
      <c r="AX462" s="190"/>
      <c r="AY462" s="190"/>
      <c r="AZ462" s="190"/>
      <c r="BA462" s="190"/>
      <c r="BB462" s="190"/>
      <c r="BC462" s="190"/>
      <c r="BD462" s="249" t="s">
        <v>254</v>
      </c>
      <c r="BE462" s="249"/>
      <c r="BF462" s="249"/>
      <c r="BG462" s="249"/>
      <c r="BH462" s="249"/>
      <c r="BI462" s="249"/>
      <c r="BJ462" s="249"/>
      <c r="BK462" s="249"/>
      <c r="BL462" s="249"/>
      <c r="BM462" s="249"/>
      <c r="BN462" s="249"/>
      <c r="BO462" s="249"/>
      <c r="BP462" s="249"/>
      <c r="BQ462" s="250"/>
    </row>
    <row r="463" spans="1:129" s="5" customFormat="1" ht="8.1" customHeight="1" x14ac:dyDescent="0.2">
      <c r="A463" s="188"/>
      <c r="B463" s="188"/>
      <c r="C463" s="188"/>
      <c r="D463" s="188"/>
      <c r="E463" s="188"/>
      <c r="F463" s="188"/>
      <c r="G463" s="188"/>
      <c r="H463" s="188"/>
      <c r="I463" s="188"/>
      <c r="J463" s="188"/>
      <c r="K463" s="188"/>
      <c r="L463" s="189"/>
      <c r="M463" s="189"/>
      <c r="N463" s="189"/>
      <c r="O463" s="189"/>
      <c r="P463" s="87"/>
      <c r="Q463" s="87"/>
      <c r="R463" s="87"/>
      <c r="S463" s="87"/>
      <c r="T463" s="87"/>
      <c r="U463" s="88"/>
      <c r="V463" s="88"/>
      <c r="W463" s="87"/>
      <c r="X463" s="87"/>
      <c r="Y463" s="87"/>
      <c r="Z463" s="88"/>
      <c r="AA463" s="1"/>
      <c r="AB463" s="1"/>
      <c r="AC463" s="1"/>
      <c r="AD463" s="88"/>
      <c r="AE463" s="65"/>
      <c r="AF463" s="262"/>
      <c r="AG463" s="263"/>
      <c r="AH463" s="263"/>
      <c r="AI463" s="263"/>
      <c r="AJ463" s="263"/>
      <c r="AK463" s="263"/>
      <c r="AL463" s="263"/>
      <c r="AM463" s="263"/>
      <c r="AN463" s="263"/>
      <c r="AO463" s="263"/>
      <c r="AP463" s="263"/>
      <c r="AQ463" s="263"/>
      <c r="AR463" s="263"/>
      <c r="AS463" s="263"/>
      <c r="AT463" s="263"/>
      <c r="AU463" s="264"/>
      <c r="AV463" s="190"/>
      <c r="AW463" s="190"/>
      <c r="AX463" s="190"/>
      <c r="AY463" s="190"/>
      <c r="AZ463" s="190"/>
      <c r="BA463" s="190"/>
      <c r="BB463" s="190"/>
      <c r="BC463" s="190"/>
      <c r="BD463" s="251"/>
      <c r="BE463" s="251"/>
      <c r="BF463" s="251"/>
      <c r="BG463" s="251"/>
      <c r="BH463" s="251"/>
      <c r="BI463" s="251"/>
      <c r="BJ463" s="251"/>
      <c r="BK463" s="251"/>
      <c r="BL463" s="251"/>
      <c r="BM463" s="251"/>
      <c r="BN463" s="251"/>
      <c r="BO463" s="251"/>
      <c r="BP463" s="251"/>
      <c r="BQ463" s="252"/>
    </row>
    <row r="464" spans="1:129" s="5" customFormat="1" ht="8.1" customHeight="1" x14ac:dyDescent="0.2">
      <c r="A464" s="188"/>
      <c r="B464" s="188"/>
      <c r="C464" s="188"/>
      <c r="D464" s="188"/>
      <c r="E464" s="188"/>
      <c r="F464" s="188"/>
      <c r="G464" s="188"/>
      <c r="H464" s="188"/>
      <c r="I464" s="188"/>
      <c r="J464" s="188"/>
      <c r="K464" s="188"/>
      <c r="L464" s="189"/>
      <c r="M464" s="189"/>
      <c r="N464" s="189"/>
      <c r="O464" s="189"/>
      <c r="P464" s="87"/>
      <c r="Q464" s="87"/>
      <c r="R464" s="87"/>
      <c r="S464" s="87"/>
      <c r="T464" s="87"/>
      <c r="U464" s="88"/>
      <c r="V464" s="88"/>
      <c r="W464" s="87"/>
      <c r="X464" s="87"/>
      <c r="Y464" s="87"/>
      <c r="Z464" s="88"/>
      <c r="AA464" s="1"/>
      <c r="AB464" s="1"/>
      <c r="AC464" s="1"/>
      <c r="AD464" s="88"/>
      <c r="AE464" s="65"/>
      <c r="AF464" s="262"/>
      <c r="AG464" s="263"/>
      <c r="AH464" s="263"/>
      <c r="AI464" s="263"/>
      <c r="AJ464" s="263"/>
      <c r="AK464" s="263"/>
      <c r="AL464" s="263"/>
      <c r="AM464" s="263"/>
      <c r="AN464" s="263"/>
      <c r="AO464" s="263"/>
      <c r="AP464" s="263"/>
      <c r="AQ464" s="263"/>
      <c r="AR464" s="263"/>
      <c r="AS464" s="263"/>
      <c r="AT464" s="263"/>
      <c r="AU464" s="264"/>
      <c r="AV464" s="190" t="s">
        <v>255</v>
      </c>
      <c r="AW464" s="190"/>
      <c r="AX464" s="190"/>
      <c r="AY464" s="190"/>
      <c r="AZ464" s="190"/>
      <c r="BA464" s="190"/>
      <c r="BB464" s="190"/>
      <c r="BC464" s="190"/>
      <c r="BD464" s="249" t="s">
        <v>256</v>
      </c>
      <c r="BE464" s="249"/>
      <c r="BF464" s="249"/>
      <c r="BG464" s="249"/>
      <c r="BH464" s="249"/>
      <c r="BI464" s="249"/>
      <c r="BJ464" s="249"/>
      <c r="BK464" s="249"/>
      <c r="BL464" s="249"/>
      <c r="BM464" s="249"/>
      <c r="BN464" s="249"/>
      <c r="BO464" s="249"/>
      <c r="BP464" s="249"/>
      <c r="BQ464" s="250"/>
    </row>
    <row r="465" spans="1:69" s="5" customFormat="1" ht="8.1" customHeight="1" x14ac:dyDescent="0.2">
      <c r="A465" s="188"/>
      <c r="B465" s="188"/>
      <c r="C465" s="188"/>
      <c r="D465" s="188"/>
      <c r="E465" s="188"/>
      <c r="F465" s="188"/>
      <c r="G465" s="188"/>
      <c r="H465" s="188"/>
      <c r="I465" s="188"/>
      <c r="J465" s="188"/>
      <c r="K465" s="188"/>
      <c r="L465" s="189"/>
      <c r="M465" s="189"/>
      <c r="N465" s="189"/>
      <c r="O465" s="189"/>
      <c r="P465" s="87"/>
      <c r="Q465" s="87"/>
      <c r="R465" s="87"/>
      <c r="S465" s="87"/>
      <c r="T465" s="87"/>
      <c r="U465" s="88"/>
      <c r="V465" s="88"/>
      <c r="W465" s="87"/>
      <c r="X465" s="87"/>
      <c r="Y465" s="87"/>
      <c r="Z465" s="88"/>
      <c r="AA465" s="1"/>
      <c r="AB465" s="1"/>
      <c r="AC465" s="1"/>
      <c r="AD465" s="88"/>
      <c r="AE465" s="65"/>
      <c r="AF465" s="262"/>
      <c r="AG465" s="263"/>
      <c r="AH465" s="263"/>
      <c r="AI465" s="263"/>
      <c r="AJ465" s="263"/>
      <c r="AK465" s="263"/>
      <c r="AL465" s="263"/>
      <c r="AM465" s="263"/>
      <c r="AN465" s="263"/>
      <c r="AO465" s="263"/>
      <c r="AP465" s="263"/>
      <c r="AQ465" s="263"/>
      <c r="AR465" s="263"/>
      <c r="AS465" s="263"/>
      <c r="AT465" s="263"/>
      <c r="AU465" s="264"/>
      <c r="AV465" s="190"/>
      <c r="AW465" s="190"/>
      <c r="AX465" s="190"/>
      <c r="AY465" s="190"/>
      <c r="AZ465" s="190"/>
      <c r="BA465" s="190"/>
      <c r="BB465" s="190"/>
      <c r="BC465" s="190"/>
      <c r="BD465" s="251"/>
      <c r="BE465" s="251"/>
      <c r="BF465" s="251"/>
      <c r="BG465" s="251"/>
      <c r="BH465" s="251"/>
      <c r="BI465" s="251"/>
      <c r="BJ465" s="251"/>
      <c r="BK465" s="251"/>
      <c r="BL465" s="251"/>
      <c r="BM465" s="251"/>
      <c r="BN465" s="251"/>
      <c r="BO465" s="251"/>
      <c r="BP465" s="251"/>
      <c r="BQ465" s="252"/>
    </row>
    <row r="466" spans="1:69" s="5" customFormat="1" ht="8.1" customHeight="1" x14ac:dyDescent="0.2">
      <c r="A466" s="188"/>
      <c r="B466" s="188"/>
      <c r="C466" s="188"/>
      <c r="D466" s="188"/>
      <c r="E466" s="188"/>
      <c r="F466" s="188"/>
      <c r="G466" s="188"/>
      <c r="H466" s="188"/>
      <c r="I466" s="188"/>
      <c r="J466" s="188"/>
      <c r="K466" s="188"/>
      <c r="L466" s="189"/>
      <c r="M466" s="189"/>
      <c r="N466" s="189"/>
      <c r="O466" s="189"/>
      <c r="P466" s="87"/>
      <c r="Q466" s="87"/>
      <c r="R466" s="87"/>
      <c r="S466" s="87"/>
      <c r="T466" s="87"/>
      <c r="U466" s="88"/>
      <c r="V466" s="88"/>
      <c r="W466" s="87"/>
      <c r="X466" s="87"/>
      <c r="Y466" s="87"/>
      <c r="Z466" s="88"/>
      <c r="AA466" s="88"/>
      <c r="AB466" s="88"/>
      <c r="AC466" s="102"/>
      <c r="AD466" s="103"/>
      <c r="AE466" s="66"/>
      <c r="AF466" s="262"/>
      <c r="AG466" s="263"/>
      <c r="AH466" s="263"/>
      <c r="AI466" s="263"/>
      <c r="AJ466" s="263"/>
      <c r="AK466" s="263"/>
      <c r="AL466" s="263"/>
      <c r="AM466" s="263"/>
      <c r="AN466" s="263"/>
      <c r="AO466" s="263"/>
      <c r="AP466" s="263"/>
      <c r="AQ466" s="263"/>
      <c r="AR466" s="263"/>
      <c r="AS466" s="263"/>
      <c r="AT466" s="263"/>
      <c r="AU466" s="264"/>
      <c r="AV466" s="253" t="s">
        <v>258</v>
      </c>
      <c r="AW466" s="254"/>
      <c r="AX466" s="254"/>
      <c r="AY466" s="254"/>
      <c r="AZ466" s="254"/>
      <c r="BA466" s="254"/>
      <c r="BB466" s="254"/>
      <c r="BC466" s="254"/>
      <c r="BD466" s="254"/>
      <c r="BE466" s="254"/>
      <c r="BF466" s="254"/>
      <c r="BG466" s="254"/>
      <c r="BH466" s="254"/>
      <c r="BI466" s="254"/>
      <c r="BJ466" s="254"/>
      <c r="BK466" s="254"/>
      <c r="BL466" s="254"/>
      <c r="BM466" s="254"/>
      <c r="BN466" s="254"/>
      <c r="BO466" s="254"/>
      <c r="BP466" s="254"/>
      <c r="BQ466" s="255"/>
    </row>
    <row r="467" spans="1:69" s="5" customFormat="1" ht="8.1" customHeight="1" x14ac:dyDescent="0.3">
      <c r="A467" s="188">
        <v>1</v>
      </c>
      <c r="B467" s="188"/>
      <c r="C467" s="188" t="s">
        <v>95</v>
      </c>
      <c r="D467" s="188"/>
      <c r="E467" s="188"/>
      <c r="F467" s="188"/>
      <c r="G467" s="188"/>
      <c r="H467" s="188"/>
      <c r="I467" s="188"/>
      <c r="J467" s="188"/>
      <c r="K467" s="188"/>
      <c r="L467" s="189">
        <v>45986</v>
      </c>
      <c r="M467" s="189"/>
      <c r="N467" s="189"/>
      <c r="O467" s="189"/>
      <c r="P467"/>
      <c r="Q467" s="87"/>
      <c r="R467" s="87"/>
      <c r="S467" s="87"/>
      <c r="T467" s="87"/>
      <c r="U467" s="88"/>
      <c r="V467" s="88"/>
      <c r="W467" s="87"/>
      <c r="X467" s="87"/>
      <c r="Y467" s="87"/>
      <c r="Z467" s="88"/>
      <c r="AA467" s="88"/>
      <c r="AB467" s="88"/>
      <c r="AC467" s="102"/>
      <c r="AD467" s="103"/>
      <c r="AE467" s="66"/>
      <c r="AF467" s="262"/>
      <c r="AG467" s="263"/>
      <c r="AH467" s="263"/>
      <c r="AI467" s="263"/>
      <c r="AJ467" s="263"/>
      <c r="AK467" s="263"/>
      <c r="AL467" s="263"/>
      <c r="AM467" s="263"/>
      <c r="AN467" s="263"/>
      <c r="AO467" s="263"/>
      <c r="AP467" s="263"/>
      <c r="AQ467" s="263"/>
      <c r="AR467" s="263"/>
      <c r="AS467" s="263"/>
      <c r="AT467" s="263"/>
      <c r="AU467" s="264"/>
      <c r="AV467" s="256"/>
      <c r="AW467" s="257"/>
      <c r="AX467" s="257"/>
      <c r="AY467" s="257"/>
      <c r="AZ467" s="257"/>
      <c r="BA467" s="257"/>
      <c r="BB467" s="257"/>
      <c r="BC467" s="257"/>
      <c r="BD467" s="257"/>
      <c r="BE467" s="257"/>
      <c r="BF467" s="257"/>
      <c r="BG467" s="257"/>
      <c r="BH467" s="257"/>
      <c r="BI467" s="257"/>
      <c r="BJ467" s="257"/>
      <c r="BK467" s="257"/>
      <c r="BL467" s="257"/>
      <c r="BM467" s="257"/>
      <c r="BN467" s="257"/>
      <c r="BO467" s="257"/>
      <c r="BP467" s="257"/>
      <c r="BQ467" s="258"/>
    </row>
    <row r="468" spans="1:69" s="5" customFormat="1" ht="8.1" customHeight="1" x14ac:dyDescent="0.3">
      <c r="A468" s="188" t="s">
        <v>259</v>
      </c>
      <c r="B468" s="188"/>
      <c r="C468" s="188" t="s">
        <v>19</v>
      </c>
      <c r="D468" s="188"/>
      <c r="E468" s="188"/>
      <c r="F468" s="188"/>
      <c r="G468" s="188"/>
      <c r="H468" s="188"/>
      <c r="I468" s="188"/>
      <c r="J468" s="188"/>
      <c r="K468" s="188"/>
      <c r="L468" s="247"/>
      <c r="M468" s="247"/>
      <c r="N468" s="247"/>
      <c r="O468" s="247"/>
      <c r="P468"/>
      <c r="Q468" s="87"/>
      <c r="R468" s="87"/>
      <c r="S468" s="87"/>
      <c r="T468" s="87"/>
      <c r="U468" s="88"/>
      <c r="V468" s="88"/>
      <c r="W468" s="87"/>
      <c r="X468" s="87"/>
      <c r="Y468" s="87"/>
      <c r="Z468" s="88"/>
      <c r="AA468" s="88"/>
      <c r="AB468" s="88"/>
      <c r="AC468" s="88"/>
      <c r="AD468" s="88"/>
      <c r="AE468" s="65"/>
      <c r="AF468" s="262"/>
      <c r="AG468" s="263"/>
      <c r="AH468" s="263"/>
      <c r="AI468" s="263"/>
      <c r="AJ468" s="263"/>
      <c r="AK468" s="263"/>
      <c r="AL468" s="263"/>
      <c r="AM468" s="263"/>
      <c r="AN468" s="263"/>
      <c r="AO468" s="263"/>
      <c r="AP468" s="263"/>
      <c r="AQ468" s="263"/>
      <c r="AR468" s="263"/>
      <c r="AS468" s="263"/>
      <c r="AT468" s="263"/>
      <c r="AU468" s="264"/>
      <c r="AV468" s="253" t="s">
        <v>308</v>
      </c>
      <c r="AW468" s="254"/>
      <c r="AX468" s="254"/>
      <c r="AY468" s="254"/>
      <c r="AZ468" s="254"/>
      <c r="BA468" s="254"/>
      <c r="BB468" s="254"/>
      <c r="BC468" s="254"/>
      <c r="BD468" s="255"/>
      <c r="BE468" s="253" t="s">
        <v>309</v>
      </c>
      <c r="BF468" s="254"/>
      <c r="BG468" s="254"/>
      <c r="BH468" s="254"/>
      <c r="BI468" s="254"/>
      <c r="BJ468" s="254"/>
      <c r="BK468" s="255"/>
      <c r="BL468" s="253" t="s">
        <v>350</v>
      </c>
      <c r="BM468" s="254"/>
      <c r="BN468" s="254"/>
      <c r="BO468" s="254"/>
      <c r="BP468" s="254"/>
      <c r="BQ468" s="255"/>
    </row>
    <row r="469" spans="1:69" s="5" customFormat="1" ht="8.1" customHeight="1" x14ac:dyDescent="0.3">
      <c r="A469" s="188" t="s">
        <v>96</v>
      </c>
      <c r="B469" s="188"/>
      <c r="C469" s="188"/>
      <c r="D469" s="188"/>
      <c r="E469" s="188"/>
      <c r="F469" s="188"/>
      <c r="G469" s="188"/>
      <c r="H469" s="188"/>
      <c r="I469" s="188"/>
      <c r="J469" s="188"/>
      <c r="K469" s="188"/>
      <c r="L469" s="188"/>
      <c r="M469" s="188"/>
      <c r="N469" s="188"/>
      <c r="O469" s="188"/>
      <c r="P469" s="67"/>
      <c r="Q469" s="68"/>
      <c r="R469" s="68"/>
      <c r="S469" s="68"/>
      <c r="T469" s="68"/>
      <c r="U469" s="69"/>
      <c r="V469" s="69"/>
      <c r="W469" s="68"/>
      <c r="X469" s="68"/>
      <c r="Y469" s="68"/>
      <c r="Z469" s="69"/>
      <c r="AA469" s="69"/>
      <c r="AB469" s="69"/>
      <c r="AC469" s="69"/>
      <c r="AD469" s="69"/>
      <c r="AE469" s="70"/>
      <c r="AF469" s="265"/>
      <c r="AG469" s="266"/>
      <c r="AH469" s="266"/>
      <c r="AI469" s="266"/>
      <c r="AJ469" s="266"/>
      <c r="AK469" s="266"/>
      <c r="AL469" s="266"/>
      <c r="AM469" s="266"/>
      <c r="AN469" s="266"/>
      <c r="AO469" s="266"/>
      <c r="AP469" s="266"/>
      <c r="AQ469" s="266"/>
      <c r="AR469" s="266"/>
      <c r="AS469" s="266"/>
      <c r="AT469" s="266"/>
      <c r="AU469" s="267"/>
      <c r="AV469" s="256"/>
      <c r="AW469" s="257"/>
      <c r="AX469" s="257"/>
      <c r="AY469" s="257"/>
      <c r="AZ469" s="257"/>
      <c r="BA469" s="257"/>
      <c r="BB469" s="257"/>
      <c r="BC469" s="257"/>
      <c r="BD469" s="258"/>
      <c r="BE469" s="256"/>
      <c r="BF469" s="257"/>
      <c r="BG469" s="257"/>
      <c r="BH469" s="257"/>
      <c r="BI469" s="257"/>
      <c r="BJ469" s="257"/>
      <c r="BK469" s="258"/>
      <c r="BL469" s="256"/>
      <c r="BM469" s="257"/>
      <c r="BN469" s="257"/>
      <c r="BO469" s="257"/>
      <c r="BP469" s="257"/>
      <c r="BQ469" s="258"/>
    </row>
    <row r="470" spans="1:69" customFormat="1" ht="15" customHeight="1" x14ac:dyDescent="0.3"/>
    <row r="471" spans="1:69" customFormat="1" ht="15" customHeight="1" x14ac:dyDescent="0.3"/>
    <row r="472" spans="1:69" customFormat="1" ht="15" customHeight="1" x14ac:dyDescent="0.3"/>
    <row r="473" spans="1:69" customFormat="1" ht="15" customHeight="1" x14ac:dyDescent="0.3"/>
    <row r="474" spans="1:69" customFormat="1" ht="15" customHeight="1" x14ac:dyDescent="0.3"/>
    <row r="475" spans="1:69" customFormat="1" ht="15" customHeight="1" x14ac:dyDescent="0.3"/>
    <row r="476" spans="1:69" customFormat="1" ht="15" customHeight="1" x14ac:dyDescent="0.3"/>
    <row r="477" spans="1:69" customFormat="1" ht="15" customHeight="1" x14ac:dyDescent="0.3"/>
    <row r="478" spans="1:69" customFormat="1" ht="15" customHeight="1" x14ac:dyDescent="0.3"/>
    <row r="479" spans="1:69" customFormat="1" ht="15" customHeight="1" x14ac:dyDescent="0.3"/>
    <row r="480" spans="1:69" customFormat="1" ht="15" customHeight="1" x14ac:dyDescent="0.3"/>
    <row r="481" customFormat="1" ht="15" customHeight="1" x14ac:dyDescent="0.3"/>
    <row r="482" customFormat="1" ht="15" customHeight="1" x14ac:dyDescent="0.3"/>
    <row r="483" customFormat="1" ht="15" customHeight="1" x14ac:dyDescent="0.3"/>
    <row r="484" customFormat="1" ht="15" customHeight="1" x14ac:dyDescent="0.3"/>
    <row r="485" customFormat="1" ht="15" customHeight="1" x14ac:dyDescent="0.3"/>
    <row r="486" customFormat="1" ht="15" customHeight="1" x14ac:dyDescent="0.3"/>
    <row r="487" customFormat="1" ht="15" customHeight="1" x14ac:dyDescent="0.3"/>
    <row r="488" customFormat="1" ht="15" customHeight="1" x14ac:dyDescent="0.3"/>
    <row r="489" customFormat="1" ht="15" customHeight="1" x14ac:dyDescent="0.3"/>
    <row r="490" customFormat="1" ht="15" customHeight="1" x14ac:dyDescent="0.3"/>
    <row r="491" customFormat="1" ht="15" customHeight="1" x14ac:dyDescent="0.3"/>
    <row r="492" customFormat="1" ht="15" customHeight="1" x14ac:dyDescent="0.3"/>
    <row r="493" customFormat="1" ht="15" customHeight="1" x14ac:dyDescent="0.3"/>
    <row r="494" customFormat="1" ht="15" customHeight="1" x14ac:dyDescent="0.3"/>
    <row r="495" customFormat="1" ht="15" customHeight="1" x14ac:dyDescent="0.3"/>
    <row r="496" customFormat="1" ht="15" customHeight="1" x14ac:dyDescent="0.3"/>
    <row r="497" customFormat="1" ht="15" customHeight="1" x14ac:dyDescent="0.3"/>
    <row r="498" customFormat="1" ht="15" customHeight="1" x14ac:dyDescent="0.3"/>
    <row r="499" customFormat="1" ht="15" customHeight="1" x14ac:dyDescent="0.3"/>
    <row r="500" customFormat="1" ht="15" customHeight="1" x14ac:dyDescent="0.3"/>
    <row r="501" customFormat="1" ht="15" customHeight="1" x14ac:dyDescent="0.3"/>
    <row r="502" customFormat="1" ht="15" customHeight="1" x14ac:dyDescent="0.3"/>
    <row r="503" customFormat="1" ht="15" customHeight="1" x14ac:dyDescent="0.3"/>
    <row r="504" customFormat="1" ht="15" customHeight="1" x14ac:dyDescent="0.3"/>
    <row r="505" customFormat="1" ht="15" customHeight="1" x14ac:dyDescent="0.3"/>
    <row r="506" customFormat="1" ht="15" customHeight="1" x14ac:dyDescent="0.3"/>
    <row r="507" customFormat="1" ht="15" customHeight="1" x14ac:dyDescent="0.3"/>
    <row r="508" customFormat="1" ht="15" customHeight="1" x14ac:dyDescent="0.3"/>
    <row r="509" customFormat="1" ht="15" customHeight="1" x14ac:dyDescent="0.3"/>
    <row r="510" customFormat="1" ht="15" customHeight="1" x14ac:dyDescent="0.3"/>
    <row r="511" customFormat="1" ht="15" customHeight="1" x14ac:dyDescent="0.3"/>
    <row r="512" customFormat="1" ht="15" customHeight="1" x14ac:dyDescent="0.3"/>
    <row r="513" customFormat="1" ht="15" customHeight="1" x14ac:dyDescent="0.3"/>
    <row r="514" customFormat="1" ht="15" customHeight="1" x14ac:dyDescent="0.3"/>
    <row r="515" customFormat="1" ht="15" customHeight="1" x14ac:dyDescent="0.3"/>
    <row r="516" customFormat="1" ht="15" customHeight="1" x14ac:dyDescent="0.3"/>
    <row r="517" customFormat="1" ht="15" customHeight="1" x14ac:dyDescent="0.3"/>
    <row r="518" customFormat="1" ht="15" customHeight="1" x14ac:dyDescent="0.3"/>
    <row r="519" customFormat="1" ht="15" customHeight="1" x14ac:dyDescent="0.3"/>
    <row r="520" customFormat="1" ht="15" customHeight="1" x14ac:dyDescent="0.3"/>
    <row r="521" customFormat="1" ht="15" customHeight="1" x14ac:dyDescent="0.3"/>
    <row r="522" customFormat="1" ht="15" customHeight="1" x14ac:dyDescent="0.3"/>
    <row r="523" customFormat="1" ht="15" customHeight="1" x14ac:dyDescent="0.3"/>
    <row r="524" customFormat="1" ht="15" customHeight="1" x14ac:dyDescent="0.3"/>
    <row r="525" customFormat="1" ht="15" customHeight="1" x14ac:dyDescent="0.3"/>
    <row r="526" customFormat="1" ht="15" customHeight="1" x14ac:dyDescent="0.3"/>
    <row r="527" customFormat="1" ht="15" customHeight="1" x14ac:dyDescent="0.3"/>
    <row r="528" customFormat="1" ht="15" customHeight="1" x14ac:dyDescent="0.3"/>
    <row r="529" customFormat="1" ht="15" customHeight="1" x14ac:dyDescent="0.3"/>
    <row r="530" customFormat="1" ht="15" customHeight="1" x14ac:dyDescent="0.3"/>
    <row r="531" customFormat="1" ht="15" customHeight="1" x14ac:dyDescent="0.3"/>
    <row r="532" customFormat="1" ht="15" customHeight="1" x14ac:dyDescent="0.3"/>
    <row r="533" customFormat="1" ht="15" customHeight="1" x14ac:dyDescent="0.3"/>
    <row r="534" customFormat="1" ht="15" customHeight="1" x14ac:dyDescent="0.3"/>
    <row r="535" customFormat="1" ht="9.9" customHeight="1" x14ac:dyDescent="0.3"/>
    <row r="536" customFormat="1" ht="9.9" customHeight="1" x14ac:dyDescent="0.3"/>
    <row r="537" customFormat="1" ht="9.9" customHeight="1" x14ac:dyDescent="0.3"/>
    <row r="538" customFormat="1" ht="9.9" customHeight="1" x14ac:dyDescent="0.3"/>
    <row r="539" customFormat="1" ht="9.9" customHeight="1" x14ac:dyDescent="0.3"/>
    <row r="540" customFormat="1" ht="9.9" customHeight="1" x14ac:dyDescent="0.3"/>
    <row r="541" customFormat="1" ht="9.9" customHeight="1" x14ac:dyDescent="0.3"/>
    <row r="542" customFormat="1" ht="9.9" customHeight="1" x14ac:dyDescent="0.3"/>
    <row r="543" customFormat="1" ht="9.9" customHeight="1" x14ac:dyDescent="0.3"/>
    <row r="544" customFormat="1" ht="9.9" customHeight="1" x14ac:dyDescent="0.3"/>
    <row r="545" spans="1:70" customFormat="1" ht="9.9" customHeight="1" x14ac:dyDescent="0.3"/>
    <row r="546" spans="1:70" customFormat="1" ht="9.9" customHeight="1" x14ac:dyDescent="0.3"/>
    <row r="547" spans="1:70" customFormat="1" ht="15" customHeight="1" x14ac:dyDescent="0.3"/>
    <row r="548" spans="1:70" ht="15" customHeight="1" x14ac:dyDescent="0.3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</row>
    <row r="549" spans="1:70" ht="15" customHeight="1" x14ac:dyDescent="0.3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</row>
    <row r="550" spans="1:70" ht="15" customHeight="1" x14ac:dyDescent="0.3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</row>
    <row r="551" spans="1:70" ht="15" customHeight="1" x14ac:dyDescent="0.3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</row>
    <row r="552" spans="1:70" ht="15" customHeight="1" x14ac:dyDescent="0.3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</row>
    <row r="553" spans="1:70" ht="15" customHeight="1" x14ac:dyDescent="0.3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</row>
    <row r="554" spans="1:70" ht="15" customHeight="1" x14ac:dyDescent="0.3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</row>
    <row r="555" spans="1:70" ht="15" customHeight="1" x14ac:dyDescent="0.3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</row>
    <row r="556" spans="1:70" ht="15" customHeight="1" x14ac:dyDescent="0.3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</row>
    <row r="557" spans="1:70" ht="15" customHeight="1" x14ac:dyDescent="0.3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</row>
    <row r="558" spans="1:70" ht="15" customHeight="1" x14ac:dyDescent="0.3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</row>
    <row r="559" spans="1:70" ht="15" customHeight="1" x14ac:dyDescent="0.3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</row>
    <row r="560" spans="1:70" ht="15" customHeight="1" x14ac:dyDescent="0.3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</row>
    <row r="561" spans="1:135" ht="15" customHeight="1" x14ac:dyDescent="0.3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CC561"/>
      <c r="CD561"/>
      <c r="CE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</row>
    <row r="562" spans="1:135" ht="15" customHeight="1" x14ac:dyDescent="0.3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CC562"/>
      <c r="CD562"/>
      <c r="CE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</row>
    <row r="563" spans="1:135" ht="15" customHeight="1" x14ac:dyDescent="0.3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CF563"/>
      <c r="CG563"/>
      <c r="CH563"/>
    </row>
    <row r="564" spans="1:135" ht="15" customHeight="1" x14ac:dyDescent="0.3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CF564"/>
      <c r="CG564"/>
      <c r="CH564"/>
    </row>
    <row r="565" spans="1:135" ht="15" customHeight="1" x14ac:dyDescent="0.3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</row>
    <row r="566" spans="1:135" ht="15" customHeight="1" x14ac:dyDescent="0.3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</row>
    <row r="567" spans="1:135" ht="15" customHeight="1" x14ac:dyDescent="0.3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</row>
    <row r="568" spans="1:135" ht="15" customHeight="1" x14ac:dyDescent="0.3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</row>
    <row r="569" spans="1:135" ht="15" customHeight="1" x14ac:dyDescent="0.3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</row>
    <row r="570" spans="1:135" ht="15" customHeight="1" x14ac:dyDescent="0.3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</row>
    <row r="571" spans="1:135" ht="15" customHeight="1" x14ac:dyDescent="0.3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</row>
    <row r="572" spans="1:135" ht="15" customHeight="1" x14ac:dyDescent="0.3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</row>
    <row r="573" spans="1:135" ht="15" customHeight="1" x14ac:dyDescent="0.3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</row>
    <row r="574" spans="1:135" ht="15" customHeight="1" x14ac:dyDescent="0.3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</row>
    <row r="575" spans="1:135" ht="15" customHeight="1" x14ac:dyDescent="0.3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</row>
    <row r="576" spans="1:135" ht="15" customHeight="1" x14ac:dyDescent="0.3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</row>
    <row r="577" spans="1:70" ht="15" customHeight="1" x14ac:dyDescent="0.3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</row>
    <row r="578" spans="1:70" ht="15" customHeight="1" x14ac:dyDescent="0.3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</row>
    <row r="579" spans="1:70" ht="15" customHeight="1" x14ac:dyDescent="0.3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</row>
    <row r="580" spans="1:70" ht="15" customHeight="1" x14ac:dyDescent="0.3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</row>
    <row r="581" spans="1:70" ht="15" customHeight="1" x14ac:dyDescent="0.3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</row>
    <row r="582" spans="1:70" ht="15" customHeight="1" x14ac:dyDescent="0.3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</row>
    <row r="583" spans="1:70" ht="15" customHeight="1" x14ac:dyDescent="0.3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</row>
    <row r="584" spans="1:70" ht="15" customHeight="1" x14ac:dyDescent="0.3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</row>
    <row r="585" spans="1:70" ht="15" customHeight="1" x14ac:dyDescent="0.3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</row>
    <row r="586" spans="1:70" ht="15" customHeight="1" x14ac:dyDescent="0.3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</row>
    <row r="587" spans="1:70" ht="15" customHeight="1" x14ac:dyDescent="0.3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</row>
    <row r="588" spans="1:70" ht="15" customHeight="1" x14ac:dyDescent="0.3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</row>
    <row r="589" spans="1:70" ht="15" customHeight="1" x14ac:dyDescent="0.3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</row>
    <row r="590" spans="1:70" ht="15" customHeight="1" x14ac:dyDescent="0.3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</row>
    <row r="591" spans="1:70" ht="15" customHeight="1" x14ac:dyDescent="0.3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</row>
    <row r="592" spans="1:70" ht="15" customHeight="1" x14ac:dyDescent="0.3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</row>
    <row r="593" spans="1:76" ht="15" customHeight="1" x14ac:dyDescent="0.3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</row>
    <row r="594" spans="1:76" ht="15" customHeight="1" x14ac:dyDescent="0.3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</row>
    <row r="595" spans="1:76" ht="15" customHeight="1" x14ac:dyDescent="0.3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</row>
    <row r="596" spans="1:76" ht="15" customHeight="1" x14ac:dyDescent="0.3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</row>
    <row r="597" spans="1:76" ht="15" customHeight="1" x14ac:dyDescent="0.3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</row>
    <row r="598" spans="1:76" ht="15" customHeight="1" x14ac:dyDescent="0.3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</row>
    <row r="599" spans="1:76" ht="15" customHeight="1" x14ac:dyDescent="0.3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</row>
    <row r="600" spans="1:76" ht="15" customHeight="1" x14ac:dyDescent="0.3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</row>
    <row r="601" spans="1:76" ht="15" customHeight="1" x14ac:dyDescent="0.3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</row>
    <row r="602" spans="1:76" ht="15" customHeight="1" x14ac:dyDescent="0.3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</row>
    <row r="603" spans="1:76" ht="15" customHeight="1" x14ac:dyDescent="0.3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</row>
    <row r="604" spans="1:76" ht="15" customHeight="1" x14ac:dyDescent="0.3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</row>
    <row r="605" spans="1:76" ht="15" customHeight="1" x14ac:dyDescent="0.3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</row>
    <row r="606" spans="1:76" ht="15" customHeight="1" x14ac:dyDescent="0.3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</row>
    <row r="607" spans="1:76" ht="15" customHeight="1" x14ac:dyDescent="0.3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</row>
    <row r="608" spans="1:76" ht="15" customHeight="1" x14ac:dyDescent="0.3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</row>
    <row r="609" spans="1:76" ht="15" customHeight="1" x14ac:dyDescent="0.3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</row>
    <row r="610" spans="1:76" ht="15" customHeight="1" x14ac:dyDescent="0.3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</row>
    <row r="611" spans="1:76" ht="15" customHeight="1" x14ac:dyDescent="0.3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</row>
    <row r="612" spans="1:76" ht="15" customHeight="1" x14ac:dyDescent="0.3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</row>
    <row r="613" spans="1:76" ht="9.9" customHeight="1" x14ac:dyDescent="0.3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</row>
    <row r="614" spans="1:76" ht="9.9" customHeight="1" x14ac:dyDescent="0.3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</row>
    <row r="615" spans="1:76" ht="9.9" customHeight="1" x14ac:dyDescent="0.3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</row>
    <row r="616" spans="1:76" ht="9.9" customHeight="1" x14ac:dyDescent="0.3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</row>
    <row r="617" spans="1:76" ht="9.9" customHeight="1" x14ac:dyDescent="0.3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</row>
    <row r="618" spans="1:76" ht="9.9" customHeight="1" x14ac:dyDescent="0.3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</row>
    <row r="619" spans="1:76" ht="9.9" customHeight="1" x14ac:dyDescent="0.3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</row>
    <row r="620" spans="1:76" ht="9.9" customHeight="1" x14ac:dyDescent="0.3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</row>
    <row r="621" spans="1:76" ht="9.9" customHeight="1" x14ac:dyDescent="0.3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</row>
    <row r="622" spans="1:76" ht="9.9" customHeight="1" x14ac:dyDescent="0.3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</row>
    <row r="623" spans="1:76" ht="9.9" customHeight="1" x14ac:dyDescent="0.3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</row>
    <row r="624" spans="1:76" ht="9.9" customHeight="1" x14ac:dyDescent="0.3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</row>
    <row r="625" spans="1:76" ht="15" customHeight="1" x14ac:dyDescent="0.3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</row>
    <row r="626" spans="1:76" ht="15" customHeight="1" x14ac:dyDescent="0.3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</row>
    <row r="627" spans="1:76" ht="15" customHeight="1" x14ac:dyDescent="0.3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</row>
    <row r="628" spans="1:76" ht="15" customHeight="1" x14ac:dyDescent="0.3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</row>
    <row r="629" spans="1:76" ht="15" customHeight="1" x14ac:dyDescent="0.3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</row>
    <row r="630" spans="1:76" ht="15" customHeight="1" x14ac:dyDescent="0.3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</row>
    <row r="631" spans="1:76" ht="15" customHeight="1" x14ac:dyDescent="0.3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</row>
    <row r="632" spans="1:76" ht="15" customHeight="1" x14ac:dyDescent="0.3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</row>
    <row r="633" spans="1:76" ht="15" customHeight="1" x14ac:dyDescent="0.3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</row>
    <row r="634" spans="1:76" ht="15" customHeight="1" x14ac:dyDescent="0.3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</row>
    <row r="635" spans="1:76" ht="15" customHeight="1" x14ac:dyDescent="0.3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</row>
    <row r="636" spans="1:76" ht="15" customHeight="1" x14ac:dyDescent="0.3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</row>
    <row r="637" spans="1:76" ht="15" customHeight="1" x14ac:dyDescent="0.3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</row>
    <row r="638" spans="1:76" ht="15" customHeight="1" x14ac:dyDescent="0.3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</row>
    <row r="639" spans="1:76" ht="15" customHeight="1" x14ac:dyDescent="0.3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</row>
    <row r="640" spans="1:76" ht="15" customHeight="1" x14ac:dyDescent="0.3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</row>
    <row r="641" spans="1:72" ht="15" customHeight="1" x14ac:dyDescent="0.3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</row>
    <row r="642" spans="1:72" ht="15" customHeight="1" x14ac:dyDescent="0.3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</row>
    <row r="643" spans="1:72" ht="15" customHeight="1" x14ac:dyDescent="0.3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</row>
    <row r="644" spans="1:72" ht="15" customHeight="1" x14ac:dyDescent="0.3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</row>
    <row r="645" spans="1:72" ht="15" customHeight="1" x14ac:dyDescent="0.3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</row>
    <row r="646" spans="1:72" ht="15" customHeight="1" x14ac:dyDescent="0.3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</row>
    <row r="647" spans="1:72" ht="15" customHeight="1" x14ac:dyDescent="0.3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</row>
    <row r="648" spans="1:72" ht="15" customHeight="1" x14ac:dyDescent="0.3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</row>
    <row r="649" spans="1:72" ht="15" customHeight="1" x14ac:dyDescent="0.3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</row>
    <row r="650" spans="1:72" ht="15" customHeight="1" x14ac:dyDescent="0.3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</row>
    <row r="651" spans="1:72" ht="15" customHeight="1" x14ac:dyDescent="0.3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</row>
    <row r="652" spans="1:72" ht="15" customHeight="1" x14ac:dyDescent="0.3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</row>
    <row r="653" spans="1:72" ht="15" customHeight="1" x14ac:dyDescent="0.3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</row>
    <row r="654" spans="1:72" ht="15" customHeight="1" x14ac:dyDescent="0.3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</row>
    <row r="655" spans="1:72" ht="15" customHeight="1" x14ac:dyDescent="0.3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</row>
    <row r="656" spans="1:72" ht="15" customHeight="1" x14ac:dyDescent="0.3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</row>
    <row r="657" spans="1:72" ht="15" customHeight="1" x14ac:dyDescent="0.3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</row>
    <row r="658" spans="1:72" ht="15" customHeight="1" x14ac:dyDescent="0.3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</row>
    <row r="659" spans="1:72" ht="15" customHeight="1" x14ac:dyDescent="0.3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</row>
    <row r="660" spans="1:72" ht="15" customHeight="1" x14ac:dyDescent="0.3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</row>
    <row r="661" spans="1:72" ht="15" customHeight="1" x14ac:dyDescent="0.3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</row>
    <row r="662" spans="1:72" ht="15" customHeight="1" x14ac:dyDescent="0.3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</row>
    <row r="663" spans="1:72" ht="15" customHeight="1" x14ac:dyDescent="0.3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</row>
    <row r="664" spans="1:72" ht="15" customHeight="1" x14ac:dyDescent="0.3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</row>
    <row r="665" spans="1:72" ht="15" customHeight="1" x14ac:dyDescent="0.3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</row>
    <row r="666" spans="1:72" ht="15" customHeight="1" x14ac:dyDescent="0.3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</row>
    <row r="667" spans="1:72" ht="15" customHeight="1" x14ac:dyDescent="0.3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</row>
    <row r="668" spans="1:72" ht="15" customHeight="1" x14ac:dyDescent="0.3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</row>
    <row r="669" spans="1:72" ht="15" customHeight="1" x14ac:dyDescent="0.3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</row>
    <row r="670" spans="1:72" ht="15" customHeight="1" x14ac:dyDescent="0.3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</row>
    <row r="671" spans="1:72" ht="15" customHeight="1" x14ac:dyDescent="0.3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</row>
    <row r="672" spans="1:72" ht="15" customHeight="1" x14ac:dyDescent="0.3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</row>
    <row r="673" spans="1:72" ht="15" customHeight="1" x14ac:dyDescent="0.3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</row>
    <row r="674" spans="1:72" ht="15" customHeight="1" x14ac:dyDescent="0.3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</row>
    <row r="675" spans="1:72" ht="15" customHeight="1" x14ac:dyDescent="0.3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</row>
    <row r="676" spans="1:72" ht="15" customHeight="1" x14ac:dyDescent="0.3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</row>
    <row r="677" spans="1:72" ht="15" customHeight="1" x14ac:dyDescent="0.3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</row>
    <row r="678" spans="1:72" ht="15" customHeight="1" x14ac:dyDescent="0.3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</row>
    <row r="679" spans="1:72" ht="15" customHeight="1" x14ac:dyDescent="0.3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</row>
    <row r="680" spans="1:72" ht="15" customHeight="1" x14ac:dyDescent="0.3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</row>
    <row r="681" spans="1:72" ht="15" customHeight="1" x14ac:dyDescent="0.3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</row>
    <row r="682" spans="1:72" ht="15" customHeight="1" x14ac:dyDescent="0.3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</row>
    <row r="683" spans="1:72" ht="15" customHeight="1" x14ac:dyDescent="0.3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</row>
    <row r="684" spans="1:72" ht="15" customHeight="1" x14ac:dyDescent="0.3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</row>
    <row r="685" spans="1:72" ht="15" customHeight="1" x14ac:dyDescent="0.3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</row>
    <row r="686" spans="1:72" ht="15" customHeight="1" x14ac:dyDescent="0.3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</row>
    <row r="687" spans="1:72" ht="15" customHeight="1" x14ac:dyDescent="0.3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</row>
    <row r="688" spans="1:72" ht="15" customHeight="1" x14ac:dyDescent="0.3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</row>
    <row r="689" spans="1:80" ht="15" customHeight="1" x14ac:dyDescent="0.3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</row>
    <row r="690" spans="1:80" ht="15" customHeight="1" x14ac:dyDescent="0.3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</row>
    <row r="691" spans="1:80" ht="9.9" customHeight="1" x14ac:dyDescent="0.3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</row>
    <row r="692" spans="1:80" ht="9.9" customHeight="1" x14ac:dyDescent="0.3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</row>
    <row r="693" spans="1:80" ht="9.9" customHeight="1" x14ac:dyDescent="0.3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</row>
    <row r="694" spans="1:80" ht="9.9" customHeight="1" x14ac:dyDescent="0.3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</row>
    <row r="695" spans="1:80" ht="9.9" customHeight="1" x14ac:dyDescent="0.3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</row>
    <row r="696" spans="1:80" ht="9.9" customHeight="1" x14ac:dyDescent="0.3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</row>
    <row r="697" spans="1:80" ht="9.9" customHeight="1" x14ac:dyDescent="0.3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</row>
    <row r="698" spans="1:80" ht="9.9" customHeight="1" x14ac:dyDescent="0.3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</row>
    <row r="699" spans="1:80" ht="9.9" customHeight="1" x14ac:dyDescent="0.3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</row>
    <row r="700" spans="1:80" ht="9.9" customHeight="1" x14ac:dyDescent="0.3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</row>
    <row r="701" spans="1:80" ht="9.9" customHeight="1" x14ac:dyDescent="0.3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Z701" s="4"/>
      <c r="CA701" s="4"/>
      <c r="CB701" s="4"/>
    </row>
    <row r="702" spans="1:80" ht="9.9" customHeight="1" x14ac:dyDescent="0.3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Z702" s="8"/>
      <c r="CA702" s="8"/>
      <c r="CB702" s="8"/>
    </row>
    <row r="703" spans="1:80" ht="15" customHeight="1" x14ac:dyDescent="0.3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</row>
    <row r="704" spans="1:80" ht="15" customHeight="1" x14ac:dyDescent="0.3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</row>
    <row r="705" spans="1:129" ht="15" customHeight="1" x14ac:dyDescent="0.3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</row>
    <row r="706" spans="1:129" ht="15" customHeight="1" x14ac:dyDescent="0.3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</row>
    <row r="707" spans="1:129" ht="15" customHeight="1" x14ac:dyDescent="0.3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</row>
    <row r="708" spans="1:129" ht="15" customHeight="1" x14ac:dyDescent="0.3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</row>
    <row r="709" spans="1:129" ht="15" customHeight="1" x14ac:dyDescent="0.3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</row>
    <row r="710" spans="1:129" ht="15" customHeight="1" x14ac:dyDescent="0.3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</row>
    <row r="711" spans="1:129" ht="15" customHeight="1" x14ac:dyDescent="0.3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</row>
    <row r="712" spans="1:129" ht="15" customHeight="1" x14ac:dyDescent="0.3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</row>
    <row r="713" spans="1:129" ht="15" customHeight="1" x14ac:dyDescent="0.3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</row>
    <row r="714" spans="1:129" ht="15" customHeight="1" x14ac:dyDescent="0.3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</row>
    <row r="715" spans="1:129" ht="15" customHeight="1" x14ac:dyDescent="0.3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</row>
    <row r="716" spans="1:129" ht="15" customHeight="1" x14ac:dyDescent="0.3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</row>
    <row r="717" spans="1:129" ht="15" customHeight="1" x14ac:dyDescent="0.3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</row>
    <row r="718" spans="1:129" ht="15" customHeight="1" x14ac:dyDescent="0.3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</row>
    <row r="719" spans="1:129" ht="15" customHeight="1" x14ac:dyDescent="0.3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 s="4"/>
      <c r="BV719" s="4"/>
      <c r="BW719" s="4"/>
      <c r="BX719" s="4"/>
      <c r="BY719" s="4"/>
      <c r="CC719" s="4"/>
      <c r="CD719" s="4"/>
      <c r="CE719" s="4"/>
      <c r="CI719" s="4"/>
      <c r="CJ719" s="4"/>
      <c r="CK719" s="4"/>
      <c r="CL719" s="4"/>
      <c r="CM719" s="4"/>
      <c r="CN719" s="4"/>
      <c r="CO719" s="4"/>
      <c r="CP719" s="4"/>
      <c r="CQ719" s="4"/>
      <c r="CR719" s="4"/>
      <c r="CS719" s="4"/>
      <c r="CT719" s="4"/>
      <c r="CU719" s="4"/>
      <c r="CV719" s="4"/>
      <c r="CW719" s="4"/>
      <c r="CX719" s="4"/>
      <c r="CY719" s="4"/>
      <c r="CZ719" s="4"/>
      <c r="DA719" s="4"/>
      <c r="DB719" s="4"/>
      <c r="DC719" s="4"/>
      <c r="DD719" s="4"/>
      <c r="DE719" s="4"/>
      <c r="DF719" s="4"/>
      <c r="DG719" s="4"/>
      <c r="DH719" s="4"/>
      <c r="DI719" s="4"/>
      <c r="DJ719" s="4"/>
      <c r="DK719" s="4"/>
      <c r="DL719" s="4"/>
      <c r="DM719" s="4"/>
      <c r="DN719" s="4"/>
      <c r="DO719" s="4"/>
      <c r="DP719" s="4"/>
      <c r="DQ719" s="4"/>
      <c r="DR719" s="4"/>
      <c r="DS719" s="4"/>
      <c r="DT719" s="4"/>
      <c r="DU719" s="4"/>
      <c r="DV719" s="4"/>
      <c r="DW719" s="4"/>
      <c r="DX719" s="4"/>
      <c r="DY719" s="4"/>
    </row>
    <row r="720" spans="1:129" ht="15" customHeight="1" x14ac:dyDescent="0.3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 s="8"/>
      <c r="BV720" s="8"/>
      <c r="BW720" s="8"/>
      <c r="BX720" s="8"/>
      <c r="BY720" s="8"/>
      <c r="CC720" s="8"/>
      <c r="CD720" s="8"/>
      <c r="CE720" s="8"/>
      <c r="CI720" s="8"/>
      <c r="CJ720" s="8"/>
      <c r="CK720" s="8"/>
      <c r="CL720" s="8"/>
      <c r="CM720" s="8"/>
      <c r="CN720" s="8"/>
      <c r="CO720" s="8"/>
      <c r="CP720" s="8"/>
      <c r="CQ720" s="8"/>
      <c r="CR720" s="8"/>
      <c r="CS720" s="8"/>
      <c r="CT720" s="8"/>
      <c r="CU720" s="8"/>
      <c r="CV720" s="8"/>
      <c r="CW720" s="8"/>
      <c r="CX720" s="8"/>
      <c r="CY720" s="8"/>
      <c r="CZ720" s="8"/>
      <c r="DA720" s="8"/>
      <c r="DB720" s="8"/>
      <c r="DC720" s="8"/>
      <c r="DD720" s="8"/>
      <c r="DE720" s="8"/>
      <c r="DF720" s="8"/>
      <c r="DG720" s="8"/>
      <c r="DH720" s="8"/>
      <c r="DI720" s="8"/>
      <c r="DJ720" s="8"/>
      <c r="DK720" s="8"/>
      <c r="DL720" s="8"/>
      <c r="DM720" s="8"/>
      <c r="DN720" s="8"/>
      <c r="DO720" s="8"/>
      <c r="DP720" s="8"/>
      <c r="DQ720" s="8"/>
      <c r="DR720" s="8"/>
      <c r="DS720" s="8"/>
      <c r="DT720" s="8"/>
      <c r="DU720" s="8"/>
      <c r="DV720" s="8"/>
      <c r="DW720" s="8"/>
      <c r="DX720" s="8"/>
      <c r="DY720" s="8"/>
    </row>
    <row r="721" spans="1:86" ht="15" customHeight="1" x14ac:dyDescent="0.3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CF721" s="4"/>
      <c r="CG721" s="4"/>
      <c r="CH721" s="4"/>
    </row>
    <row r="722" spans="1:86" ht="15" customHeight="1" x14ac:dyDescent="0.3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CF722" s="8"/>
      <c r="CG722" s="8"/>
      <c r="CH722" s="8"/>
    </row>
    <row r="723" spans="1:86" ht="15" customHeight="1" x14ac:dyDescent="0.3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</row>
    <row r="724" spans="1:86" ht="15" customHeight="1" x14ac:dyDescent="0.3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</row>
    <row r="725" spans="1:86" ht="15" customHeight="1" x14ac:dyDescent="0.3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</row>
    <row r="726" spans="1:86" ht="15" customHeight="1" x14ac:dyDescent="0.3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</row>
    <row r="727" spans="1:86" ht="15" customHeight="1" x14ac:dyDescent="0.3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</row>
    <row r="728" spans="1:86" ht="15" customHeight="1" x14ac:dyDescent="0.3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</row>
    <row r="729" spans="1:86" ht="15" customHeight="1" x14ac:dyDescent="0.3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</row>
    <row r="730" spans="1:86" ht="15" customHeight="1" x14ac:dyDescent="0.3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</row>
    <row r="731" spans="1:86" ht="15" customHeight="1" x14ac:dyDescent="0.3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</row>
    <row r="732" spans="1:86" ht="15" customHeight="1" x14ac:dyDescent="0.3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</row>
    <row r="733" spans="1:86" ht="15" customHeight="1" x14ac:dyDescent="0.3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</row>
    <row r="734" spans="1:86" ht="15" customHeight="1" x14ac:dyDescent="0.3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</row>
    <row r="735" spans="1:86" ht="15" customHeight="1" x14ac:dyDescent="0.3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</row>
    <row r="736" spans="1:86" ht="15" customHeight="1" x14ac:dyDescent="0.3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</row>
    <row r="737" spans="1:72" ht="15" customHeight="1" x14ac:dyDescent="0.3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</row>
    <row r="738" spans="1:72" ht="15" customHeight="1" x14ac:dyDescent="0.3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</row>
    <row r="739" spans="1:72" ht="15" customHeight="1" x14ac:dyDescent="0.3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</row>
    <row r="740" spans="1:72" ht="15" customHeight="1" x14ac:dyDescent="0.3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</row>
    <row r="741" spans="1:72" ht="15" customHeight="1" x14ac:dyDescent="0.3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</row>
    <row r="742" spans="1:72" ht="15" customHeight="1" x14ac:dyDescent="0.3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</row>
    <row r="743" spans="1:72" ht="15" customHeight="1" x14ac:dyDescent="0.3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</row>
    <row r="744" spans="1:72" ht="15" customHeight="1" x14ac:dyDescent="0.3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</row>
    <row r="745" spans="1:72" ht="15" customHeight="1" x14ac:dyDescent="0.3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</row>
    <row r="746" spans="1:72" ht="15" customHeight="1" x14ac:dyDescent="0.3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</row>
    <row r="747" spans="1:72" ht="15" customHeight="1" x14ac:dyDescent="0.3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</row>
    <row r="748" spans="1:72" ht="15" customHeight="1" x14ac:dyDescent="0.3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</row>
    <row r="749" spans="1:72" ht="15" customHeight="1" x14ac:dyDescent="0.3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</row>
    <row r="750" spans="1:72" ht="15" customHeight="1" x14ac:dyDescent="0.3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</row>
    <row r="751" spans="1:72" ht="15" customHeight="1" x14ac:dyDescent="0.3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</row>
    <row r="752" spans="1:72" ht="15" customHeight="1" x14ac:dyDescent="0.3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</row>
    <row r="753" spans="1:72" ht="15" customHeight="1" x14ac:dyDescent="0.3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</row>
    <row r="754" spans="1:72" ht="15" customHeight="1" x14ac:dyDescent="0.3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</row>
    <row r="755" spans="1:72" ht="15" customHeight="1" x14ac:dyDescent="0.3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</row>
    <row r="756" spans="1:72" ht="15" customHeight="1" x14ac:dyDescent="0.3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</row>
    <row r="757" spans="1:72" ht="15" customHeight="1" x14ac:dyDescent="0.3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</row>
    <row r="758" spans="1:72" ht="15" customHeight="1" x14ac:dyDescent="0.3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</row>
    <row r="759" spans="1:72" ht="15" customHeight="1" x14ac:dyDescent="0.3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</row>
    <row r="760" spans="1:72" ht="15" customHeight="1" x14ac:dyDescent="0.3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</row>
    <row r="761" spans="1:72" ht="15" customHeight="1" x14ac:dyDescent="0.3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</row>
    <row r="762" spans="1:72" ht="15" customHeight="1" x14ac:dyDescent="0.3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</row>
    <row r="763" spans="1:72" ht="15" customHeight="1" x14ac:dyDescent="0.3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</row>
    <row r="764" spans="1:72" ht="15" customHeight="1" x14ac:dyDescent="0.3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</row>
    <row r="765" spans="1:72" ht="15" customHeight="1" x14ac:dyDescent="0.3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</row>
    <row r="766" spans="1:72" ht="15" customHeight="1" x14ac:dyDescent="0.3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</row>
    <row r="767" spans="1:72" ht="15" customHeight="1" x14ac:dyDescent="0.3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</row>
    <row r="768" spans="1:72" ht="15" customHeight="1" x14ac:dyDescent="0.3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</row>
    <row r="769" spans="1:72" ht="15" customHeight="1" x14ac:dyDescent="0.3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</row>
    <row r="770" spans="1:72" ht="15" customHeight="1" x14ac:dyDescent="0.3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</row>
    <row r="771" spans="1:72" ht="15" customHeight="1" x14ac:dyDescent="0.3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</row>
    <row r="772" spans="1:72" ht="15" customHeight="1" x14ac:dyDescent="0.3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</row>
    <row r="773" spans="1:72" ht="15" customHeight="1" x14ac:dyDescent="0.3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</row>
    <row r="774" spans="1:72" ht="15" customHeight="1" x14ac:dyDescent="0.3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</row>
    <row r="775" spans="1:72" ht="15" customHeight="1" x14ac:dyDescent="0.3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</row>
    <row r="776" spans="1:72" ht="15" customHeight="1" x14ac:dyDescent="0.3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</row>
    <row r="777" spans="1:72" ht="15" customHeight="1" x14ac:dyDescent="0.3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</row>
    <row r="778" spans="1:72" ht="15" customHeight="1" x14ac:dyDescent="0.3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</row>
    <row r="779" spans="1:72" ht="15" customHeight="1" x14ac:dyDescent="0.3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</row>
    <row r="780" spans="1:72" ht="15" customHeight="1" x14ac:dyDescent="0.3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</row>
    <row r="781" spans="1:72" ht="15" customHeight="1" x14ac:dyDescent="0.3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</row>
    <row r="782" spans="1:72" ht="15" customHeight="1" x14ac:dyDescent="0.3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</row>
    <row r="783" spans="1:72" ht="15" customHeight="1" x14ac:dyDescent="0.3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</row>
    <row r="784" spans="1:72" ht="15" customHeight="1" x14ac:dyDescent="0.3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</row>
    <row r="785" spans="1:72" ht="15" customHeight="1" x14ac:dyDescent="0.3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</row>
    <row r="786" spans="1:72" ht="15" customHeight="1" x14ac:dyDescent="0.3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</row>
    <row r="787" spans="1:72" ht="15" customHeight="1" x14ac:dyDescent="0.3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</row>
    <row r="788" spans="1:72" ht="15" customHeight="1" x14ac:dyDescent="0.3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</row>
    <row r="789" spans="1:72" ht="15" customHeight="1" x14ac:dyDescent="0.3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</row>
    <row r="790" spans="1:72" ht="15" customHeight="1" x14ac:dyDescent="0.3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</row>
    <row r="791" spans="1:72" ht="15" customHeight="1" x14ac:dyDescent="0.3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</row>
    <row r="792" spans="1:72" ht="15" customHeight="1" x14ac:dyDescent="0.3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</row>
    <row r="793" spans="1:72" ht="15" customHeight="1" x14ac:dyDescent="0.3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</row>
    <row r="794" spans="1:72" ht="15" customHeight="1" x14ac:dyDescent="0.3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</row>
    <row r="795" spans="1:72" ht="15" customHeight="1" x14ac:dyDescent="0.3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</row>
    <row r="796" spans="1:72" ht="15" customHeight="1" x14ac:dyDescent="0.3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</row>
    <row r="797" spans="1:72" ht="15" customHeight="1" x14ac:dyDescent="0.3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</row>
    <row r="798" spans="1:72" ht="15" customHeight="1" x14ac:dyDescent="0.3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</row>
    <row r="799" spans="1:72" ht="15" customHeight="1" x14ac:dyDescent="0.3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</row>
    <row r="800" spans="1:72" ht="15" customHeight="1" x14ac:dyDescent="0.3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</row>
    <row r="801" spans="1:72" ht="15" customHeight="1" x14ac:dyDescent="0.3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</row>
    <row r="802" spans="1:72" ht="15" customHeight="1" x14ac:dyDescent="0.3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</row>
    <row r="803" spans="1:72" ht="15" customHeight="1" x14ac:dyDescent="0.3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</row>
    <row r="804" spans="1:72" ht="15" customHeight="1" x14ac:dyDescent="0.3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</row>
    <row r="805" spans="1:72" ht="15" customHeight="1" x14ac:dyDescent="0.3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</row>
    <row r="806" spans="1:72" ht="15" customHeight="1" x14ac:dyDescent="0.3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</row>
    <row r="807" spans="1:72" ht="15" customHeight="1" x14ac:dyDescent="0.3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</row>
    <row r="808" spans="1:72" ht="15" customHeight="1" x14ac:dyDescent="0.3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</row>
    <row r="809" spans="1:72" ht="15" customHeight="1" x14ac:dyDescent="0.3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</row>
    <row r="810" spans="1:72" ht="15" customHeight="1" x14ac:dyDescent="0.3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</row>
    <row r="811" spans="1:72" ht="15" customHeight="1" x14ac:dyDescent="0.3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</row>
    <row r="812" spans="1:72" ht="15" customHeight="1" x14ac:dyDescent="0.3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</row>
    <row r="813" spans="1:72" ht="15" customHeight="1" x14ac:dyDescent="0.3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</row>
    <row r="814" spans="1:72" ht="15" customHeight="1" x14ac:dyDescent="0.3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</row>
    <row r="815" spans="1:72" ht="15" customHeight="1" x14ac:dyDescent="0.3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</row>
    <row r="816" spans="1:72" ht="15" customHeight="1" x14ac:dyDescent="0.3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</row>
    <row r="817" spans="1:72" ht="15" customHeight="1" x14ac:dyDescent="0.3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</row>
    <row r="818" spans="1:72" ht="15" customHeight="1" x14ac:dyDescent="0.3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</row>
    <row r="819" spans="1:72" ht="15" customHeight="1" x14ac:dyDescent="0.3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</row>
    <row r="820" spans="1:72" ht="15" customHeight="1" x14ac:dyDescent="0.3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</row>
    <row r="821" spans="1:72" ht="15" customHeight="1" x14ac:dyDescent="0.3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</row>
    <row r="822" spans="1:72" ht="15" customHeight="1" x14ac:dyDescent="0.3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</row>
    <row r="823" spans="1:72" ht="15" customHeight="1" x14ac:dyDescent="0.3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</row>
    <row r="824" spans="1:72" ht="15" customHeight="1" x14ac:dyDescent="0.3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</row>
    <row r="825" spans="1:72" ht="15" customHeight="1" x14ac:dyDescent="0.3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</row>
    <row r="826" spans="1:72" ht="15" customHeight="1" x14ac:dyDescent="0.3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</row>
    <row r="827" spans="1:72" ht="15" customHeight="1" x14ac:dyDescent="0.3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</row>
    <row r="828" spans="1:72" ht="15" customHeight="1" x14ac:dyDescent="0.3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</row>
    <row r="829" spans="1:72" ht="15" customHeight="1" x14ac:dyDescent="0.3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</row>
    <row r="830" spans="1:72" ht="15" customHeight="1" x14ac:dyDescent="0.3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</row>
    <row r="831" spans="1:72" ht="15" customHeight="1" x14ac:dyDescent="0.3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</row>
    <row r="832" spans="1:72" ht="15" customHeight="1" x14ac:dyDescent="0.3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</row>
    <row r="833" spans="1:72" ht="15" customHeight="1" x14ac:dyDescent="0.3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</row>
    <row r="834" spans="1:72" ht="15" customHeight="1" x14ac:dyDescent="0.3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</row>
    <row r="835" spans="1:72" ht="15" customHeight="1" x14ac:dyDescent="0.3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</row>
    <row r="836" spans="1:72" ht="15" customHeight="1" x14ac:dyDescent="0.3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</row>
    <row r="837" spans="1:72" ht="15" customHeight="1" x14ac:dyDescent="0.3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</row>
    <row r="838" spans="1:72" ht="15" customHeight="1" x14ac:dyDescent="0.3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</row>
    <row r="839" spans="1:72" ht="15" customHeight="1" x14ac:dyDescent="0.3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</row>
    <row r="840" spans="1:72" ht="15" customHeight="1" x14ac:dyDescent="0.3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</row>
    <row r="841" spans="1:72" ht="15" customHeight="1" x14ac:dyDescent="0.3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</row>
    <row r="842" spans="1:72" ht="15" customHeight="1" x14ac:dyDescent="0.3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</row>
    <row r="843" spans="1:72" ht="15" customHeight="1" x14ac:dyDescent="0.3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</row>
    <row r="844" spans="1:72" ht="15" customHeight="1" x14ac:dyDescent="0.3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</row>
    <row r="845" spans="1:72" ht="15" customHeight="1" x14ac:dyDescent="0.3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</row>
    <row r="846" spans="1:72" ht="15" customHeight="1" x14ac:dyDescent="0.3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</row>
    <row r="847" spans="1:72" ht="15" customHeight="1" x14ac:dyDescent="0.3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</row>
    <row r="848" spans="1:72" ht="15" customHeight="1" x14ac:dyDescent="0.3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</row>
    <row r="849" spans="1:72" ht="15" customHeight="1" x14ac:dyDescent="0.3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</row>
    <row r="850" spans="1:72" ht="15" customHeight="1" x14ac:dyDescent="0.3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</row>
    <row r="851" spans="1:72" ht="15" customHeight="1" x14ac:dyDescent="0.3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</row>
    <row r="852" spans="1:72" ht="15" customHeight="1" x14ac:dyDescent="0.3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</row>
    <row r="853" spans="1:72" ht="15" customHeight="1" x14ac:dyDescent="0.3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</row>
    <row r="854" spans="1:72" ht="15" customHeight="1" x14ac:dyDescent="0.3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</row>
    <row r="855" spans="1:72" ht="15" customHeight="1" x14ac:dyDescent="0.3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</row>
    <row r="856" spans="1:72" ht="15" customHeight="1" x14ac:dyDescent="0.3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</row>
    <row r="857" spans="1:72" ht="15" customHeight="1" x14ac:dyDescent="0.3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</row>
    <row r="858" spans="1:72" ht="15" customHeight="1" x14ac:dyDescent="0.3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</row>
    <row r="859" spans="1:72" ht="15" customHeight="1" x14ac:dyDescent="0.3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</row>
    <row r="860" spans="1:72" ht="15" customHeight="1" x14ac:dyDescent="0.3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</row>
    <row r="861" spans="1:72" ht="15" customHeight="1" x14ac:dyDescent="0.3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</row>
    <row r="862" spans="1:72" ht="15" customHeight="1" x14ac:dyDescent="0.3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</row>
    <row r="863" spans="1:72" ht="15" customHeight="1" x14ac:dyDescent="0.3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</row>
    <row r="864" spans="1:72" ht="15" customHeight="1" x14ac:dyDescent="0.3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</row>
    <row r="865" spans="1:72" ht="15" customHeight="1" x14ac:dyDescent="0.3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</row>
    <row r="866" spans="1:72" ht="15" customHeight="1" x14ac:dyDescent="0.3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</row>
    <row r="867" spans="1:72" ht="15" customHeight="1" x14ac:dyDescent="0.3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</row>
    <row r="868" spans="1:72" ht="15" customHeight="1" x14ac:dyDescent="0.3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</row>
    <row r="869" spans="1:72" ht="15" customHeight="1" x14ac:dyDescent="0.3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</row>
    <row r="870" spans="1:72" ht="15" customHeight="1" x14ac:dyDescent="0.3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</row>
    <row r="871" spans="1:72" ht="15" customHeight="1" x14ac:dyDescent="0.3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</row>
    <row r="872" spans="1:72" ht="15" customHeight="1" x14ac:dyDescent="0.3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</row>
    <row r="873" spans="1:72" ht="15" customHeight="1" x14ac:dyDescent="0.3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</row>
    <row r="874" spans="1:72" ht="15" customHeight="1" x14ac:dyDescent="0.3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</row>
    <row r="875" spans="1:72" ht="15" customHeight="1" x14ac:dyDescent="0.3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</row>
    <row r="876" spans="1:72" ht="15" customHeight="1" x14ac:dyDescent="0.3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</row>
    <row r="877" spans="1:72" ht="15" customHeight="1" x14ac:dyDescent="0.3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</row>
    <row r="878" spans="1:72" ht="15" customHeight="1" x14ac:dyDescent="0.3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</row>
    <row r="879" spans="1:72" ht="15" customHeight="1" x14ac:dyDescent="0.3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</row>
    <row r="880" spans="1:72" ht="15" customHeight="1" x14ac:dyDescent="0.3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</row>
    <row r="881" spans="1:72" ht="15" customHeight="1" x14ac:dyDescent="0.3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</row>
    <row r="882" spans="1:72" ht="15" customHeight="1" x14ac:dyDescent="0.3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</row>
    <row r="883" spans="1:72" ht="15" customHeight="1" x14ac:dyDescent="0.3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</row>
    <row r="884" spans="1:72" ht="15" customHeight="1" x14ac:dyDescent="0.3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</row>
    <row r="885" spans="1:72" ht="15" customHeight="1" x14ac:dyDescent="0.3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</row>
    <row r="886" spans="1:72" ht="15" customHeight="1" x14ac:dyDescent="0.3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</row>
    <row r="887" spans="1:72" ht="15" customHeight="1" x14ac:dyDescent="0.3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</row>
    <row r="888" spans="1:72" ht="15" customHeight="1" x14ac:dyDescent="0.3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</row>
    <row r="889" spans="1:72" ht="15" customHeight="1" x14ac:dyDescent="0.3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</row>
    <row r="890" spans="1:72" ht="15" customHeight="1" x14ac:dyDescent="0.3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</row>
    <row r="891" spans="1:72" ht="15" customHeight="1" x14ac:dyDescent="0.3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</row>
    <row r="892" spans="1:72" ht="15" customHeight="1" x14ac:dyDescent="0.3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</row>
    <row r="893" spans="1:72" ht="15" customHeight="1" x14ac:dyDescent="0.3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</row>
    <row r="894" spans="1:72" ht="15" customHeight="1" x14ac:dyDescent="0.3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</row>
    <row r="895" spans="1:72" ht="15" customHeight="1" x14ac:dyDescent="0.3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</row>
    <row r="896" spans="1:72" ht="15" customHeight="1" x14ac:dyDescent="0.3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</row>
    <row r="897" spans="1:72" ht="15" customHeight="1" x14ac:dyDescent="0.3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</row>
    <row r="898" spans="1:72" ht="15" customHeight="1" x14ac:dyDescent="0.3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</row>
    <row r="899" spans="1:72" ht="15" customHeight="1" x14ac:dyDescent="0.3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</row>
    <row r="900" spans="1:72" ht="15" customHeight="1" x14ac:dyDescent="0.3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</row>
    <row r="901" spans="1:72" ht="15" customHeight="1" x14ac:dyDescent="0.3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</row>
    <row r="902" spans="1:72" ht="15" customHeight="1" x14ac:dyDescent="0.3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</row>
    <row r="903" spans="1:72" ht="15" customHeight="1" x14ac:dyDescent="0.3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</row>
    <row r="904" spans="1:72" ht="15" customHeight="1" x14ac:dyDescent="0.3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</row>
    <row r="905" spans="1:72" ht="15" customHeight="1" x14ac:dyDescent="0.3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</row>
    <row r="906" spans="1:72" ht="15" customHeight="1" x14ac:dyDescent="0.3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</row>
    <row r="907" spans="1:72" ht="15" customHeight="1" x14ac:dyDescent="0.3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</row>
    <row r="908" spans="1:72" ht="15" customHeight="1" x14ac:dyDescent="0.3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</row>
    <row r="909" spans="1:72" ht="15" customHeight="1" x14ac:dyDescent="0.3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</row>
    <row r="910" spans="1:72" ht="15" customHeight="1" x14ac:dyDescent="0.3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</row>
    <row r="911" spans="1:72" ht="15" customHeight="1" x14ac:dyDescent="0.3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</row>
    <row r="912" spans="1:72" ht="15" customHeight="1" x14ac:dyDescent="0.3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</row>
    <row r="913" spans="1:72" ht="15" customHeight="1" x14ac:dyDescent="0.3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</row>
    <row r="914" spans="1:72" ht="15" customHeight="1" x14ac:dyDescent="0.3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</row>
    <row r="915" spans="1:72" ht="15" customHeight="1" x14ac:dyDescent="0.3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</row>
    <row r="916" spans="1:72" ht="15" customHeight="1" x14ac:dyDescent="0.3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</row>
    <row r="917" spans="1:72" ht="15" customHeight="1" x14ac:dyDescent="0.3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</row>
    <row r="918" spans="1:72" ht="15" customHeight="1" x14ac:dyDescent="0.3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</row>
    <row r="919" spans="1:72" ht="15" customHeight="1" x14ac:dyDescent="0.3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</row>
    <row r="920" spans="1:72" ht="15" customHeight="1" x14ac:dyDescent="0.3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</row>
    <row r="921" spans="1:72" ht="15" customHeight="1" x14ac:dyDescent="0.3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</row>
    <row r="922" spans="1:72" ht="15" customHeight="1" x14ac:dyDescent="0.3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</row>
    <row r="923" spans="1:72" ht="15" customHeight="1" x14ac:dyDescent="0.3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</row>
    <row r="924" spans="1:72" ht="15" customHeight="1" x14ac:dyDescent="0.3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</row>
    <row r="925" spans="1:72" ht="15" customHeight="1" x14ac:dyDescent="0.3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</row>
    <row r="926" spans="1:72" ht="15" customHeight="1" x14ac:dyDescent="0.3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</row>
    <row r="927" spans="1:72" ht="15" customHeight="1" x14ac:dyDescent="0.3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</row>
    <row r="928" spans="1:72" ht="15" customHeight="1" x14ac:dyDescent="0.3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</row>
    <row r="929" spans="1:72" ht="15" customHeight="1" x14ac:dyDescent="0.3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</row>
    <row r="930" spans="1:72" ht="15" customHeight="1" x14ac:dyDescent="0.3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</row>
    <row r="931" spans="1:72" ht="15" customHeight="1" x14ac:dyDescent="0.3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</row>
    <row r="932" spans="1:72" ht="15" customHeight="1" x14ac:dyDescent="0.3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</row>
    <row r="933" spans="1:72" ht="15" customHeight="1" x14ac:dyDescent="0.3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</row>
    <row r="934" spans="1:72" ht="15" customHeight="1" x14ac:dyDescent="0.3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</row>
    <row r="935" spans="1:72" ht="15" customHeight="1" x14ac:dyDescent="0.3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</row>
    <row r="936" spans="1:72" ht="15" customHeight="1" x14ac:dyDescent="0.3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</row>
    <row r="937" spans="1:72" ht="15" customHeight="1" x14ac:dyDescent="0.3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</row>
    <row r="938" spans="1:72" ht="15" customHeight="1" x14ac:dyDescent="0.3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</row>
    <row r="939" spans="1:72" ht="15" customHeight="1" x14ac:dyDescent="0.3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</row>
    <row r="940" spans="1:72" ht="15" customHeight="1" x14ac:dyDescent="0.3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</row>
    <row r="941" spans="1:72" ht="15" customHeight="1" x14ac:dyDescent="0.3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</row>
    <row r="942" spans="1:72" ht="15" customHeight="1" x14ac:dyDescent="0.3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</row>
    <row r="943" spans="1:72" ht="15" customHeight="1" x14ac:dyDescent="0.3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</row>
    <row r="944" spans="1:72" ht="15" customHeight="1" x14ac:dyDescent="0.3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</row>
    <row r="945" spans="1:72" ht="15" customHeight="1" x14ac:dyDescent="0.3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</row>
    <row r="946" spans="1:72" ht="15" customHeight="1" x14ac:dyDescent="0.3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</row>
    <row r="947" spans="1:72" ht="15" customHeight="1" x14ac:dyDescent="0.3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</row>
    <row r="948" spans="1:72" ht="15" customHeight="1" x14ac:dyDescent="0.3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</row>
    <row r="949" spans="1:72" ht="15" customHeight="1" x14ac:dyDescent="0.3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</row>
    <row r="950" spans="1:72" ht="15" customHeight="1" x14ac:dyDescent="0.3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</row>
    <row r="951" spans="1:72" ht="15" customHeight="1" x14ac:dyDescent="0.3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</row>
    <row r="952" spans="1:72" ht="15" customHeight="1" x14ac:dyDescent="0.3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</row>
    <row r="953" spans="1:72" ht="15" customHeight="1" x14ac:dyDescent="0.3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</row>
    <row r="954" spans="1:72" ht="15" customHeight="1" x14ac:dyDescent="0.3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</row>
    <row r="955" spans="1:72" ht="15" customHeight="1" x14ac:dyDescent="0.3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</row>
    <row r="956" spans="1:72" ht="15" customHeight="1" x14ac:dyDescent="0.3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</row>
    <row r="957" spans="1:72" ht="15" customHeight="1" x14ac:dyDescent="0.3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</row>
    <row r="958" spans="1:72" ht="15" customHeight="1" x14ac:dyDescent="0.3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</row>
    <row r="959" spans="1:72" ht="15" customHeight="1" x14ac:dyDescent="0.3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</row>
    <row r="960" spans="1:72" ht="15" customHeight="1" x14ac:dyDescent="0.3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</row>
    <row r="961" spans="1:72" ht="15" customHeight="1" x14ac:dyDescent="0.3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</row>
    <row r="962" spans="1:72" ht="15" customHeight="1" x14ac:dyDescent="0.3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</row>
    <row r="963" spans="1:72" ht="15" customHeight="1" x14ac:dyDescent="0.3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</row>
    <row r="964" spans="1:72" ht="15" customHeight="1" x14ac:dyDescent="0.3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</row>
    <row r="965" spans="1:72" ht="15" customHeight="1" x14ac:dyDescent="0.3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</row>
    <row r="966" spans="1:72" ht="15" customHeight="1" x14ac:dyDescent="0.3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</row>
    <row r="967" spans="1:72" ht="15" customHeight="1" x14ac:dyDescent="0.3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</row>
    <row r="968" spans="1:72" ht="15" customHeight="1" x14ac:dyDescent="0.3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</row>
    <row r="969" spans="1:72" ht="15" customHeight="1" x14ac:dyDescent="0.3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</row>
    <row r="970" spans="1:72" ht="15" customHeight="1" x14ac:dyDescent="0.3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</row>
    <row r="971" spans="1:72" ht="15" customHeight="1" x14ac:dyDescent="0.3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</row>
    <row r="972" spans="1:72" ht="15" customHeight="1" x14ac:dyDescent="0.3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</row>
    <row r="973" spans="1:72" ht="15" customHeight="1" x14ac:dyDescent="0.3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</row>
    <row r="974" spans="1:72" ht="15" customHeight="1" x14ac:dyDescent="0.3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</row>
    <row r="975" spans="1:72" ht="15" customHeight="1" x14ac:dyDescent="0.3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</row>
    <row r="976" spans="1:72" ht="15" customHeight="1" x14ac:dyDescent="0.3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</row>
    <row r="977" spans="1:72" ht="15" customHeight="1" x14ac:dyDescent="0.3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</row>
    <row r="978" spans="1:72" ht="15" customHeight="1" x14ac:dyDescent="0.3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</row>
    <row r="979" spans="1:72" ht="15" customHeight="1" x14ac:dyDescent="0.3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</row>
    <row r="980" spans="1:72" ht="15" customHeight="1" x14ac:dyDescent="0.3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</row>
    <row r="981" spans="1:72" ht="15" customHeight="1" x14ac:dyDescent="0.3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</row>
    <row r="982" spans="1:72" ht="15" customHeight="1" x14ac:dyDescent="0.3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</row>
    <row r="983" spans="1:72" ht="15" customHeight="1" x14ac:dyDescent="0.3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</row>
    <row r="984" spans="1:72" ht="15" customHeight="1" x14ac:dyDescent="0.3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</row>
    <row r="985" spans="1:72" ht="15" customHeight="1" x14ac:dyDescent="0.3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</row>
    <row r="986" spans="1:72" ht="15" customHeight="1" x14ac:dyDescent="0.3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</row>
    <row r="987" spans="1:72" ht="15" customHeight="1" x14ac:dyDescent="0.3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</row>
    <row r="988" spans="1:72" ht="15" customHeight="1" x14ac:dyDescent="0.3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</row>
    <row r="989" spans="1:72" ht="15" customHeight="1" x14ac:dyDescent="0.3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</row>
    <row r="990" spans="1:72" ht="15" customHeight="1" x14ac:dyDescent="0.3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</row>
    <row r="991" spans="1:72" ht="15" customHeight="1" x14ac:dyDescent="0.3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</row>
    <row r="992" spans="1:72" ht="15" customHeight="1" x14ac:dyDescent="0.3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</row>
    <row r="993" spans="1:72" ht="15" customHeight="1" x14ac:dyDescent="0.3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</row>
    <row r="994" spans="1:72" ht="15" customHeight="1" x14ac:dyDescent="0.3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</row>
    <row r="995" spans="1:72" ht="15" customHeight="1" x14ac:dyDescent="0.3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</row>
    <row r="996" spans="1:72" ht="15" customHeight="1" x14ac:dyDescent="0.3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</row>
    <row r="997" spans="1:72" ht="15" customHeight="1" x14ac:dyDescent="0.3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</row>
    <row r="998" spans="1:72" ht="15" customHeight="1" x14ac:dyDescent="0.3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</row>
    <row r="999" spans="1:72" ht="15" customHeight="1" x14ac:dyDescent="0.3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</row>
    <row r="1000" spans="1:72" ht="15" customHeight="1" x14ac:dyDescent="0.3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</row>
    <row r="1001" spans="1:72" ht="15" customHeight="1" x14ac:dyDescent="0.3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</row>
    <row r="1002" spans="1:72" ht="15" customHeight="1" x14ac:dyDescent="0.3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</row>
    <row r="1003" spans="1:72" ht="15" customHeight="1" x14ac:dyDescent="0.3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</row>
    <row r="1004" spans="1:72" ht="15" customHeight="1" x14ac:dyDescent="0.3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</row>
    <row r="1005" spans="1:72" ht="15" customHeight="1" x14ac:dyDescent="0.3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</row>
    <row r="1006" spans="1:72" ht="15" customHeight="1" x14ac:dyDescent="0.3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</row>
    <row r="1007" spans="1:72" ht="15" customHeight="1" x14ac:dyDescent="0.3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</row>
    <row r="1008" spans="1:72" ht="15" customHeight="1" x14ac:dyDescent="0.3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</row>
    <row r="1009" spans="1:72" ht="15" customHeight="1" x14ac:dyDescent="0.3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</row>
    <row r="1010" spans="1:72" ht="15" customHeight="1" x14ac:dyDescent="0.3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</row>
    <row r="1011" spans="1:72" ht="15" customHeight="1" x14ac:dyDescent="0.3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</row>
    <row r="1012" spans="1:72" ht="15" customHeight="1" x14ac:dyDescent="0.3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</row>
    <row r="1013" spans="1:72" ht="15" customHeight="1" x14ac:dyDescent="0.3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</row>
    <row r="1014" spans="1:72" ht="15" customHeight="1" x14ac:dyDescent="0.3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</row>
    <row r="1015" spans="1:72" ht="15" customHeight="1" x14ac:dyDescent="0.3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</row>
    <row r="1016" spans="1:72" ht="15" customHeight="1" x14ac:dyDescent="0.3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</row>
    <row r="1017" spans="1:72" ht="15" customHeight="1" x14ac:dyDescent="0.3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</row>
    <row r="1018" spans="1:72" ht="15" customHeight="1" x14ac:dyDescent="0.3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</row>
    <row r="1019" spans="1:72" ht="15" customHeight="1" x14ac:dyDescent="0.3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</row>
    <row r="1020" spans="1:72" ht="15" customHeight="1" x14ac:dyDescent="0.3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</row>
    <row r="1021" spans="1:72" ht="15" customHeight="1" x14ac:dyDescent="0.3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</row>
    <row r="1022" spans="1:72" ht="15" customHeight="1" x14ac:dyDescent="0.3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</row>
    <row r="1023" spans="1:72" ht="15" customHeight="1" x14ac:dyDescent="0.3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</row>
    <row r="1024" spans="1:72" ht="15" customHeight="1" x14ac:dyDescent="0.3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</row>
    <row r="1025" spans="1:72" ht="15" customHeight="1" x14ac:dyDescent="0.3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</row>
    <row r="1026" spans="1:72" ht="15" customHeight="1" x14ac:dyDescent="0.3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</row>
    <row r="1027" spans="1:72" ht="15" customHeight="1" x14ac:dyDescent="0.3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</row>
    <row r="1028" spans="1:72" ht="15" customHeight="1" x14ac:dyDescent="0.3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</row>
    <row r="1029" spans="1:72" ht="15" customHeight="1" x14ac:dyDescent="0.3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</row>
    <row r="1030" spans="1:72" ht="15" customHeight="1" x14ac:dyDescent="0.3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</row>
    <row r="1031" spans="1:72" ht="15" customHeight="1" x14ac:dyDescent="0.3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</row>
    <row r="1032" spans="1:72" ht="15" customHeight="1" x14ac:dyDescent="0.3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</row>
    <row r="1033" spans="1:72" ht="15" customHeight="1" x14ac:dyDescent="0.3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</row>
    <row r="1034" spans="1:72" ht="15" customHeight="1" x14ac:dyDescent="0.3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</row>
    <row r="1035" spans="1:72" ht="15" customHeight="1" x14ac:dyDescent="0.3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</row>
    <row r="1036" spans="1:72" ht="15" customHeight="1" x14ac:dyDescent="0.3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</row>
    <row r="1037" spans="1:72" ht="15" customHeight="1" x14ac:dyDescent="0.3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</row>
    <row r="1038" spans="1:72" ht="15" customHeight="1" x14ac:dyDescent="0.3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</row>
    <row r="1039" spans="1:72" ht="15" customHeight="1" x14ac:dyDescent="0.3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</row>
    <row r="1040" spans="1:72" ht="15" customHeight="1" x14ac:dyDescent="0.3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</row>
    <row r="1041" spans="1:72" ht="15" customHeight="1" x14ac:dyDescent="0.3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</row>
    <row r="1042" spans="1:72" ht="15" customHeight="1" x14ac:dyDescent="0.3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</row>
    <row r="1043" spans="1:72" ht="15" customHeight="1" x14ac:dyDescent="0.3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</row>
    <row r="1044" spans="1:72" ht="15" customHeight="1" x14ac:dyDescent="0.3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</row>
    <row r="1045" spans="1:72" ht="15" customHeight="1" x14ac:dyDescent="0.3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</row>
    <row r="1046" spans="1:72" ht="15" customHeight="1" x14ac:dyDescent="0.3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</row>
    <row r="1047" spans="1:72" ht="15" customHeight="1" x14ac:dyDescent="0.3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</row>
    <row r="1048" spans="1:72" ht="15" customHeight="1" x14ac:dyDescent="0.3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</row>
    <row r="1049" spans="1:72" ht="15" customHeight="1" x14ac:dyDescent="0.3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</row>
    <row r="1050" spans="1:72" ht="15" customHeight="1" x14ac:dyDescent="0.3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</row>
    <row r="1051" spans="1:72" ht="15" customHeight="1" x14ac:dyDescent="0.3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</row>
    <row r="1052" spans="1:72" ht="15" customHeight="1" x14ac:dyDescent="0.3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</row>
    <row r="1053" spans="1:72" ht="15" customHeight="1" x14ac:dyDescent="0.3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</row>
    <row r="1054" spans="1:72" ht="15" customHeight="1" x14ac:dyDescent="0.3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</row>
    <row r="1055" spans="1:72" ht="15" customHeight="1" x14ac:dyDescent="0.3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</row>
    <row r="1056" spans="1:72" ht="15" customHeight="1" x14ac:dyDescent="0.3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</row>
    <row r="1057" spans="1:72" ht="15" customHeight="1" x14ac:dyDescent="0.3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</row>
    <row r="1058" spans="1:72" ht="15" customHeight="1" x14ac:dyDescent="0.3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</row>
    <row r="1059" spans="1:72" ht="15" customHeight="1" x14ac:dyDescent="0.3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</row>
    <row r="1060" spans="1:72" ht="15" customHeight="1" x14ac:dyDescent="0.3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</row>
    <row r="1061" spans="1:72" ht="15" customHeight="1" x14ac:dyDescent="0.3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</row>
    <row r="1062" spans="1:72" ht="15" customHeight="1" x14ac:dyDescent="0.3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</row>
    <row r="1063" spans="1:72" ht="15" customHeight="1" x14ac:dyDescent="0.3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</row>
    <row r="1064" spans="1:72" ht="15" customHeight="1" x14ac:dyDescent="0.3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</row>
    <row r="1065" spans="1:72" ht="15" customHeight="1" x14ac:dyDescent="0.3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</row>
    <row r="1066" spans="1:72" ht="15" customHeight="1" x14ac:dyDescent="0.3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</row>
    <row r="1067" spans="1:72" ht="15" customHeight="1" x14ac:dyDescent="0.3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</row>
    <row r="1068" spans="1:72" ht="15" customHeight="1" x14ac:dyDescent="0.3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</row>
    <row r="1069" spans="1:72" ht="15" customHeight="1" x14ac:dyDescent="0.3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</row>
  </sheetData>
  <mergeCells count="2639">
    <mergeCell ref="BH66:BL67"/>
    <mergeCell ref="BM66:BP67"/>
    <mergeCell ref="AZ117:BB118"/>
    <mergeCell ref="BC117:BG118"/>
    <mergeCell ref="BH117:BL118"/>
    <mergeCell ref="BM117:BP118"/>
    <mergeCell ref="Q119:V120"/>
    <mergeCell ref="W119:Y120"/>
    <mergeCell ref="Z119:Z120"/>
    <mergeCell ref="AA119:AA120"/>
    <mergeCell ref="AB119:AB120"/>
    <mergeCell ref="AC119:AG120"/>
    <mergeCell ref="AH119:AL120"/>
    <mergeCell ref="AM119:AQ120"/>
    <mergeCell ref="AR119:AV120"/>
    <mergeCell ref="AW119:AY120"/>
    <mergeCell ref="AZ119:BB120"/>
    <mergeCell ref="BC119:BG120"/>
    <mergeCell ref="BH119:BL120"/>
    <mergeCell ref="BM119:BP120"/>
    <mergeCell ref="W101:Y102"/>
    <mergeCell ref="Z101:Z102"/>
    <mergeCell ref="AA101:AA102"/>
    <mergeCell ref="AB101:AB102"/>
    <mergeCell ref="AC101:AG102"/>
    <mergeCell ref="AH101:AL102"/>
    <mergeCell ref="AM101:AQ102"/>
    <mergeCell ref="AR101:AV102"/>
    <mergeCell ref="AW101:AY102"/>
    <mergeCell ref="AZ101:BB102"/>
    <mergeCell ref="BC101:BG102"/>
    <mergeCell ref="BH101:BL102"/>
    <mergeCell ref="AV468:BD469"/>
    <mergeCell ref="BE468:BK469"/>
    <mergeCell ref="BL468:BQ469"/>
    <mergeCell ref="AV466:BQ467"/>
    <mergeCell ref="AR64:AV65"/>
    <mergeCell ref="AW64:AY65"/>
    <mergeCell ref="AZ64:BB65"/>
    <mergeCell ref="BC64:BG65"/>
    <mergeCell ref="BH64:BL65"/>
    <mergeCell ref="BM64:BP65"/>
    <mergeCell ref="Q66:V67"/>
    <mergeCell ref="W66:Y67"/>
    <mergeCell ref="Z66:Z67"/>
    <mergeCell ref="AA66:AA67"/>
    <mergeCell ref="AB66:AB67"/>
    <mergeCell ref="B64:L67"/>
    <mergeCell ref="M64:P67"/>
    <mergeCell ref="Q64:V65"/>
    <mergeCell ref="W64:Y65"/>
    <mergeCell ref="Z64:Z65"/>
    <mergeCell ref="AA64:AA65"/>
    <mergeCell ref="AB64:AB65"/>
    <mergeCell ref="AC64:AG65"/>
    <mergeCell ref="AH64:AL65"/>
    <mergeCell ref="AM64:AQ65"/>
    <mergeCell ref="AC66:AG67"/>
    <mergeCell ref="AH66:AL67"/>
    <mergeCell ref="AM66:AQ67"/>
    <mergeCell ref="AR66:AV67"/>
    <mergeCell ref="AW66:AY67"/>
    <mergeCell ref="AZ66:BB67"/>
    <mergeCell ref="BC66:BG67"/>
    <mergeCell ref="A462:B462"/>
    <mergeCell ref="C462:K462"/>
    <mergeCell ref="L462:O462"/>
    <mergeCell ref="AV462:BC463"/>
    <mergeCell ref="BD462:BQ463"/>
    <mergeCell ref="A463:B463"/>
    <mergeCell ref="C463:K463"/>
    <mergeCell ref="L463:O463"/>
    <mergeCell ref="A464:B464"/>
    <mergeCell ref="C464:K464"/>
    <mergeCell ref="L464:O464"/>
    <mergeCell ref="AV464:BC465"/>
    <mergeCell ref="BD464:BQ465"/>
    <mergeCell ref="A465:B465"/>
    <mergeCell ref="C465:K465"/>
    <mergeCell ref="L465:O465"/>
    <mergeCell ref="A466:B466"/>
    <mergeCell ref="C466:K466"/>
    <mergeCell ref="L466:O466"/>
    <mergeCell ref="A458:B458"/>
    <mergeCell ref="C458:K458"/>
    <mergeCell ref="L458:O458"/>
    <mergeCell ref="A459:B459"/>
    <mergeCell ref="C459:K459"/>
    <mergeCell ref="L459:O459"/>
    <mergeCell ref="A460:B460"/>
    <mergeCell ref="C460:K460"/>
    <mergeCell ref="L460:O460"/>
    <mergeCell ref="A461:B461"/>
    <mergeCell ref="C461:K461"/>
    <mergeCell ref="L461:O461"/>
    <mergeCell ref="B418:BP419"/>
    <mergeCell ref="B420:L423"/>
    <mergeCell ref="M420:P423"/>
    <mergeCell ref="AF458:AU469"/>
    <mergeCell ref="AV458:BQ459"/>
    <mergeCell ref="AV460:BQ461"/>
    <mergeCell ref="Q448:V449"/>
    <mergeCell ref="W448:Y449"/>
    <mergeCell ref="Z448:Z449"/>
    <mergeCell ref="AA448:AA449"/>
    <mergeCell ref="AB448:AB449"/>
    <mergeCell ref="AC448:AG449"/>
    <mergeCell ref="AH448:AL449"/>
    <mergeCell ref="A467:B467"/>
    <mergeCell ref="C467:K467"/>
    <mergeCell ref="L467:O467"/>
    <mergeCell ref="A468:B468"/>
    <mergeCell ref="C468:K468"/>
    <mergeCell ref="L468:O468"/>
    <mergeCell ref="A469:O469"/>
    <mergeCell ref="A384:B384"/>
    <mergeCell ref="C384:K384"/>
    <mergeCell ref="L384:O384"/>
    <mergeCell ref="AV384:BC385"/>
    <mergeCell ref="BD384:BQ385"/>
    <mergeCell ref="A385:B385"/>
    <mergeCell ref="C385:K385"/>
    <mergeCell ref="L385:O385"/>
    <mergeCell ref="A386:B386"/>
    <mergeCell ref="C386:K386"/>
    <mergeCell ref="L386:O386"/>
    <mergeCell ref="AV386:BC387"/>
    <mergeCell ref="BD386:BQ387"/>
    <mergeCell ref="A387:B387"/>
    <mergeCell ref="C387:K387"/>
    <mergeCell ref="L387:O387"/>
    <mergeCell ref="A388:B388"/>
    <mergeCell ref="C388:K388"/>
    <mergeCell ref="L388:O388"/>
    <mergeCell ref="AV388:BQ389"/>
    <mergeCell ref="A389:B389"/>
    <mergeCell ref="C389:K389"/>
    <mergeCell ref="L389:O389"/>
    <mergeCell ref="AF380:AU391"/>
    <mergeCell ref="AV380:BQ381"/>
    <mergeCell ref="AV382:BQ383"/>
    <mergeCell ref="A390:B390"/>
    <mergeCell ref="C390:K390"/>
    <mergeCell ref="L390:O390"/>
    <mergeCell ref="A391:O391"/>
    <mergeCell ref="A313:O313"/>
    <mergeCell ref="A380:B380"/>
    <mergeCell ref="C380:K380"/>
    <mergeCell ref="L380:O380"/>
    <mergeCell ref="A381:B381"/>
    <mergeCell ref="C381:K381"/>
    <mergeCell ref="L381:O381"/>
    <mergeCell ref="A382:B382"/>
    <mergeCell ref="C382:K382"/>
    <mergeCell ref="L382:O382"/>
    <mergeCell ref="A383:B383"/>
    <mergeCell ref="C383:K383"/>
    <mergeCell ref="L383:O383"/>
    <mergeCell ref="B315:BP316"/>
    <mergeCell ref="Q322:V323"/>
    <mergeCell ref="W322:Y323"/>
    <mergeCell ref="Z322:Z323"/>
    <mergeCell ref="AA322:AA323"/>
    <mergeCell ref="AB322:AB323"/>
    <mergeCell ref="AC322:AG323"/>
    <mergeCell ref="AH322:AL323"/>
    <mergeCell ref="AM322:AQ323"/>
    <mergeCell ref="AR322:AV323"/>
    <mergeCell ref="AW322:AY323"/>
    <mergeCell ref="AZ322:BB323"/>
    <mergeCell ref="BC322:BG323"/>
    <mergeCell ref="B317:L319"/>
    <mergeCell ref="B324:L327"/>
    <mergeCell ref="M324:P327"/>
    <mergeCell ref="Q324:V325"/>
    <mergeCell ref="W324:Y325"/>
    <mergeCell ref="Z324:Z325"/>
    <mergeCell ref="A306:B306"/>
    <mergeCell ref="C306:K306"/>
    <mergeCell ref="L306:O306"/>
    <mergeCell ref="AV306:BC307"/>
    <mergeCell ref="BD306:BQ307"/>
    <mergeCell ref="A307:B307"/>
    <mergeCell ref="C307:K307"/>
    <mergeCell ref="L307:O307"/>
    <mergeCell ref="A308:B308"/>
    <mergeCell ref="C308:K308"/>
    <mergeCell ref="L308:O308"/>
    <mergeCell ref="AV308:BC309"/>
    <mergeCell ref="BD308:BQ309"/>
    <mergeCell ref="A309:B309"/>
    <mergeCell ref="C309:K309"/>
    <mergeCell ref="L309:O309"/>
    <mergeCell ref="A310:B310"/>
    <mergeCell ref="C310:K310"/>
    <mergeCell ref="L310:O310"/>
    <mergeCell ref="AF302:AU313"/>
    <mergeCell ref="AV302:BQ303"/>
    <mergeCell ref="AV304:BQ305"/>
    <mergeCell ref="BE312:BK313"/>
    <mergeCell ref="BL312:BQ313"/>
    <mergeCell ref="AV312:BD313"/>
    <mergeCell ref="AV310:BQ311"/>
    <mergeCell ref="A311:B311"/>
    <mergeCell ref="C311:K311"/>
    <mergeCell ref="L311:O311"/>
    <mergeCell ref="A312:B312"/>
    <mergeCell ref="C312:K312"/>
    <mergeCell ref="L312:O312"/>
    <mergeCell ref="A233:B233"/>
    <mergeCell ref="C233:K233"/>
    <mergeCell ref="L233:O233"/>
    <mergeCell ref="A234:B234"/>
    <mergeCell ref="C234:K234"/>
    <mergeCell ref="L234:O234"/>
    <mergeCell ref="A235:O235"/>
    <mergeCell ref="A302:B302"/>
    <mergeCell ref="C302:K302"/>
    <mergeCell ref="L302:O302"/>
    <mergeCell ref="A303:B303"/>
    <mergeCell ref="C303:K303"/>
    <mergeCell ref="L303:O303"/>
    <mergeCell ref="A304:B304"/>
    <mergeCell ref="C304:K304"/>
    <mergeCell ref="L304:O304"/>
    <mergeCell ref="A305:B305"/>
    <mergeCell ref="C305:K305"/>
    <mergeCell ref="L305:O305"/>
    <mergeCell ref="B282:L285"/>
    <mergeCell ref="M282:P285"/>
    <mergeCell ref="B278:L281"/>
    <mergeCell ref="M278:P281"/>
    <mergeCell ref="B274:L277"/>
    <mergeCell ref="M274:P277"/>
    <mergeCell ref="B242:L255"/>
    <mergeCell ref="B256:L269"/>
    <mergeCell ref="B239:L241"/>
    <mergeCell ref="M239:P241"/>
    <mergeCell ref="A228:B228"/>
    <mergeCell ref="C228:K228"/>
    <mergeCell ref="L228:O228"/>
    <mergeCell ref="AV228:BC229"/>
    <mergeCell ref="BD228:BQ229"/>
    <mergeCell ref="A229:B229"/>
    <mergeCell ref="C229:K229"/>
    <mergeCell ref="L229:O229"/>
    <mergeCell ref="A230:B230"/>
    <mergeCell ref="C230:K230"/>
    <mergeCell ref="L230:O230"/>
    <mergeCell ref="AV230:BC231"/>
    <mergeCell ref="BD230:BQ231"/>
    <mergeCell ref="A231:B231"/>
    <mergeCell ref="C231:K231"/>
    <mergeCell ref="L231:O231"/>
    <mergeCell ref="A232:B232"/>
    <mergeCell ref="C232:K232"/>
    <mergeCell ref="L232:O232"/>
    <mergeCell ref="A151:B151"/>
    <mergeCell ref="C151:K151"/>
    <mergeCell ref="L151:O151"/>
    <mergeCell ref="A152:B152"/>
    <mergeCell ref="C152:K152"/>
    <mergeCell ref="L152:O152"/>
    <mergeCell ref="AV152:BC153"/>
    <mergeCell ref="BD152:BQ153"/>
    <mergeCell ref="A153:B153"/>
    <mergeCell ref="C153:K153"/>
    <mergeCell ref="L153:O153"/>
    <mergeCell ref="A154:B154"/>
    <mergeCell ref="C154:K154"/>
    <mergeCell ref="L154:O154"/>
    <mergeCell ref="A155:B155"/>
    <mergeCell ref="C155:K155"/>
    <mergeCell ref="L155:O155"/>
    <mergeCell ref="A148:B148"/>
    <mergeCell ref="C148:K148"/>
    <mergeCell ref="L148:O148"/>
    <mergeCell ref="BD72:BQ73"/>
    <mergeCell ref="A73:B73"/>
    <mergeCell ref="C73:K73"/>
    <mergeCell ref="L73:O73"/>
    <mergeCell ref="A74:B74"/>
    <mergeCell ref="C74:K74"/>
    <mergeCell ref="L74:O74"/>
    <mergeCell ref="AV74:BC75"/>
    <mergeCell ref="BD74:BQ75"/>
    <mergeCell ref="A75:B75"/>
    <mergeCell ref="C75:K75"/>
    <mergeCell ref="L75:O75"/>
    <mergeCell ref="A76:B76"/>
    <mergeCell ref="C76:K76"/>
    <mergeCell ref="L76:O76"/>
    <mergeCell ref="A77:B77"/>
    <mergeCell ref="C77:K77"/>
    <mergeCell ref="L77:O77"/>
    <mergeCell ref="Q117:V118"/>
    <mergeCell ref="W117:Y118"/>
    <mergeCell ref="Z117:Z118"/>
    <mergeCell ref="AA117:AA118"/>
    <mergeCell ref="AB117:AB118"/>
    <mergeCell ref="AC117:AG118"/>
    <mergeCell ref="AH117:AL118"/>
    <mergeCell ref="AM117:AQ118"/>
    <mergeCell ref="AR117:AV118"/>
    <mergeCell ref="AW117:AY118"/>
    <mergeCell ref="AB290:AB291"/>
    <mergeCell ref="AC290:AG291"/>
    <mergeCell ref="AH290:AL291"/>
    <mergeCell ref="AM290:AQ291"/>
    <mergeCell ref="AR290:AV291"/>
    <mergeCell ref="AW290:AY291"/>
    <mergeCell ref="AZ292:BB293"/>
    <mergeCell ref="B286:L289"/>
    <mergeCell ref="M286:P289"/>
    <mergeCell ref="A68:B68"/>
    <mergeCell ref="C68:K68"/>
    <mergeCell ref="L68:O68"/>
    <mergeCell ref="A69:B69"/>
    <mergeCell ref="C69:K69"/>
    <mergeCell ref="L69:O69"/>
    <mergeCell ref="A70:B70"/>
    <mergeCell ref="C70:K70"/>
    <mergeCell ref="L70:O70"/>
    <mergeCell ref="A71:B71"/>
    <mergeCell ref="C71:K71"/>
    <mergeCell ref="L71:O71"/>
    <mergeCell ref="A72:B72"/>
    <mergeCell ref="C72:K72"/>
    <mergeCell ref="L72:O72"/>
    <mergeCell ref="AV72:BC73"/>
    <mergeCell ref="A78:B78"/>
    <mergeCell ref="C78:K78"/>
    <mergeCell ref="L78:O78"/>
    <mergeCell ref="A79:O79"/>
    <mergeCell ref="A146:B146"/>
    <mergeCell ref="C146:K146"/>
    <mergeCell ref="L146:O146"/>
    <mergeCell ref="AZ282:BB283"/>
    <mergeCell ref="BC282:BG283"/>
    <mergeCell ref="BH282:BL283"/>
    <mergeCell ref="BM282:BP283"/>
    <mergeCell ref="BH246:BL247"/>
    <mergeCell ref="BM246:BP247"/>
    <mergeCell ref="Q288:V289"/>
    <mergeCell ref="W288:Y289"/>
    <mergeCell ref="Z288:Z289"/>
    <mergeCell ref="AA288:AA289"/>
    <mergeCell ref="AB288:AB289"/>
    <mergeCell ref="AC288:AG289"/>
    <mergeCell ref="AH288:AL289"/>
    <mergeCell ref="AM288:AQ289"/>
    <mergeCell ref="AR288:AV289"/>
    <mergeCell ref="AW288:AY289"/>
    <mergeCell ref="B290:L293"/>
    <mergeCell ref="M290:P293"/>
    <mergeCell ref="Q292:V293"/>
    <mergeCell ref="W292:Y293"/>
    <mergeCell ref="Z292:Z293"/>
    <mergeCell ref="AA292:AA293"/>
    <mergeCell ref="AB292:AB293"/>
    <mergeCell ref="AC292:AG293"/>
    <mergeCell ref="AH292:AL293"/>
    <mergeCell ref="AM292:AQ293"/>
    <mergeCell ref="AR292:AV293"/>
    <mergeCell ref="AW292:AY293"/>
    <mergeCell ref="Q290:V291"/>
    <mergeCell ref="W290:Y291"/>
    <mergeCell ref="Z290:Z291"/>
    <mergeCell ref="AA290:AA291"/>
    <mergeCell ref="Q239:V241"/>
    <mergeCell ref="W239:AL239"/>
    <mergeCell ref="AM239:AQ241"/>
    <mergeCell ref="AR239:AV241"/>
    <mergeCell ref="Q282:V283"/>
    <mergeCell ref="W282:Y283"/>
    <mergeCell ref="Z282:Z283"/>
    <mergeCell ref="AA282:AA283"/>
    <mergeCell ref="AB282:AB283"/>
    <mergeCell ref="AC282:AG283"/>
    <mergeCell ref="AH282:AL283"/>
    <mergeCell ref="AM282:AQ283"/>
    <mergeCell ref="AR282:AV283"/>
    <mergeCell ref="AW282:AY283"/>
    <mergeCell ref="B270:L273"/>
    <mergeCell ref="M270:P273"/>
    <mergeCell ref="Q246:V247"/>
    <mergeCell ref="W246:Y247"/>
    <mergeCell ref="Z246:Z247"/>
    <mergeCell ref="AA246:AA247"/>
    <mergeCell ref="AB246:AB247"/>
    <mergeCell ref="AC246:AG247"/>
    <mergeCell ref="AH246:AL247"/>
    <mergeCell ref="AM246:AQ247"/>
    <mergeCell ref="AR246:AV247"/>
    <mergeCell ref="AW246:AY247"/>
    <mergeCell ref="Q256:V257"/>
    <mergeCell ref="M242:P255"/>
    <mergeCell ref="M256:P269"/>
    <mergeCell ref="Q242:V243"/>
    <mergeCell ref="W242:Y243"/>
    <mergeCell ref="Z242:Z243"/>
    <mergeCell ref="M109:P112"/>
    <mergeCell ref="AC135:AG135"/>
    <mergeCell ref="AH135:AL135"/>
    <mergeCell ref="Q138:V139"/>
    <mergeCell ref="W138:Y139"/>
    <mergeCell ref="Z138:Z139"/>
    <mergeCell ref="AA138:AA139"/>
    <mergeCell ref="AB138:AB139"/>
    <mergeCell ref="AC138:AG139"/>
    <mergeCell ref="AH138:AL139"/>
    <mergeCell ref="Q140:V141"/>
    <mergeCell ref="B164:L167"/>
    <mergeCell ref="M164:P167"/>
    <mergeCell ref="Q186:V187"/>
    <mergeCell ref="W186:Y187"/>
    <mergeCell ref="Z186:Z187"/>
    <mergeCell ref="AA186:AA187"/>
    <mergeCell ref="A149:B149"/>
    <mergeCell ref="C149:K149"/>
    <mergeCell ref="L149:O149"/>
    <mergeCell ref="A150:B150"/>
    <mergeCell ref="C150:K150"/>
    <mergeCell ref="L150:O150"/>
    <mergeCell ref="A156:B156"/>
    <mergeCell ref="C156:K156"/>
    <mergeCell ref="L156:O156"/>
    <mergeCell ref="A157:O157"/>
    <mergeCell ref="B117:L120"/>
    <mergeCell ref="M117:P120"/>
    <mergeCell ref="A147:B147"/>
    <mergeCell ref="C147:K147"/>
    <mergeCell ref="L147:O147"/>
    <mergeCell ref="BM101:BP102"/>
    <mergeCell ref="Q103:V104"/>
    <mergeCell ref="W103:Y104"/>
    <mergeCell ref="Z103:Z104"/>
    <mergeCell ref="AA103:AA104"/>
    <mergeCell ref="AB103:AB104"/>
    <mergeCell ref="AC103:AG104"/>
    <mergeCell ref="AH103:AL104"/>
    <mergeCell ref="AM103:AQ104"/>
    <mergeCell ref="AR103:AV104"/>
    <mergeCell ref="AW103:AY104"/>
    <mergeCell ref="AZ103:BB104"/>
    <mergeCell ref="BC103:BG104"/>
    <mergeCell ref="BH103:BL104"/>
    <mergeCell ref="BM103:BP104"/>
    <mergeCell ref="Q92:V93"/>
    <mergeCell ref="W92:Y93"/>
    <mergeCell ref="Z92:Z93"/>
    <mergeCell ref="AA92:AA93"/>
    <mergeCell ref="AB92:AB93"/>
    <mergeCell ref="AC92:AG93"/>
    <mergeCell ref="AH92:AL93"/>
    <mergeCell ref="AW92:AY93"/>
    <mergeCell ref="AZ92:BB93"/>
    <mergeCell ref="BC92:BG93"/>
    <mergeCell ref="B94:BP95"/>
    <mergeCell ref="AZ98:BB98"/>
    <mergeCell ref="B90:L93"/>
    <mergeCell ref="M90:P93"/>
    <mergeCell ref="B96:L98"/>
    <mergeCell ref="M96:P98"/>
    <mergeCell ref="Q96:V98"/>
    <mergeCell ref="AC98:AG98"/>
    <mergeCell ref="AH98:AL98"/>
    <mergeCell ref="AW98:AY98"/>
    <mergeCell ref="AA90:AA91"/>
    <mergeCell ref="AB90:AB91"/>
    <mergeCell ref="BM43:BP45"/>
    <mergeCell ref="W44:Y45"/>
    <mergeCell ref="Z44:AB45"/>
    <mergeCell ref="AC44:AL44"/>
    <mergeCell ref="B46:L49"/>
    <mergeCell ref="M46:P49"/>
    <mergeCell ref="B41:BP42"/>
    <mergeCell ref="B43:L45"/>
    <mergeCell ref="M43:P45"/>
    <mergeCell ref="Q43:V45"/>
    <mergeCell ref="W43:AL43"/>
    <mergeCell ref="AM43:AQ45"/>
    <mergeCell ref="AR43:AV45"/>
    <mergeCell ref="AW43:BB44"/>
    <mergeCell ref="BC43:BG45"/>
    <mergeCell ref="BH43:BL45"/>
    <mergeCell ref="B50:L53"/>
    <mergeCell ref="M50:P53"/>
    <mergeCell ref="BC48:BG49"/>
    <mergeCell ref="BH48:BL49"/>
    <mergeCell ref="BM48:BP49"/>
    <mergeCell ref="Q50:V51"/>
    <mergeCell ref="W50:Y51"/>
    <mergeCell ref="Z50:Z51"/>
    <mergeCell ref="Q48:V49"/>
    <mergeCell ref="W48:Y49"/>
    <mergeCell ref="Z48:Z49"/>
    <mergeCell ref="M37:P40"/>
    <mergeCell ref="B35:BP36"/>
    <mergeCell ref="BM33:BP34"/>
    <mergeCell ref="Q37:V38"/>
    <mergeCell ref="W37:Y38"/>
    <mergeCell ref="Z37:Z38"/>
    <mergeCell ref="AA37:AA38"/>
    <mergeCell ref="AB37:AB38"/>
    <mergeCell ref="AC37:AG38"/>
    <mergeCell ref="AH37:AL38"/>
    <mergeCell ref="AM37:AQ38"/>
    <mergeCell ref="AR37:AV38"/>
    <mergeCell ref="AW37:AY38"/>
    <mergeCell ref="AZ37:BB38"/>
    <mergeCell ref="BC37:BG38"/>
    <mergeCell ref="BH37:BL38"/>
    <mergeCell ref="BM37:BP38"/>
    <mergeCell ref="Q39:V40"/>
    <mergeCell ref="W39:Y40"/>
    <mergeCell ref="Z39:Z40"/>
    <mergeCell ref="AA39:AA40"/>
    <mergeCell ref="AB39:AB40"/>
    <mergeCell ref="AC39:AG40"/>
    <mergeCell ref="AH39:AL40"/>
    <mergeCell ref="B37:L40"/>
    <mergeCell ref="BH39:BL40"/>
    <mergeCell ref="BM39:BP40"/>
    <mergeCell ref="Q24:V25"/>
    <mergeCell ref="W24:Y25"/>
    <mergeCell ref="Z24:Z25"/>
    <mergeCell ref="B17:BP18"/>
    <mergeCell ref="B19:L21"/>
    <mergeCell ref="M19:P21"/>
    <mergeCell ref="Q19:V21"/>
    <mergeCell ref="W19:AL19"/>
    <mergeCell ref="AC21:AG21"/>
    <mergeCell ref="AH21:AL21"/>
    <mergeCell ref="AW21:AY21"/>
    <mergeCell ref="AZ21:BB21"/>
    <mergeCell ref="AM19:AQ21"/>
    <mergeCell ref="AR19:AV21"/>
    <mergeCell ref="AW19:BB20"/>
    <mergeCell ref="AW28:BB29"/>
    <mergeCell ref="BC28:BG30"/>
    <mergeCell ref="BH28:BL30"/>
    <mergeCell ref="BM28:BP30"/>
    <mergeCell ref="W29:Y30"/>
    <mergeCell ref="Z29:AB30"/>
    <mergeCell ref="AC29:AL29"/>
    <mergeCell ref="B28:L30"/>
    <mergeCell ref="M28:P30"/>
    <mergeCell ref="Q28:V30"/>
    <mergeCell ref="W28:AL28"/>
    <mergeCell ref="AZ30:BB30"/>
    <mergeCell ref="AC30:AG30"/>
    <mergeCell ref="AH30:AL30"/>
    <mergeCell ref="BC19:BG21"/>
    <mergeCell ref="AW30:AY30"/>
    <mergeCell ref="B26:BP27"/>
    <mergeCell ref="C226:K226"/>
    <mergeCell ref="L226:O226"/>
    <mergeCell ref="A227:B227"/>
    <mergeCell ref="C227:K227"/>
    <mergeCell ref="L227:O227"/>
    <mergeCell ref="AW239:BB240"/>
    <mergeCell ref="BC239:BG241"/>
    <mergeCell ref="BH239:BL241"/>
    <mergeCell ref="BM239:BP241"/>
    <mergeCell ref="W240:Y241"/>
    <mergeCell ref="Z240:AB241"/>
    <mergeCell ref="AC240:AL240"/>
    <mergeCell ref="B22:L25"/>
    <mergeCell ref="M22:P25"/>
    <mergeCell ref="B31:L34"/>
    <mergeCell ref="M31:P34"/>
    <mergeCell ref="BC31:BG32"/>
    <mergeCell ref="BH31:BL32"/>
    <mergeCell ref="BM31:BP32"/>
    <mergeCell ref="AB33:AB34"/>
    <mergeCell ref="AC33:AG34"/>
    <mergeCell ref="AH33:AL34"/>
    <mergeCell ref="AM33:AQ34"/>
    <mergeCell ref="AR33:AV34"/>
    <mergeCell ref="AW33:AY34"/>
    <mergeCell ref="AZ33:BB34"/>
    <mergeCell ref="BC33:BG34"/>
    <mergeCell ref="BH33:BL34"/>
    <mergeCell ref="Z31:Z32"/>
    <mergeCell ref="AA31:AA32"/>
    <mergeCell ref="AB31:AB32"/>
    <mergeCell ref="AC31:AG32"/>
    <mergeCell ref="BM244:BP245"/>
    <mergeCell ref="Q190:V191"/>
    <mergeCell ref="W190:Y191"/>
    <mergeCell ref="Z190:Z191"/>
    <mergeCell ref="AA190:AA191"/>
    <mergeCell ref="AB190:AB191"/>
    <mergeCell ref="AC190:AG191"/>
    <mergeCell ref="AM208:AQ209"/>
    <mergeCell ref="AB250:AB251"/>
    <mergeCell ref="AC250:AG251"/>
    <mergeCell ref="AH250:AL251"/>
    <mergeCell ref="AM250:AQ251"/>
    <mergeCell ref="AR250:AV251"/>
    <mergeCell ref="AW250:AY251"/>
    <mergeCell ref="AZ250:BB251"/>
    <mergeCell ref="BC250:BG251"/>
    <mergeCell ref="AV226:BQ227"/>
    <mergeCell ref="AF224:AU235"/>
    <mergeCell ref="AV224:BQ225"/>
    <mergeCell ref="BE234:BK235"/>
    <mergeCell ref="BL234:BQ235"/>
    <mergeCell ref="AV234:BD235"/>
    <mergeCell ref="AV232:BQ233"/>
    <mergeCell ref="B237:BP238"/>
    <mergeCell ref="AZ241:BB241"/>
    <mergeCell ref="A224:B224"/>
    <mergeCell ref="C224:K224"/>
    <mergeCell ref="L224:O224"/>
    <mergeCell ref="A225:B225"/>
    <mergeCell ref="C225:K225"/>
    <mergeCell ref="L225:O225"/>
    <mergeCell ref="A226:B226"/>
    <mergeCell ref="AA244:AA245"/>
    <mergeCell ref="AB244:AB245"/>
    <mergeCell ref="AC244:AG245"/>
    <mergeCell ref="AH244:AL245"/>
    <mergeCell ref="AM244:AQ245"/>
    <mergeCell ref="AR244:AV245"/>
    <mergeCell ref="AW244:AY245"/>
    <mergeCell ref="AZ244:BB245"/>
    <mergeCell ref="BC244:BG245"/>
    <mergeCell ref="BH244:BL245"/>
    <mergeCell ref="AC241:AG241"/>
    <mergeCell ref="AH241:AL241"/>
    <mergeCell ref="AW241:AY241"/>
    <mergeCell ref="AB208:AB209"/>
    <mergeCell ref="AC208:AG209"/>
    <mergeCell ref="AH208:AL209"/>
    <mergeCell ref="BH180:BL181"/>
    <mergeCell ref="AC188:AG189"/>
    <mergeCell ref="AH188:AL189"/>
    <mergeCell ref="AM188:AQ189"/>
    <mergeCell ref="AR188:AV189"/>
    <mergeCell ref="AW188:AY189"/>
    <mergeCell ref="AZ188:BB189"/>
    <mergeCell ref="BC188:BG189"/>
    <mergeCell ref="BH188:BL189"/>
    <mergeCell ref="BC202:BG203"/>
    <mergeCell ref="BH202:BL203"/>
    <mergeCell ref="BH174:BL175"/>
    <mergeCell ref="BM174:BP175"/>
    <mergeCell ref="Q176:V177"/>
    <mergeCell ref="W176:Y177"/>
    <mergeCell ref="Z176:Z177"/>
    <mergeCell ref="AA176:AA177"/>
    <mergeCell ref="AB176:AB177"/>
    <mergeCell ref="AC176:AG177"/>
    <mergeCell ref="AH176:AL177"/>
    <mergeCell ref="AM176:AQ177"/>
    <mergeCell ref="AR176:AV177"/>
    <mergeCell ref="AW176:AY177"/>
    <mergeCell ref="AZ176:BB177"/>
    <mergeCell ref="BC176:BG177"/>
    <mergeCell ref="BH176:BL177"/>
    <mergeCell ref="BM176:BP177"/>
    <mergeCell ref="Q168:V169"/>
    <mergeCell ref="W168:Y169"/>
    <mergeCell ref="Z168:Z169"/>
    <mergeCell ref="AA168:AA169"/>
    <mergeCell ref="AH168:AL169"/>
    <mergeCell ref="AM168:AQ169"/>
    <mergeCell ref="AR168:AV169"/>
    <mergeCell ref="AW168:AY169"/>
    <mergeCell ref="AZ168:BB169"/>
    <mergeCell ref="BC168:BG169"/>
    <mergeCell ref="BH168:BL169"/>
    <mergeCell ref="BM168:BP169"/>
    <mergeCell ref="Q170:V171"/>
    <mergeCell ref="W170:Y171"/>
    <mergeCell ref="Z170:Z171"/>
    <mergeCell ref="AA170:AA171"/>
    <mergeCell ref="B168:L171"/>
    <mergeCell ref="M168:P171"/>
    <mergeCell ref="BM161:BP163"/>
    <mergeCell ref="W162:Y163"/>
    <mergeCell ref="Z162:AB163"/>
    <mergeCell ref="AC162:AL162"/>
    <mergeCell ref="AC163:AG163"/>
    <mergeCell ref="AH163:AL163"/>
    <mergeCell ref="AW163:AY163"/>
    <mergeCell ref="AZ163:BB163"/>
    <mergeCell ref="B159:BP160"/>
    <mergeCell ref="B161:L163"/>
    <mergeCell ref="M161:P163"/>
    <mergeCell ref="Q161:V163"/>
    <mergeCell ref="W161:AL161"/>
    <mergeCell ref="AM161:AQ163"/>
    <mergeCell ref="AR161:AV163"/>
    <mergeCell ref="AW161:BB162"/>
    <mergeCell ref="BC161:BG163"/>
    <mergeCell ref="BH161:BL163"/>
    <mergeCell ref="AB170:AB171"/>
    <mergeCell ref="AC170:AG171"/>
    <mergeCell ref="AH170:AL171"/>
    <mergeCell ref="AM170:AQ171"/>
    <mergeCell ref="AR170:AV171"/>
    <mergeCell ref="AW170:AY171"/>
    <mergeCell ref="AZ170:BB171"/>
    <mergeCell ref="BC170:BG171"/>
    <mergeCell ref="BH170:BL171"/>
    <mergeCell ref="BM170:BP171"/>
    <mergeCell ref="AB168:AB169"/>
    <mergeCell ref="AC168:AG169"/>
    <mergeCell ref="AZ135:BB135"/>
    <mergeCell ref="AZ136:BB137"/>
    <mergeCell ref="BC136:BG137"/>
    <mergeCell ref="BH136:BL137"/>
    <mergeCell ref="BM136:BP137"/>
    <mergeCell ref="AW129:AY130"/>
    <mergeCell ref="AM138:AQ139"/>
    <mergeCell ref="AR138:AV139"/>
    <mergeCell ref="AW138:AY139"/>
    <mergeCell ref="AZ138:BB139"/>
    <mergeCell ref="BC138:BG139"/>
    <mergeCell ref="BH138:BL139"/>
    <mergeCell ref="BM138:BP139"/>
    <mergeCell ref="AV148:BQ149"/>
    <mergeCell ref="AF146:AU157"/>
    <mergeCell ref="AV146:BQ147"/>
    <mergeCell ref="AV156:BD157"/>
    <mergeCell ref="BE156:BK157"/>
    <mergeCell ref="BL156:BQ157"/>
    <mergeCell ref="AV154:BQ155"/>
    <mergeCell ref="AV150:BC151"/>
    <mergeCell ref="BD150:BQ151"/>
    <mergeCell ref="AW136:AY137"/>
    <mergeCell ref="BC140:BG141"/>
    <mergeCell ref="BH140:BL141"/>
    <mergeCell ref="BM140:BP141"/>
    <mergeCell ref="AH140:AL141"/>
    <mergeCell ref="AM140:AQ141"/>
    <mergeCell ref="AR140:AV141"/>
    <mergeCell ref="B86:L89"/>
    <mergeCell ref="M86:P89"/>
    <mergeCell ref="BM83:BP85"/>
    <mergeCell ref="W84:Y85"/>
    <mergeCell ref="Z84:AB85"/>
    <mergeCell ref="AC84:AL84"/>
    <mergeCell ref="AC85:AG85"/>
    <mergeCell ref="AH85:AL85"/>
    <mergeCell ref="AW85:AY85"/>
    <mergeCell ref="AZ85:BB85"/>
    <mergeCell ref="B81:BP82"/>
    <mergeCell ref="B83:L85"/>
    <mergeCell ref="M83:P85"/>
    <mergeCell ref="Q83:V85"/>
    <mergeCell ref="W83:AL83"/>
    <mergeCell ref="AM83:AQ85"/>
    <mergeCell ref="AR83:AV85"/>
    <mergeCell ref="AW83:BB84"/>
    <mergeCell ref="BC83:BG85"/>
    <mergeCell ref="BH83:BL85"/>
    <mergeCell ref="Q86:V87"/>
    <mergeCell ref="W86:Y87"/>
    <mergeCell ref="Z86:Z87"/>
    <mergeCell ref="AA86:AA87"/>
    <mergeCell ref="AB86:AB87"/>
    <mergeCell ref="BC88:BG89"/>
    <mergeCell ref="BH88:BL89"/>
    <mergeCell ref="BM88:BP89"/>
    <mergeCell ref="AC86:AG87"/>
    <mergeCell ref="AH86:AL87"/>
    <mergeCell ref="AM86:AQ87"/>
    <mergeCell ref="AR86:AV87"/>
    <mergeCell ref="M56:P59"/>
    <mergeCell ref="B60:L63"/>
    <mergeCell ref="M60:P63"/>
    <mergeCell ref="Q60:V61"/>
    <mergeCell ref="W60:Y61"/>
    <mergeCell ref="Z60:Z61"/>
    <mergeCell ref="AA60:AA61"/>
    <mergeCell ref="AB60:AB61"/>
    <mergeCell ref="AC60:AG61"/>
    <mergeCell ref="AH60:AL61"/>
    <mergeCell ref="AM60:AQ61"/>
    <mergeCell ref="AR60:AV61"/>
    <mergeCell ref="AW60:AY61"/>
    <mergeCell ref="AZ60:BB61"/>
    <mergeCell ref="BC60:BG61"/>
    <mergeCell ref="BH60:BL61"/>
    <mergeCell ref="BM60:BP61"/>
    <mergeCell ref="AM56:AQ57"/>
    <mergeCell ref="AR56:AV57"/>
    <mergeCell ref="AW56:AY57"/>
    <mergeCell ref="AM62:AQ63"/>
    <mergeCell ref="AR62:AV63"/>
    <mergeCell ref="BM56:BP57"/>
    <mergeCell ref="BM58:BP59"/>
    <mergeCell ref="BH58:BL59"/>
    <mergeCell ref="BC58:BG59"/>
    <mergeCell ref="AZ58:BB59"/>
    <mergeCell ref="AW58:AY59"/>
    <mergeCell ref="Q62:V63"/>
    <mergeCell ref="W62:Y63"/>
    <mergeCell ref="Z62:Z63"/>
    <mergeCell ref="AA62:AA63"/>
    <mergeCell ref="CF8:CH9"/>
    <mergeCell ref="CL8:CN9"/>
    <mergeCell ref="B13:L16"/>
    <mergeCell ref="M13:P16"/>
    <mergeCell ref="BT8:BV9"/>
    <mergeCell ref="BZ8:CB9"/>
    <mergeCell ref="B7:L10"/>
    <mergeCell ref="M7:P10"/>
    <mergeCell ref="AZ9:BB10"/>
    <mergeCell ref="BC9:BG10"/>
    <mergeCell ref="BH9:BL10"/>
    <mergeCell ref="BM9:BP10"/>
    <mergeCell ref="Q13:V14"/>
    <mergeCell ref="W13:Y14"/>
    <mergeCell ref="Z13:Z14"/>
    <mergeCell ref="AA13:AA14"/>
    <mergeCell ref="AB13:AB14"/>
    <mergeCell ref="AC13:AG14"/>
    <mergeCell ref="AH13:AL14"/>
    <mergeCell ref="B11:BP12"/>
    <mergeCell ref="BH7:BL8"/>
    <mergeCell ref="BM7:BP8"/>
    <mergeCell ref="AR9:AV10"/>
    <mergeCell ref="AW9:AY10"/>
    <mergeCell ref="AM13:AQ14"/>
    <mergeCell ref="AR13:AV14"/>
    <mergeCell ref="AW13:AY14"/>
    <mergeCell ref="AZ13:BB14"/>
    <mergeCell ref="BC13:BG14"/>
    <mergeCell ref="BH13:BL14"/>
    <mergeCell ref="BM13:BP14"/>
    <mergeCell ref="AR15:AV16"/>
    <mergeCell ref="BM4:BP6"/>
    <mergeCell ref="W5:Y6"/>
    <mergeCell ref="Z5:AB6"/>
    <mergeCell ref="AC5:AL5"/>
    <mergeCell ref="AC6:AG6"/>
    <mergeCell ref="AH6:AL6"/>
    <mergeCell ref="AW6:AY6"/>
    <mergeCell ref="AZ6:BB6"/>
    <mergeCell ref="B2:BP3"/>
    <mergeCell ref="B4:L6"/>
    <mergeCell ref="M4:P6"/>
    <mergeCell ref="Q4:V6"/>
    <mergeCell ref="W4:AL4"/>
    <mergeCell ref="AM4:AQ6"/>
    <mergeCell ref="AR4:AV6"/>
    <mergeCell ref="AW4:BB5"/>
    <mergeCell ref="BC4:BG6"/>
    <mergeCell ref="BH4:BL6"/>
    <mergeCell ref="AB62:AB63"/>
    <mergeCell ref="AC62:AG63"/>
    <mergeCell ref="AH62:AL63"/>
    <mergeCell ref="Q129:V130"/>
    <mergeCell ref="W129:Y130"/>
    <mergeCell ref="Z129:Z130"/>
    <mergeCell ref="AA129:AA130"/>
    <mergeCell ref="AB129:AB130"/>
    <mergeCell ref="AC129:AG130"/>
    <mergeCell ref="AH129:AL130"/>
    <mergeCell ref="AM129:AQ130"/>
    <mergeCell ref="B113:L116"/>
    <mergeCell ref="M113:P116"/>
    <mergeCell ref="W96:AL96"/>
    <mergeCell ref="AM96:AQ98"/>
    <mergeCell ref="AR96:AV98"/>
    <mergeCell ref="AW96:BB97"/>
    <mergeCell ref="AR129:AV130"/>
    <mergeCell ref="Q90:V91"/>
    <mergeCell ref="W90:Y91"/>
    <mergeCell ref="Z90:Z91"/>
    <mergeCell ref="Q88:V89"/>
    <mergeCell ref="W88:Y89"/>
    <mergeCell ref="Z88:Z89"/>
    <mergeCell ref="AA88:AA89"/>
    <mergeCell ref="AB88:AB89"/>
    <mergeCell ref="AC88:AG89"/>
    <mergeCell ref="AH88:AL89"/>
    <mergeCell ref="AW88:AY89"/>
    <mergeCell ref="AZ88:BB89"/>
    <mergeCell ref="AV68:BQ69"/>
    <mergeCell ref="AV70:BQ71"/>
    <mergeCell ref="BC96:BG98"/>
    <mergeCell ref="W97:Y98"/>
    <mergeCell ref="Z97:AB98"/>
    <mergeCell ref="AC97:AL97"/>
    <mergeCell ref="B99:L102"/>
    <mergeCell ref="M99:P102"/>
    <mergeCell ref="B103:L106"/>
    <mergeCell ref="M103:P106"/>
    <mergeCell ref="B107:BP108"/>
    <mergeCell ref="Q101:V102"/>
    <mergeCell ref="Q127:V128"/>
    <mergeCell ref="W127:Y128"/>
    <mergeCell ref="Z127:Z128"/>
    <mergeCell ref="AA127:AA128"/>
    <mergeCell ref="AB127:AB128"/>
    <mergeCell ref="AC127:AG128"/>
    <mergeCell ref="AH127:AL128"/>
    <mergeCell ref="BH96:BL98"/>
    <mergeCell ref="BM96:BP98"/>
    <mergeCell ref="AW113:AY114"/>
    <mergeCell ref="AZ113:BB114"/>
    <mergeCell ref="BC113:BG114"/>
    <mergeCell ref="BH113:BL114"/>
    <mergeCell ref="BM113:BP114"/>
    <mergeCell ref="Q109:V110"/>
    <mergeCell ref="W109:Y110"/>
    <mergeCell ref="Z109:Z110"/>
    <mergeCell ref="AA109:AA110"/>
    <mergeCell ref="AB109:AB110"/>
    <mergeCell ref="AC109:AG110"/>
    <mergeCell ref="AH109:AL110"/>
    <mergeCell ref="AM109:AQ110"/>
    <mergeCell ref="B127:L130"/>
    <mergeCell ref="M127:P130"/>
    <mergeCell ref="B131:BP132"/>
    <mergeCell ref="B133:L135"/>
    <mergeCell ref="M133:P135"/>
    <mergeCell ref="Q133:V135"/>
    <mergeCell ref="W133:AL133"/>
    <mergeCell ref="AM133:AQ135"/>
    <mergeCell ref="AR133:AV135"/>
    <mergeCell ref="AW133:BB134"/>
    <mergeCell ref="BC133:BG135"/>
    <mergeCell ref="BH133:BL135"/>
    <mergeCell ref="BM133:BP135"/>
    <mergeCell ref="W134:Y135"/>
    <mergeCell ref="Z134:AB135"/>
    <mergeCell ref="AC134:AL134"/>
    <mergeCell ref="AB123:AB124"/>
    <mergeCell ref="AC123:AG124"/>
    <mergeCell ref="AH123:AL124"/>
    <mergeCell ref="AZ129:BB130"/>
    <mergeCell ref="BC129:BG130"/>
    <mergeCell ref="BH129:BL130"/>
    <mergeCell ref="BM129:BP130"/>
    <mergeCell ref="AM127:AQ128"/>
    <mergeCell ref="AR127:AV128"/>
    <mergeCell ref="AW127:AY128"/>
    <mergeCell ref="AZ127:BB128"/>
    <mergeCell ref="BC127:BG128"/>
    <mergeCell ref="AM123:AQ124"/>
    <mergeCell ref="BH127:BL128"/>
    <mergeCell ref="BM127:BP128"/>
    <mergeCell ref="AW135:AY135"/>
    <mergeCell ref="BH395:BL397"/>
    <mergeCell ref="BM395:BP397"/>
    <mergeCell ref="W396:Y397"/>
    <mergeCell ref="Z396:AB397"/>
    <mergeCell ref="AC396:AL396"/>
    <mergeCell ref="AC397:AG397"/>
    <mergeCell ref="AH397:AL397"/>
    <mergeCell ref="AW397:AY397"/>
    <mergeCell ref="AZ397:BB397"/>
    <mergeCell ref="B196:L199"/>
    <mergeCell ref="M196:P199"/>
    <mergeCell ref="Q206:V207"/>
    <mergeCell ref="W206:Y207"/>
    <mergeCell ref="AB174:AB175"/>
    <mergeCell ref="AC174:AG175"/>
    <mergeCell ref="AH174:AL175"/>
    <mergeCell ref="AM174:AQ175"/>
    <mergeCell ref="AR174:AV175"/>
    <mergeCell ref="AW174:AY175"/>
    <mergeCell ref="AZ174:BB175"/>
    <mergeCell ref="BC174:BG175"/>
    <mergeCell ref="B206:L209"/>
    <mergeCell ref="M206:P209"/>
    <mergeCell ref="Q196:V197"/>
    <mergeCell ref="W196:Y197"/>
    <mergeCell ref="Z196:Z197"/>
    <mergeCell ref="AA196:AA197"/>
    <mergeCell ref="AB196:AB197"/>
    <mergeCell ref="AC196:AG197"/>
    <mergeCell ref="AH196:AL197"/>
    <mergeCell ref="AM196:AQ197"/>
    <mergeCell ref="AR196:AV197"/>
    <mergeCell ref="AM448:AQ449"/>
    <mergeCell ref="AR448:AV449"/>
    <mergeCell ref="AW448:AY449"/>
    <mergeCell ref="AZ448:BB449"/>
    <mergeCell ref="BC448:BG449"/>
    <mergeCell ref="BH448:BL449"/>
    <mergeCell ref="BM448:BP449"/>
    <mergeCell ref="B446:L449"/>
    <mergeCell ref="M446:P449"/>
    <mergeCell ref="B442:L445"/>
    <mergeCell ref="M442:P445"/>
    <mergeCell ref="Q438:V439"/>
    <mergeCell ref="W438:Y439"/>
    <mergeCell ref="Z438:Z439"/>
    <mergeCell ref="AA438:AA439"/>
    <mergeCell ref="AZ56:BB57"/>
    <mergeCell ref="BC56:BG57"/>
    <mergeCell ref="BH56:BL57"/>
    <mergeCell ref="B438:L441"/>
    <mergeCell ref="M438:P441"/>
    <mergeCell ref="AB430:AB431"/>
    <mergeCell ref="AC430:AG431"/>
    <mergeCell ref="AH430:AL431"/>
    <mergeCell ref="AM430:AQ431"/>
    <mergeCell ref="AR430:AV431"/>
    <mergeCell ref="AW430:AY431"/>
    <mergeCell ref="AZ430:BB431"/>
    <mergeCell ref="B428:L431"/>
    <mergeCell ref="M428:P431"/>
    <mergeCell ref="M434:P437"/>
    <mergeCell ref="B424:L427"/>
    <mergeCell ref="M424:P427"/>
    <mergeCell ref="BH430:BL431"/>
    <mergeCell ref="BM430:BP431"/>
    <mergeCell ref="B414:L417"/>
    <mergeCell ref="M414:P417"/>
    <mergeCell ref="BN344:BP345"/>
    <mergeCell ref="B432:BP433"/>
    <mergeCell ref="B434:L437"/>
    <mergeCell ref="Q408:V409"/>
    <mergeCell ref="W408:Y409"/>
    <mergeCell ref="Z408:Z409"/>
    <mergeCell ref="AA408:AA409"/>
    <mergeCell ref="AB408:AB409"/>
    <mergeCell ref="AC408:AG409"/>
    <mergeCell ref="AH408:AL409"/>
    <mergeCell ref="B402:L405"/>
    <mergeCell ref="M402:P405"/>
    <mergeCell ref="B398:L401"/>
    <mergeCell ref="M398:P401"/>
    <mergeCell ref="B393:BP394"/>
    <mergeCell ref="BH422:BL423"/>
    <mergeCell ref="BM422:BP423"/>
    <mergeCell ref="Q420:V421"/>
    <mergeCell ref="W420:Y421"/>
    <mergeCell ref="Z420:Z421"/>
    <mergeCell ref="B395:L397"/>
    <mergeCell ref="M395:P397"/>
    <mergeCell ref="Q395:V397"/>
    <mergeCell ref="W395:AL395"/>
    <mergeCell ref="AM395:AQ397"/>
    <mergeCell ref="AR395:AV397"/>
    <mergeCell ref="AW395:BB396"/>
    <mergeCell ref="BC395:BG397"/>
    <mergeCell ref="AV76:BQ77"/>
    <mergeCell ref="BC292:BG293"/>
    <mergeCell ref="BH292:BL293"/>
    <mergeCell ref="BM292:BP293"/>
    <mergeCell ref="BH92:BL93"/>
    <mergeCell ref="BM92:BP93"/>
    <mergeCell ref="AM92:AQ93"/>
    <mergeCell ref="AR92:AV93"/>
    <mergeCell ref="Q125:V126"/>
    <mergeCell ref="W125:Y126"/>
    <mergeCell ref="Z125:Z126"/>
    <mergeCell ref="AA125:AA126"/>
    <mergeCell ref="AB125:AB126"/>
    <mergeCell ref="AC125:AG126"/>
    <mergeCell ref="AH125:AL126"/>
    <mergeCell ref="AM125:AQ126"/>
    <mergeCell ref="AR125:AV126"/>
    <mergeCell ref="AW125:AY126"/>
    <mergeCell ref="AZ125:BB126"/>
    <mergeCell ref="BC125:BG126"/>
    <mergeCell ref="BH125:BL126"/>
    <mergeCell ref="BM125:BP126"/>
    <mergeCell ref="Q99:V100"/>
    <mergeCell ref="W99:Y100"/>
    <mergeCell ref="Z99:Z100"/>
    <mergeCell ref="AA99:AA100"/>
    <mergeCell ref="AB99:AB100"/>
    <mergeCell ref="AR113:AV114"/>
    <mergeCell ref="AW196:AY197"/>
    <mergeCell ref="AZ196:BB197"/>
    <mergeCell ref="BC196:BG197"/>
    <mergeCell ref="AR208:AV209"/>
    <mergeCell ref="AC444:AG445"/>
    <mergeCell ref="AH444:AL445"/>
    <mergeCell ref="AM444:AQ445"/>
    <mergeCell ref="AR444:AV445"/>
    <mergeCell ref="AW444:AY445"/>
    <mergeCell ref="AZ444:BB445"/>
    <mergeCell ref="BC444:BG445"/>
    <mergeCell ref="BH444:BL445"/>
    <mergeCell ref="BM444:BP445"/>
    <mergeCell ref="Q436:V437"/>
    <mergeCell ref="W436:Y437"/>
    <mergeCell ref="Z436:Z437"/>
    <mergeCell ref="AA436:AA437"/>
    <mergeCell ref="AB436:AB437"/>
    <mergeCell ref="AC436:AG437"/>
    <mergeCell ref="AH436:AL437"/>
    <mergeCell ref="AM436:AQ437"/>
    <mergeCell ref="AR436:AV437"/>
    <mergeCell ref="AW436:AY437"/>
    <mergeCell ref="AZ436:BB437"/>
    <mergeCell ref="BC436:BG437"/>
    <mergeCell ref="BH436:BL437"/>
    <mergeCell ref="BM436:BP437"/>
    <mergeCell ref="BC438:BG439"/>
    <mergeCell ref="BH438:BL439"/>
    <mergeCell ref="BM438:BP439"/>
    <mergeCell ref="Q442:V443"/>
    <mergeCell ref="Q440:V441"/>
    <mergeCell ref="W440:Y441"/>
    <mergeCell ref="Z440:Z441"/>
    <mergeCell ref="AA440:AA441"/>
    <mergeCell ref="AB440:AB441"/>
    <mergeCell ref="AC440:AG441"/>
    <mergeCell ref="AH440:AL441"/>
    <mergeCell ref="AM440:AQ441"/>
    <mergeCell ref="AR440:AV441"/>
    <mergeCell ref="AW440:AY441"/>
    <mergeCell ref="AZ440:BB441"/>
    <mergeCell ref="BC440:BG441"/>
    <mergeCell ref="BH440:BL441"/>
    <mergeCell ref="BM440:BP441"/>
    <mergeCell ref="Q430:V431"/>
    <mergeCell ref="W430:Y431"/>
    <mergeCell ref="Z430:Z431"/>
    <mergeCell ref="AA430:AA431"/>
    <mergeCell ref="AA434:AA435"/>
    <mergeCell ref="AB434:AB435"/>
    <mergeCell ref="AC434:AG435"/>
    <mergeCell ref="AH434:AL435"/>
    <mergeCell ref="AM434:AQ435"/>
    <mergeCell ref="AZ434:BB435"/>
    <mergeCell ref="BC434:BG435"/>
    <mergeCell ref="AR434:AV435"/>
    <mergeCell ref="AW434:AY435"/>
    <mergeCell ref="BH434:BL435"/>
    <mergeCell ref="BM434:BP435"/>
    <mergeCell ref="AB438:AB439"/>
    <mergeCell ref="AC438:AG439"/>
    <mergeCell ref="AH438:AL439"/>
    <mergeCell ref="AM438:AQ439"/>
    <mergeCell ref="AR438:AV439"/>
    <mergeCell ref="AW438:AY439"/>
    <mergeCell ref="AZ438:BB439"/>
    <mergeCell ref="BC430:BG431"/>
    <mergeCell ref="AA420:AA421"/>
    <mergeCell ref="AB420:AB421"/>
    <mergeCell ref="AC420:AG421"/>
    <mergeCell ref="AH420:AL421"/>
    <mergeCell ref="AM420:AQ421"/>
    <mergeCell ref="AR420:AV421"/>
    <mergeCell ref="AW420:AY421"/>
    <mergeCell ref="AZ420:BB421"/>
    <mergeCell ref="BC420:BG421"/>
    <mergeCell ref="BH420:BL421"/>
    <mergeCell ref="BM420:BP421"/>
    <mergeCell ref="Q422:V423"/>
    <mergeCell ref="W422:Y423"/>
    <mergeCell ref="Z422:Z423"/>
    <mergeCell ref="AA422:AA423"/>
    <mergeCell ref="Q434:V435"/>
    <mergeCell ref="W434:Y435"/>
    <mergeCell ref="Z434:Z435"/>
    <mergeCell ref="Q424:V425"/>
    <mergeCell ref="W424:Y425"/>
    <mergeCell ref="Z424:Z425"/>
    <mergeCell ref="AA424:AA425"/>
    <mergeCell ref="AB424:AB425"/>
    <mergeCell ref="AC424:AG425"/>
    <mergeCell ref="AH424:AL425"/>
    <mergeCell ref="AM424:AQ425"/>
    <mergeCell ref="AR424:AV425"/>
    <mergeCell ref="AW424:AY425"/>
    <mergeCell ref="AZ424:BB425"/>
    <mergeCell ref="BC424:BG425"/>
    <mergeCell ref="AB422:AB423"/>
    <mergeCell ref="AC422:AG423"/>
    <mergeCell ref="AH422:AL423"/>
    <mergeCell ref="AM422:AQ423"/>
    <mergeCell ref="AR422:AV423"/>
    <mergeCell ref="AW422:AY423"/>
    <mergeCell ref="AZ422:BB423"/>
    <mergeCell ref="BC422:BG423"/>
    <mergeCell ref="BC426:BG427"/>
    <mergeCell ref="AC428:AG429"/>
    <mergeCell ref="AH428:AL429"/>
    <mergeCell ref="AA426:AA427"/>
    <mergeCell ref="AB426:AB427"/>
    <mergeCell ref="AH426:AL427"/>
    <mergeCell ref="AW426:AY427"/>
    <mergeCell ref="AZ426:BB427"/>
    <mergeCell ref="AC426:AG427"/>
    <mergeCell ref="BH424:BL425"/>
    <mergeCell ref="BM424:BP425"/>
    <mergeCell ref="Q428:V429"/>
    <mergeCell ref="W428:Y429"/>
    <mergeCell ref="Z428:Z429"/>
    <mergeCell ref="AA428:AA429"/>
    <mergeCell ref="AB428:AB429"/>
    <mergeCell ref="AM428:AQ429"/>
    <mergeCell ref="AR428:AV429"/>
    <mergeCell ref="AW428:AY429"/>
    <mergeCell ref="AZ428:BB429"/>
    <mergeCell ref="BC428:BG429"/>
    <mergeCell ref="BH428:BL429"/>
    <mergeCell ref="BM428:BP429"/>
    <mergeCell ref="Q426:V427"/>
    <mergeCell ref="W426:Y427"/>
    <mergeCell ref="Z426:Z427"/>
    <mergeCell ref="AM426:AQ427"/>
    <mergeCell ref="AR426:AV427"/>
    <mergeCell ref="BH426:BL427"/>
    <mergeCell ref="BM426:BP427"/>
    <mergeCell ref="W442:Y443"/>
    <mergeCell ref="Z442:Z443"/>
    <mergeCell ref="AA442:AA443"/>
    <mergeCell ref="AB442:AB443"/>
    <mergeCell ref="AC442:AG443"/>
    <mergeCell ref="AH442:AL443"/>
    <mergeCell ref="AM442:AQ443"/>
    <mergeCell ref="AR442:AV443"/>
    <mergeCell ref="AW442:AY443"/>
    <mergeCell ref="AZ442:BB443"/>
    <mergeCell ref="BC442:BG443"/>
    <mergeCell ref="BH442:BL443"/>
    <mergeCell ref="BM442:BP443"/>
    <mergeCell ref="Q446:V447"/>
    <mergeCell ref="W446:Y447"/>
    <mergeCell ref="Z446:Z447"/>
    <mergeCell ref="AA446:AA447"/>
    <mergeCell ref="AB446:AB447"/>
    <mergeCell ref="AC446:AG447"/>
    <mergeCell ref="AH446:AL447"/>
    <mergeCell ref="AM446:AQ447"/>
    <mergeCell ref="AR446:AV447"/>
    <mergeCell ref="AW446:AY447"/>
    <mergeCell ref="AZ446:BB447"/>
    <mergeCell ref="BC446:BG447"/>
    <mergeCell ref="BH446:BL447"/>
    <mergeCell ref="BM446:BP447"/>
    <mergeCell ref="Q444:V445"/>
    <mergeCell ref="W444:Y445"/>
    <mergeCell ref="Z444:Z445"/>
    <mergeCell ref="AA444:AA445"/>
    <mergeCell ref="AB444:AB445"/>
    <mergeCell ref="Q414:V415"/>
    <mergeCell ref="W414:Y415"/>
    <mergeCell ref="Z414:Z415"/>
    <mergeCell ref="AA414:AA415"/>
    <mergeCell ref="AB414:AB415"/>
    <mergeCell ref="AC414:AG415"/>
    <mergeCell ref="AH414:AL415"/>
    <mergeCell ref="AM414:AQ415"/>
    <mergeCell ref="AR414:AV415"/>
    <mergeCell ref="AW414:AY415"/>
    <mergeCell ref="AZ414:BB415"/>
    <mergeCell ref="BC414:BG415"/>
    <mergeCell ref="BH414:BL415"/>
    <mergeCell ref="BM414:BP415"/>
    <mergeCell ref="Q416:V417"/>
    <mergeCell ref="W416:Y417"/>
    <mergeCell ref="Z416:Z417"/>
    <mergeCell ref="AA416:AA417"/>
    <mergeCell ref="AB416:AB417"/>
    <mergeCell ref="AC416:AG417"/>
    <mergeCell ref="AH416:AL417"/>
    <mergeCell ref="AM416:AQ417"/>
    <mergeCell ref="AR416:AV417"/>
    <mergeCell ref="AW416:AY417"/>
    <mergeCell ref="AZ416:BB417"/>
    <mergeCell ref="BC416:BG417"/>
    <mergeCell ref="BH416:BL417"/>
    <mergeCell ref="BM416:BP417"/>
    <mergeCell ref="Q398:V399"/>
    <mergeCell ref="W398:Y399"/>
    <mergeCell ref="Z398:Z399"/>
    <mergeCell ref="AA398:AA399"/>
    <mergeCell ref="AB398:AB399"/>
    <mergeCell ref="AC398:AG399"/>
    <mergeCell ref="AH398:AL399"/>
    <mergeCell ref="AM398:AQ399"/>
    <mergeCell ref="AR398:AV399"/>
    <mergeCell ref="AW398:AY399"/>
    <mergeCell ref="AZ398:BB399"/>
    <mergeCell ref="BC398:BG399"/>
    <mergeCell ref="BH398:BL399"/>
    <mergeCell ref="BM398:BP399"/>
    <mergeCell ref="Q400:V401"/>
    <mergeCell ref="W400:Y401"/>
    <mergeCell ref="Z400:Z401"/>
    <mergeCell ref="AA400:AA401"/>
    <mergeCell ref="AB400:AB401"/>
    <mergeCell ref="AC400:AG401"/>
    <mergeCell ref="Q404:V405"/>
    <mergeCell ref="AH400:AL401"/>
    <mergeCell ref="W404:Y405"/>
    <mergeCell ref="Z404:Z405"/>
    <mergeCell ref="AA404:AA405"/>
    <mergeCell ref="AB404:AB405"/>
    <mergeCell ref="AC404:AG405"/>
    <mergeCell ref="AH404:AL405"/>
    <mergeCell ref="AM404:AQ405"/>
    <mergeCell ref="AR404:AV405"/>
    <mergeCell ref="AW404:AY405"/>
    <mergeCell ref="AZ404:BB405"/>
    <mergeCell ref="BC404:BG405"/>
    <mergeCell ref="BH404:BL405"/>
    <mergeCell ref="BM404:BP405"/>
    <mergeCell ref="AR400:AV401"/>
    <mergeCell ref="AW400:AY401"/>
    <mergeCell ref="AZ400:BB401"/>
    <mergeCell ref="BC400:BG401"/>
    <mergeCell ref="BH400:BL401"/>
    <mergeCell ref="BM400:BP401"/>
    <mergeCell ref="BM402:BP403"/>
    <mergeCell ref="AM400:AQ401"/>
    <mergeCell ref="BH402:BL403"/>
    <mergeCell ref="Q402:V403"/>
    <mergeCell ref="W402:Y403"/>
    <mergeCell ref="Z402:Z403"/>
    <mergeCell ref="AA402:AA403"/>
    <mergeCell ref="AB402:AB403"/>
    <mergeCell ref="AC402:AG403"/>
    <mergeCell ref="AH402:AL403"/>
    <mergeCell ref="AM402:AQ403"/>
    <mergeCell ref="AR402:AV403"/>
    <mergeCell ref="AW402:AY403"/>
    <mergeCell ref="AZ402:BB403"/>
    <mergeCell ref="BC402:BG403"/>
    <mergeCell ref="Q7:V8"/>
    <mergeCell ref="W7:Y8"/>
    <mergeCell ref="Z7:Z8"/>
    <mergeCell ref="AA7:AA8"/>
    <mergeCell ref="AB7:AB8"/>
    <mergeCell ref="AC7:AG8"/>
    <mergeCell ref="AH7:AL8"/>
    <mergeCell ref="AM7:AQ8"/>
    <mergeCell ref="AR7:AV8"/>
    <mergeCell ref="AW7:AY8"/>
    <mergeCell ref="AZ7:BB8"/>
    <mergeCell ref="BC7:BG8"/>
    <mergeCell ref="Q9:V10"/>
    <mergeCell ref="W9:Y10"/>
    <mergeCell ref="Z9:Z10"/>
    <mergeCell ref="AA9:AA10"/>
    <mergeCell ref="AB9:AB10"/>
    <mergeCell ref="AC9:AG10"/>
    <mergeCell ref="AH9:AL10"/>
    <mergeCell ref="AM9:AQ10"/>
    <mergeCell ref="Q15:V16"/>
    <mergeCell ref="W15:Y16"/>
    <mergeCell ref="Z15:Z16"/>
    <mergeCell ref="AA15:AA16"/>
    <mergeCell ref="AB15:AB16"/>
    <mergeCell ref="AC15:AG16"/>
    <mergeCell ref="AH15:AL16"/>
    <mergeCell ref="AM15:AQ16"/>
    <mergeCell ref="AW15:AY16"/>
    <mergeCell ref="AZ15:BB16"/>
    <mergeCell ref="BC15:BG16"/>
    <mergeCell ref="BH15:BL16"/>
    <mergeCell ref="BM15:BP16"/>
    <mergeCell ref="Q22:V23"/>
    <mergeCell ref="W22:Y23"/>
    <mergeCell ref="Z22:Z23"/>
    <mergeCell ref="AA22:AA23"/>
    <mergeCell ref="AB22:AB23"/>
    <mergeCell ref="AC22:AG23"/>
    <mergeCell ref="AH22:AL23"/>
    <mergeCell ref="AM22:AQ23"/>
    <mergeCell ref="AR22:AV23"/>
    <mergeCell ref="AW22:AY23"/>
    <mergeCell ref="AZ22:BB23"/>
    <mergeCell ref="BC22:BG23"/>
    <mergeCell ref="BH22:BL23"/>
    <mergeCell ref="BM22:BP23"/>
    <mergeCell ref="Z20:AB21"/>
    <mergeCell ref="AC20:AL20"/>
    <mergeCell ref="BH19:BL21"/>
    <mergeCell ref="BM19:BP21"/>
    <mergeCell ref="W20:Y21"/>
    <mergeCell ref="AA24:AA25"/>
    <mergeCell ref="AB24:AB25"/>
    <mergeCell ref="AC24:AG25"/>
    <mergeCell ref="AH24:AL25"/>
    <mergeCell ref="AM24:AQ25"/>
    <mergeCell ref="AR24:AV25"/>
    <mergeCell ref="AW24:AY25"/>
    <mergeCell ref="AZ24:BB25"/>
    <mergeCell ref="BC24:BG25"/>
    <mergeCell ref="BH24:BL25"/>
    <mergeCell ref="BM24:BP25"/>
    <mergeCell ref="Q46:V47"/>
    <mergeCell ref="W46:Y47"/>
    <mergeCell ref="Z46:Z47"/>
    <mergeCell ref="AA46:AA47"/>
    <mergeCell ref="AB46:AB47"/>
    <mergeCell ref="AC46:AG47"/>
    <mergeCell ref="AH46:AL47"/>
    <mergeCell ref="AM46:AQ47"/>
    <mergeCell ref="AR46:AV47"/>
    <mergeCell ref="AW46:AY47"/>
    <mergeCell ref="AZ46:BB47"/>
    <mergeCell ref="BC46:BG47"/>
    <mergeCell ref="BH46:BL47"/>
    <mergeCell ref="BM46:BP47"/>
    <mergeCell ref="AM39:AQ40"/>
    <mergeCell ref="AR39:AV40"/>
    <mergeCell ref="AW39:AY40"/>
    <mergeCell ref="AZ39:BB40"/>
    <mergeCell ref="BC39:BG40"/>
    <mergeCell ref="AM28:AQ30"/>
    <mergeCell ref="AR28:AV30"/>
    <mergeCell ref="AZ45:BB45"/>
    <mergeCell ref="AC45:AG45"/>
    <mergeCell ref="AH45:AL45"/>
    <mergeCell ref="AW45:AY45"/>
    <mergeCell ref="Q31:V32"/>
    <mergeCell ref="W31:Y32"/>
    <mergeCell ref="AA50:AA51"/>
    <mergeCell ref="AB50:AB51"/>
    <mergeCell ref="AC50:AG51"/>
    <mergeCell ref="AH50:AL51"/>
    <mergeCell ref="AM50:AQ51"/>
    <mergeCell ref="AR50:AV51"/>
    <mergeCell ref="AW50:AY51"/>
    <mergeCell ref="AZ50:BB51"/>
    <mergeCell ref="BC50:BG51"/>
    <mergeCell ref="AR48:AV49"/>
    <mergeCell ref="AW48:AY49"/>
    <mergeCell ref="AZ48:BB49"/>
    <mergeCell ref="AA33:AA34"/>
    <mergeCell ref="AH31:AL32"/>
    <mergeCell ref="AM31:AQ32"/>
    <mergeCell ref="AR31:AV32"/>
    <mergeCell ref="AW31:AY32"/>
    <mergeCell ref="AZ31:BB32"/>
    <mergeCell ref="Q33:V34"/>
    <mergeCell ref="W33:Y34"/>
    <mergeCell ref="Z33:Z34"/>
    <mergeCell ref="AA48:AA49"/>
    <mergeCell ref="AB48:AB49"/>
    <mergeCell ref="AC48:AG49"/>
    <mergeCell ref="AH48:AL49"/>
    <mergeCell ref="AM48:AQ49"/>
    <mergeCell ref="Q52:V53"/>
    <mergeCell ref="W52:Y53"/>
    <mergeCell ref="Z52:Z53"/>
    <mergeCell ref="AA52:AA53"/>
    <mergeCell ref="AB52:AB53"/>
    <mergeCell ref="AC52:AG53"/>
    <mergeCell ref="AH52:AL53"/>
    <mergeCell ref="AM52:AQ53"/>
    <mergeCell ref="AR52:AV53"/>
    <mergeCell ref="AW52:AY53"/>
    <mergeCell ref="AZ52:BB53"/>
    <mergeCell ref="BC52:BG53"/>
    <mergeCell ref="BH52:BL53"/>
    <mergeCell ref="BM52:BP53"/>
    <mergeCell ref="AM58:AQ59"/>
    <mergeCell ref="AR58:AV59"/>
    <mergeCell ref="Q56:V57"/>
    <mergeCell ref="Q58:V59"/>
    <mergeCell ref="W56:Y57"/>
    <mergeCell ref="W58:Y59"/>
    <mergeCell ref="Z56:Z57"/>
    <mergeCell ref="AA56:AA57"/>
    <mergeCell ref="AB56:AB57"/>
    <mergeCell ref="Z58:Z59"/>
    <mergeCell ref="AA58:AA59"/>
    <mergeCell ref="AB58:AB59"/>
    <mergeCell ref="AC56:AG57"/>
    <mergeCell ref="AH56:AL57"/>
    <mergeCell ref="AC58:AG59"/>
    <mergeCell ref="AH58:AL59"/>
    <mergeCell ref="B54:BP55"/>
    <mergeCell ref="B56:L59"/>
    <mergeCell ref="AW86:AY87"/>
    <mergeCell ref="AZ86:BB87"/>
    <mergeCell ref="BC86:BG87"/>
    <mergeCell ref="BH86:BL87"/>
    <mergeCell ref="BM86:BP87"/>
    <mergeCell ref="AM88:AQ89"/>
    <mergeCell ref="AR88:AV89"/>
    <mergeCell ref="AC99:AG100"/>
    <mergeCell ref="AH99:AL100"/>
    <mergeCell ref="AM99:AQ100"/>
    <mergeCell ref="AR99:AV100"/>
    <mergeCell ref="BH50:BL51"/>
    <mergeCell ref="BM50:BP51"/>
    <mergeCell ref="AW99:AY100"/>
    <mergeCell ref="AZ99:BB100"/>
    <mergeCell ref="BC99:BG100"/>
    <mergeCell ref="BH99:BL100"/>
    <mergeCell ref="BM99:BP100"/>
    <mergeCell ref="AW62:AY63"/>
    <mergeCell ref="AZ62:BB63"/>
    <mergeCell ref="BC62:BG63"/>
    <mergeCell ref="BH62:BL63"/>
    <mergeCell ref="BM62:BP63"/>
    <mergeCell ref="AC90:AG91"/>
    <mergeCell ref="AH90:AL91"/>
    <mergeCell ref="AM90:AQ91"/>
    <mergeCell ref="AR90:AV91"/>
    <mergeCell ref="AW90:AY91"/>
    <mergeCell ref="AF68:AU79"/>
    <mergeCell ref="AV78:BD79"/>
    <mergeCell ref="BE78:BK79"/>
    <mergeCell ref="BL78:BQ79"/>
    <mergeCell ref="AR109:AV110"/>
    <mergeCell ref="AW109:AY110"/>
    <mergeCell ref="AZ109:BB110"/>
    <mergeCell ref="BC109:BG110"/>
    <mergeCell ref="BH109:BL110"/>
    <mergeCell ref="BM109:BP110"/>
    <mergeCell ref="Q105:V106"/>
    <mergeCell ref="W105:Y106"/>
    <mergeCell ref="Z105:Z106"/>
    <mergeCell ref="AA105:AA106"/>
    <mergeCell ref="AB105:AB106"/>
    <mergeCell ref="AC105:AG106"/>
    <mergeCell ref="AH105:AL106"/>
    <mergeCell ref="AM105:AQ106"/>
    <mergeCell ref="AR105:AV106"/>
    <mergeCell ref="AW105:AY106"/>
    <mergeCell ref="AZ105:BB106"/>
    <mergeCell ref="BC105:BG106"/>
    <mergeCell ref="BH105:BL106"/>
    <mergeCell ref="BM105:BP106"/>
    <mergeCell ref="AR123:AV124"/>
    <mergeCell ref="AW123:AY124"/>
    <mergeCell ref="AZ123:BB124"/>
    <mergeCell ref="BC123:BG124"/>
    <mergeCell ref="BH123:BL124"/>
    <mergeCell ref="BM123:BP124"/>
    <mergeCell ref="Q111:V112"/>
    <mergeCell ref="W111:Y112"/>
    <mergeCell ref="Z111:Z112"/>
    <mergeCell ref="AA111:AA112"/>
    <mergeCell ref="AB111:AB112"/>
    <mergeCell ref="AC111:AG112"/>
    <mergeCell ref="AH111:AL112"/>
    <mergeCell ref="AM111:AQ112"/>
    <mergeCell ref="AR111:AV112"/>
    <mergeCell ref="AW111:AY112"/>
    <mergeCell ref="AZ111:BB112"/>
    <mergeCell ref="BC111:BG112"/>
    <mergeCell ref="BH111:BL112"/>
    <mergeCell ref="BM111:BP112"/>
    <mergeCell ref="Q113:V114"/>
    <mergeCell ref="W113:Y114"/>
    <mergeCell ref="Z113:Z114"/>
    <mergeCell ref="AA113:AA114"/>
    <mergeCell ref="AB113:AB114"/>
    <mergeCell ref="AC113:AG114"/>
    <mergeCell ref="AH113:AL114"/>
    <mergeCell ref="AM113:AQ114"/>
    <mergeCell ref="B121:BP122"/>
    <mergeCell ref="B123:L126"/>
    <mergeCell ref="M123:P126"/>
    <mergeCell ref="B109:L112"/>
    <mergeCell ref="AZ290:BB291"/>
    <mergeCell ref="BC290:BG291"/>
    <mergeCell ref="BH290:BL291"/>
    <mergeCell ref="BM290:BP291"/>
    <mergeCell ref="Q115:V116"/>
    <mergeCell ref="W115:Y116"/>
    <mergeCell ref="Z115:Z116"/>
    <mergeCell ref="AA115:AA116"/>
    <mergeCell ref="AB115:AB116"/>
    <mergeCell ref="AC115:AG116"/>
    <mergeCell ref="AH115:AL116"/>
    <mergeCell ref="AM115:AQ116"/>
    <mergeCell ref="AR115:AV116"/>
    <mergeCell ref="AW115:AY116"/>
    <mergeCell ref="AZ115:BB116"/>
    <mergeCell ref="BC115:BG116"/>
    <mergeCell ref="BH115:BL116"/>
    <mergeCell ref="BM115:BP116"/>
    <mergeCell ref="Q123:V124"/>
    <mergeCell ref="W123:Y124"/>
    <mergeCell ref="Z123:Z124"/>
    <mergeCell ref="AA123:AA124"/>
    <mergeCell ref="BH272:BL273"/>
    <mergeCell ref="BM272:BP273"/>
    <mergeCell ref="BC284:BG285"/>
    <mergeCell ref="BH284:BL285"/>
    <mergeCell ref="BM284:BP285"/>
    <mergeCell ref="Q286:V287"/>
    <mergeCell ref="W286:Y287"/>
    <mergeCell ref="Z286:Z287"/>
    <mergeCell ref="AA286:AA287"/>
    <mergeCell ref="AB286:AB287"/>
    <mergeCell ref="AC286:AG287"/>
    <mergeCell ref="AH286:AL287"/>
    <mergeCell ref="AM286:AQ287"/>
    <mergeCell ref="AR286:AV287"/>
    <mergeCell ref="AW286:AY287"/>
    <mergeCell ref="AZ286:BB287"/>
    <mergeCell ref="BC286:BG287"/>
    <mergeCell ref="BH286:BL287"/>
    <mergeCell ref="BM286:BP287"/>
    <mergeCell ref="BC274:BG275"/>
    <mergeCell ref="Q284:V285"/>
    <mergeCell ref="W284:Y285"/>
    <mergeCell ref="Z284:Z285"/>
    <mergeCell ref="AA284:AA285"/>
    <mergeCell ref="AB284:AB285"/>
    <mergeCell ref="AC284:AG285"/>
    <mergeCell ref="AH284:AL285"/>
    <mergeCell ref="AM284:AQ285"/>
    <mergeCell ref="AR284:AV285"/>
    <mergeCell ref="AW284:AY285"/>
    <mergeCell ref="AZ284:BB285"/>
    <mergeCell ref="BH276:BL277"/>
    <mergeCell ref="BM276:BP277"/>
    <mergeCell ref="Z280:Z281"/>
    <mergeCell ref="AA280:AA281"/>
    <mergeCell ref="AB280:AB281"/>
    <mergeCell ref="AC280:AG281"/>
    <mergeCell ref="AH280:AL281"/>
    <mergeCell ref="AM280:AQ281"/>
    <mergeCell ref="AR280:AV281"/>
    <mergeCell ref="AW280:AY281"/>
    <mergeCell ref="AZ280:BB281"/>
    <mergeCell ref="AZ288:BB289"/>
    <mergeCell ref="BC288:BG289"/>
    <mergeCell ref="BH288:BL289"/>
    <mergeCell ref="BM288:BP289"/>
    <mergeCell ref="Q270:V271"/>
    <mergeCell ref="W270:Y271"/>
    <mergeCell ref="Z270:Z271"/>
    <mergeCell ref="AA270:AA271"/>
    <mergeCell ref="AB270:AB271"/>
    <mergeCell ref="AC270:AG271"/>
    <mergeCell ref="AH270:AL271"/>
    <mergeCell ref="AM270:AQ271"/>
    <mergeCell ref="AR270:AV271"/>
    <mergeCell ref="AW270:AY271"/>
    <mergeCell ref="AZ270:BB271"/>
    <mergeCell ref="BC270:BG271"/>
    <mergeCell ref="BH270:BL271"/>
    <mergeCell ref="BM270:BP271"/>
    <mergeCell ref="Q272:V273"/>
    <mergeCell ref="W272:Y273"/>
    <mergeCell ref="Z272:Z273"/>
    <mergeCell ref="AA272:AA273"/>
    <mergeCell ref="AB272:AB273"/>
    <mergeCell ref="AC272:AG273"/>
    <mergeCell ref="AH272:AL273"/>
    <mergeCell ref="AM272:AQ273"/>
    <mergeCell ref="AR272:AV273"/>
    <mergeCell ref="AW272:AY273"/>
    <mergeCell ref="AZ272:BB273"/>
    <mergeCell ref="BC272:BG273"/>
    <mergeCell ref="Q280:V281"/>
    <mergeCell ref="W280:Y281"/>
    <mergeCell ref="BC280:BG281"/>
    <mergeCell ref="BH280:BL281"/>
    <mergeCell ref="BM280:BP281"/>
    <mergeCell ref="Q274:V275"/>
    <mergeCell ref="W274:Y275"/>
    <mergeCell ref="Z274:Z275"/>
    <mergeCell ref="AA274:AA275"/>
    <mergeCell ref="AB274:AB275"/>
    <mergeCell ref="AC274:AG275"/>
    <mergeCell ref="AH274:AL275"/>
    <mergeCell ref="AM274:AQ275"/>
    <mergeCell ref="AR274:AV275"/>
    <mergeCell ref="AW274:AY275"/>
    <mergeCell ref="AZ274:BB275"/>
    <mergeCell ref="BH274:BL275"/>
    <mergeCell ref="BM274:BP275"/>
    <mergeCell ref="Q276:V277"/>
    <mergeCell ref="W276:Y277"/>
    <mergeCell ref="Z276:Z277"/>
    <mergeCell ref="AA276:AA277"/>
    <mergeCell ref="AB276:AB277"/>
    <mergeCell ref="Q278:V279"/>
    <mergeCell ref="W278:Y279"/>
    <mergeCell ref="Z278:Z279"/>
    <mergeCell ref="AA278:AA279"/>
    <mergeCell ref="AB278:AB279"/>
    <mergeCell ref="AC278:AG279"/>
    <mergeCell ref="AH278:AL279"/>
    <mergeCell ref="AM278:AQ279"/>
    <mergeCell ref="AR278:AV279"/>
    <mergeCell ref="AW278:AY279"/>
    <mergeCell ref="AZ278:BB279"/>
    <mergeCell ref="BC278:BG279"/>
    <mergeCell ref="BH278:BL279"/>
    <mergeCell ref="BM278:BP279"/>
    <mergeCell ref="AC276:AG277"/>
    <mergeCell ref="AH276:AL277"/>
    <mergeCell ref="AM276:AQ277"/>
    <mergeCell ref="AR276:AV277"/>
    <mergeCell ref="AW276:AY277"/>
    <mergeCell ref="AZ276:BB277"/>
    <mergeCell ref="BC276:BG277"/>
    <mergeCell ref="AC198:AG199"/>
    <mergeCell ref="AH198:AL199"/>
    <mergeCell ref="AM198:AQ199"/>
    <mergeCell ref="AR198:AV199"/>
    <mergeCell ref="AW198:AY199"/>
    <mergeCell ref="AZ198:BB199"/>
    <mergeCell ref="BC198:BG199"/>
    <mergeCell ref="BH198:BL199"/>
    <mergeCell ref="BM198:BP199"/>
    <mergeCell ref="AC204:AG205"/>
    <mergeCell ref="AH204:AL205"/>
    <mergeCell ref="AM204:AQ205"/>
    <mergeCell ref="AR204:AV205"/>
    <mergeCell ref="AW204:AY205"/>
    <mergeCell ref="AZ204:BB205"/>
    <mergeCell ref="BC254:BG255"/>
    <mergeCell ref="BH254:BL255"/>
    <mergeCell ref="BM254:BP255"/>
    <mergeCell ref="BC252:BG253"/>
    <mergeCell ref="AW208:AY209"/>
    <mergeCell ref="AZ208:BB209"/>
    <mergeCell ref="BC208:BG209"/>
    <mergeCell ref="BM178:BP179"/>
    <mergeCell ref="Q180:V181"/>
    <mergeCell ref="W180:Y181"/>
    <mergeCell ref="Z180:Z181"/>
    <mergeCell ref="AA180:AA181"/>
    <mergeCell ref="AB180:AB181"/>
    <mergeCell ref="AC180:AG181"/>
    <mergeCell ref="AH180:AL181"/>
    <mergeCell ref="AM180:AQ181"/>
    <mergeCell ref="AR180:AV181"/>
    <mergeCell ref="AW180:AY181"/>
    <mergeCell ref="AZ180:BB181"/>
    <mergeCell ref="BC180:BG181"/>
    <mergeCell ref="BM180:BP181"/>
    <mergeCell ref="AM182:AQ183"/>
    <mergeCell ref="AR182:AV183"/>
    <mergeCell ref="AW182:AY183"/>
    <mergeCell ref="AZ182:BB183"/>
    <mergeCell ref="BC182:BG183"/>
    <mergeCell ref="BH182:BL183"/>
    <mergeCell ref="BM182:BP183"/>
    <mergeCell ref="W178:Y179"/>
    <mergeCell ref="Z178:Z179"/>
    <mergeCell ref="AA178:AA179"/>
    <mergeCell ref="AB178:AB179"/>
    <mergeCell ref="AC178:AG179"/>
    <mergeCell ref="AH178:AL179"/>
    <mergeCell ref="Q142:V143"/>
    <mergeCell ref="W142:Y143"/>
    <mergeCell ref="Z142:Z143"/>
    <mergeCell ref="AA142:AA143"/>
    <mergeCell ref="AB142:AB143"/>
    <mergeCell ref="AC142:AG143"/>
    <mergeCell ref="AH142:AL143"/>
    <mergeCell ref="AM142:AQ143"/>
    <mergeCell ref="AR142:AV143"/>
    <mergeCell ref="AW142:AY143"/>
    <mergeCell ref="AZ142:BB143"/>
    <mergeCell ref="BC142:BG143"/>
    <mergeCell ref="BH142:BL143"/>
    <mergeCell ref="BM142:BP143"/>
    <mergeCell ref="BC164:BG165"/>
    <mergeCell ref="BH164:BL165"/>
    <mergeCell ref="BM164:BP165"/>
    <mergeCell ref="Q166:V167"/>
    <mergeCell ref="W166:Y167"/>
    <mergeCell ref="Z166:Z167"/>
    <mergeCell ref="AA166:AA167"/>
    <mergeCell ref="AB166:AB167"/>
    <mergeCell ref="AC166:AG167"/>
    <mergeCell ref="AH166:AL167"/>
    <mergeCell ref="AM166:AQ167"/>
    <mergeCell ref="AR166:AV167"/>
    <mergeCell ref="AW166:AY167"/>
    <mergeCell ref="AZ166:BB167"/>
    <mergeCell ref="BC166:BG167"/>
    <mergeCell ref="BH166:BL167"/>
    <mergeCell ref="BM166:BP167"/>
    <mergeCell ref="M136:P143"/>
    <mergeCell ref="B136:L143"/>
    <mergeCell ref="Q164:V165"/>
    <mergeCell ref="W164:Y165"/>
    <mergeCell ref="Z164:Z165"/>
    <mergeCell ref="AA164:AA165"/>
    <mergeCell ref="AB164:AB165"/>
    <mergeCell ref="AC164:AG165"/>
    <mergeCell ref="AH164:AL165"/>
    <mergeCell ref="AM164:AQ165"/>
    <mergeCell ref="AR164:AV165"/>
    <mergeCell ref="AW164:AY165"/>
    <mergeCell ref="AZ164:BB165"/>
    <mergeCell ref="W140:Y141"/>
    <mergeCell ref="Z140:Z141"/>
    <mergeCell ref="AA140:AA141"/>
    <mergeCell ref="AB140:AB141"/>
    <mergeCell ref="AC140:AG141"/>
    <mergeCell ref="AW140:AY141"/>
    <mergeCell ref="AZ140:BB141"/>
    <mergeCell ref="Q136:V137"/>
    <mergeCell ref="W136:Y137"/>
    <mergeCell ref="Z136:Z137"/>
    <mergeCell ref="AA136:AA137"/>
    <mergeCell ref="AB136:AB137"/>
    <mergeCell ref="AC136:AG137"/>
    <mergeCell ref="AH136:AL137"/>
    <mergeCell ref="AM136:AQ137"/>
    <mergeCell ref="AR136:AV137"/>
    <mergeCell ref="Z198:Z199"/>
    <mergeCell ref="AA198:AA199"/>
    <mergeCell ref="AB198:AB199"/>
    <mergeCell ref="Q202:V203"/>
    <mergeCell ref="W202:Y203"/>
    <mergeCell ref="Z202:Z203"/>
    <mergeCell ref="AA202:AA203"/>
    <mergeCell ref="AB202:AB203"/>
    <mergeCell ref="AC202:AG203"/>
    <mergeCell ref="AH202:AL203"/>
    <mergeCell ref="AM202:AQ203"/>
    <mergeCell ref="AR202:AV203"/>
    <mergeCell ref="AW202:AY203"/>
    <mergeCell ref="AZ202:BB203"/>
    <mergeCell ref="Q182:V183"/>
    <mergeCell ref="W182:Y183"/>
    <mergeCell ref="Z182:Z183"/>
    <mergeCell ref="AA182:AA183"/>
    <mergeCell ref="AB182:AB183"/>
    <mergeCell ref="AC182:AG183"/>
    <mergeCell ref="AH182:AL183"/>
    <mergeCell ref="Q198:V199"/>
    <mergeCell ref="W198:Y199"/>
    <mergeCell ref="M200:P205"/>
    <mergeCell ref="B200:L205"/>
    <mergeCell ref="Q200:V201"/>
    <mergeCell ref="W200:Y201"/>
    <mergeCell ref="Z200:Z201"/>
    <mergeCell ref="AA200:AA201"/>
    <mergeCell ref="AB200:AB201"/>
    <mergeCell ref="AC200:AG201"/>
    <mergeCell ref="AH200:AL201"/>
    <mergeCell ref="AM200:AQ201"/>
    <mergeCell ref="AR200:AV201"/>
    <mergeCell ref="AW200:AY201"/>
    <mergeCell ref="AZ200:BB201"/>
    <mergeCell ref="Q204:V205"/>
    <mergeCell ref="W204:Y205"/>
    <mergeCell ref="Z204:Z205"/>
    <mergeCell ref="AA204:AA205"/>
    <mergeCell ref="AB204:AB205"/>
    <mergeCell ref="Q210:V211"/>
    <mergeCell ref="W210:Y211"/>
    <mergeCell ref="Z210:Z211"/>
    <mergeCell ref="AA210:AA211"/>
    <mergeCell ref="AB210:AB211"/>
    <mergeCell ref="AC210:AG211"/>
    <mergeCell ref="AH210:AL211"/>
    <mergeCell ref="AM210:AQ211"/>
    <mergeCell ref="AR210:AV211"/>
    <mergeCell ref="AW210:AY211"/>
    <mergeCell ref="AZ210:BB211"/>
    <mergeCell ref="BC210:BG211"/>
    <mergeCell ref="BH210:BL211"/>
    <mergeCell ref="BM210:BP211"/>
    <mergeCell ref="Z206:Z207"/>
    <mergeCell ref="AA206:AA207"/>
    <mergeCell ref="AB206:AB207"/>
    <mergeCell ref="AC206:AG207"/>
    <mergeCell ref="AH206:AL207"/>
    <mergeCell ref="AM206:AQ207"/>
    <mergeCell ref="AR206:AV207"/>
    <mergeCell ref="AW206:AY207"/>
    <mergeCell ref="AZ206:BB207"/>
    <mergeCell ref="BC206:BG207"/>
    <mergeCell ref="BH206:BL207"/>
    <mergeCell ref="BM206:BP207"/>
    <mergeCell ref="Q208:V209"/>
    <mergeCell ref="W208:Y209"/>
    <mergeCell ref="Z208:Z209"/>
    <mergeCell ref="BH208:BL209"/>
    <mergeCell ref="BM208:BP209"/>
    <mergeCell ref="AA208:AA209"/>
    <mergeCell ref="Q214:V215"/>
    <mergeCell ref="W214:Y215"/>
    <mergeCell ref="Z214:Z215"/>
    <mergeCell ref="AA214:AA215"/>
    <mergeCell ref="AB214:AB215"/>
    <mergeCell ref="AC214:AG215"/>
    <mergeCell ref="AH214:AL215"/>
    <mergeCell ref="AM214:AQ215"/>
    <mergeCell ref="AR214:AV215"/>
    <mergeCell ref="AW214:AY215"/>
    <mergeCell ref="AZ214:BB215"/>
    <mergeCell ref="BC214:BG215"/>
    <mergeCell ref="BH214:BL215"/>
    <mergeCell ref="BM214:BP215"/>
    <mergeCell ref="Q212:V213"/>
    <mergeCell ref="W212:Y213"/>
    <mergeCell ref="Z212:Z213"/>
    <mergeCell ref="AA212:AA213"/>
    <mergeCell ref="AB212:AB213"/>
    <mergeCell ref="AC212:AG213"/>
    <mergeCell ref="AH212:AL213"/>
    <mergeCell ref="AM212:AQ213"/>
    <mergeCell ref="AR212:AV213"/>
    <mergeCell ref="AW212:AY213"/>
    <mergeCell ref="AZ212:BB213"/>
    <mergeCell ref="BC212:BG213"/>
    <mergeCell ref="BH212:BL213"/>
    <mergeCell ref="Q216:V217"/>
    <mergeCell ref="W216:Y217"/>
    <mergeCell ref="Z216:Z217"/>
    <mergeCell ref="AA216:AA217"/>
    <mergeCell ref="AB216:AB217"/>
    <mergeCell ref="AC216:AG217"/>
    <mergeCell ref="AH216:AL217"/>
    <mergeCell ref="AM216:AQ217"/>
    <mergeCell ref="AR216:AV217"/>
    <mergeCell ref="AW216:AY217"/>
    <mergeCell ref="AZ216:BB217"/>
    <mergeCell ref="BC216:BG217"/>
    <mergeCell ref="BH216:BL217"/>
    <mergeCell ref="BM216:BP217"/>
    <mergeCell ref="Q172:V173"/>
    <mergeCell ref="W172:Y173"/>
    <mergeCell ref="Z172:Z173"/>
    <mergeCell ref="AA172:AA173"/>
    <mergeCell ref="AB172:AB173"/>
    <mergeCell ref="AC172:AG173"/>
    <mergeCell ref="AH172:AL173"/>
    <mergeCell ref="AM172:AQ173"/>
    <mergeCell ref="AR172:AV173"/>
    <mergeCell ref="AW172:AY173"/>
    <mergeCell ref="AZ172:BB173"/>
    <mergeCell ref="BC172:BG173"/>
    <mergeCell ref="BH172:BL173"/>
    <mergeCell ref="BM172:BP173"/>
    <mergeCell ref="Q174:V175"/>
    <mergeCell ref="W174:Y175"/>
    <mergeCell ref="Z174:Z175"/>
    <mergeCell ref="AA174:AA175"/>
    <mergeCell ref="AM178:AQ179"/>
    <mergeCell ref="AR178:AV179"/>
    <mergeCell ref="AW178:AY179"/>
    <mergeCell ref="AZ178:BB179"/>
    <mergeCell ref="Q184:V185"/>
    <mergeCell ref="W184:Y185"/>
    <mergeCell ref="Z184:Z185"/>
    <mergeCell ref="AA184:AA185"/>
    <mergeCell ref="AB184:AB185"/>
    <mergeCell ref="AC184:AG185"/>
    <mergeCell ref="AH184:AL185"/>
    <mergeCell ref="AM184:AQ185"/>
    <mergeCell ref="AR184:AV185"/>
    <mergeCell ref="AW184:AY185"/>
    <mergeCell ref="AZ184:BB185"/>
    <mergeCell ref="BC184:BG185"/>
    <mergeCell ref="BH184:BL185"/>
    <mergeCell ref="BC178:BG179"/>
    <mergeCell ref="BH178:BL179"/>
    <mergeCell ref="Q178:V179"/>
    <mergeCell ref="BM184:BP185"/>
    <mergeCell ref="BC192:BG193"/>
    <mergeCell ref="BH192:BL193"/>
    <mergeCell ref="BM192:BP193"/>
    <mergeCell ref="AB186:AB187"/>
    <mergeCell ref="AC186:AG187"/>
    <mergeCell ref="AH186:AL187"/>
    <mergeCell ref="AM186:AQ187"/>
    <mergeCell ref="AR186:AV187"/>
    <mergeCell ref="AW186:AY187"/>
    <mergeCell ref="AZ186:BB187"/>
    <mergeCell ref="BC186:BG187"/>
    <mergeCell ref="BH186:BL187"/>
    <mergeCell ref="BM186:BP187"/>
    <mergeCell ref="Q188:V189"/>
    <mergeCell ref="W188:Y189"/>
    <mergeCell ref="Z188:Z189"/>
    <mergeCell ref="AA188:AA189"/>
    <mergeCell ref="AB188:AB189"/>
    <mergeCell ref="BM188:BP189"/>
    <mergeCell ref="AH190:AL191"/>
    <mergeCell ref="AM190:AQ191"/>
    <mergeCell ref="AR190:AV191"/>
    <mergeCell ref="AW190:AY191"/>
    <mergeCell ref="AZ190:BB191"/>
    <mergeCell ref="Q192:V193"/>
    <mergeCell ref="W192:Y193"/>
    <mergeCell ref="Z192:Z193"/>
    <mergeCell ref="AA192:AA193"/>
    <mergeCell ref="AB192:AB193"/>
    <mergeCell ref="AC319:AG319"/>
    <mergeCell ref="AH319:AL319"/>
    <mergeCell ref="AW319:AY319"/>
    <mergeCell ref="AZ319:BB319"/>
    <mergeCell ref="BC190:BG191"/>
    <mergeCell ref="BH190:BL191"/>
    <mergeCell ref="BM190:BP191"/>
    <mergeCell ref="AW242:AY243"/>
    <mergeCell ref="AZ242:BB243"/>
    <mergeCell ref="BC242:BG243"/>
    <mergeCell ref="BH242:BL243"/>
    <mergeCell ref="BM212:BP213"/>
    <mergeCell ref="BC204:BG205"/>
    <mergeCell ref="BH204:BL205"/>
    <mergeCell ref="BM204:BP205"/>
    <mergeCell ref="BC200:BG201"/>
    <mergeCell ref="BH200:BL201"/>
    <mergeCell ref="BM200:BP201"/>
    <mergeCell ref="AZ246:BB247"/>
    <mergeCell ref="BC246:BG247"/>
    <mergeCell ref="BM252:BP253"/>
    <mergeCell ref="AH248:AL249"/>
    <mergeCell ref="AR248:AV249"/>
    <mergeCell ref="AW248:AY249"/>
    <mergeCell ref="AZ248:BB249"/>
    <mergeCell ref="BC248:BG249"/>
    <mergeCell ref="AC192:AG193"/>
    <mergeCell ref="AH192:AL193"/>
    <mergeCell ref="AM192:AQ193"/>
    <mergeCell ref="BM202:BP203"/>
    <mergeCell ref="BH196:BL197"/>
    <mergeCell ref="BM196:BP197"/>
    <mergeCell ref="M317:P319"/>
    <mergeCell ref="Q317:V319"/>
    <mergeCell ref="W317:AL317"/>
    <mergeCell ref="AM317:AQ319"/>
    <mergeCell ref="AR317:AV319"/>
    <mergeCell ref="AW317:BB318"/>
    <mergeCell ref="BC317:BG319"/>
    <mergeCell ref="BH317:BL319"/>
    <mergeCell ref="BM317:BP319"/>
    <mergeCell ref="W318:Y319"/>
    <mergeCell ref="Z318:AB319"/>
    <mergeCell ref="AC318:AL318"/>
    <mergeCell ref="AR192:AV193"/>
    <mergeCell ref="AW192:AY193"/>
    <mergeCell ref="AZ192:BB193"/>
    <mergeCell ref="BH248:BL249"/>
    <mergeCell ref="BM248:BP249"/>
    <mergeCell ref="BM242:BP243"/>
    <mergeCell ref="Q244:V245"/>
    <mergeCell ref="W244:Y245"/>
    <mergeCell ref="Z244:Z245"/>
    <mergeCell ref="AH242:AL243"/>
    <mergeCell ref="AM242:AQ243"/>
    <mergeCell ref="AR242:AV243"/>
    <mergeCell ref="AA242:AA243"/>
    <mergeCell ref="AB242:AB243"/>
    <mergeCell ref="AC242:AG243"/>
    <mergeCell ref="AM248:AQ249"/>
    <mergeCell ref="Q248:V249"/>
    <mergeCell ref="W248:Y249"/>
    <mergeCell ref="Z248:Z249"/>
    <mergeCell ref="AA248:AA249"/>
    <mergeCell ref="BH326:BL327"/>
    <mergeCell ref="BM326:BP327"/>
    <mergeCell ref="BM320:BP321"/>
    <mergeCell ref="BH322:BL323"/>
    <mergeCell ref="BM322:BP323"/>
    <mergeCell ref="AZ320:BB321"/>
    <mergeCell ref="B320:L323"/>
    <mergeCell ref="M320:P323"/>
    <mergeCell ref="Q320:V321"/>
    <mergeCell ref="W320:Y321"/>
    <mergeCell ref="Z320:Z321"/>
    <mergeCell ref="AA320:AA321"/>
    <mergeCell ref="AB320:AB321"/>
    <mergeCell ref="AC320:AG321"/>
    <mergeCell ref="AH320:AL321"/>
    <mergeCell ref="AM320:AQ321"/>
    <mergeCell ref="AR320:AV321"/>
    <mergeCell ref="AW320:AY321"/>
    <mergeCell ref="BC320:BG321"/>
    <mergeCell ref="BH320:BL321"/>
    <mergeCell ref="BH324:BL325"/>
    <mergeCell ref="BM324:BP325"/>
    <mergeCell ref="AA324:AA325"/>
    <mergeCell ref="AB324:AB325"/>
    <mergeCell ref="AC324:AG325"/>
    <mergeCell ref="AH324:AL325"/>
    <mergeCell ref="AM324:AQ325"/>
    <mergeCell ref="AR324:AV325"/>
    <mergeCell ref="AW324:AY325"/>
    <mergeCell ref="AZ324:BB325"/>
    <mergeCell ref="BC324:BG325"/>
    <mergeCell ref="Q326:V327"/>
    <mergeCell ref="W326:Y327"/>
    <mergeCell ref="Z326:Z327"/>
    <mergeCell ref="AA326:AA327"/>
    <mergeCell ref="AB326:AB327"/>
    <mergeCell ref="AC326:AG327"/>
    <mergeCell ref="AH326:AL327"/>
    <mergeCell ref="AM326:AQ327"/>
    <mergeCell ref="AR326:AV327"/>
    <mergeCell ref="AW326:AY327"/>
    <mergeCell ref="AZ326:BB327"/>
    <mergeCell ref="BC326:BG327"/>
    <mergeCell ref="B328:BP329"/>
    <mergeCell ref="B330:I332"/>
    <mergeCell ref="J330:M332"/>
    <mergeCell ref="N330:Q332"/>
    <mergeCell ref="R330:S332"/>
    <mergeCell ref="T330:U332"/>
    <mergeCell ref="V330:AI330"/>
    <mergeCell ref="AJ330:AW330"/>
    <mergeCell ref="AX330:AY332"/>
    <mergeCell ref="AZ330:BB332"/>
    <mergeCell ref="BC330:BG331"/>
    <mergeCell ref="BH330:BJ332"/>
    <mergeCell ref="BK330:BM332"/>
    <mergeCell ref="BN330:BP332"/>
    <mergeCell ref="V331:W332"/>
    <mergeCell ref="X331:AA332"/>
    <mergeCell ref="AB331:AI331"/>
    <mergeCell ref="AJ331:AK332"/>
    <mergeCell ref="AL331:AO332"/>
    <mergeCell ref="AP331:AW331"/>
    <mergeCell ref="AB332:AE332"/>
    <mergeCell ref="AF332:AI332"/>
    <mergeCell ref="AP332:AS332"/>
    <mergeCell ref="AT332:AW332"/>
    <mergeCell ref="BC332:BE332"/>
    <mergeCell ref="B333:L336"/>
    <mergeCell ref="M333:P336"/>
    <mergeCell ref="Q333:V334"/>
    <mergeCell ref="W333:Y334"/>
    <mergeCell ref="Z333:Z334"/>
    <mergeCell ref="AA333:AA334"/>
    <mergeCell ref="AB333:AB334"/>
    <mergeCell ref="AC333:AG334"/>
    <mergeCell ref="AH333:AL334"/>
    <mergeCell ref="AM333:AQ334"/>
    <mergeCell ref="AR333:AV334"/>
    <mergeCell ref="AW333:AY334"/>
    <mergeCell ref="AZ333:BB334"/>
    <mergeCell ref="BC333:BG334"/>
    <mergeCell ref="BH333:BL334"/>
    <mergeCell ref="BM333:BP334"/>
    <mergeCell ref="Q335:V336"/>
    <mergeCell ref="W335:Y336"/>
    <mergeCell ref="Z335:Z336"/>
    <mergeCell ref="AA335:AA336"/>
    <mergeCell ref="AB335:AB336"/>
    <mergeCell ref="AC335:AG336"/>
    <mergeCell ref="AH335:AL336"/>
    <mergeCell ref="AM335:AQ336"/>
    <mergeCell ref="AR335:AV336"/>
    <mergeCell ref="AW335:AY336"/>
    <mergeCell ref="AZ335:BB336"/>
    <mergeCell ref="BC335:BG336"/>
    <mergeCell ref="BH335:BL336"/>
    <mergeCell ref="BM335:BP336"/>
    <mergeCell ref="AB342:AE343"/>
    <mergeCell ref="AF342:AI343"/>
    <mergeCell ref="AJ342:AK343"/>
    <mergeCell ref="AL342:AM343"/>
    <mergeCell ref="B337:BP338"/>
    <mergeCell ref="B339:I341"/>
    <mergeCell ref="J339:M341"/>
    <mergeCell ref="N339:Q341"/>
    <mergeCell ref="R339:S341"/>
    <mergeCell ref="T339:U341"/>
    <mergeCell ref="V339:AI339"/>
    <mergeCell ref="AJ339:AW339"/>
    <mergeCell ref="AX339:AY341"/>
    <mergeCell ref="AZ339:BB341"/>
    <mergeCell ref="BC339:BG340"/>
    <mergeCell ref="BH339:BJ341"/>
    <mergeCell ref="AP340:AW340"/>
    <mergeCell ref="AB341:AE341"/>
    <mergeCell ref="AF341:AI341"/>
    <mergeCell ref="AP341:AS341"/>
    <mergeCell ref="AT341:AW341"/>
    <mergeCell ref="BC341:BE341"/>
    <mergeCell ref="B350:BP351"/>
    <mergeCell ref="B352:L354"/>
    <mergeCell ref="M352:P354"/>
    <mergeCell ref="Q352:V354"/>
    <mergeCell ref="W352:AL352"/>
    <mergeCell ref="AM352:AQ354"/>
    <mergeCell ref="AR352:AV354"/>
    <mergeCell ref="AW352:BB353"/>
    <mergeCell ref="BC352:BG354"/>
    <mergeCell ref="BH352:BL354"/>
    <mergeCell ref="BM352:BP354"/>
    <mergeCell ref="W353:Y354"/>
    <mergeCell ref="Z353:AB354"/>
    <mergeCell ref="AC353:AL353"/>
    <mergeCell ref="AC354:AG354"/>
    <mergeCell ref="AH354:AL354"/>
    <mergeCell ref="AW354:AY354"/>
    <mergeCell ref="AZ354:BB354"/>
    <mergeCell ref="BC344:BE345"/>
    <mergeCell ref="BF344:BG345"/>
    <mergeCell ref="BH344:BJ345"/>
    <mergeCell ref="B355:L358"/>
    <mergeCell ref="M355:P358"/>
    <mergeCell ref="Q355:V356"/>
    <mergeCell ref="W355:Y356"/>
    <mergeCell ref="Z355:Z356"/>
    <mergeCell ref="AA355:AA356"/>
    <mergeCell ref="AB355:AB356"/>
    <mergeCell ref="AC355:AG356"/>
    <mergeCell ref="AH355:AL356"/>
    <mergeCell ref="AM355:AQ356"/>
    <mergeCell ref="AR355:AV356"/>
    <mergeCell ref="AW355:AY356"/>
    <mergeCell ref="AZ355:BB356"/>
    <mergeCell ref="BC355:BG356"/>
    <mergeCell ref="BH355:BL356"/>
    <mergeCell ref="BM355:BP356"/>
    <mergeCell ref="Q357:V358"/>
    <mergeCell ref="W357:Y358"/>
    <mergeCell ref="Z357:Z358"/>
    <mergeCell ref="AA357:AA358"/>
    <mergeCell ref="AB357:AB358"/>
    <mergeCell ref="AC357:AG358"/>
    <mergeCell ref="AH357:AL358"/>
    <mergeCell ref="AM357:AQ358"/>
    <mergeCell ref="AR357:AV358"/>
    <mergeCell ref="AW357:AY358"/>
    <mergeCell ref="AZ357:BB358"/>
    <mergeCell ref="BC357:BG358"/>
    <mergeCell ref="BH357:BL358"/>
    <mergeCell ref="BM357:BP358"/>
    <mergeCell ref="B367:L370"/>
    <mergeCell ref="AR359:AV360"/>
    <mergeCell ref="AW359:AY360"/>
    <mergeCell ref="AZ359:BB360"/>
    <mergeCell ref="BC359:BG360"/>
    <mergeCell ref="BH359:BL360"/>
    <mergeCell ref="BM359:BP360"/>
    <mergeCell ref="Q361:V362"/>
    <mergeCell ref="W361:Y362"/>
    <mergeCell ref="Z361:Z362"/>
    <mergeCell ref="AA361:AA362"/>
    <mergeCell ref="AB361:AB362"/>
    <mergeCell ref="AC361:AG362"/>
    <mergeCell ref="AH361:AL362"/>
    <mergeCell ref="AM361:AQ362"/>
    <mergeCell ref="AR361:AV362"/>
    <mergeCell ref="AW361:AY362"/>
    <mergeCell ref="AZ361:BB362"/>
    <mergeCell ref="BC361:BG362"/>
    <mergeCell ref="BH361:BL362"/>
    <mergeCell ref="BM361:BP362"/>
    <mergeCell ref="AB367:AB368"/>
    <mergeCell ref="AC367:AG368"/>
    <mergeCell ref="AH367:AL368"/>
    <mergeCell ref="AM367:AQ368"/>
    <mergeCell ref="AR367:AV368"/>
    <mergeCell ref="AW367:AY368"/>
    <mergeCell ref="AZ367:BB368"/>
    <mergeCell ref="BC367:BG368"/>
    <mergeCell ref="BH367:BL368"/>
    <mergeCell ref="BM367:BP368"/>
    <mergeCell ref="Q369:V370"/>
    <mergeCell ref="BM369:BP370"/>
    <mergeCell ref="B363:L366"/>
    <mergeCell ref="M363:P366"/>
    <mergeCell ref="Q363:V364"/>
    <mergeCell ref="W363:Y364"/>
    <mergeCell ref="Z363:Z364"/>
    <mergeCell ref="AA363:AA364"/>
    <mergeCell ref="AB363:AB364"/>
    <mergeCell ref="AC363:AG364"/>
    <mergeCell ref="AH363:AL364"/>
    <mergeCell ref="AM363:AQ364"/>
    <mergeCell ref="AR363:AV364"/>
    <mergeCell ref="AW363:AY364"/>
    <mergeCell ref="AZ363:BB364"/>
    <mergeCell ref="BC363:BG364"/>
    <mergeCell ref="BH363:BL364"/>
    <mergeCell ref="BM363:BP364"/>
    <mergeCell ref="Q365:V366"/>
    <mergeCell ref="W365:Y366"/>
    <mergeCell ref="Z365:Z366"/>
    <mergeCell ref="AA365:AA366"/>
    <mergeCell ref="AB365:AB366"/>
    <mergeCell ref="AC365:AG366"/>
    <mergeCell ref="AH365:AL366"/>
    <mergeCell ref="Q367:V368"/>
    <mergeCell ref="W367:Y368"/>
    <mergeCell ref="Z367:Z368"/>
    <mergeCell ref="AA367:AA368"/>
    <mergeCell ref="W369:Y370"/>
    <mergeCell ref="Z369:Z370"/>
    <mergeCell ref="AA369:AA370"/>
    <mergeCell ref="AB369:AB370"/>
    <mergeCell ref="AW365:AY366"/>
    <mergeCell ref="AZ365:BB366"/>
    <mergeCell ref="BC365:BG366"/>
    <mergeCell ref="BH365:BL366"/>
    <mergeCell ref="BM365:BP366"/>
    <mergeCell ref="BK339:BM341"/>
    <mergeCell ref="BN339:BP341"/>
    <mergeCell ref="Q250:V251"/>
    <mergeCell ref="W250:Y251"/>
    <mergeCell ref="Z250:Z251"/>
    <mergeCell ref="AA250:AA251"/>
    <mergeCell ref="Q252:V253"/>
    <mergeCell ref="W252:Y253"/>
    <mergeCell ref="Z252:Z253"/>
    <mergeCell ref="AA252:AA253"/>
    <mergeCell ref="AB252:AB253"/>
    <mergeCell ref="AC252:AG253"/>
    <mergeCell ref="AH252:AL253"/>
    <mergeCell ref="AM252:AQ253"/>
    <mergeCell ref="AR252:AV253"/>
    <mergeCell ref="BH250:BL251"/>
    <mergeCell ref="BM250:BP251"/>
    <mergeCell ref="BH252:BL253"/>
    <mergeCell ref="BC256:BG257"/>
    <mergeCell ref="BH256:BL257"/>
    <mergeCell ref="BM256:BP257"/>
    <mergeCell ref="Q258:V259"/>
    <mergeCell ref="V340:W341"/>
    <mergeCell ref="X340:AA341"/>
    <mergeCell ref="AB340:AI340"/>
    <mergeCell ref="AJ340:AK341"/>
    <mergeCell ref="AL340:AO341"/>
    <mergeCell ref="AB248:AB249"/>
    <mergeCell ref="AC248:AG249"/>
    <mergeCell ref="Q254:V255"/>
    <mergeCell ref="W254:Y255"/>
    <mergeCell ref="Z254:Z255"/>
    <mergeCell ref="AA254:AA255"/>
    <mergeCell ref="AB254:AB255"/>
    <mergeCell ref="AC254:AG255"/>
    <mergeCell ref="AH254:AL255"/>
    <mergeCell ref="AM254:AQ255"/>
    <mergeCell ref="AR254:AV255"/>
    <mergeCell ref="AW254:AY255"/>
    <mergeCell ref="AZ254:BB255"/>
    <mergeCell ref="AW252:AY253"/>
    <mergeCell ref="AZ252:BB253"/>
    <mergeCell ref="W256:Y257"/>
    <mergeCell ref="Z256:Z257"/>
    <mergeCell ref="AA256:AA257"/>
    <mergeCell ref="AB256:AB257"/>
    <mergeCell ref="AC256:AG257"/>
    <mergeCell ref="AH256:AL257"/>
    <mergeCell ref="AM256:AQ257"/>
    <mergeCell ref="AR256:AV257"/>
    <mergeCell ref="AW256:AY257"/>
    <mergeCell ref="AZ256:BB257"/>
    <mergeCell ref="W258:Y259"/>
    <mergeCell ref="Z258:Z259"/>
    <mergeCell ref="AA258:AA259"/>
    <mergeCell ref="AB258:AB259"/>
    <mergeCell ref="AC258:AG259"/>
    <mergeCell ref="AH258:AL259"/>
    <mergeCell ref="AM258:AQ259"/>
    <mergeCell ref="AR258:AV259"/>
    <mergeCell ref="AW258:AY259"/>
    <mergeCell ref="AZ258:BB259"/>
    <mergeCell ref="BC258:BG259"/>
    <mergeCell ref="BH258:BL259"/>
    <mergeCell ref="BM258:BP259"/>
    <mergeCell ref="Q260:V261"/>
    <mergeCell ref="W260:Y261"/>
    <mergeCell ref="Z260:Z261"/>
    <mergeCell ref="AA260:AA261"/>
    <mergeCell ref="AB260:AB261"/>
    <mergeCell ref="AC260:AG261"/>
    <mergeCell ref="AH260:AL261"/>
    <mergeCell ref="AM260:AQ261"/>
    <mergeCell ref="AR260:AV261"/>
    <mergeCell ref="AW260:AY261"/>
    <mergeCell ref="AZ260:BB261"/>
    <mergeCell ref="BC260:BG261"/>
    <mergeCell ref="BH260:BL261"/>
    <mergeCell ref="BM260:BP261"/>
    <mergeCell ref="Q262:V263"/>
    <mergeCell ref="W262:Y263"/>
    <mergeCell ref="Z262:Z263"/>
    <mergeCell ref="AA262:AA263"/>
    <mergeCell ref="AB262:AB263"/>
    <mergeCell ref="AC262:AG263"/>
    <mergeCell ref="AH262:AL263"/>
    <mergeCell ref="AM262:AQ263"/>
    <mergeCell ref="AR262:AV263"/>
    <mergeCell ref="AW262:AY263"/>
    <mergeCell ref="AZ262:BB263"/>
    <mergeCell ref="BC262:BG263"/>
    <mergeCell ref="BH262:BL263"/>
    <mergeCell ref="BM262:BP263"/>
    <mergeCell ref="Q264:V265"/>
    <mergeCell ref="W264:Y265"/>
    <mergeCell ref="Z264:Z265"/>
    <mergeCell ref="AA264:AA265"/>
    <mergeCell ref="AB264:AB265"/>
    <mergeCell ref="AC264:AG265"/>
    <mergeCell ref="AH264:AL265"/>
    <mergeCell ref="AM264:AQ265"/>
    <mergeCell ref="AR264:AV265"/>
    <mergeCell ref="AW264:AY265"/>
    <mergeCell ref="AZ264:BB265"/>
    <mergeCell ref="BC264:BG265"/>
    <mergeCell ref="BH264:BL265"/>
    <mergeCell ref="BM264:BP265"/>
    <mergeCell ref="Q266:V267"/>
    <mergeCell ref="W266:Y267"/>
    <mergeCell ref="Z266:Z267"/>
    <mergeCell ref="AA266:AA267"/>
    <mergeCell ref="AB266:AB267"/>
    <mergeCell ref="AC266:AG267"/>
    <mergeCell ref="AH266:AL267"/>
    <mergeCell ref="AM266:AQ267"/>
    <mergeCell ref="AR266:AV267"/>
    <mergeCell ref="AW266:AY267"/>
    <mergeCell ref="AZ266:BB267"/>
    <mergeCell ref="BC266:BG267"/>
    <mergeCell ref="BH266:BL267"/>
    <mergeCell ref="BM266:BP267"/>
    <mergeCell ref="Q268:V269"/>
    <mergeCell ref="W268:Y269"/>
    <mergeCell ref="Z268:Z269"/>
    <mergeCell ref="AA268:AA269"/>
    <mergeCell ref="AB268:AB269"/>
    <mergeCell ref="AC268:AG269"/>
    <mergeCell ref="AH268:AL269"/>
    <mergeCell ref="AM268:AQ269"/>
    <mergeCell ref="AR268:AV269"/>
    <mergeCell ref="AW268:AY269"/>
    <mergeCell ref="AZ268:BB269"/>
    <mergeCell ref="BC268:BG269"/>
    <mergeCell ref="BH268:BL269"/>
    <mergeCell ref="BM268:BP269"/>
    <mergeCell ref="AN342:AN343"/>
    <mergeCell ref="AO342:AO343"/>
    <mergeCell ref="AP342:AS343"/>
    <mergeCell ref="AT342:AW343"/>
    <mergeCell ref="AX342:AY343"/>
    <mergeCell ref="AZ342:BB343"/>
    <mergeCell ref="BC342:BE343"/>
    <mergeCell ref="BF342:BG343"/>
    <mergeCell ref="BH342:BJ343"/>
    <mergeCell ref="BK342:BM343"/>
    <mergeCell ref="BN342:BP343"/>
    <mergeCell ref="N342:Q343"/>
    <mergeCell ref="R342:S343"/>
    <mergeCell ref="T342:U343"/>
    <mergeCell ref="V342:W343"/>
    <mergeCell ref="X342:Y343"/>
    <mergeCell ref="Z342:Z343"/>
    <mergeCell ref="AA342:AA343"/>
    <mergeCell ref="AT348:AW349"/>
    <mergeCell ref="AX348:AY349"/>
    <mergeCell ref="AZ348:BB349"/>
    <mergeCell ref="BC348:BE349"/>
    <mergeCell ref="BF348:BG349"/>
    <mergeCell ref="BH348:BJ349"/>
    <mergeCell ref="BK348:BM349"/>
    <mergeCell ref="Z344:Z345"/>
    <mergeCell ref="AA344:AA345"/>
    <mergeCell ref="AB344:AE345"/>
    <mergeCell ref="AF344:AI345"/>
    <mergeCell ref="AJ344:AK345"/>
    <mergeCell ref="AL344:AM345"/>
    <mergeCell ref="AN344:AN345"/>
    <mergeCell ref="AO344:AO345"/>
    <mergeCell ref="AP344:AS345"/>
    <mergeCell ref="AT344:AW345"/>
    <mergeCell ref="AX344:AY345"/>
    <mergeCell ref="AZ344:BB345"/>
    <mergeCell ref="AF346:AI347"/>
    <mergeCell ref="AL346:AM347"/>
    <mergeCell ref="AX346:AY347"/>
    <mergeCell ref="BF346:BG347"/>
    <mergeCell ref="BH346:BJ347"/>
    <mergeCell ref="Q359:V360"/>
    <mergeCell ref="W359:Y360"/>
    <mergeCell ref="Z359:Z360"/>
    <mergeCell ref="AA359:AA360"/>
    <mergeCell ref="AB359:AB360"/>
    <mergeCell ref="AC359:AG360"/>
    <mergeCell ref="AH359:AL360"/>
    <mergeCell ref="AM359:AQ360"/>
    <mergeCell ref="AP346:AS347"/>
    <mergeCell ref="M367:P370"/>
    <mergeCell ref="Q373:V374"/>
    <mergeCell ref="Z348:Z349"/>
    <mergeCell ref="AA348:AA349"/>
    <mergeCell ref="AB348:AE349"/>
    <mergeCell ref="AF348:AI349"/>
    <mergeCell ref="AJ348:AK349"/>
    <mergeCell ref="AL348:AM349"/>
    <mergeCell ref="AN348:AN349"/>
    <mergeCell ref="AO348:AO349"/>
    <mergeCell ref="AP348:AS349"/>
    <mergeCell ref="AC369:AG370"/>
    <mergeCell ref="AH369:AL370"/>
    <mergeCell ref="AM369:AQ370"/>
    <mergeCell ref="AM365:AQ366"/>
    <mergeCell ref="AR365:AV366"/>
    <mergeCell ref="V346:W347"/>
    <mergeCell ref="X346:Y347"/>
    <mergeCell ref="Z346:Z347"/>
    <mergeCell ref="AA346:AA347"/>
    <mergeCell ref="AB346:AE347"/>
    <mergeCell ref="BC410:BG411"/>
    <mergeCell ref="AJ346:AK347"/>
    <mergeCell ref="BH410:BL411"/>
    <mergeCell ref="J342:M349"/>
    <mergeCell ref="BK344:BM345"/>
    <mergeCell ref="BM410:BP411"/>
    <mergeCell ref="BN348:BP349"/>
    <mergeCell ref="B342:I349"/>
    <mergeCell ref="Q406:V407"/>
    <mergeCell ref="W406:Y407"/>
    <mergeCell ref="Z406:Z407"/>
    <mergeCell ref="AA406:AA407"/>
    <mergeCell ref="AB406:AB407"/>
    <mergeCell ref="AC406:AG407"/>
    <mergeCell ref="AH406:AL407"/>
    <mergeCell ref="AM406:AQ407"/>
    <mergeCell ref="B406:L413"/>
    <mergeCell ref="AH410:AL411"/>
    <mergeCell ref="B371:L374"/>
    <mergeCell ref="M371:P374"/>
    <mergeCell ref="N344:Q345"/>
    <mergeCell ref="R344:S345"/>
    <mergeCell ref="T344:U345"/>
    <mergeCell ref="V344:W345"/>
    <mergeCell ref="X344:Y345"/>
    <mergeCell ref="B359:L362"/>
    <mergeCell ref="M359:P362"/>
    <mergeCell ref="AB371:AB372"/>
    <mergeCell ref="AC371:AG372"/>
    <mergeCell ref="AH371:AL372"/>
    <mergeCell ref="AM371:AQ372"/>
    <mergeCell ref="AR371:AV372"/>
    <mergeCell ref="AW371:AY372"/>
    <mergeCell ref="AZ371:BB372"/>
    <mergeCell ref="BC371:BG372"/>
    <mergeCell ref="AR406:AV407"/>
    <mergeCell ref="AW406:AY407"/>
    <mergeCell ref="AZ406:BB407"/>
    <mergeCell ref="BC406:BG407"/>
    <mergeCell ref="BK346:BM347"/>
    <mergeCell ref="M406:P413"/>
    <mergeCell ref="BN346:BP347"/>
    <mergeCell ref="N348:Q349"/>
    <mergeCell ref="R348:S349"/>
    <mergeCell ref="T348:U349"/>
    <mergeCell ref="AW408:AY409"/>
    <mergeCell ref="AZ408:BB409"/>
    <mergeCell ref="BC408:BG409"/>
    <mergeCell ref="BH408:BL409"/>
    <mergeCell ref="BM408:BP409"/>
    <mergeCell ref="Q410:V411"/>
    <mergeCell ref="W410:Y411"/>
    <mergeCell ref="Z410:Z411"/>
    <mergeCell ref="AA410:AA411"/>
    <mergeCell ref="AB410:AB411"/>
    <mergeCell ref="AC410:AG411"/>
    <mergeCell ref="N346:Q347"/>
    <mergeCell ref="R346:S347"/>
    <mergeCell ref="T346:U347"/>
    <mergeCell ref="BH406:BL407"/>
    <mergeCell ref="BM406:BP407"/>
    <mergeCell ref="AV390:BD391"/>
    <mergeCell ref="BE390:BK391"/>
    <mergeCell ref="BL390:BQ391"/>
    <mergeCell ref="AR369:AV370"/>
    <mergeCell ref="AW369:AY370"/>
    <mergeCell ref="AZ369:BB370"/>
    <mergeCell ref="BC369:BG370"/>
    <mergeCell ref="BH369:BL370"/>
    <mergeCell ref="BH371:BL372"/>
    <mergeCell ref="BM371:BP372"/>
    <mergeCell ref="CV8:CX9"/>
    <mergeCell ref="DA8:DC9"/>
    <mergeCell ref="DG8:DI9"/>
    <mergeCell ref="M172:P195"/>
    <mergeCell ref="B172:L195"/>
    <mergeCell ref="M210:P217"/>
    <mergeCell ref="B210:L217"/>
    <mergeCell ref="AZ90:BB91"/>
    <mergeCell ref="BC90:BG91"/>
    <mergeCell ref="BH90:BL91"/>
    <mergeCell ref="BM90:BP91"/>
    <mergeCell ref="AT346:AW347"/>
    <mergeCell ref="AZ346:BB347"/>
    <mergeCell ref="BC346:BE347"/>
    <mergeCell ref="V348:W349"/>
    <mergeCell ref="X348:Y349"/>
    <mergeCell ref="Q371:V372"/>
    <mergeCell ref="W371:Y372"/>
    <mergeCell ref="Z371:Z372"/>
    <mergeCell ref="AA371:AA372"/>
    <mergeCell ref="Q412:V413"/>
    <mergeCell ref="W412:Y413"/>
    <mergeCell ref="Z412:Z413"/>
    <mergeCell ref="AA412:AA413"/>
    <mergeCell ref="AB412:AB413"/>
    <mergeCell ref="AC412:AG413"/>
    <mergeCell ref="AH412:AL413"/>
    <mergeCell ref="AM412:AQ413"/>
    <mergeCell ref="AR412:AV413"/>
    <mergeCell ref="AW412:AY413"/>
    <mergeCell ref="AZ412:BB413"/>
    <mergeCell ref="BC412:BG413"/>
    <mergeCell ref="BH412:BL413"/>
    <mergeCell ref="BM412:BP413"/>
    <mergeCell ref="AM410:AQ411"/>
    <mergeCell ref="AR410:AV411"/>
    <mergeCell ref="AW410:AY411"/>
    <mergeCell ref="AZ410:BB411"/>
    <mergeCell ref="AM408:AQ409"/>
    <mergeCell ref="AR408:AV409"/>
    <mergeCell ref="Q194:V195"/>
    <mergeCell ref="W373:Y374"/>
    <mergeCell ref="Z373:Z374"/>
    <mergeCell ref="AA373:AA374"/>
    <mergeCell ref="AB373:AB374"/>
    <mergeCell ref="AC373:AG374"/>
    <mergeCell ref="AH373:AL374"/>
    <mergeCell ref="AM373:AQ374"/>
    <mergeCell ref="AR373:AV374"/>
    <mergeCell ref="AW373:AY374"/>
    <mergeCell ref="AZ373:BB374"/>
    <mergeCell ref="BC373:BG374"/>
    <mergeCell ref="BH373:BL374"/>
    <mergeCell ref="BM373:BP374"/>
    <mergeCell ref="CQ8:CS9"/>
    <mergeCell ref="W194:Y195"/>
    <mergeCell ref="Z194:Z195"/>
    <mergeCell ref="AA194:AA195"/>
    <mergeCell ref="AB194:AB195"/>
    <mergeCell ref="AC194:AG195"/>
    <mergeCell ref="AH194:AL195"/>
    <mergeCell ref="AM194:AQ195"/>
    <mergeCell ref="AR194:AV195"/>
    <mergeCell ref="AW194:AY195"/>
    <mergeCell ref="AZ194:BB195"/>
    <mergeCell ref="BC194:BG195"/>
    <mergeCell ref="BH194:BL195"/>
    <mergeCell ref="BM194:BP195"/>
    <mergeCell ref="AN346:AN347"/>
    <mergeCell ref="AO346:AO347"/>
  </mergeCells>
  <phoneticPr fontId="25" type="noConversion"/>
  <printOptions horizontalCentered="1" verticalCentered="1"/>
  <pageMargins left="0.59055118110236227" right="0.19685039370078741" top="0.19685039370078741" bottom="0.19685039370078741" header="0" footer="0"/>
  <pageSetup paperSize="8" scale="72" fitToHeight="2" orientation="landscape" r:id="rId1"/>
  <rowBreaks count="12" manualBreakCount="12">
    <brk id="79" max="68" man="1"/>
    <brk id="157" max="68" man="1"/>
    <brk id="235" max="68" man="1"/>
    <brk id="313" max="68" man="1"/>
    <brk id="391" max="68" man="1"/>
    <brk id="546" max="68" man="1"/>
    <brk id="624" max="68" man="1"/>
    <brk id="725" max="68" man="1"/>
    <brk id="793" max="68" man="1"/>
    <brk id="861" max="68" man="1"/>
    <brk id="929" max="68" man="1"/>
    <brk id="998" max="6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8825D-07F6-4022-9EA0-F2A91C2BE5C0}">
  <sheetPr>
    <tabColor rgb="FF92D050"/>
  </sheetPr>
  <dimension ref="A1:EI1438"/>
  <sheetViews>
    <sheetView showGridLines="0" view="pageBreakPreview" topLeftCell="A304" zoomScale="85" zoomScaleNormal="73" zoomScaleSheetLayoutView="85" workbookViewId="0">
      <selection activeCell="AF279" sqref="AF279:AF280"/>
    </sheetView>
  </sheetViews>
  <sheetFormatPr defaultColWidth="3.6640625" defaultRowHeight="15" customHeight="1" x14ac:dyDescent="0.3"/>
  <cols>
    <col min="1" max="12" width="3.6640625" style="4"/>
    <col min="13" max="13" width="3.6640625" style="4" customWidth="1"/>
    <col min="14" max="16" width="3.6640625" style="4"/>
    <col min="17" max="17" width="3.6640625" style="4" customWidth="1"/>
    <col min="18" max="20" width="3.6640625" style="4"/>
    <col min="21" max="21" width="4" style="4" bestFit="1" customWidth="1"/>
    <col min="22" max="22" width="3.6640625" style="4"/>
    <col min="23" max="23" width="6.44140625" style="4" customWidth="1"/>
    <col min="24" max="28" width="3.6640625" style="4" customWidth="1"/>
    <col min="29" max="33" width="3.6640625" style="4"/>
    <col min="34" max="34" width="4.109375" style="4" customWidth="1"/>
    <col min="35" max="35" width="3.6640625" style="4"/>
    <col min="36" max="36" width="3.6640625" style="4" customWidth="1"/>
    <col min="37" max="37" width="6.44140625" style="4" customWidth="1"/>
    <col min="38" max="38" width="4" style="4" bestFit="1" customWidth="1"/>
    <col min="39" max="39" width="3.6640625" style="4" customWidth="1"/>
    <col min="40" max="41" width="3.6640625" style="4"/>
    <col min="42" max="42" width="3.6640625" style="4" customWidth="1"/>
    <col min="43" max="49" width="3.6640625" style="4"/>
    <col min="50" max="50" width="3.6640625" style="4" customWidth="1"/>
    <col min="51" max="51" width="3.6640625" style="4"/>
    <col min="52" max="52" width="4" style="4" bestFit="1" customWidth="1"/>
    <col min="53" max="63" width="3.6640625" style="4"/>
    <col min="64" max="64" width="3.6640625" style="4" customWidth="1"/>
    <col min="65" max="65" width="4.109375" style="4" customWidth="1"/>
    <col min="66" max="66" width="3.6640625" style="4"/>
    <col min="67" max="71" width="3.6640625" style="1"/>
    <col min="72" max="72" width="16" style="1" bestFit="1" customWidth="1"/>
    <col min="73" max="73" width="8.6640625" style="1" customWidth="1"/>
    <col min="74" max="74" width="3.6640625" style="1"/>
    <col min="75" max="75" width="20.77734375" style="1" customWidth="1"/>
    <col min="76" max="76" width="17.88671875" style="1" customWidth="1"/>
    <col min="77" max="77" width="3.6640625" style="1"/>
    <col min="78" max="78" width="22.77734375" style="1" customWidth="1"/>
    <col min="79" max="79" width="10.33203125" style="1" customWidth="1"/>
    <col min="80" max="80" width="3.6640625" style="1"/>
    <col min="81" max="81" width="21.88671875" style="1" customWidth="1"/>
    <col min="82" max="82" width="16.77734375" style="1" customWidth="1"/>
    <col min="83" max="83" width="3.6640625" style="1"/>
    <col min="84" max="84" width="17.21875" style="1" customWidth="1"/>
    <col min="85" max="85" width="11.33203125" style="1" customWidth="1"/>
    <col min="86" max="86" width="3.6640625" style="1"/>
    <col min="87" max="87" width="16.21875" style="1" customWidth="1"/>
    <col min="88" max="88" width="9.77734375" style="1" customWidth="1"/>
    <col min="89" max="96" width="3.6640625" style="1"/>
    <col min="97" max="97" width="4" style="1" bestFit="1" customWidth="1"/>
    <col min="98" max="16384" width="3.6640625" style="1"/>
  </cols>
  <sheetData>
    <row r="1" spans="1:93" ht="15" customHeight="1" x14ac:dyDescent="0.3">
      <c r="A1" s="104"/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  <c r="BM1" s="105"/>
      <c r="BN1" s="106"/>
      <c r="BO1" s="34"/>
      <c r="BP1" s="34"/>
      <c r="BQ1" s="82"/>
      <c r="CE1"/>
      <c r="CF1"/>
      <c r="CG1"/>
      <c r="CH1"/>
      <c r="CI1"/>
      <c r="CJ1"/>
      <c r="CK1"/>
      <c r="CL1"/>
      <c r="CM1"/>
      <c r="CN1"/>
      <c r="CO1"/>
    </row>
    <row r="2" spans="1:93" customFormat="1" ht="15" customHeight="1" x14ac:dyDescent="0.3">
      <c r="A2" s="44"/>
      <c r="B2" s="213" t="s">
        <v>280</v>
      </c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214"/>
      <c r="Y2" s="214"/>
      <c r="Z2" s="214"/>
      <c r="AA2" s="214"/>
      <c r="AB2" s="214"/>
      <c r="AC2" s="214"/>
      <c r="AD2" s="214"/>
      <c r="AE2" s="214"/>
      <c r="AF2" s="214"/>
      <c r="AG2" s="214"/>
      <c r="AH2" s="214"/>
      <c r="AI2" s="214"/>
      <c r="AJ2" s="214"/>
      <c r="AK2" s="214"/>
      <c r="AL2" s="214"/>
      <c r="AM2" s="214"/>
      <c r="AN2" s="214"/>
      <c r="AO2" s="214"/>
      <c r="AP2" s="214"/>
      <c r="AQ2" s="214"/>
      <c r="AR2" s="214"/>
      <c r="AS2" s="214"/>
      <c r="AT2" s="214"/>
      <c r="AU2" s="214"/>
      <c r="AV2" s="214"/>
      <c r="AW2" s="214"/>
      <c r="AX2" s="214"/>
      <c r="AY2" s="214"/>
      <c r="AZ2" s="214"/>
      <c r="BA2" s="214"/>
      <c r="BB2" s="214"/>
      <c r="BC2" s="214"/>
      <c r="BD2" s="214"/>
      <c r="BE2" s="214"/>
      <c r="BF2" s="214"/>
      <c r="BG2" s="214"/>
      <c r="BH2" s="214"/>
      <c r="BI2" s="214"/>
      <c r="BJ2" s="214"/>
      <c r="BK2" s="214"/>
      <c r="BL2" s="214"/>
      <c r="BM2" s="214"/>
      <c r="BN2" s="214"/>
      <c r="BO2" s="214"/>
      <c r="BP2" s="215"/>
      <c r="BQ2" s="86"/>
      <c r="BT2" s="3"/>
    </row>
    <row r="3" spans="1:93" customFormat="1" ht="15" customHeight="1" x14ac:dyDescent="0.3">
      <c r="A3" s="44"/>
      <c r="B3" s="216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7"/>
      <c r="V3" s="217"/>
      <c r="W3" s="217"/>
      <c r="X3" s="217"/>
      <c r="Y3" s="217"/>
      <c r="Z3" s="217"/>
      <c r="AA3" s="217"/>
      <c r="AB3" s="217"/>
      <c r="AC3" s="217"/>
      <c r="AD3" s="217"/>
      <c r="AE3" s="217"/>
      <c r="AF3" s="217"/>
      <c r="AG3" s="217"/>
      <c r="AH3" s="217"/>
      <c r="AI3" s="217"/>
      <c r="AJ3" s="217"/>
      <c r="AK3" s="217"/>
      <c r="AL3" s="217"/>
      <c r="AM3" s="217"/>
      <c r="AN3" s="217"/>
      <c r="AO3" s="217"/>
      <c r="AP3" s="217"/>
      <c r="AQ3" s="217"/>
      <c r="AR3" s="217"/>
      <c r="AS3" s="217"/>
      <c r="AT3" s="217"/>
      <c r="AU3" s="217"/>
      <c r="AV3" s="217"/>
      <c r="AW3" s="217"/>
      <c r="AX3" s="217"/>
      <c r="AY3" s="217"/>
      <c r="AZ3" s="217"/>
      <c r="BA3" s="217"/>
      <c r="BB3" s="217"/>
      <c r="BC3" s="217"/>
      <c r="BD3" s="217"/>
      <c r="BE3" s="217"/>
      <c r="BF3" s="217"/>
      <c r="BG3" s="217"/>
      <c r="BH3" s="217"/>
      <c r="BI3" s="217"/>
      <c r="BJ3" s="217"/>
      <c r="BK3" s="217"/>
      <c r="BL3" s="217"/>
      <c r="BM3" s="217"/>
      <c r="BN3" s="217"/>
      <c r="BO3" s="217"/>
      <c r="BP3" s="218"/>
      <c r="BQ3" s="86"/>
      <c r="BT3" s="3"/>
    </row>
    <row r="4" spans="1:93" customFormat="1" ht="15" customHeight="1" x14ac:dyDescent="0.3">
      <c r="A4" s="44"/>
      <c r="B4" s="191" t="s">
        <v>18</v>
      </c>
      <c r="C4" s="192"/>
      <c r="D4" s="192"/>
      <c r="E4" s="192"/>
      <c r="F4" s="192"/>
      <c r="G4" s="192"/>
      <c r="H4" s="192"/>
      <c r="I4" s="192"/>
      <c r="J4" s="197"/>
      <c r="K4" s="187" t="s">
        <v>10</v>
      </c>
      <c r="L4" s="187"/>
      <c r="M4" s="187"/>
      <c r="N4" s="187"/>
      <c r="O4" s="187"/>
      <c r="P4" s="187"/>
      <c r="Q4" s="187"/>
      <c r="R4" s="187"/>
      <c r="S4" s="187"/>
      <c r="T4" s="210" t="s">
        <v>21</v>
      </c>
      <c r="U4" s="210"/>
      <c r="V4" s="210"/>
      <c r="W4" s="210"/>
      <c r="X4" s="210"/>
      <c r="Y4" s="210"/>
      <c r="Z4" s="210"/>
      <c r="AA4" s="210"/>
      <c r="AB4" s="210"/>
      <c r="AC4" s="210"/>
      <c r="AD4" s="210"/>
      <c r="AE4" s="210"/>
      <c r="AF4" s="210"/>
      <c r="AG4" s="211"/>
      <c r="AH4" s="209" t="s">
        <v>22</v>
      </c>
      <c r="AI4" s="210"/>
      <c r="AJ4" s="210"/>
      <c r="AK4" s="210"/>
      <c r="AL4" s="210"/>
      <c r="AM4" s="210"/>
      <c r="AN4" s="210"/>
      <c r="AO4" s="210"/>
      <c r="AP4" s="210"/>
      <c r="AQ4" s="210"/>
      <c r="AR4" s="210"/>
      <c r="AS4" s="210"/>
      <c r="AT4" s="210"/>
      <c r="AU4" s="211"/>
      <c r="AV4" s="200" t="s">
        <v>41</v>
      </c>
      <c r="AW4" s="201"/>
      <c r="AX4" s="201"/>
      <c r="AY4" s="202"/>
      <c r="AZ4" s="200" t="s">
        <v>261</v>
      </c>
      <c r="BA4" s="201"/>
      <c r="BB4" s="201"/>
      <c r="BC4" s="201"/>
      <c r="BD4" s="202"/>
      <c r="BE4" s="200" t="s">
        <v>262</v>
      </c>
      <c r="BF4" s="201"/>
      <c r="BG4" s="201"/>
      <c r="BH4" s="201"/>
      <c r="BI4" s="202"/>
      <c r="BJ4" s="200" t="s">
        <v>263</v>
      </c>
      <c r="BK4" s="192"/>
      <c r="BL4" s="197"/>
      <c r="BM4" s="200" t="s">
        <v>65</v>
      </c>
      <c r="BN4" s="201"/>
      <c r="BO4" s="201"/>
      <c r="BP4" s="202"/>
      <c r="BQ4" s="86"/>
      <c r="BT4" s="3"/>
    </row>
    <row r="5" spans="1:93" customFormat="1" ht="15" customHeight="1" x14ac:dyDescent="0.3">
      <c r="A5" s="44"/>
      <c r="B5" s="193"/>
      <c r="C5" s="194"/>
      <c r="D5" s="194"/>
      <c r="E5" s="194"/>
      <c r="F5" s="194"/>
      <c r="G5" s="194"/>
      <c r="H5" s="194"/>
      <c r="I5" s="194"/>
      <c r="J5" s="198"/>
      <c r="K5" s="187"/>
      <c r="L5" s="187"/>
      <c r="M5" s="187"/>
      <c r="N5" s="187"/>
      <c r="O5" s="187"/>
      <c r="P5" s="187"/>
      <c r="Q5" s="187"/>
      <c r="R5" s="187"/>
      <c r="S5" s="187"/>
      <c r="T5" s="211" t="s">
        <v>12</v>
      </c>
      <c r="U5" s="187"/>
      <c r="V5" s="187"/>
      <c r="W5" s="187"/>
      <c r="X5" s="187"/>
      <c r="Y5" s="187"/>
      <c r="Z5" s="187"/>
      <c r="AA5" s="187"/>
      <c r="AB5" s="187" t="s">
        <v>2</v>
      </c>
      <c r="AC5" s="187"/>
      <c r="AD5" s="191" t="s">
        <v>16</v>
      </c>
      <c r="AE5" s="192"/>
      <c r="AF5" s="192"/>
      <c r="AG5" s="197"/>
      <c r="AH5" s="187" t="s">
        <v>12</v>
      </c>
      <c r="AI5" s="187"/>
      <c r="AJ5" s="187"/>
      <c r="AK5" s="187"/>
      <c r="AL5" s="187"/>
      <c r="AM5" s="187"/>
      <c r="AN5" s="187"/>
      <c r="AO5" s="187"/>
      <c r="AP5" s="187" t="s">
        <v>2</v>
      </c>
      <c r="AQ5" s="187"/>
      <c r="AR5" s="191" t="s">
        <v>16</v>
      </c>
      <c r="AS5" s="192"/>
      <c r="AT5" s="192"/>
      <c r="AU5" s="197"/>
      <c r="AV5" s="203"/>
      <c r="AW5" s="204"/>
      <c r="AX5" s="204"/>
      <c r="AY5" s="205"/>
      <c r="AZ5" s="203"/>
      <c r="BA5" s="204"/>
      <c r="BB5" s="204"/>
      <c r="BC5" s="204"/>
      <c r="BD5" s="205"/>
      <c r="BE5" s="203"/>
      <c r="BF5" s="204"/>
      <c r="BG5" s="204"/>
      <c r="BH5" s="204"/>
      <c r="BI5" s="205"/>
      <c r="BJ5" s="193"/>
      <c r="BK5" s="194"/>
      <c r="BL5" s="198"/>
      <c r="BM5" s="203"/>
      <c r="BN5" s="204"/>
      <c r="BO5" s="204"/>
      <c r="BP5" s="205"/>
      <c r="BQ5" s="86"/>
      <c r="BT5" s="3"/>
      <c r="BW5" s="528" t="s">
        <v>280</v>
      </c>
      <c r="BX5" s="529"/>
      <c r="BZ5" s="528" t="s">
        <v>283</v>
      </c>
      <c r="CA5" s="529"/>
      <c r="CB5" s="3"/>
      <c r="CC5" s="528" t="s">
        <v>251</v>
      </c>
      <c r="CD5" s="529"/>
      <c r="CE5" s="72"/>
      <c r="CF5" s="528" t="s">
        <v>260</v>
      </c>
      <c r="CG5" s="529"/>
      <c r="CH5" s="73"/>
      <c r="CI5" s="528" t="s">
        <v>271</v>
      </c>
      <c r="CJ5" s="529"/>
    </row>
    <row r="6" spans="1:93" customFormat="1" ht="15" customHeight="1" x14ac:dyDescent="0.3">
      <c r="A6" s="44"/>
      <c r="B6" s="195"/>
      <c r="C6" s="196"/>
      <c r="D6" s="196"/>
      <c r="E6" s="196"/>
      <c r="F6" s="196"/>
      <c r="G6" s="196"/>
      <c r="H6" s="196"/>
      <c r="I6" s="196"/>
      <c r="J6" s="199"/>
      <c r="K6" s="187"/>
      <c r="L6" s="187"/>
      <c r="M6" s="187"/>
      <c r="N6" s="187"/>
      <c r="O6" s="187"/>
      <c r="P6" s="187"/>
      <c r="Q6" s="187"/>
      <c r="R6" s="187"/>
      <c r="S6" s="187"/>
      <c r="T6" s="197" t="s">
        <v>13</v>
      </c>
      <c r="U6" s="283"/>
      <c r="V6" s="283"/>
      <c r="W6" s="283"/>
      <c r="X6" s="283" t="s">
        <v>14</v>
      </c>
      <c r="Y6" s="283"/>
      <c r="Z6" s="283"/>
      <c r="AA6" s="283"/>
      <c r="AB6" s="283"/>
      <c r="AC6" s="283"/>
      <c r="AD6" s="193"/>
      <c r="AE6" s="194"/>
      <c r="AF6" s="194"/>
      <c r="AG6" s="198"/>
      <c r="AH6" s="283" t="s">
        <v>13</v>
      </c>
      <c r="AI6" s="283"/>
      <c r="AJ6" s="283"/>
      <c r="AK6" s="283"/>
      <c r="AL6" s="283" t="s">
        <v>14</v>
      </c>
      <c r="AM6" s="283"/>
      <c r="AN6" s="283"/>
      <c r="AO6" s="283"/>
      <c r="AP6" s="283"/>
      <c r="AQ6" s="283"/>
      <c r="AR6" s="193"/>
      <c r="AS6" s="194"/>
      <c r="AT6" s="194"/>
      <c r="AU6" s="198"/>
      <c r="AV6" s="203"/>
      <c r="AW6" s="204"/>
      <c r="AX6" s="204"/>
      <c r="AY6" s="205"/>
      <c r="AZ6" s="203"/>
      <c r="BA6" s="204"/>
      <c r="BB6" s="204"/>
      <c r="BC6" s="204"/>
      <c r="BD6" s="205"/>
      <c r="BE6" s="203"/>
      <c r="BF6" s="204"/>
      <c r="BG6" s="204"/>
      <c r="BH6" s="204"/>
      <c r="BI6" s="205"/>
      <c r="BJ6" s="193"/>
      <c r="BK6" s="194"/>
      <c r="BL6" s="198"/>
      <c r="BM6" s="203"/>
      <c r="BN6" s="204"/>
      <c r="BO6" s="204"/>
      <c r="BP6" s="205"/>
      <c r="BQ6" s="109"/>
      <c r="BT6" s="3"/>
      <c r="BW6" s="530"/>
      <c r="BX6" s="531"/>
      <c r="BZ6" s="530"/>
      <c r="CA6" s="531"/>
      <c r="CC6" s="530"/>
      <c r="CD6" s="531"/>
      <c r="CE6" s="73"/>
      <c r="CF6" s="530"/>
      <c r="CG6" s="531"/>
      <c r="CH6" s="73"/>
      <c r="CI6" s="530"/>
      <c r="CJ6" s="531"/>
    </row>
    <row r="7" spans="1:93" customFormat="1" ht="15" customHeight="1" x14ac:dyDescent="0.3">
      <c r="A7" s="44"/>
      <c r="B7" s="505"/>
      <c r="C7" s="506"/>
      <c r="D7" s="506"/>
      <c r="E7" s="506"/>
      <c r="F7" s="506"/>
      <c r="G7" s="506"/>
      <c r="H7" s="506"/>
      <c r="I7" s="506"/>
      <c r="J7" s="507"/>
      <c r="K7" s="147" t="s">
        <v>279</v>
      </c>
      <c r="L7" s="183"/>
      <c r="M7" s="183"/>
      <c r="N7" s="183"/>
      <c r="O7" s="183"/>
      <c r="P7" s="183"/>
      <c r="Q7" s="183"/>
      <c r="R7" s="183"/>
      <c r="S7" s="184"/>
      <c r="T7" s="136">
        <v>187277.9889</v>
      </c>
      <c r="U7" s="136"/>
      <c r="V7" s="136"/>
      <c r="W7" s="136"/>
      <c r="X7" s="136">
        <v>7986258.3334999997</v>
      </c>
      <c r="Y7" s="136"/>
      <c r="Z7" s="136"/>
      <c r="AA7" s="136"/>
      <c r="AB7" s="478" t="s">
        <v>15</v>
      </c>
      <c r="AC7" s="480"/>
      <c r="AD7" s="478">
        <v>5</v>
      </c>
      <c r="AE7" s="479"/>
      <c r="AF7" s="479" t="s">
        <v>17</v>
      </c>
      <c r="AG7" s="477">
        <v>3.45</v>
      </c>
      <c r="AH7" s="136">
        <v>187286.28279999999</v>
      </c>
      <c r="AI7" s="136"/>
      <c r="AJ7" s="136"/>
      <c r="AK7" s="136"/>
      <c r="AL7" s="136">
        <v>7986283.9274000004</v>
      </c>
      <c r="AM7" s="136"/>
      <c r="AN7" s="136"/>
      <c r="AO7" s="136"/>
      <c r="AP7" s="478" t="s">
        <v>15</v>
      </c>
      <c r="AQ7" s="480"/>
      <c r="AR7" s="478">
        <v>6</v>
      </c>
      <c r="AS7" s="479"/>
      <c r="AT7" s="479" t="s">
        <v>17</v>
      </c>
      <c r="AU7" s="477">
        <v>12.63</v>
      </c>
      <c r="AV7" s="478" t="s">
        <v>67</v>
      </c>
      <c r="AW7" s="479"/>
      <c r="AX7" s="479"/>
      <c r="AY7" s="480"/>
      <c r="AZ7" s="481">
        <v>12</v>
      </c>
      <c r="BA7" s="482"/>
      <c r="BB7" s="482"/>
      <c r="BC7" s="482"/>
      <c r="BD7" s="483"/>
      <c r="BE7" s="478" t="s">
        <v>278</v>
      </c>
      <c r="BF7" s="479"/>
      <c r="BG7" s="479"/>
      <c r="BH7" s="479"/>
      <c r="BI7" s="480"/>
      <c r="BJ7" s="487">
        <f>BT7/1000</f>
        <v>2.7084299999999999E-2</v>
      </c>
      <c r="BK7" s="488"/>
      <c r="BL7" s="489"/>
      <c r="BM7" s="478">
        <f>ROUND((BJ7*1000)/AZ7,0)</f>
        <v>2</v>
      </c>
      <c r="BN7" s="479"/>
      <c r="BO7" s="479"/>
      <c r="BP7" s="480"/>
      <c r="BQ7" s="109"/>
      <c r="BT7" s="476">
        <v>27.084299999999999</v>
      </c>
      <c r="BU7" s="476"/>
      <c r="BW7" s="44" t="s">
        <v>151</v>
      </c>
      <c r="BX7" s="45"/>
      <c r="BZ7" s="44" t="s">
        <v>151</v>
      </c>
      <c r="CA7" s="45"/>
      <c r="CC7" s="44" t="s">
        <v>151</v>
      </c>
      <c r="CD7" s="45"/>
      <c r="CF7" s="44" t="s">
        <v>151</v>
      </c>
      <c r="CG7" s="45">
        <f>SUM(BM205:BP218)</f>
        <v>1075</v>
      </c>
      <c r="CI7" s="44" t="s">
        <v>151</v>
      </c>
      <c r="CJ7" s="45">
        <f>SUM(BM293:BP338)</f>
        <v>316</v>
      </c>
    </row>
    <row r="8" spans="1:93" customFormat="1" ht="15" customHeight="1" x14ac:dyDescent="0.3">
      <c r="A8" s="44"/>
      <c r="B8" s="508"/>
      <c r="C8" s="509"/>
      <c r="D8" s="509"/>
      <c r="E8" s="509"/>
      <c r="F8" s="509"/>
      <c r="G8" s="509"/>
      <c r="H8" s="509"/>
      <c r="I8" s="509"/>
      <c r="J8" s="510"/>
      <c r="K8" s="446"/>
      <c r="L8" s="447"/>
      <c r="M8" s="447"/>
      <c r="N8" s="447"/>
      <c r="O8" s="447"/>
      <c r="P8" s="447"/>
      <c r="Q8" s="447"/>
      <c r="R8" s="447"/>
      <c r="S8" s="448"/>
      <c r="T8" s="280"/>
      <c r="U8" s="280"/>
      <c r="V8" s="280"/>
      <c r="W8" s="280"/>
      <c r="X8" s="280"/>
      <c r="Y8" s="280"/>
      <c r="Z8" s="280"/>
      <c r="AA8" s="280"/>
      <c r="AB8" s="316"/>
      <c r="AC8" s="318"/>
      <c r="AD8" s="316"/>
      <c r="AE8" s="317"/>
      <c r="AF8" s="317"/>
      <c r="AG8" s="495"/>
      <c r="AH8" s="280"/>
      <c r="AI8" s="280"/>
      <c r="AJ8" s="280"/>
      <c r="AK8" s="280"/>
      <c r="AL8" s="280"/>
      <c r="AM8" s="280"/>
      <c r="AN8" s="280"/>
      <c r="AO8" s="280"/>
      <c r="AP8" s="316"/>
      <c r="AQ8" s="318"/>
      <c r="AR8" s="316"/>
      <c r="AS8" s="317"/>
      <c r="AT8" s="317"/>
      <c r="AU8" s="495"/>
      <c r="AV8" s="316"/>
      <c r="AW8" s="317"/>
      <c r="AX8" s="317"/>
      <c r="AY8" s="318"/>
      <c r="AZ8" s="499"/>
      <c r="BA8" s="500"/>
      <c r="BB8" s="500"/>
      <c r="BC8" s="500"/>
      <c r="BD8" s="501"/>
      <c r="BE8" s="316"/>
      <c r="BF8" s="317"/>
      <c r="BG8" s="317"/>
      <c r="BH8" s="317"/>
      <c r="BI8" s="318"/>
      <c r="BJ8" s="404"/>
      <c r="BK8" s="405"/>
      <c r="BL8" s="406"/>
      <c r="BM8" s="316"/>
      <c r="BN8" s="317"/>
      <c r="BO8" s="317"/>
      <c r="BP8" s="318"/>
      <c r="BQ8" s="109"/>
      <c r="BT8" s="476"/>
      <c r="BU8" s="476"/>
      <c r="BW8" s="44" t="s">
        <v>152</v>
      </c>
      <c r="BX8" s="45">
        <f>SUM(BM7:BP32)</f>
        <v>68</v>
      </c>
      <c r="BZ8" s="44" t="s">
        <v>152</v>
      </c>
      <c r="CA8" s="45">
        <f>SUM(BM39:BP64)</f>
        <v>69</v>
      </c>
      <c r="CC8" s="44" t="s">
        <v>152</v>
      </c>
      <c r="CD8" s="45">
        <f>SUM(BM85:BP116)</f>
        <v>109</v>
      </c>
      <c r="CF8" s="44" t="s">
        <v>152</v>
      </c>
      <c r="CG8" s="45">
        <f>SUM(BM183:BP204)</f>
        <v>36</v>
      </c>
      <c r="CI8" s="44" t="s">
        <v>152</v>
      </c>
      <c r="CJ8" s="45">
        <f>SUM(BM259:BP292)</f>
        <v>274</v>
      </c>
    </row>
    <row r="9" spans="1:93" customFormat="1" ht="15" customHeight="1" x14ac:dyDescent="0.3">
      <c r="A9" s="44"/>
      <c r="B9" s="508"/>
      <c r="C9" s="509"/>
      <c r="D9" s="509"/>
      <c r="E9" s="509"/>
      <c r="F9" s="509"/>
      <c r="G9" s="509"/>
      <c r="H9" s="509"/>
      <c r="I9" s="509"/>
      <c r="J9" s="510"/>
      <c r="K9" s="446"/>
      <c r="L9" s="447"/>
      <c r="M9" s="447"/>
      <c r="N9" s="447"/>
      <c r="O9" s="447"/>
      <c r="P9" s="447"/>
      <c r="Q9" s="447"/>
      <c r="R9" s="447"/>
      <c r="S9" s="448"/>
      <c r="T9" s="463">
        <v>187291.28030000001</v>
      </c>
      <c r="U9" s="463"/>
      <c r="V9" s="463"/>
      <c r="W9" s="463"/>
      <c r="X9" s="463">
        <v>7986294.8233000003</v>
      </c>
      <c r="Y9" s="463"/>
      <c r="Z9" s="463"/>
      <c r="AA9" s="463"/>
      <c r="AB9" s="466" t="s">
        <v>15</v>
      </c>
      <c r="AC9" s="468"/>
      <c r="AD9" s="466">
        <v>7</v>
      </c>
      <c r="AE9" s="467"/>
      <c r="AF9" s="467" t="s">
        <v>17</v>
      </c>
      <c r="AG9" s="464">
        <v>2.52</v>
      </c>
      <c r="AH9" s="463">
        <v>187298.56690000001</v>
      </c>
      <c r="AI9" s="463"/>
      <c r="AJ9" s="463"/>
      <c r="AK9" s="463"/>
      <c r="AL9" s="463">
        <v>7986310.71</v>
      </c>
      <c r="AM9" s="463"/>
      <c r="AN9" s="463"/>
      <c r="AO9" s="463"/>
      <c r="AP9" s="466" t="s">
        <v>15</v>
      </c>
      <c r="AQ9" s="468"/>
      <c r="AR9" s="466">
        <v>8</v>
      </c>
      <c r="AS9" s="467"/>
      <c r="AT9" s="467" t="s">
        <v>17</v>
      </c>
      <c r="AU9" s="464">
        <v>0</v>
      </c>
      <c r="AV9" s="466" t="s">
        <v>67</v>
      </c>
      <c r="AW9" s="467"/>
      <c r="AX9" s="467"/>
      <c r="AY9" s="468"/>
      <c r="AZ9" s="484">
        <v>12</v>
      </c>
      <c r="BA9" s="485"/>
      <c r="BB9" s="485"/>
      <c r="BC9" s="485"/>
      <c r="BD9" s="486"/>
      <c r="BE9" s="466" t="s">
        <v>278</v>
      </c>
      <c r="BF9" s="467"/>
      <c r="BG9" s="467"/>
      <c r="BH9" s="467"/>
      <c r="BI9" s="468"/>
      <c r="BJ9" s="490">
        <f t="shared" ref="BJ9" si="0">BT9/1000</f>
        <v>1.74781E-2</v>
      </c>
      <c r="BK9" s="491"/>
      <c r="BL9" s="492"/>
      <c r="BM9" s="466">
        <f t="shared" ref="BM9" si="1">ROUND((BJ9*1000)/AZ9,0)</f>
        <v>1</v>
      </c>
      <c r="BN9" s="467"/>
      <c r="BO9" s="467"/>
      <c r="BP9" s="468"/>
      <c r="BQ9" s="86"/>
      <c r="BT9" s="476">
        <v>17.478100000000001</v>
      </c>
      <c r="BU9" s="476"/>
      <c r="BW9" s="47" t="s">
        <v>153</v>
      </c>
      <c r="BX9" s="48"/>
      <c r="BZ9" s="47" t="s">
        <v>153</v>
      </c>
      <c r="CA9" s="48"/>
      <c r="CC9" s="47" t="s">
        <v>153</v>
      </c>
      <c r="CD9" s="48"/>
      <c r="CF9" s="47" t="s">
        <v>153</v>
      </c>
      <c r="CG9" s="45">
        <f>SUM(BM123:BP182)</f>
        <v>732</v>
      </c>
      <c r="CI9" s="47" t="s">
        <v>153</v>
      </c>
      <c r="CJ9" s="45">
        <f>SUM(BM241:BP258)</f>
        <v>168</v>
      </c>
    </row>
    <row r="10" spans="1:93" customFormat="1" ht="15" customHeight="1" x14ac:dyDescent="0.3">
      <c r="A10" s="44"/>
      <c r="B10" s="508"/>
      <c r="C10" s="509"/>
      <c r="D10" s="509"/>
      <c r="E10" s="509"/>
      <c r="F10" s="509"/>
      <c r="G10" s="509"/>
      <c r="H10" s="509"/>
      <c r="I10" s="509"/>
      <c r="J10" s="510"/>
      <c r="K10" s="446"/>
      <c r="L10" s="447"/>
      <c r="M10" s="447"/>
      <c r="N10" s="447"/>
      <c r="O10" s="447"/>
      <c r="P10" s="447"/>
      <c r="Q10" s="447"/>
      <c r="R10" s="447"/>
      <c r="S10" s="448"/>
      <c r="T10" s="470"/>
      <c r="U10" s="470"/>
      <c r="V10" s="470"/>
      <c r="W10" s="470"/>
      <c r="X10" s="470"/>
      <c r="Y10" s="470"/>
      <c r="Z10" s="470"/>
      <c r="AA10" s="470"/>
      <c r="AB10" s="466"/>
      <c r="AC10" s="468"/>
      <c r="AD10" s="466"/>
      <c r="AE10" s="467"/>
      <c r="AF10" s="467"/>
      <c r="AG10" s="464"/>
      <c r="AH10" s="470"/>
      <c r="AI10" s="470"/>
      <c r="AJ10" s="470"/>
      <c r="AK10" s="470"/>
      <c r="AL10" s="470"/>
      <c r="AM10" s="470"/>
      <c r="AN10" s="470"/>
      <c r="AO10" s="470"/>
      <c r="AP10" s="466"/>
      <c r="AQ10" s="468"/>
      <c r="AR10" s="466"/>
      <c r="AS10" s="467"/>
      <c r="AT10" s="467"/>
      <c r="AU10" s="464"/>
      <c r="AV10" s="466"/>
      <c r="AW10" s="467"/>
      <c r="AX10" s="467"/>
      <c r="AY10" s="468"/>
      <c r="AZ10" s="484"/>
      <c r="BA10" s="485"/>
      <c r="BB10" s="485"/>
      <c r="BC10" s="485"/>
      <c r="BD10" s="486"/>
      <c r="BE10" s="466"/>
      <c r="BF10" s="467"/>
      <c r="BG10" s="467"/>
      <c r="BH10" s="467"/>
      <c r="BI10" s="468"/>
      <c r="BJ10" s="490"/>
      <c r="BK10" s="491"/>
      <c r="BL10" s="492"/>
      <c r="BM10" s="466"/>
      <c r="BN10" s="467"/>
      <c r="BO10" s="467"/>
      <c r="BP10" s="468"/>
      <c r="BQ10" s="109"/>
      <c r="BT10" s="476"/>
      <c r="BU10" s="476"/>
    </row>
    <row r="11" spans="1:93" customFormat="1" ht="15" customHeight="1" x14ac:dyDescent="0.3">
      <c r="A11" s="44"/>
      <c r="B11" s="508"/>
      <c r="C11" s="509"/>
      <c r="D11" s="509"/>
      <c r="E11" s="509"/>
      <c r="F11" s="509"/>
      <c r="G11" s="509"/>
      <c r="H11" s="509"/>
      <c r="I11" s="509"/>
      <c r="J11" s="510"/>
      <c r="K11" s="446"/>
      <c r="L11" s="447"/>
      <c r="M11" s="447"/>
      <c r="N11" s="447"/>
      <c r="O11" s="447"/>
      <c r="P11" s="447"/>
      <c r="Q11" s="447"/>
      <c r="R11" s="447"/>
      <c r="S11" s="448"/>
      <c r="T11" s="463"/>
      <c r="U11" s="463"/>
      <c r="V11" s="463"/>
      <c r="W11" s="463"/>
      <c r="X11" s="463"/>
      <c r="Y11" s="463"/>
      <c r="Z11" s="463"/>
      <c r="AA11" s="463"/>
      <c r="AB11" s="466"/>
      <c r="AC11" s="468"/>
      <c r="AD11" s="466"/>
      <c r="AE11" s="467"/>
      <c r="AF11" s="467"/>
      <c r="AG11" s="464"/>
      <c r="AH11" s="463"/>
      <c r="AI11" s="463"/>
      <c r="AJ11" s="463"/>
      <c r="AK11" s="463"/>
      <c r="AL11" s="463"/>
      <c r="AM11" s="463"/>
      <c r="AN11" s="463"/>
      <c r="AO11" s="463"/>
      <c r="AP11" s="466"/>
      <c r="AQ11" s="468"/>
      <c r="AR11" s="466"/>
      <c r="AS11" s="467"/>
      <c r="AT11" s="467"/>
      <c r="AU11" s="464"/>
      <c r="AV11" s="466"/>
      <c r="AW11" s="467"/>
      <c r="AX11" s="467"/>
      <c r="AY11" s="468"/>
      <c r="AZ11" s="484"/>
      <c r="BA11" s="485"/>
      <c r="BB11" s="485"/>
      <c r="BC11" s="485"/>
      <c r="BD11" s="486"/>
      <c r="BE11" s="466"/>
      <c r="BF11" s="467"/>
      <c r="BG11" s="467"/>
      <c r="BH11" s="467"/>
      <c r="BI11" s="468"/>
      <c r="BJ11" s="490"/>
      <c r="BK11" s="491"/>
      <c r="BL11" s="492"/>
      <c r="BM11" s="466"/>
      <c r="BN11" s="467"/>
      <c r="BO11" s="467"/>
      <c r="BP11" s="468"/>
      <c r="BQ11" s="109"/>
      <c r="BT11" s="476"/>
    </row>
    <row r="12" spans="1:93" customFormat="1" ht="15" customHeight="1" x14ac:dyDescent="0.3">
      <c r="A12" s="44"/>
      <c r="B12" s="508"/>
      <c r="C12" s="509"/>
      <c r="D12" s="509"/>
      <c r="E12" s="509"/>
      <c r="F12" s="509"/>
      <c r="G12" s="509"/>
      <c r="H12" s="509"/>
      <c r="I12" s="509"/>
      <c r="J12" s="510"/>
      <c r="K12" s="446"/>
      <c r="L12" s="447"/>
      <c r="M12" s="447"/>
      <c r="N12" s="447"/>
      <c r="O12" s="447"/>
      <c r="P12" s="447"/>
      <c r="Q12" s="447"/>
      <c r="R12" s="447"/>
      <c r="S12" s="448"/>
      <c r="T12" s="136"/>
      <c r="U12" s="136"/>
      <c r="V12" s="136"/>
      <c r="W12" s="136"/>
      <c r="X12" s="136"/>
      <c r="Y12" s="136"/>
      <c r="Z12" s="136"/>
      <c r="AA12" s="136"/>
      <c r="AB12" s="239"/>
      <c r="AC12" s="238"/>
      <c r="AD12" s="239"/>
      <c r="AE12" s="240"/>
      <c r="AF12" s="240"/>
      <c r="AG12" s="465"/>
      <c r="AH12" s="136"/>
      <c r="AI12" s="136"/>
      <c r="AJ12" s="136"/>
      <c r="AK12" s="136"/>
      <c r="AL12" s="136"/>
      <c r="AM12" s="136"/>
      <c r="AN12" s="136"/>
      <c r="AO12" s="136"/>
      <c r="AP12" s="239"/>
      <c r="AQ12" s="238"/>
      <c r="AR12" s="239"/>
      <c r="AS12" s="240"/>
      <c r="AT12" s="240"/>
      <c r="AU12" s="465"/>
      <c r="AV12" s="239"/>
      <c r="AW12" s="240"/>
      <c r="AX12" s="240"/>
      <c r="AY12" s="238"/>
      <c r="AZ12" s="243"/>
      <c r="BA12" s="503"/>
      <c r="BB12" s="503"/>
      <c r="BC12" s="503"/>
      <c r="BD12" s="244"/>
      <c r="BE12" s="239"/>
      <c r="BF12" s="240"/>
      <c r="BG12" s="240"/>
      <c r="BH12" s="240"/>
      <c r="BI12" s="238"/>
      <c r="BJ12" s="241"/>
      <c r="BK12" s="504"/>
      <c r="BL12" s="242"/>
      <c r="BM12" s="239"/>
      <c r="BN12" s="240"/>
      <c r="BO12" s="240"/>
      <c r="BP12" s="238"/>
      <c r="BQ12" s="109"/>
      <c r="BT12" s="476"/>
    </row>
    <row r="13" spans="1:93" customFormat="1" ht="15" customHeight="1" x14ac:dyDescent="0.3">
      <c r="A13" s="44"/>
      <c r="B13" s="505"/>
      <c r="C13" s="506"/>
      <c r="D13" s="506"/>
      <c r="E13" s="506"/>
      <c r="F13" s="506"/>
      <c r="G13" s="506"/>
      <c r="H13" s="506"/>
      <c r="I13" s="506"/>
      <c r="J13" s="507"/>
      <c r="K13" s="147" t="s">
        <v>281</v>
      </c>
      <c r="L13" s="183"/>
      <c r="M13" s="183"/>
      <c r="N13" s="183"/>
      <c r="O13" s="183"/>
      <c r="P13" s="183"/>
      <c r="Q13" s="183"/>
      <c r="R13" s="183"/>
      <c r="S13" s="184"/>
      <c r="T13" s="136">
        <v>187258.55420000001</v>
      </c>
      <c r="U13" s="136"/>
      <c r="V13" s="136"/>
      <c r="W13" s="136"/>
      <c r="X13" s="136">
        <v>7986156.7933</v>
      </c>
      <c r="Y13" s="136"/>
      <c r="Z13" s="136"/>
      <c r="AA13" s="136"/>
      <c r="AB13" s="478" t="s">
        <v>15</v>
      </c>
      <c r="AC13" s="480"/>
      <c r="AD13" s="478">
        <v>0</v>
      </c>
      <c r="AE13" s="479"/>
      <c r="AF13" s="479" t="s">
        <v>17</v>
      </c>
      <c r="AG13" s="477">
        <v>0</v>
      </c>
      <c r="AH13" s="136">
        <v>187275.39980000001</v>
      </c>
      <c r="AI13" s="136"/>
      <c r="AJ13" s="136"/>
      <c r="AK13" s="136"/>
      <c r="AL13" s="136">
        <v>7986244.8062000005</v>
      </c>
      <c r="AM13" s="136"/>
      <c r="AN13" s="136"/>
      <c r="AO13" s="136"/>
      <c r="AP13" s="478" t="s">
        <v>15</v>
      </c>
      <c r="AQ13" s="480"/>
      <c r="AR13" s="478">
        <v>4</v>
      </c>
      <c r="AS13" s="479"/>
      <c r="AT13" s="479" t="s">
        <v>17</v>
      </c>
      <c r="AU13" s="477">
        <v>9.68</v>
      </c>
      <c r="AV13" s="478" t="s">
        <v>67</v>
      </c>
      <c r="AW13" s="479"/>
      <c r="AX13" s="479"/>
      <c r="AY13" s="480"/>
      <c r="AZ13" s="481">
        <v>12</v>
      </c>
      <c r="BA13" s="482"/>
      <c r="BB13" s="482"/>
      <c r="BC13" s="482"/>
      <c r="BD13" s="483"/>
      <c r="BE13" s="478" t="str">
        <f>"3:9"</f>
        <v>3:9</v>
      </c>
      <c r="BF13" s="479"/>
      <c r="BG13" s="479"/>
      <c r="BH13" s="479"/>
      <c r="BI13" s="480"/>
      <c r="BJ13" s="487">
        <f>BT13/1000</f>
        <v>8.9610499999999996E-2</v>
      </c>
      <c r="BK13" s="488"/>
      <c r="BL13" s="489"/>
      <c r="BM13" s="478">
        <f>ROUND((BJ13*1000)/AZ13,0)</f>
        <v>7</v>
      </c>
      <c r="BN13" s="479"/>
      <c r="BO13" s="479"/>
      <c r="BP13" s="480"/>
      <c r="BQ13" s="109"/>
      <c r="BT13" s="476">
        <v>89.610500000000002</v>
      </c>
    </row>
    <row r="14" spans="1:93" customFormat="1" ht="15" customHeight="1" x14ac:dyDescent="0.3">
      <c r="A14" s="44"/>
      <c r="B14" s="508"/>
      <c r="C14" s="509"/>
      <c r="D14" s="509"/>
      <c r="E14" s="509"/>
      <c r="F14" s="509"/>
      <c r="G14" s="509"/>
      <c r="H14" s="509"/>
      <c r="I14" s="509"/>
      <c r="J14" s="510"/>
      <c r="K14" s="446"/>
      <c r="L14" s="447"/>
      <c r="M14" s="447"/>
      <c r="N14" s="447"/>
      <c r="O14" s="447"/>
      <c r="P14" s="447"/>
      <c r="Q14" s="447"/>
      <c r="R14" s="447"/>
      <c r="S14" s="448"/>
      <c r="T14" s="280"/>
      <c r="U14" s="280"/>
      <c r="V14" s="280"/>
      <c r="W14" s="280"/>
      <c r="X14" s="280"/>
      <c r="Y14" s="280"/>
      <c r="Z14" s="280"/>
      <c r="AA14" s="280"/>
      <c r="AB14" s="316"/>
      <c r="AC14" s="318"/>
      <c r="AD14" s="316"/>
      <c r="AE14" s="317"/>
      <c r="AF14" s="317"/>
      <c r="AG14" s="495"/>
      <c r="AH14" s="280"/>
      <c r="AI14" s="280"/>
      <c r="AJ14" s="280"/>
      <c r="AK14" s="280"/>
      <c r="AL14" s="280"/>
      <c r="AM14" s="280"/>
      <c r="AN14" s="280"/>
      <c r="AO14" s="280"/>
      <c r="AP14" s="316"/>
      <c r="AQ14" s="318"/>
      <c r="AR14" s="316"/>
      <c r="AS14" s="317"/>
      <c r="AT14" s="317"/>
      <c r="AU14" s="495"/>
      <c r="AV14" s="316"/>
      <c r="AW14" s="317"/>
      <c r="AX14" s="317"/>
      <c r="AY14" s="318"/>
      <c r="AZ14" s="499"/>
      <c r="BA14" s="500"/>
      <c r="BB14" s="500"/>
      <c r="BC14" s="500"/>
      <c r="BD14" s="501"/>
      <c r="BE14" s="316"/>
      <c r="BF14" s="317"/>
      <c r="BG14" s="317"/>
      <c r="BH14" s="317"/>
      <c r="BI14" s="318"/>
      <c r="BJ14" s="404"/>
      <c r="BK14" s="405"/>
      <c r="BL14" s="406"/>
      <c r="BM14" s="316"/>
      <c r="BN14" s="317"/>
      <c r="BO14" s="317"/>
      <c r="BP14" s="318"/>
      <c r="BQ14" s="109"/>
      <c r="BT14" s="476"/>
      <c r="BU14" s="476"/>
    </row>
    <row r="15" spans="1:93" customFormat="1" ht="15" customHeight="1" x14ac:dyDescent="0.3">
      <c r="A15" s="44"/>
      <c r="B15" s="508"/>
      <c r="C15" s="509"/>
      <c r="D15" s="509"/>
      <c r="E15" s="509"/>
      <c r="F15" s="509"/>
      <c r="G15" s="509"/>
      <c r="H15" s="509"/>
      <c r="I15" s="509"/>
      <c r="J15" s="510"/>
      <c r="K15" s="446"/>
      <c r="L15" s="447"/>
      <c r="M15" s="447"/>
      <c r="N15" s="447"/>
      <c r="O15" s="447"/>
      <c r="P15" s="447"/>
      <c r="Q15" s="447"/>
      <c r="R15" s="447"/>
      <c r="S15" s="448"/>
      <c r="T15" s="463">
        <v>187298.56690000001</v>
      </c>
      <c r="U15" s="463"/>
      <c r="V15" s="463"/>
      <c r="W15" s="463"/>
      <c r="X15" s="463">
        <v>7986310.71</v>
      </c>
      <c r="Y15" s="463"/>
      <c r="Z15" s="463"/>
      <c r="AA15" s="463"/>
      <c r="AB15" s="466" t="s">
        <v>15</v>
      </c>
      <c r="AC15" s="468"/>
      <c r="AD15" s="466">
        <v>8</v>
      </c>
      <c r="AE15" s="467"/>
      <c r="AF15" s="467" t="s">
        <v>17</v>
      </c>
      <c r="AG15" s="464">
        <v>0</v>
      </c>
      <c r="AH15" s="463">
        <v>187343.71489999999</v>
      </c>
      <c r="AI15" s="463"/>
      <c r="AJ15" s="463"/>
      <c r="AK15" s="463"/>
      <c r="AL15" s="463">
        <v>7986440.0394000001</v>
      </c>
      <c r="AM15" s="463"/>
      <c r="AN15" s="463"/>
      <c r="AO15" s="463"/>
      <c r="AP15" s="466" t="s">
        <v>15</v>
      </c>
      <c r="AQ15" s="468"/>
      <c r="AR15" s="466">
        <v>15</v>
      </c>
      <c r="AS15" s="467"/>
      <c r="AT15" s="467" t="s">
        <v>17</v>
      </c>
      <c r="AU15" s="464">
        <v>9.56</v>
      </c>
      <c r="AV15" s="466" t="s">
        <v>67</v>
      </c>
      <c r="AW15" s="467"/>
      <c r="AX15" s="467"/>
      <c r="AY15" s="468"/>
      <c r="AZ15" s="484">
        <v>12</v>
      </c>
      <c r="BA15" s="485"/>
      <c r="BB15" s="485"/>
      <c r="BC15" s="485"/>
      <c r="BD15" s="486"/>
      <c r="BE15" s="466" t="str">
        <f>"3:9"</f>
        <v>3:9</v>
      </c>
      <c r="BF15" s="467"/>
      <c r="BG15" s="467"/>
      <c r="BH15" s="467"/>
      <c r="BI15" s="468"/>
      <c r="BJ15" s="490">
        <f t="shared" ref="BJ15" si="2">BT15/1000</f>
        <v>0.1495609</v>
      </c>
      <c r="BK15" s="491"/>
      <c r="BL15" s="492"/>
      <c r="BM15" s="466">
        <f t="shared" ref="BM15" si="3">ROUND((BJ15*1000)/AZ15,0)</f>
        <v>12</v>
      </c>
      <c r="BN15" s="467"/>
      <c r="BO15" s="467"/>
      <c r="BP15" s="468"/>
      <c r="BQ15" s="86"/>
      <c r="BT15" s="476">
        <v>149.5609</v>
      </c>
      <c r="BU15" s="476"/>
    </row>
    <row r="16" spans="1:93" customFormat="1" ht="15" customHeight="1" x14ac:dyDescent="0.3">
      <c r="A16" s="44"/>
      <c r="B16" s="508"/>
      <c r="C16" s="509"/>
      <c r="D16" s="509"/>
      <c r="E16" s="509"/>
      <c r="F16" s="509"/>
      <c r="G16" s="509"/>
      <c r="H16" s="509"/>
      <c r="I16" s="509"/>
      <c r="J16" s="510"/>
      <c r="K16" s="446"/>
      <c r="L16" s="447"/>
      <c r="M16" s="447"/>
      <c r="N16" s="447"/>
      <c r="O16" s="447"/>
      <c r="P16" s="447"/>
      <c r="Q16" s="447"/>
      <c r="R16" s="447"/>
      <c r="S16" s="448"/>
      <c r="T16" s="470"/>
      <c r="U16" s="470"/>
      <c r="V16" s="470"/>
      <c r="W16" s="470"/>
      <c r="X16" s="470"/>
      <c r="Y16" s="470"/>
      <c r="Z16" s="470"/>
      <c r="AA16" s="470"/>
      <c r="AB16" s="466"/>
      <c r="AC16" s="468"/>
      <c r="AD16" s="466"/>
      <c r="AE16" s="467"/>
      <c r="AF16" s="467"/>
      <c r="AG16" s="464"/>
      <c r="AH16" s="470"/>
      <c r="AI16" s="470"/>
      <c r="AJ16" s="470"/>
      <c r="AK16" s="470"/>
      <c r="AL16" s="470"/>
      <c r="AM16" s="470"/>
      <c r="AN16" s="470"/>
      <c r="AO16" s="470"/>
      <c r="AP16" s="466"/>
      <c r="AQ16" s="468"/>
      <c r="AR16" s="466"/>
      <c r="AS16" s="467"/>
      <c r="AT16" s="467"/>
      <c r="AU16" s="464"/>
      <c r="AV16" s="466"/>
      <c r="AW16" s="467"/>
      <c r="AX16" s="467"/>
      <c r="AY16" s="468"/>
      <c r="AZ16" s="484"/>
      <c r="BA16" s="485"/>
      <c r="BB16" s="485"/>
      <c r="BC16" s="485"/>
      <c r="BD16" s="486"/>
      <c r="BE16" s="466"/>
      <c r="BF16" s="467"/>
      <c r="BG16" s="467"/>
      <c r="BH16" s="467"/>
      <c r="BI16" s="468"/>
      <c r="BJ16" s="490"/>
      <c r="BK16" s="491"/>
      <c r="BL16" s="492"/>
      <c r="BM16" s="466"/>
      <c r="BN16" s="467"/>
      <c r="BO16" s="467"/>
      <c r="BP16" s="468"/>
      <c r="BQ16" s="109"/>
      <c r="BT16" s="476"/>
      <c r="BU16" s="476"/>
    </row>
    <row r="17" spans="1:73" customFormat="1" ht="15" customHeight="1" x14ac:dyDescent="0.3">
      <c r="A17" s="44"/>
      <c r="B17" s="508"/>
      <c r="C17" s="509"/>
      <c r="D17" s="509"/>
      <c r="E17" s="509"/>
      <c r="F17" s="509"/>
      <c r="G17" s="509"/>
      <c r="H17" s="509"/>
      <c r="I17" s="509"/>
      <c r="J17" s="510"/>
      <c r="K17" s="446"/>
      <c r="L17" s="447"/>
      <c r="M17" s="447"/>
      <c r="N17" s="447"/>
      <c r="O17" s="447"/>
      <c r="P17" s="447"/>
      <c r="Q17" s="447"/>
      <c r="R17" s="447"/>
      <c r="S17" s="448"/>
      <c r="T17" s="463"/>
      <c r="U17" s="463"/>
      <c r="V17" s="463"/>
      <c r="W17" s="463"/>
      <c r="X17" s="463"/>
      <c r="Y17" s="463"/>
      <c r="Z17" s="463"/>
      <c r="AA17" s="463"/>
      <c r="AB17" s="466"/>
      <c r="AC17" s="468"/>
      <c r="AD17" s="466"/>
      <c r="AE17" s="467"/>
      <c r="AF17" s="467"/>
      <c r="AG17" s="464"/>
      <c r="AH17" s="463"/>
      <c r="AI17" s="463"/>
      <c r="AJ17" s="463"/>
      <c r="AK17" s="463"/>
      <c r="AL17" s="463"/>
      <c r="AM17" s="463"/>
      <c r="AN17" s="463"/>
      <c r="AO17" s="463"/>
      <c r="AP17" s="466"/>
      <c r="AQ17" s="468"/>
      <c r="AR17" s="466"/>
      <c r="AS17" s="467"/>
      <c r="AT17" s="467"/>
      <c r="AU17" s="464"/>
      <c r="AV17" s="466"/>
      <c r="AW17" s="467"/>
      <c r="AX17" s="467"/>
      <c r="AY17" s="468"/>
      <c r="AZ17" s="484"/>
      <c r="BA17" s="485"/>
      <c r="BB17" s="485"/>
      <c r="BC17" s="485"/>
      <c r="BD17" s="486"/>
      <c r="BE17" s="466"/>
      <c r="BF17" s="467"/>
      <c r="BG17" s="467"/>
      <c r="BH17" s="467"/>
      <c r="BI17" s="468"/>
      <c r="BJ17" s="490"/>
      <c r="BK17" s="491"/>
      <c r="BL17" s="492"/>
      <c r="BM17" s="466"/>
      <c r="BN17" s="467"/>
      <c r="BO17" s="467"/>
      <c r="BP17" s="468"/>
      <c r="BQ17" s="109"/>
      <c r="BT17" s="60"/>
      <c r="BU17" s="476"/>
    </row>
    <row r="18" spans="1:73" customFormat="1" ht="15" customHeight="1" x14ac:dyDescent="0.3">
      <c r="A18" s="44"/>
      <c r="B18" s="511"/>
      <c r="C18" s="512"/>
      <c r="D18" s="512"/>
      <c r="E18" s="512"/>
      <c r="F18" s="512"/>
      <c r="G18" s="512"/>
      <c r="H18" s="512"/>
      <c r="I18" s="512"/>
      <c r="J18" s="513"/>
      <c r="K18" s="232"/>
      <c r="L18" s="185"/>
      <c r="M18" s="185"/>
      <c r="N18" s="185"/>
      <c r="O18" s="185"/>
      <c r="P18" s="185"/>
      <c r="Q18" s="185"/>
      <c r="R18" s="185"/>
      <c r="S18" s="186"/>
      <c r="T18" s="136"/>
      <c r="U18" s="136"/>
      <c r="V18" s="136"/>
      <c r="W18" s="136"/>
      <c r="X18" s="136"/>
      <c r="Y18" s="136"/>
      <c r="Z18" s="136"/>
      <c r="AA18" s="136"/>
      <c r="AB18" s="239"/>
      <c r="AC18" s="238"/>
      <c r="AD18" s="239"/>
      <c r="AE18" s="240"/>
      <c r="AF18" s="240"/>
      <c r="AG18" s="465"/>
      <c r="AH18" s="136"/>
      <c r="AI18" s="136"/>
      <c r="AJ18" s="136"/>
      <c r="AK18" s="136"/>
      <c r="AL18" s="136"/>
      <c r="AM18" s="136"/>
      <c r="AN18" s="136"/>
      <c r="AO18" s="136"/>
      <c r="AP18" s="239"/>
      <c r="AQ18" s="238"/>
      <c r="AR18" s="239"/>
      <c r="AS18" s="240"/>
      <c r="AT18" s="240"/>
      <c r="AU18" s="465"/>
      <c r="AV18" s="239"/>
      <c r="AW18" s="240"/>
      <c r="AX18" s="240"/>
      <c r="AY18" s="238"/>
      <c r="AZ18" s="243"/>
      <c r="BA18" s="503"/>
      <c r="BB18" s="503"/>
      <c r="BC18" s="503"/>
      <c r="BD18" s="244"/>
      <c r="BE18" s="239"/>
      <c r="BF18" s="240"/>
      <c r="BG18" s="240"/>
      <c r="BH18" s="240"/>
      <c r="BI18" s="238"/>
      <c r="BJ18" s="241"/>
      <c r="BK18" s="504"/>
      <c r="BL18" s="242"/>
      <c r="BM18" s="239"/>
      <c r="BN18" s="240"/>
      <c r="BO18" s="240"/>
      <c r="BP18" s="238"/>
      <c r="BQ18" s="109"/>
      <c r="BT18" s="60"/>
    </row>
    <row r="19" spans="1:73" customFormat="1" ht="15" customHeight="1" x14ac:dyDescent="0.3">
      <c r="A19" s="44"/>
      <c r="B19" s="505"/>
      <c r="C19" s="506"/>
      <c r="D19" s="506"/>
      <c r="E19" s="506"/>
      <c r="F19" s="506"/>
      <c r="G19" s="506"/>
      <c r="H19" s="506"/>
      <c r="I19" s="506"/>
      <c r="J19" s="506"/>
      <c r="K19" s="147" t="s">
        <v>276</v>
      </c>
      <c r="L19" s="183"/>
      <c r="M19" s="183"/>
      <c r="N19" s="183"/>
      <c r="O19" s="183"/>
      <c r="P19" s="183"/>
      <c r="Q19" s="183"/>
      <c r="R19" s="183"/>
      <c r="S19" s="184"/>
      <c r="T19" s="136">
        <v>187255.31299999999</v>
      </c>
      <c r="U19" s="136"/>
      <c r="V19" s="136"/>
      <c r="W19" s="136"/>
      <c r="X19" s="136" t="s">
        <v>184</v>
      </c>
      <c r="Y19" s="136"/>
      <c r="Z19" s="136"/>
      <c r="AA19" s="136"/>
      <c r="AB19" s="478" t="s">
        <v>15</v>
      </c>
      <c r="AC19" s="480"/>
      <c r="AD19" s="478">
        <v>0</v>
      </c>
      <c r="AE19" s="479"/>
      <c r="AF19" s="479" t="s">
        <v>17</v>
      </c>
      <c r="AG19" s="477">
        <v>0</v>
      </c>
      <c r="AH19" s="136">
        <v>187276.6122</v>
      </c>
      <c r="AI19" s="136"/>
      <c r="AJ19" s="136"/>
      <c r="AK19" s="136"/>
      <c r="AL19" s="136">
        <v>7986233.5859000003</v>
      </c>
      <c r="AM19" s="136"/>
      <c r="AN19" s="136"/>
      <c r="AO19" s="136"/>
      <c r="AP19" s="478" t="s">
        <v>15</v>
      </c>
      <c r="AQ19" s="480"/>
      <c r="AR19" s="478">
        <v>4</v>
      </c>
      <c r="AS19" s="479"/>
      <c r="AT19" s="479" t="s">
        <v>17</v>
      </c>
      <c r="AU19" s="477">
        <v>10.4</v>
      </c>
      <c r="AV19" s="478" t="s">
        <v>282</v>
      </c>
      <c r="AW19" s="479"/>
      <c r="AX19" s="479"/>
      <c r="AY19" s="480"/>
      <c r="AZ19" s="481">
        <v>12</v>
      </c>
      <c r="BA19" s="482"/>
      <c r="BB19" s="482"/>
      <c r="BC19" s="482"/>
      <c r="BD19" s="483"/>
      <c r="BE19" s="478" t="s">
        <v>278</v>
      </c>
      <c r="BF19" s="479"/>
      <c r="BG19" s="479"/>
      <c r="BH19" s="479"/>
      <c r="BI19" s="480"/>
      <c r="BJ19" s="487">
        <f t="shared" ref="BJ19" si="4">BT19/1000</f>
        <v>8.9716900000000002E-2</v>
      </c>
      <c r="BK19" s="488"/>
      <c r="BL19" s="489"/>
      <c r="BM19" s="478">
        <f t="shared" ref="BM19" si="5">ROUND((BJ19*1000)/AZ19,0)</f>
        <v>7</v>
      </c>
      <c r="BN19" s="479"/>
      <c r="BO19" s="479"/>
      <c r="BP19" s="480"/>
      <c r="BQ19" s="109"/>
      <c r="BT19" s="476">
        <v>89.716899999999995</v>
      </c>
      <c r="BU19" s="476"/>
    </row>
    <row r="20" spans="1:73" customFormat="1" ht="15" customHeight="1" x14ac:dyDescent="0.3">
      <c r="A20" s="44"/>
      <c r="B20" s="508"/>
      <c r="C20" s="509"/>
      <c r="D20" s="509"/>
      <c r="E20" s="509"/>
      <c r="F20" s="509"/>
      <c r="G20" s="509"/>
      <c r="H20" s="509"/>
      <c r="I20" s="509"/>
      <c r="J20" s="509"/>
      <c r="K20" s="446"/>
      <c r="L20" s="447"/>
      <c r="M20" s="447"/>
      <c r="N20" s="447"/>
      <c r="O20" s="447"/>
      <c r="P20" s="447"/>
      <c r="Q20" s="447"/>
      <c r="R20" s="447"/>
      <c r="S20" s="448"/>
      <c r="T20" s="470"/>
      <c r="U20" s="470"/>
      <c r="V20" s="470"/>
      <c r="W20" s="470"/>
      <c r="X20" s="470"/>
      <c r="Y20" s="470"/>
      <c r="Z20" s="470"/>
      <c r="AA20" s="470"/>
      <c r="AB20" s="466"/>
      <c r="AC20" s="468"/>
      <c r="AD20" s="466"/>
      <c r="AE20" s="467"/>
      <c r="AF20" s="467"/>
      <c r="AG20" s="464"/>
      <c r="AH20" s="470"/>
      <c r="AI20" s="470"/>
      <c r="AJ20" s="470"/>
      <c r="AK20" s="470"/>
      <c r="AL20" s="470"/>
      <c r="AM20" s="470"/>
      <c r="AN20" s="470"/>
      <c r="AO20" s="470"/>
      <c r="AP20" s="466"/>
      <c r="AQ20" s="468"/>
      <c r="AR20" s="466"/>
      <c r="AS20" s="467"/>
      <c r="AT20" s="467"/>
      <c r="AU20" s="464"/>
      <c r="AV20" s="466"/>
      <c r="AW20" s="467"/>
      <c r="AX20" s="467"/>
      <c r="AY20" s="468"/>
      <c r="AZ20" s="484"/>
      <c r="BA20" s="485"/>
      <c r="BB20" s="485"/>
      <c r="BC20" s="485"/>
      <c r="BD20" s="486"/>
      <c r="BE20" s="466"/>
      <c r="BF20" s="467"/>
      <c r="BG20" s="467"/>
      <c r="BH20" s="467"/>
      <c r="BI20" s="468"/>
      <c r="BJ20" s="490"/>
      <c r="BK20" s="491"/>
      <c r="BL20" s="492"/>
      <c r="BM20" s="466"/>
      <c r="BN20" s="467"/>
      <c r="BO20" s="467"/>
      <c r="BP20" s="468"/>
      <c r="BQ20" s="109"/>
      <c r="BT20" s="476"/>
      <c r="BU20" s="476"/>
    </row>
    <row r="21" spans="1:73" customFormat="1" ht="15" customHeight="1" x14ac:dyDescent="0.3">
      <c r="A21" s="44"/>
      <c r="B21" s="508"/>
      <c r="C21" s="509"/>
      <c r="D21" s="509"/>
      <c r="E21" s="509"/>
      <c r="F21" s="509"/>
      <c r="G21" s="509"/>
      <c r="H21" s="509"/>
      <c r="I21" s="509"/>
      <c r="J21" s="509"/>
      <c r="K21" s="446"/>
      <c r="L21" s="447"/>
      <c r="M21" s="447"/>
      <c r="N21" s="447"/>
      <c r="O21" s="447"/>
      <c r="P21" s="447"/>
      <c r="Q21" s="447"/>
      <c r="R21" s="447"/>
      <c r="S21" s="448"/>
      <c r="T21" s="463">
        <v>187261.7954</v>
      </c>
      <c r="U21" s="463"/>
      <c r="V21" s="463"/>
      <c r="W21" s="463"/>
      <c r="X21" s="463">
        <v>7986156.1730000004</v>
      </c>
      <c r="Y21" s="463"/>
      <c r="Z21" s="463"/>
      <c r="AA21" s="463"/>
      <c r="AB21" s="466" t="s">
        <v>15</v>
      </c>
      <c r="AC21" s="468"/>
      <c r="AD21" s="466">
        <v>0</v>
      </c>
      <c r="AE21" s="467"/>
      <c r="AF21" s="467" t="s">
        <v>17</v>
      </c>
      <c r="AG21" s="464">
        <v>0</v>
      </c>
      <c r="AH21" s="463">
        <v>187312.541</v>
      </c>
      <c r="AI21" s="463"/>
      <c r="AJ21" s="463"/>
      <c r="AK21" s="463"/>
      <c r="AL21" s="463">
        <v>7986270.6612999998</v>
      </c>
      <c r="AM21" s="463"/>
      <c r="AN21" s="463"/>
      <c r="AO21" s="463"/>
      <c r="AP21" s="466" t="s">
        <v>15</v>
      </c>
      <c r="AQ21" s="468"/>
      <c r="AR21" s="466">
        <v>3</v>
      </c>
      <c r="AS21" s="467"/>
      <c r="AT21" s="467" t="s">
        <v>17</v>
      </c>
      <c r="AU21" s="464">
        <v>18.61</v>
      </c>
      <c r="AV21" s="466" t="s">
        <v>265</v>
      </c>
      <c r="AW21" s="467"/>
      <c r="AX21" s="467"/>
      <c r="AY21" s="468"/>
      <c r="AZ21" s="484">
        <v>12</v>
      </c>
      <c r="BA21" s="485"/>
      <c r="BB21" s="485"/>
      <c r="BC21" s="485"/>
      <c r="BD21" s="486"/>
      <c r="BE21" s="466" t="s">
        <v>278</v>
      </c>
      <c r="BF21" s="467"/>
      <c r="BG21" s="467"/>
      <c r="BH21" s="467"/>
      <c r="BI21" s="468"/>
      <c r="BJ21" s="490">
        <f t="shared" ref="BJ21" si="6">BT21/1000</f>
        <v>7.8818200000000005E-2</v>
      </c>
      <c r="BK21" s="491"/>
      <c r="BL21" s="492"/>
      <c r="BM21" s="466">
        <f t="shared" ref="BM21" si="7">ROUND((BJ21*1000)/AZ21,0)</f>
        <v>7</v>
      </c>
      <c r="BN21" s="467"/>
      <c r="BO21" s="467"/>
      <c r="BP21" s="468"/>
      <c r="BQ21" s="86"/>
      <c r="BT21" s="476">
        <v>78.818200000000004</v>
      </c>
      <c r="BU21" s="476"/>
    </row>
    <row r="22" spans="1:73" customFormat="1" ht="15" customHeight="1" x14ac:dyDescent="0.3">
      <c r="A22" s="44"/>
      <c r="B22" s="508"/>
      <c r="C22" s="509"/>
      <c r="D22" s="509"/>
      <c r="E22" s="509"/>
      <c r="F22" s="509"/>
      <c r="G22" s="509"/>
      <c r="H22" s="509"/>
      <c r="I22" s="509"/>
      <c r="J22" s="509"/>
      <c r="K22" s="446"/>
      <c r="L22" s="447"/>
      <c r="M22" s="447"/>
      <c r="N22" s="447"/>
      <c r="O22" s="447"/>
      <c r="P22" s="447"/>
      <c r="Q22" s="447"/>
      <c r="R22" s="447"/>
      <c r="S22" s="448"/>
      <c r="T22" s="470"/>
      <c r="U22" s="470"/>
      <c r="V22" s="470"/>
      <c r="W22" s="470"/>
      <c r="X22" s="470"/>
      <c r="Y22" s="470"/>
      <c r="Z22" s="470"/>
      <c r="AA22" s="470"/>
      <c r="AB22" s="466"/>
      <c r="AC22" s="468"/>
      <c r="AD22" s="466"/>
      <c r="AE22" s="467"/>
      <c r="AF22" s="467"/>
      <c r="AG22" s="464"/>
      <c r="AH22" s="470"/>
      <c r="AI22" s="470"/>
      <c r="AJ22" s="470"/>
      <c r="AK22" s="470"/>
      <c r="AL22" s="470"/>
      <c r="AM22" s="470"/>
      <c r="AN22" s="470"/>
      <c r="AO22" s="470"/>
      <c r="AP22" s="466"/>
      <c r="AQ22" s="468"/>
      <c r="AR22" s="466"/>
      <c r="AS22" s="467"/>
      <c r="AT22" s="467"/>
      <c r="AU22" s="464"/>
      <c r="AV22" s="466"/>
      <c r="AW22" s="467"/>
      <c r="AX22" s="467"/>
      <c r="AY22" s="468"/>
      <c r="AZ22" s="484"/>
      <c r="BA22" s="485"/>
      <c r="BB22" s="485"/>
      <c r="BC22" s="485"/>
      <c r="BD22" s="486"/>
      <c r="BE22" s="466"/>
      <c r="BF22" s="467"/>
      <c r="BG22" s="467"/>
      <c r="BH22" s="467"/>
      <c r="BI22" s="468"/>
      <c r="BJ22" s="490"/>
      <c r="BK22" s="491"/>
      <c r="BL22" s="492"/>
      <c r="BM22" s="466"/>
      <c r="BN22" s="467"/>
      <c r="BO22" s="467"/>
      <c r="BP22" s="468"/>
      <c r="BQ22" s="109"/>
      <c r="BT22" s="476"/>
      <c r="BU22" s="476"/>
    </row>
    <row r="23" spans="1:73" customFormat="1" ht="15" customHeight="1" x14ac:dyDescent="0.3">
      <c r="A23" s="44"/>
      <c r="B23" s="508"/>
      <c r="C23" s="509"/>
      <c r="D23" s="509"/>
      <c r="E23" s="509"/>
      <c r="F23" s="509"/>
      <c r="G23" s="509"/>
      <c r="H23" s="509"/>
      <c r="I23" s="509"/>
      <c r="J23" s="509"/>
      <c r="K23" s="446"/>
      <c r="L23" s="447"/>
      <c r="M23" s="447"/>
      <c r="N23" s="447"/>
      <c r="O23" s="447"/>
      <c r="P23" s="447"/>
      <c r="Q23" s="447"/>
      <c r="R23" s="447"/>
      <c r="S23" s="448"/>
      <c r="T23" s="463">
        <v>187273.09529999999</v>
      </c>
      <c r="U23" s="463"/>
      <c r="V23" s="463"/>
      <c r="W23" s="463"/>
      <c r="X23" s="463">
        <v>7986258.7297999999</v>
      </c>
      <c r="Y23" s="463"/>
      <c r="Z23" s="463"/>
      <c r="AA23" s="463"/>
      <c r="AB23" s="466" t="s">
        <v>15</v>
      </c>
      <c r="AC23" s="468"/>
      <c r="AD23" s="466">
        <v>5</v>
      </c>
      <c r="AE23" s="467"/>
      <c r="AF23" s="467" t="s">
        <v>17</v>
      </c>
      <c r="AG23" s="464">
        <v>2.78</v>
      </c>
      <c r="AH23" s="463">
        <v>187282.606</v>
      </c>
      <c r="AI23" s="463"/>
      <c r="AJ23" s="463"/>
      <c r="AK23" s="463"/>
      <c r="AL23" s="463">
        <v>7986287.4042999996</v>
      </c>
      <c r="AM23" s="463"/>
      <c r="AN23" s="463"/>
      <c r="AO23" s="463"/>
      <c r="AP23" s="466" t="s">
        <v>15</v>
      </c>
      <c r="AQ23" s="468"/>
      <c r="AR23" s="466">
        <v>6</v>
      </c>
      <c r="AS23" s="467"/>
      <c r="AT23" s="467" t="s">
        <v>17</v>
      </c>
      <c r="AU23" s="464">
        <v>12.63</v>
      </c>
      <c r="AV23" s="466" t="s">
        <v>282</v>
      </c>
      <c r="AW23" s="467"/>
      <c r="AX23" s="467"/>
      <c r="AY23" s="468"/>
      <c r="AZ23" s="484">
        <v>12</v>
      </c>
      <c r="BA23" s="485"/>
      <c r="BB23" s="485"/>
      <c r="BC23" s="485"/>
      <c r="BD23" s="486"/>
      <c r="BE23" s="466" t="s">
        <v>278</v>
      </c>
      <c r="BF23" s="467"/>
      <c r="BG23" s="467"/>
      <c r="BH23" s="467"/>
      <c r="BI23" s="468"/>
      <c r="BJ23" s="490">
        <f t="shared" ref="BJ23" si="8">BT23/1000</f>
        <v>3.3032400000000003E-2</v>
      </c>
      <c r="BK23" s="491"/>
      <c r="BL23" s="492"/>
      <c r="BM23" s="466">
        <f t="shared" ref="BM23" si="9">ROUND((BJ23*1000)/AZ23,0)</f>
        <v>3</v>
      </c>
      <c r="BN23" s="467"/>
      <c r="BO23" s="467"/>
      <c r="BP23" s="468"/>
      <c r="BQ23" s="109"/>
      <c r="BT23" s="476">
        <v>33.032400000000003</v>
      </c>
      <c r="BU23" s="476"/>
    </row>
    <row r="24" spans="1:73" customFormat="1" ht="15" customHeight="1" x14ac:dyDescent="0.3">
      <c r="A24" s="44"/>
      <c r="B24" s="508"/>
      <c r="C24" s="509"/>
      <c r="D24" s="509"/>
      <c r="E24" s="509"/>
      <c r="F24" s="509"/>
      <c r="G24" s="509"/>
      <c r="H24" s="509"/>
      <c r="I24" s="509"/>
      <c r="J24" s="509"/>
      <c r="K24" s="446"/>
      <c r="L24" s="447"/>
      <c r="M24" s="447"/>
      <c r="N24" s="447"/>
      <c r="O24" s="447"/>
      <c r="P24" s="447"/>
      <c r="Q24" s="447"/>
      <c r="R24" s="447"/>
      <c r="S24" s="448"/>
      <c r="T24" s="470"/>
      <c r="U24" s="470"/>
      <c r="V24" s="470"/>
      <c r="W24" s="470"/>
      <c r="X24" s="470"/>
      <c r="Y24" s="470"/>
      <c r="Z24" s="470"/>
      <c r="AA24" s="470"/>
      <c r="AB24" s="466"/>
      <c r="AC24" s="468"/>
      <c r="AD24" s="466"/>
      <c r="AE24" s="467"/>
      <c r="AF24" s="467"/>
      <c r="AG24" s="464"/>
      <c r="AH24" s="470"/>
      <c r="AI24" s="470"/>
      <c r="AJ24" s="470"/>
      <c r="AK24" s="470"/>
      <c r="AL24" s="470"/>
      <c r="AM24" s="470"/>
      <c r="AN24" s="470"/>
      <c r="AO24" s="470"/>
      <c r="AP24" s="466"/>
      <c r="AQ24" s="468"/>
      <c r="AR24" s="466"/>
      <c r="AS24" s="467"/>
      <c r="AT24" s="467"/>
      <c r="AU24" s="464"/>
      <c r="AV24" s="466"/>
      <c r="AW24" s="467"/>
      <c r="AX24" s="467"/>
      <c r="AY24" s="468"/>
      <c r="AZ24" s="484"/>
      <c r="BA24" s="485"/>
      <c r="BB24" s="485"/>
      <c r="BC24" s="485"/>
      <c r="BD24" s="486"/>
      <c r="BE24" s="466"/>
      <c r="BF24" s="467"/>
      <c r="BG24" s="467"/>
      <c r="BH24" s="467"/>
      <c r="BI24" s="468"/>
      <c r="BJ24" s="490"/>
      <c r="BK24" s="491"/>
      <c r="BL24" s="492"/>
      <c r="BM24" s="466"/>
      <c r="BN24" s="467"/>
      <c r="BO24" s="467"/>
      <c r="BP24" s="468"/>
      <c r="BQ24" s="109"/>
      <c r="BT24" s="476"/>
      <c r="BU24" s="476"/>
    </row>
    <row r="25" spans="1:73" customFormat="1" ht="15" customHeight="1" x14ac:dyDescent="0.3">
      <c r="A25" s="44"/>
      <c r="B25" s="508"/>
      <c r="C25" s="509"/>
      <c r="D25" s="509"/>
      <c r="E25" s="509"/>
      <c r="F25" s="509"/>
      <c r="G25" s="509"/>
      <c r="H25" s="509"/>
      <c r="I25" s="509"/>
      <c r="J25" s="509"/>
      <c r="K25" s="446"/>
      <c r="L25" s="447"/>
      <c r="M25" s="447"/>
      <c r="N25" s="447"/>
      <c r="O25" s="447"/>
      <c r="P25" s="447"/>
      <c r="Q25" s="447"/>
      <c r="R25" s="447"/>
      <c r="S25" s="448"/>
      <c r="T25" s="463">
        <v>187281.5441</v>
      </c>
      <c r="U25" s="463"/>
      <c r="V25" s="463"/>
      <c r="W25" s="463"/>
      <c r="X25" s="463">
        <v>7986257.7185000004</v>
      </c>
      <c r="Y25" s="463"/>
      <c r="Z25" s="463"/>
      <c r="AA25" s="463"/>
      <c r="AB25" s="466" t="s">
        <v>15</v>
      </c>
      <c r="AC25" s="468"/>
      <c r="AD25" s="466">
        <v>5</v>
      </c>
      <c r="AE25" s="467"/>
      <c r="AF25" s="467" t="s">
        <v>17</v>
      </c>
      <c r="AG25" s="464">
        <v>2.78</v>
      </c>
      <c r="AH25" s="463">
        <v>187312.541</v>
      </c>
      <c r="AI25" s="463"/>
      <c r="AJ25" s="463"/>
      <c r="AK25" s="463"/>
      <c r="AL25" s="463">
        <v>7986270.6612999998</v>
      </c>
      <c r="AM25" s="463"/>
      <c r="AN25" s="463"/>
      <c r="AO25" s="463"/>
      <c r="AP25" s="466" t="s">
        <v>15</v>
      </c>
      <c r="AQ25" s="468"/>
      <c r="AR25" s="466">
        <v>6</v>
      </c>
      <c r="AS25" s="467"/>
      <c r="AT25" s="467" t="s">
        <v>17</v>
      </c>
      <c r="AU25" s="464">
        <v>11.28</v>
      </c>
      <c r="AV25" s="466" t="s">
        <v>265</v>
      </c>
      <c r="AW25" s="467"/>
      <c r="AX25" s="467"/>
      <c r="AY25" s="468"/>
      <c r="AZ25" s="484">
        <v>12</v>
      </c>
      <c r="BA25" s="485"/>
      <c r="BB25" s="485"/>
      <c r="BC25" s="485"/>
      <c r="BD25" s="486"/>
      <c r="BE25" s="466" t="s">
        <v>278</v>
      </c>
      <c r="BF25" s="467"/>
      <c r="BG25" s="467"/>
      <c r="BH25" s="467"/>
      <c r="BI25" s="468"/>
      <c r="BJ25" s="490">
        <f t="shared" ref="BJ25" si="10">BT25/1000</f>
        <v>2.7375E-2</v>
      </c>
      <c r="BK25" s="491"/>
      <c r="BL25" s="492"/>
      <c r="BM25" s="466">
        <f t="shared" ref="BM25" si="11">ROUND((BJ25*1000)/AZ25,0)</f>
        <v>2</v>
      </c>
      <c r="BN25" s="467"/>
      <c r="BO25" s="467"/>
      <c r="BP25" s="468"/>
      <c r="BQ25" s="86"/>
      <c r="BR25" s="1"/>
      <c r="BS25" s="1"/>
      <c r="BT25" s="476">
        <v>27.375</v>
      </c>
      <c r="BU25" s="476"/>
    </row>
    <row r="26" spans="1:73" customFormat="1" ht="15" customHeight="1" x14ac:dyDescent="0.3">
      <c r="A26" s="44"/>
      <c r="B26" s="508"/>
      <c r="C26" s="509"/>
      <c r="D26" s="509"/>
      <c r="E26" s="509"/>
      <c r="F26" s="509"/>
      <c r="G26" s="509"/>
      <c r="H26" s="509"/>
      <c r="I26" s="509"/>
      <c r="J26" s="509"/>
      <c r="K26" s="446"/>
      <c r="L26" s="447"/>
      <c r="M26" s="447"/>
      <c r="N26" s="447"/>
      <c r="O26" s="447"/>
      <c r="P26" s="447"/>
      <c r="Q26" s="447"/>
      <c r="R26" s="447"/>
      <c r="S26" s="448"/>
      <c r="T26" s="280"/>
      <c r="U26" s="280"/>
      <c r="V26" s="280"/>
      <c r="W26" s="280"/>
      <c r="X26" s="280"/>
      <c r="Y26" s="280"/>
      <c r="Z26" s="280"/>
      <c r="AA26" s="280"/>
      <c r="AB26" s="316"/>
      <c r="AC26" s="318"/>
      <c r="AD26" s="316"/>
      <c r="AE26" s="317"/>
      <c r="AF26" s="317"/>
      <c r="AG26" s="495"/>
      <c r="AH26" s="280"/>
      <c r="AI26" s="280"/>
      <c r="AJ26" s="280"/>
      <c r="AK26" s="280"/>
      <c r="AL26" s="280"/>
      <c r="AM26" s="280"/>
      <c r="AN26" s="280"/>
      <c r="AO26" s="280"/>
      <c r="AP26" s="316"/>
      <c r="AQ26" s="318"/>
      <c r="AR26" s="316"/>
      <c r="AS26" s="317"/>
      <c r="AT26" s="317"/>
      <c r="AU26" s="495"/>
      <c r="AV26" s="316"/>
      <c r="AW26" s="317"/>
      <c r="AX26" s="317"/>
      <c r="AY26" s="318"/>
      <c r="AZ26" s="499"/>
      <c r="BA26" s="500"/>
      <c r="BB26" s="500"/>
      <c r="BC26" s="500"/>
      <c r="BD26" s="501"/>
      <c r="BE26" s="316"/>
      <c r="BF26" s="317"/>
      <c r="BG26" s="317"/>
      <c r="BH26" s="317"/>
      <c r="BI26" s="318"/>
      <c r="BJ26" s="404"/>
      <c r="BK26" s="405"/>
      <c r="BL26" s="406"/>
      <c r="BM26" s="316"/>
      <c r="BN26" s="317"/>
      <c r="BO26" s="317"/>
      <c r="BP26" s="318"/>
      <c r="BQ26" s="86"/>
      <c r="BR26" s="1"/>
      <c r="BS26" s="1"/>
      <c r="BT26" s="476"/>
      <c r="BU26" s="476"/>
    </row>
    <row r="27" spans="1:73" customFormat="1" ht="15" customHeight="1" x14ac:dyDescent="0.3">
      <c r="A27" s="44"/>
      <c r="B27" s="508"/>
      <c r="C27" s="509"/>
      <c r="D27" s="509"/>
      <c r="E27" s="509"/>
      <c r="F27" s="509"/>
      <c r="G27" s="509"/>
      <c r="H27" s="509"/>
      <c r="I27" s="509"/>
      <c r="J27" s="509"/>
      <c r="K27" s="446"/>
      <c r="L27" s="447"/>
      <c r="M27" s="447"/>
      <c r="N27" s="447"/>
      <c r="O27" s="447"/>
      <c r="P27" s="447"/>
      <c r="Q27" s="447"/>
      <c r="R27" s="447"/>
      <c r="S27" s="448"/>
      <c r="T27" s="463">
        <v>187289.47330000001</v>
      </c>
      <c r="U27" s="463"/>
      <c r="V27" s="463"/>
      <c r="W27" s="463"/>
      <c r="X27" s="463">
        <v>7986298.7992000002</v>
      </c>
      <c r="Y27" s="463"/>
      <c r="Z27" s="463"/>
      <c r="AA27" s="463"/>
      <c r="AB27" s="466" t="s">
        <v>15</v>
      </c>
      <c r="AC27" s="468"/>
      <c r="AD27" s="466">
        <v>7</v>
      </c>
      <c r="AE27" s="467"/>
      <c r="AF27" s="467" t="s">
        <v>17</v>
      </c>
      <c r="AG27" s="464">
        <v>5.45</v>
      </c>
      <c r="AH27" s="463">
        <v>187339.82269999999</v>
      </c>
      <c r="AI27" s="463"/>
      <c r="AJ27" s="463"/>
      <c r="AK27" s="463"/>
      <c r="AL27" s="463">
        <v>7986405.1804</v>
      </c>
      <c r="AM27" s="463"/>
      <c r="AN27" s="463"/>
      <c r="AO27" s="463"/>
      <c r="AP27" s="466" t="s">
        <v>15</v>
      </c>
      <c r="AQ27" s="468"/>
      <c r="AR27" s="466">
        <v>13</v>
      </c>
      <c r="AS27" s="467"/>
      <c r="AT27" s="467" t="s">
        <v>17</v>
      </c>
      <c r="AU27" s="464">
        <v>15.36</v>
      </c>
      <c r="AV27" s="466" t="s">
        <v>282</v>
      </c>
      <c r="AW27" s="467"/>
      <c r="AX27" s="467"/>
      <c r="AY27" s="468"/>
      <c r="AZ27" s="484">
        <v>12</v>
      </c>
      <c r="BA27" s="485"/>
      <c r="BB27" s="485"/>
      <c r="BC27" s="485"/>
      <c r="BD27" s="486"/>
      <c r="BE27" s="466" t="s">
        <v>278</v>
      </c>
      <c r="BF27" s="467"/>
      <c r="BG27" s="467"/>
      <c r="BH27" s="467"/>
      <c r="BI27" s="468"/>
      <c r="BJ27" s="490">
        <f t="shared" ref="BJ27" si="12">BT27/1000</f>
        <v>0.13331129999999999</v>
      </c>
      <c r="BK27" s="491"/>
      <c r="BL27" s="492"/>
      <c r="BM27" s="466">
        <f t="shared" ref="BM27" si="13">ROUND((BJ27*1000)/AZ27,0)</f>
        <v>11</v>
      </c>
      <c r="BN27" s="467"/>
      <c r="BO27" s="467"/>
      <c r="BP27" s="468"/>
      <c r="BQ27" s="86"/>
      <c r="BR27" s="1"/>
      <c r="BS27" s="1"/>
      <c r="BT27" s="476">
        <v>133.31129999999999</v>
      </c>
      <c r="BU27" s="476"/>
    </row>
    <row r="28" spans="1:73" customFormat="1" ht="15" customHeight="1" x14ac:dyDescent="0.3">
      <c r="A28" s="44"/>
      <c r="B28" s="508"/>
      <c r="C28" s="509"/>
      <c r="D28" s="509"/>
      <c r="E28" s="509"/>
      <c r="F28" s="509"/>
      <c r="G28" s="509"/>
      <c r="H28" s="509"/>
      <c r="I28" s="509"/>
      <c r="J28" s="509"/>
      <c r="K28" s="446"/>
      <c r="L28" s="447"/>
      <c r="M28" s="447"/>
      <c r="N28" s="447"/>
      <c r="O28" s="447"/>
      <c r="P28" s="447"/>
      <c r="Q28" s="447"/>
      <c r="R28" s="447"/>
      <c r="S28" s="448"/>
      <c r="T28" s="470"/>
      <c r="U28" s="470"/>
      <c r="V28" s="470"/>
      <c r="W28" s="470"/>
      <c r="X28" s="470"/>
      <c r="Y28" s="470"/>
      <c r="Z28" s="470"/>
      <c r="AA28" s="470"/>
      <c r="AB28" s="466"/>
      <c r="AC28" s="468"/>
      <c r="AD28" s="466"/>
      <c r="AE28" s="467"/>
      <c r="AF28" s="467"/>
      <c r="AG28" s="464"/>
      <c r="AH28" s="470"/>
      <c r="AI28" s="470"/>
      <c r="AJ28" s="470"/>
      <c r="AK28" s="470"/>
      <c r="AL28" s="470"/>
      <c r="AM28" s="470"/>
      <c r="AN28" s="470"/>
      <c r="AO28" s="470"/>
      <c r="AP28" s="466"/>
      <c r="AQ28" s="468"/>
      <c r="AR28" s="466"/>
      <c r="AS28" s="467"/>
      <c r="AT28" s="467"/>
      <c r="AU28" s="464"/>
      <c r="AV28" s="466"/>
      <c r="AW28" s="467"/>
      <c r="AX28" s="467"/>
      <c r="AY28" s="468"/>
      <c r="AZ28" s="484"/>
      <c r="BA28" s="485"/>
      <c r="BB28" s="485"/>
      <c r="BC28" s="485"/>
      <c r="BD28" s="486"/>
      <c r="BE28" s="466"/>
      <c r="BF28" s="467"/>
      <c r="BG28" s="467"/>
      <c r="BH28" s="467"/>
      <c r="BI28" s="468"/>
      <c r="BJ28" s="490"/>
      <c r="BK28" s="491"/>
      <c r="BL28" s="492"/>
      <c r="BM28" s="466"/>
      <c r="BN28" s="467"/>
      <c r="BO28" s="467"/>
      <c r="BP28" s="468"/>
      <c r="BQ28" s="86"/>
      <c r="BR28" s="1"/>
      <c r="BS28" s="1"/>
      <c r="BT28" s="476"/>
      <c r="BU28" s="476"/>
    </row>
    <row r="29" spans="1:73" customFormat="1" ht="15" customHeight="1" x14ac:dyDescent="0.3">
      <c r="A29" s="44"/>
      <c r="B29" s="508"/>
      <c r="C29" s="509"/>
      <c r="D29" s="509"/>
      <c r="E29" s="509"/>
      <c r="F29" s="509"/>
      <c r="G29" s="509"/>
      <c r="H29" s="509"/>
      <c r="I29" s="509"/>
      <c r="J29" s="509"/>
      <c r="K29" s="446"/>
      <c r="L29" s="447"/>
      <c r="M29" s="447"/>
      <c r="N29" s="447"/>
      <c r="O29" s="447"/>
      <c r="P29" s="447"/>
      <c r="Q29" s="447"/>
      <c r="R29" s="447"/>
      <c r="S29" s="448"/>
      <c r="T29" s="463">
        <v>187296.45540000001</v>
      </c>
      <c r="U29" s="463"/>
      <c r="V29" s="463"/>
      <c r="W29" s="463"/>
      <c r="X29" s="463">
        <v>7986298.1895000003</v>
      </c>
      <c r="Y29" s="463"/>
      <c r="Z29" s="463"/>
      <c r="AA29" s="463"/>
      <c r="AB29" s="466" t="s">
        <v>15</v>
      </c>
      <c r="AC29" s="468"/>
      <c r="AD29" s="466">
        <v>7</v>
      </c>
      <c r="AE29" s="467"/>
      <c r="AF29" s="467" t="s">
        <v>17</v>
      </c>
      <c r="AG29" s="464">
        <v>7.41</v>
      </c>
      <c r="AH29" s="463">
        <v>187346.97990000001</v>
      </c>
      <c r="AI29" s="463"/>
      <c r="AJ29" s="463"/>
      <c r="AK29" s="463"/>
      <c r="AL29" s="463">
        <v>7986440.5186999999</v>
      </c>
      <c r="AM29" s="463"/>
      <c r="AN29" s="463"/>
      <c r="AO29" s="463"/>
      <c r="AP29" s="466" t="s">
        <v>15</v>
      </c>
      <c r="AQ29" s="468"/>
      <c r="AR29" s="466">
        <v>15</v>
      </c>
      <c r="AS29" s="467"/>
      <c r="AT29" s="467" t="s">
        <v>17</v>
      </c>
      <c r="AU29" s="464">
        <v>9.56</v>
      </c>
      <c r="AV29" s="466" t="s">
        <v>265</v>
      </c>
      <c r="AW29" s="467"/>
      <c r="AX29" s="467"/>
      <c r="AY29" s="468"/>
      <c r="AZ29" s="484">
        <v>12</v>
      </c>
      <c r="BA29" s="485"/>
      <c r="BB29" s="485"/>
      <c r="BC29" s="485"/>
      <c r="BD29" s="486"/>
      <c r="BE29" s="466" t="s">
        <v>278</v>
      </c>
      <c r="BF29" s="467"/>
      <c r="BG29" s="467"/>
      <c r="BH29" s="467"/>
      <c r="BI29" s="468"/>
      <c r="BJ29" s="490">
        <f t="shared" ref="BJ29" si="14">BT29/1000</f>
        <v>0.1637219</v>
      </c>
      <c r="BK29" s="491"/>
      <c r="BL29" s="492"/>
      <c r="BM29" s="466">
        <f t="shared" ref="BM29" si="15">ROUND((BJ29*1000)/AZ29,0)</f>
        <v>14</v>
      </c>
      <c r="BN29" s="467"/>
      <c r="BO29" s="467"/>
      <c r="BP29" s="468"/>
      <c r="BQ29" s="45"/>
      <c r="BT29" s="476">
        <v>163.72190000000001</v>
      </c>
      <c r="BU29" s="476"/>
    </row>
    <row r="30" spans="1:73" customFormat="1" ht="15" customHeight="1" x14ac:dyDescent="0.3">
      <c r="A30" s="44"/>
      <c r="B30" s="508"/>
      <c r="C30" s="509"/>
      <c r="D30" s="509"/>
      <c r="E30" s="509"/>
      <c r="F30" s="509"/>
      <c r="G30" s="509"/>
      <c r="H30" s="509"/>
      <c r="I30" s="509"/>
      <c r="J30" s="509"/>
      <c r="K30" s="446"/>
      <c r="L30" s="447"/>
      <c r="M30" s="447"/>
      <c r="N30" s="447"/>
      <c r="O30" s="447"/>
      <c r="P30" s="447"/>
      <c r="Q30" s="447"/>
      <c r="R30" s="447"/>
      <c r="S30" s="448"/>
      <c r="T30" s="280"/>
      <c r="U30" s="280"/>
      <c r="V30" s="280"/>
      <c r="W30" s="280"/>
      <c r="X30" s="280"/>
      <c r="Y30" s="280"/>
      <c r="Z30" s="280"/>
      <c r="AA30" s="280"/>
      <c r="AB30" s="316"/>
      <c r="AC30" s="318"/>
      <c r="AD30" s="316"/>
      <c r="AE30" s="317"/>
      <c r="AF30" s="317"/>
      <c r="AG30" s="495"/>
      <c r="AH30" s="280"/>
      <c r="AI30" s="280"/>
      <c r="AJ30" s="280"/>
      <c r="AK30" s="280"/>
      <c r="AL30" s="280"/>
      <c r="AM30" s="280"/>
      <c r="AN30" s="280"/>
      <c r="AO30" s="280"/>
      <c r="AP30" s="316"/>
      <c r="AQ30" s="318"/>
      <c r="AR30" s="316"/>
      <c r="AS30" s="317"/>
      <c r="AT30" s="317"/>
      <c r="AU30" s="495"/>
      <c r="AV30" s="316"/>
      <c r="AW30" s="317"/>
      <c r="AX30" s="317"/>
      <c r="AY30" s="318"/>
      <c r="AZ30" s="499"/>
      <c r="BA30" s="500"/>
      <c r="BB30" s="500"/>
      <c r="BC30" s="500"/>
      <c r="BD30" s="501"/>
      <c r="BE30" s="316"/>
      <c r="BF30" s="317"/>
      <c r="BG30" s="317"/>
      <c r="BH30" s="317"/>
      <c r="BI30" s="318"/>
      <c r="BJ30" s="404"/>
      <c r="BK30" s="405"/>
      <c r="BL30" s="406"/>
      <c r="BM30" s="316"/>
      <c r="BN30" s="317"/>
      <c r="BO30" s="317"/>
      <c r="BP30" s="318"/>
      <c r="BQ30" s="45"/>
      <c r="BT30" s="476"/>
      <c r="BU30" s="476"/>
    </row>
    <row r="31" spans="1:73" customFormat="1" ht="15" customHeight="1" x14ac:dyDescent="0.3">
      <c r="A31" s="44"/>
      <c r="B31" s="508"/>
      <c r="C31" s="509"/>
      <c r="D31" s="509"/>
      <c r="E31" s="509"/>
      <c r="F31" s="509"/>
      <c r="G31" s="509"/>
      <c r="H31" s="509"/>
      <c r="I31" s="509"/>
      <c r="J31" s="509"/>
      <c r="K31" s="446"/>
      <c r="L31" s="447"/>
      <c r="M31" s="447"/>
      <c r="N31" s="447"/>
      <c r="O31" s="447"/>
      <c r="P31" s="447"/>
      <c r="Q31" s="447"/>
      <c r="R31" s="447"/>
      <c r="S31" s="448"/>
      <c r="T31" s="463">
        <v>187338.9762</v>
      </c>
      <c r="U31" s="463"/>
      <c r="V31" s="463"/>
      <c r="W31" s="463"/>
      <c r="X31" s="463">
        <v>7986416.7515000002</v>
      </c>
      <c r="Y31" s="463"/>
      <c r="Z31" s="463"/>
      <c r="AA31" s="463"/>
      <c r="AB31" s="466" t="s">
        <v>15</v>
      </c>
      <c r="AC31" s="468"/>
      <c r="AD31" s="466">
        <v>15</v>
      </c>
      <c r="AE31" s="467"/>
      <c r="AF31" s="467" t="s">
        <v>17</v>
      </c>
      <c r="AG31" s="464">
        <v>7.05</v>
      </c>
      <c r="AH31" s="463">
        <v>187340.44990000001</v>
      </c>
      <c r="AI31" s="463"/>
      <c r="AJ31" s="463"/>
      <c r="AK31" s="463"/>
      <c r="AL31" s="463">
        <v>7986439.5599999996</v>
      </c>
      <c r="AM31" s="463"/>
      <c r="AN31" s="463"/>
      <c r="AO31" s="463"/>
      <c r="AP31" s="466" t="s">
        <v>15</v>
      </c>
      <c r="AQ31" s="468"/>
      <c r="AR31" s="466">
        <v>15</v>
      </c>
      <c r="AS31" s="467"/>
      <c r="AT31" s="467" t="s">
        <v>17</v>
      </c>
      <c r="AU31" s="464">
        <v>9.56</v>
      </c>
      <c r="AV31" s="466" t="s">
        <v>282</v>
      </c>
      <c r="AW31" s="467"/>
      <c r="AX31" s="467"/>
      <c r="AY31" s="468"/>
      <c r="AZ31" s="484">
        <v>12</v>
      </c>
      <c r="BA31" s="485"/>
      <c r="BB31" s="485"/>
      <c r="BC31" s="485"/>
      <c r="BD31" s="486"/>
      <c r="BE31" s="466" t="s">
        <v>278</v>
      </c>
      <c r="BF31" s="467"/>
      <c r="BG31" s="467"/>
      <c r="BH31" s="467"/>
      <c r="BI31" s="468"/>
      <c r="BJ31" s="490">
        <f t="shared" ref="BJ31" si="16">BT31/1000</f>
        <v>2.51329E-2</v>
      </c>
      <c r="BK31" s="491"/>
      <c r="BL31" s="492"/>
      <c r="BM31" s="466">
        <f t="shared" ref="BM31" si="17">ROUND((BJ31*1000)/AZ31,0)</f>
        <v>2</v>
      </c>
      <c r="BN31" s="467"/>
      <c r="BO31" s="467"/>
      <c r="BP31" s="468"/>
      <c r="BQ31" s="45"/>
      <c r="BT31" s="476">
        <v>25.132899999999999</v>
      </c>
      <c r="BU31" s="476"/>
    </row>
    <row r="32" spans="1:73" customFormat="1" ht="15" customHeight="1" x14ac:dyDescent="0.3">
      <c r="A32" s="44"/>
      <c r="B32" s="511"/>
      <c r="C32" s="512"/>
      <c r="D32" s="512"/>
      <c r="E32" s="512"/>
      <c r="F32" s="512"/>
      <c r="G32" s="512"/>
      <c r="H32" s="512"/>
      <c r="I32" s="512"/>
      <c r="J32" s="512"/>
      <c r="K32" s="232"/>
      <c r="L32" s="185"/>
      <c r="M32" s="185"/>
      <c r="N32" s="185"/>
      <c r="O32" s="185"/>
      <c r="P32" s="185"/>
      <c r="Q32" s="185"/>
      <c r="R32" s="185"/>
      <c r="S32" s="186"/>
      <c r="T32" s="136"/>
      <c r="U32" s="136"/>
      <c r="V32" s="136"/>
      <c r="W32" s="136"/>
      <c r="X32" s="136"/>
      <c r="Y32" s="136"/>
      <c r="Z32" s="136"/>
      <c r="AA32" s="136"/>
      <c r="AB32" s="239"/>
      <c r="AC32" s="238"/>
      <c r="AD32" s="239"/>
      <c r="AE32" s="240"/>
      <c r="AF32" s="240"/>
      <c r="AG32" s="465"/>
      <c r="AH32" s="136"/>
      <c r="AI32" s="136"/>
      <c r="AJ32" s="136"/>
      <c r="AK32" s="136"/>
      <c r="AL32" s="136"/>
      <c r="AM32" s="136"/>
      <c r="AN32" s="136"/>
      <c r="AO32" s="136"/>
      <c r="AP32" s="239"/>
      <c r="AQ32" s="238"/>
      <c r="AR32" s="239"/>
      <c r="AS32" s="240"/>
      <c r="AT32" s="240"/>
      <c r="AU32" s="465"/>
      <c r="AV32" s="239"/>
      <c r="AW32" s="240"/>
      <c r="AX32" s="240"/>
      <c r="AY32" s="238"/>
      <c r="AZ32" s="243"/>
      <c r="BA32" s="503"/>
      <c r="BB32" s="503"/>
      <c r="BC32" s="503"/>
      <c r="BD32" s="244"/>
      <c r="BE32" s="239"/>
      <c r="BF32" s="240"/>
      <c r="BG32" s="240"/>
      <c r="BH32" s="240"/>
      <c r="BI32" s="238"/>
      <c r="BJ32" s="241"/>
      <c r="BK32" s="504"/>
      <c r="BL32" s="242"/>
      <c r="BM32" s="239"/>
      <c r="BN32" s="240"/>
      <c r="BO32" s="240"/>
      <c r="BP32" s="238"/>
      <c r="BQ32" s="45"/>
      <c r="BT32" s="476"/>
      <c r="BU32" s="476"/>
    </row>
    <row r="33" spans="1:130" customFormat="1" ht="15" customHeight="1" x14ac:dyDescent="0.3">
      <c r="A33" s="44"/>
      <c r="BQ33" s="45"/>
    </row>
    <row r="34" spans="1:130" customFormat="1" ht="15" customHeight="1" x14ac:dyDescent="0.3">
      <c r="A34" s="44"/>
      <c r="B34" s="213" t="s">
        <v>283</v>
      </c>
      <c r="C34" s="214"/>
      <c r="D34" s="214"/>
      <c r="E34" s="214"/>
      <c r="F34" s="214"/>
      <c r="G34" s="214"/>
      <c r="H34" s="214"/>
      <c r="I34" s="214"/>
      <c r="J34" s="214"/>
      <c r="K34" s="214"/>
      <c r="L34" s="214"/>
      <c r="M34" s="214"/>
      <c r="N34" s="214"/>
      <c r="O34" s="214"/>
      <c r="P34" s="214"/>
      <c r="Q34" s="214"/>
      <c r="R34" s="214"/>
      <c r="S34" s="214"/>
      <c r="T34" s="214"/>
      <c r="U34" s="214"/>
      <c r="V34" s="214"/>
      <c r="W34" s="214"/>
      <c r="X34" s="214"/>
      <c r="Y34" s="214"/>
      <c r="Z34" s="214"/>
      <c r="AA34" s="214"/>
      <c r="AB34" s="214"/>
      <c r="AC34" s="214"/>
      <c r="AD34" s="214"/>
      <c r="AE34" s="214"/>
      <c r="AF34" s="214"/>
      <c r="AG34" s="214"/>
      <c r="AH34" s="214"/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  <c r="BI34" s="214"/>
      <c r="BJ34" s="214"/>
      <c r="BK34" s="214"/>
      <c r="BL34" s="214"/>
      <c r="BM34" s="214"/>
      <c r="BN34" s="214"/>
      <c r="BO34" s="214"/>
      <c r="BP34" s="215"/>
      <c r="BQ34" s="45"/>
    </row>
    <row r="35" spans="1:130" customFormat="1" ht="15" customHeight="1" x14ac:dyDescent="0.3">
      <c r="A35" s="44"/>
      <c r="B35" s="216"/>
      <c r="C35" s="217"/>
      <c r="D35" s="217"/>
      <c r="E35" s="217"/>
      <c r="F35" s="217"/>
      <c r="G35" s="217"/>
      <c r="H35" s="217"/>
      <c r="I35" s="217"/>
      <c r="J35" s="217"/>
      <c r="K35" s="217"/>
      <c r="L35" s="217"/>
      <c r="M35" s="217"/>
      <c r="N35" s="217"/>
      <c r="O35" s="217"/>
      <c r="P35" s="217"/>
      <c r="Q35" s="217"/>
      <c r="R35" s="217"/>
      <c r="S35" s="217"/>
      <c r="T35" s="217"/>
      <c r="U35" s="217"/>
      <c r="V35" s="217"/>
      <c r="W35" s="217"/>
      <c r="X35" s="217"/>
      <c r="Y35" s="217"/>
      <c r="Z35" s="217"/>
      <c r="AA35" s="217"/>
      <c r="AB35" s="217"/>
      <c r="AC35" s="217"/>
      <c r="AD35" s="217"/>
      <c r="AE35" s="217"/>
      <c r="AF35" s="217"/>
      <c r="AG35" s="217"/>
      <c r="AH35" s="217"/>
      <c r="AI35" s="217"/>
      <c r="AJ35" s="217"/>
      <c r="AK35" s="217"/>
      <c r="AL35" s="217"/>
      <c r="AM35" s="217"/>
      <c r="AN35" s="217"/>
      <c r="AO35" s="217"/>
      <c r="AP35" s="217"/>
      <c r="AQ35" s="217"/>
      <c r="AR35" s="217"/>
      <c r="AS35" s="217"/>
      <c r="AT35" s="217"/>
      <c r="AU35" s="217"/>
      <c r="AV35" s="217"/>
      <c r="AW35" s="217"/>
      <c r="AX35" s="217"/>
      <c r="AY35" s="217"/>
      <c r="AZ35" s="217"/>
      <c r="BA35" s="217"/>
      <c r="BB35" s="217"/>
      <c r="BC35" s="217"/>
      <c r="BD35" s="217"/>
      <c r="BE35" s="217"/>
      <c r="BF35" s="217"/>
      <c r="BG35" s="217"/>
      <c r="BH35" s="217"/>
      <c r="BI35" s="217"/>
      <c r="BJ35" s="217"/>
      <c r="BK35" s="217"/>
      <c r="BL35" s="217"/>
      <c r="BM35" s="217"/>
      <c r="BN35" s="217"/>
      <c r="BO35" s="217"/>
      <c r="BP35" s="218"/>
      <c r="BQ35" s="45"/>
    </row>
    <row r="36" spans="1:130" customFormat="1" ht="15" customHeight="1" x14ac:dyDescent="0.3">
      <c r="A36" s="44"/>
      <c r="B36" s="191" t="s">
        <v>18</v>
      </c>
      <c r="C36" s="192"/>
      <c r="D36" s="192"/>
      <c r="E36" s="192"/>
      <c r="F36" s="192"/>
      <c r="G36" s="192"/>
      <c r="H36" s="192"/>
      <c r="I36" s="192"/>
      <c r="J36" s="197"/>
      <c r="K36" s="187" t="s">
        <v>10</v>
      </c>
      <c r="L36" s="187"/>
      <c r="M36" s="187"/>
      <c r="N36" s="187"/>
      <c r="O36" s="187"/>
      <c r="P36" s="187"/>
      <c r="Q36" s="187"/>
      <c r="R36" s="187"/>
      <c r="S36" s="187"/>
      <c r="T36" s="210" t="s">
        <v>21</v>
      </c>
      <c r="U36" s="210"/>
      <c r="V36" s="210"/>
      <c r="W36" s="210"/>
      <c r="X36" s="210"/>
      <c r="Y36" s="210"/>
      <c r="Z36" s="210"/>
      <c r="AA36" s="210"/>
      <c r="AB36" s="210"/>
      <c r="AC36" s="210"/>
      <c r="AD36" s="210"/>
      <c r="AE36" s="210"/>
      <c r="AF36" s="210"/>
      <c r="AG36" s="211"/>
      <c r="AH36" s="209" t="s">
        <v>22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1"/>
      <c r="AV36" s="200" t="s">
        <v>41</v>
      </c>
      <c r="AW36" s="201"/>
      <c r="AX36" s="201"/>
      <c r="AY36" s="202"/>
      <c r="AZ36" s="200" t="s">
        <v>261</v>
      </c>
      <c r="BA36" s="201"/>
      <c r="BB36" s="201"/>
      <c r="BC36" s="201"/>
      <c r="BD36" s="202"/>
      <c r="BE36" s="200" t="s">
        <v>262</v>
      </c>
      <c r="BF36" s="201"/>
      <c r="BG36" s="201"/>
      <c r="BH36" s="201"/>
      <c r="BI36" s="202"/>
      <c r="BJ36" s="200" t="s">
        <v>263</v>
      </c>
      <c r="BK36" s="192"/>
      <c r="BL36" s="197"/>
      <c r="BM36" s="200" t="s">
        <v>65</v>
      </c>
      <c r="BN36" s="201"/>
      <c r="BO36" s="201"/>
      <c r="BP36" s="202"/>
      <c r="BQ36" s="45"/>
    </row>
    <row r="37" spans="1:130" ht="15" customHeight="1" x14ac:dyDescent="0.3">
      <c r="A37" s="107"/>
      <c r="B37" s="193"/>
      <c r="C37" s="194"/>
      <c r="D37" s="194"/>
      <c r="E37" s="194"/>
      <c r="F37" s="194"/>
      <c r="G37" s="194"/>
      <c r="H37" s="194"/>
      <c r="I37" s="194"/>
      <c r="J37" s="198"/>
      <c r="K37" s="187"/>
      <c r="L37" s="187"/>
      <c r="M37" s="187"/>
      <c r="N37" s="187"/>
      <c r="O37" s="187"/>
      <c r="P37" s="187"/>
      <c r="Q37" s="187"/>
      <c r="R37" s="187"/>
      <c r="S37" s="187"/>
      <c r="T37" s="211" t="s">
        <v>12</v>
      </c>
      <c r="U37" s="187"/>
      <c r="V37" s="187"/>
      <c r="W37" s="187"/>
      <c r="X37" s="187"/>
      <c r="Y37" s="187"/>
      <c r="Z37" s="187"/>
      <c r="AA37" s="187"/>
      <c r="AB37" s="187" t="s">
        <v>2</v>
      </c>
      <c r="AC37" s="187"/>
      <c r="AD37" s="191" t="s">
        <v>16</v>
      </c>
      <c r="AE37" s="192"/>
      <c r="AF37" s="192"/>
      <c r="AG37" s="197"/>
      <c r="AH37" s="187" t="s">
        <v>12</v>
      </c>
      <c r="AI37" s="187"/>
      <c r="AJ37" s="187"/>
      <c r="AK37" s="187"/>
      <c r="AL37" s="187"/>
      <c r="AM37" s="187"/>
      <c r="AN37" s="187"/>
      <c r="AO37" s="187"/>
      <c r="AP37" s="187" t="s">
        <v>2</v>
      </c>
      <c r="AQ37" s="187"/>
      <c r="AR37" s="191" t="s">
        <v>16</v>
      </c>
      <c r="AS37" s="192"/>
      <c r="AT37" s="192"/>
      <c r="AU37" s="197"/>
      <c r="AV37" s="203"/>
      <c r="AW37" s="204"/>
      <c r="AX37" s="204"/>
      <c r="AY37" s="205"/>
      <c r="AZ37" s="203"/>
      <c r="BA37" s="204"/>
      <c r="BB37" s="204"/>
      <c r="BC37" s="204"/>
      <c r="BD37" s="205"/>
      <c r="BE37" s="203"/>
      <c r="BF37" s="204"/>
      <c r="BG37" s="204"/>
      <c r="BH37" s="204"/>
      <c r="BI37" s="205"/>
      <c r="BJ37" s="193"/>
      <c r="BK37" s="194"/>
      <c r="BL37" s="198"/>
      <c r="BM37" s="203"/>
      <c r="BN37" s="204"/>
      <c r="BO37" s="204"/>
      <c r="BP37" s="205"/>
      <c r="BQ37" s="109"/>
      <c r="BR37" s="3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</row>
    <row r="38" spans="1:130" ht="15" customHeight="1" x14ac:dyDescent="0.3">
      <c r="A38" s="107"/>
      <c r="B38" s="195"/>
      <c r="C38" s="196"/>
      <c r="D38" s="196"/>
      <c r="E38" s="196"/>
      <c r="F38" s="196"/>
      <c r="G38" s="196"/>
      <c r="H38" s="196"/>
      <c r="I38" s="196"/>
      <c r="J38" s="199"/>
      <c r="K38" s="187"/>
      <c r="L38" s="187"/>
      <c r="M38" s="187"/>
      <c r="N38" s="187"/>
      <c r="O38" s="187"/>
      <c r="P38" s="187"/>
      <c r="Q38" s="187"/>
      <c r="R38" s="187"/>
      <c r="S38" s="187"/>
      <c r="T38" s="197" t="s">
        <v>13</v>
      </c>
      <c r="U38" s="283"/>
      <c r="V38" s="283"/>
      <c r="W38" s="283"/>
      <c r="X38" s="283" t="s">
        <v>14</v>
      </c>
      <c r="Y38" s="283"/>
      <c r="Z38" s="283"/>
      <c r="AA38" s="283"/>
      <c r="AB38" s="283"/>
      <c r="AC38" s="283"/>
      <c r="AD38" s="193"/>
      <c r="AE38" s="194"/>
      <c r="AF38" s="194"/>
      <c r="AG38" s="198"/>
      <c r="AH38" s="283" t="s">
        <v>13</v>
      </c>
      <c r="AI38" s="283"/>
      <c r="AJ38" s="283"/>
      <c r="AK38" s="283"/>
      <c r="AL38" s="283" t="s">
        <v>14</v>
      </c>
      <c r="AM38" s="283"/>
      <c r="AN38" s="283"/>
      <c r="AO38" s="283"/>
      <c r="AP38" s="283"/>
      <c r="AQ38" s="283"/>
      <c r="AR38" s="193"/>
      <c r="AS38" s="194"/>
      <c r="AT38" s="194"/>
      <c r="AU38" s="198"/>
      <c r="AV38" s="203"/>
      <c r="AW38" s="204"/>
      <c r="AX38" s="204"/>
      <c r="AY38" s="205"/>
      <c r="AZ38" s="203"/>
      <c r="BA38" s="204"/>
      <c r="BB38" s="204"/>
      <c r="BC38" s="204"/>
      <c r="BD38" s="205"/>
      <c r="BE38" s="203"/>
      <c r="BF38" s="204"/>
      <c r="BG38" s="204"/>
      <c r="BH38" s="204"/>
      <c r="BI38" s="205"/>
      <c r="BJ38" s="193"/>
      <c r="BK38" s="194"/>
      <c r="BL38" s="198"/>
      <c r="BM38" s="203"/>
      <c r="BN38" s="204"/>
      <c r="BO38" s="204"/>
      <c r="BP38" s="205"/>
      <c r="BQ38" s="109"/>
      <c r="BR38" s="3"/>
      <c r="BS38"/>
      <c r="BT38"/>
    </row>
    <row r="39" spans="1:130" ht="15" customHeight="1" x14ac:dyDescent="0.3">
      <c r="A39" s="107"/>
      <c r="B39" s="505"/>
      <c r="C39" s="506"/>
      <c r="D39" s="506"/>
      <c r="E39" s="506"/>
      <c r="F39" s="506"/>
      <c r="G39" s="506"/>
      <c r="H39" s="506"/>
      <c r="I39" s="506"/>
      <c r="J39" s="507"/>
      <c r="K39" s="147" t="s">
        <v>279</v>
      </c>
      <c r="L39" s="183"/>
      <c r="M39" s="183"/>
      <c r="N39" s="183"/>
      <c r="O39" s="183"/>
      <c r="P39" s="183"/>
      <c r="Q39" s="183"/>
      <c r="R39" s="183"/>
      <c r="S39" s="184"/>
      <c r="T39" s="463">
        <v>187307.47930000001</v>
      </c>
      <c r="U39" s="463"/>
      <c r="V39" s="463"/>
      <c r="W39" s="463"/>
      <c r="X39" s="463">
        <v>7986345.4841</v>
      </c>
      <c r="Y39" s="463"/>
      <c r="Z39" s="463"/>
      <c r="AA39" s="463"/>
      <c r="AB39" s="466" t="s">
        <v>15</v>
      </c>
      <c r="AC39" s="468"/>
      <c r="AD39" s="466">
        <v>6</v>
      </c>
      <c r="AE39" s="467"/>
      <c r="AF39" s="467" t="s">
        <v>17</v>
      </c>
      <c r="AG39" s="464">
        <v>0</v>
      </c>
      <c r="AH39" s="463">
        <v>187287.5325</v>
      </c>
      <c r="AI39" s="463"/>
      <c r="AJ39" s="463"/>
      <c r="AK39" s="463"/>
      <c r="AL39" s="463">
        <v>7986309.9013</v>
      </c>
      <c r="AM39" s="463"/>
      <c r="AN39" s="463"/>
      <c r="AO39" s="463"/>
      <c r="AP39" s="466" t="s">
        <v>15</v>
      </c>
      <c r="AQ39" s="468"/>
      <c r="AR39" s="466">
        <v>8</v>
      </c>
      <c r="AS39" s="467"/>
      <c r="AT39" s="467" t="s">
        <v>17</v>
      </c>
      <c r="AU39" s="464">
        <v>1</v>
      </c>
      <c r="AV39" s="466" t="s">
        <v>67</v>
      </c>
      <c r="AW39" s="467"/>
      <c r="AX39" s="467"/>
      <c r="AY39" s="468"/>
      <c r="AZ39" s="484">
        <v>12</v>
      </c>
      <c r="BA39" s="485"/>
      <c r="BB39" s="485"/>
      <c r="BC39" s="485"/>
      <c r="BD39" s="486"/>
      <c r="BE39" s="466" t="s">
        <v>278</v>
      </c>
      <c r="BF39" s="467"/>
      <c r="BG39" s="467"/>
      <c r="BH39" s="467"/>
      <c r="BI39" s="468"/>
      <c r="BJ39" s="490">
        <f>BT39/1000</f>
        <v>4.1005699999999999E-2</v>
      </c>
      <c r="BK39" s="491"/>
      <c r="BL39" s="492"/>
      <c r="BM39" s="466">
        <f>ROUND((BJ39*1000)/AZ39,0)</f>
        <v>3</v>
      </c>
      <c r="BN39" s="467"/>
      <c r="BO39" s="467"/>
      <c r="BP39" s="468"/>
      <c r="BQ39" s="109"/>
      <c r="BR39" s="3"/>
      <c r="BS39"/>
      <c r="BT39" s="476">
        <v>41.005699999999997</v>
      </c>
      <c r="BU39" s="476"/>
    </row>
    <row r="40" spans="1:130" ht="15" customHeight="1" x14ac:dyDescent="0.3">
      <c r="A40" s="107"/>
      <c r="B40" s="508"/>
      <c r="C40" s="509"/>
      <c r="D40" s="509"/>
      <c r="E40" s="509"/>
      <c r="F40" s="509"/>
      <c r="G40" s="509"/>
      <c r="H40" s="509"/>
      <c r="I40" s="509"/>
      <c r="J40" s="510"/>
      <c r="K40" s="446"/>
      <c r="L40" s="447"/>
      <c r="M40" s="447"/>
      <c r="N40" s="447"/>
      <c r="O40" s="447"/>
      <c r="P40" s="447"/>
      <c r="Q40" s="447"/>
      <c r="R40" s="447"/>
      <c r="S40" s="448"/>
      <c r="T40" s="470"/>
      <c r="U40" s="470"/>
      <c r="V40" s="470"/>
      <c r="W40" s="470"/>
      <c r="X40" s="470"/>
      <c r="Y40" s="470"/>
      <c r="Z40" s="470"/>
      <c r="AA40" s="470"/>
      <c r="AB40" s="466"/>
      <c r="AC40" s="468"/>
      <c r="AD40" s="466"/>
      <c r="AE40" s="467"/>
      <c r="AF40" s="467"/>
      <c r="AG40" s="464"/>
      <c r="AH40" s="470"/>
      <c r="AI40" s="470"/>
      <c r="AJ40" s="470"/>
      <c r="AK40" s="470"/>
      <c r="AL40" s="470"/>
      <c r="AM40" s="470"/>
      <c r="AN40" s="470"/>
      <c r="AO40" s="470"/>
      <c r="AP40" s="466"/>
      <c r="AQ40" s="468"/>
      <c r="AR40" s="466"/>
      <c r="AS40" s="467"/>
      <c r="AT40" s="467"/>
      <c r="AU40" s="464"/>
      <c r="AV40" s="466"/>
      <c r="AW40" s="467"/>
      <c r="AX40" s="467"/>
      <c r="AY40" s="468"/>
      <c r="AZ40" s="484"/>
      <c r="BA40" s="485"/>
      <c r="BB40" s="485"/>
      <c r="BC40" s="485"/>
      <c r="BD40" s="486"/>
      <c r="BE40" s="466"/>
      <c r="BF40" s="467"/>
      <c r="BG40" s="467"/>
      <c r="BH40" s="467"/>
      <c r="BI40" s="468"/>
      <c r="BJ40" s="490"/>
      <c r="BK40" s="491"/>
      <c r="BL40" s="492"/>
      <c r="BM40" s="466"/>
      <c r="BN40" s="467"/>
      <c r="BO40" s="467"/>
      <c r="BP40" s="468"/>
      <c r="BQ40" s="109"/>
      <c r="BR40" s="3"/>
      <c r="BS40"/>
      <c r="BT40" s="476"/>
      <c r="BU40" s="476"/>
    </row>
    <row r="41" spans="1:130" ht="15" customHeight="1" x14ac:dyDescent="0.3">
      <c r="A41" s="107"/>
      <c r="B41" s="508"/>
      <c r="C41" s="509"/>
      <c r="D41" s="509"/>
      <c r="E41" s="509"/>
      <c r="F41" s="509"/>
      <c r="G41" s="509"/>
      <c r="H41" s="509"/>
      <c r="I41" s="509"/>
      <c r="J41" s="510"/>
      <c r="K41" s="446"/>
      <c r="L41" s="447"/>
      <c r="M41" s="447"/>
      <c r="N41" s="447"/>
      <c r="O41" s="447"/>
      <c r="P41" s="447"/>
      <c r="Q41" s="447"/>
      <c r="R41" s="447"/>
      <c r="S41" s="448"/>
      <c r="T41" s="463">
        <v>187277.1324</v>
      </c>
      <c r="U41" s="463"/>
      <c r="V41" s="463"/>
      <c r="W41" s="463"/>
      <c r="X41" s="463">
        <v>7986286.7643999998</v>
      </c>
      <c r="Y41" s="463"/>
      <c r="Z41" s="463"/>
      <c r="AA41" s="463"/>
      <c r="AB41" s="466" t="s">
        <v>15</v>
      </c>
      <c r="AC41" s="468"/>
      <c r="AD41" s="466">
        <v>9</v>
      </c>
      <c r="AE41" s="467"/>
      <c r="AF41" s="467" t="s">
        <v>17</v>
      </c>
      <c r="AG41" s="464">
        <v>6.37</v>
      </c>
      <c r="AH41" s="463">
        <v>187269.6746</v>
      </c>
      <c r="AI41" s="463"/>
      <c r="AJ41" s="463"/>
      <c r="AK41" s="463"/>
      <c r="AL41" s="463">
        <v>7986265.4288999997</v>
      </c>
      <c r="AM41" s="463"/>
      <c r="AN41" s="463"/>
      <c r="AO41" s="463"/>
      <c r="AP41" s="466" t="s">
        <v>15</v>
      </c>
      <c r="AQ41" s="468"/>
      <c r="AR41" s="466">
        <v>10</v>
      </c>
      <c r="AS41" s="467"/>
      <c r="AT41" s="467" t="s">
        <v>17</v>
      </c>
      <c r="AU41" s="464">
        <v>9.1</v>
      </c>
      <c r="AV41" s="466" t="s">
        <v>67</v>
      </c>
      <c r="AW41" s="467"/>
      <c r="AX41" s="467"/>
      <c r="AY41" s="468"/>
      <c r="AZ41" s="484">
        <v>12</v>
      </c>
      <c r="BA41" s="485"/>
      <c r="BB41" s="485"/>
      <c r="BC41" s="485"/>
      <c r="BD41" s="486"/>
      <c r="BE41" s="466" t="s">
        <v>278</v>
      </c>
      <c r="BF41" s="467"/>
      <c r="BG41" s="467"/>
      <c r="BH41" s="467"/>
      <c r="BI41" s="468"/>
      <c r="BJ41" s="490">
        <f t="shared" ref="BJ41" si="18">BT41/1000</f>
        <v>2.2731600000000001E-2</v>
      </c>
      <c r="BK41" s="491"/>
      <c r="BL41" s="492"/>
      <c r="BM41" s="466">
        <f t="shared" ref="BM41" si="19">ROUND((BJ41*1000)/AZ41,0)</f>
        <v>2</v>
      </c>
      <c r="BN41" s="467"/>
      <c r="BO41" s="467"/>
      <c r="BP41" s="468"/>
      <c r="BQ41" s="109"/>
      <c r="BR41" s="3"/>
      <c r="BS41"/>
      <c r="BT41" s="476">
        <v>22.7316</v>
      </c>
      <c r="BU41" s="476"/>
    </row>
    <row r="42" spans="1:130" ht="15" customHeight="1" x14ac:dyDescent="0.3">
      <c r="A42" s="107"/>
      <c r="B42" s="508"/>
      <c r="C42" s="509"/>
      <c r="D42" s="509"/>
      <c r="E42" s="509"/>
      <c r="F42" s="509"/>
      <c r="G42" s="509"/>
      <c r="H42" s="509"/>
      <c r="I42" s="509"/>
      <c r="J42" s="510"/>
      <c r="K42" s="446"/>
      <c r="L42" s="447"/>
      <c r="M42" s="447"/>
      <c r="N42" s="447"/>
      <c r="O42" s="447"/>
      <c r="P42" s="447"/>
      <c r="Q42" s="447"/>
      <c r="R42" s="447"/>
      <c r="S42" s="448"/>
      <c r="T42" s="280"/>
      <c r="U42" s="280"/>
      <c r="V42" s="280"/>
      <c r="W42" s="280"/>
      <c r="X42" s="280"/>
      <c r="Y42" s="280"/>
      <c r="Z42" s="280"/>
      <c r="AA42" s="280"/>
      <c r="AB42" s="316"/>
      <c r="AC42" s="318"/>
      <c r="AD42" s="316"/>
      <c r="AE42" s="317"/>
      <c r="AF42" s="317"/>
      <c r="AG42" s="495"/>
      <c r="AH42" s="280"/>
      <c r="AI42" s="280"/>
      <c r="AJ42" s="280"/>
      <c r="AK42" s="280"/>
      <c r="AL42" s="280"/>
      <c r="AM42" s="280"/>
      <c r="AN42" s="280"/>
      <c r="AO42" s="280"/>
      <c r="AP42" s="316"/>
      <c r="AQ42" s="318"/>
      <c r="AR42" s="316"/>
      <c r="AS42" s="317"/>
      <c r="AT42" s="317"/>
      <c r="AU42" s="495"/>
      <c r="AV42" s="316"/>
      <c r="AW42" s="317"/>
      <c r="AX42" s="317"/>
      <c r="AY42" s="318"/>
      <c r="AZ42" s="499"/>
      <c r="BA42" s="500"/>
      <c r="BB42" s="500"/>
      <c r="BC42" s="500"/>
      <c r="BD42" s="501"/>
      <c r="BE42" s="316"/>
      <c r="BF42" s="317"/>
      <c r="BG42" s="317"/>
      <c r="BH42" s="317"/>
      <c r="BI42" s="318"/>
      <c r="BJ42" s="404"/>
      <c r="BK42" s="405"/>
      <c r="BL42" s="406"/>
      <c r="BM42" s="316"/>
      <c r="BN42" s="317"/>
      <c r="BO42" s="317"/>
      <c r="BP42" s="318"/>
      <c r="BQ42" s="109"/>
      <c r="BR42" s="3"/>
      <c r="BS42"/>
      <c r="BT42" s="476"/>
      <c r="BU42" s="476"/>
    </row>
    <row r="43" spans="1:130" ht="15" customHeight="1" x14ac:dyDescent="0.3">
      <c r="A43" s="107"/>
      <c r="B43" s="508"/>
      <c r="C43" s="509"/>
      <c r="D43" s="509"/>
      <c r="E43" s="509"/>
      <c r="F43" s="509"/>
      <c r="G43" s="509"/>
      <c r="H43" s="509"/>
      <c r="I43" s="509"/>
      <c r="J43" s="510"/>
      <c r="K43" s="446"/>
      <c r="L43" s="447"/>
      <c r="M43" s="447"/>
      <c r="N43" s="447"/>
      <c r="O43" s="447"/>
      <c r="P43" s="447"/>
      <c r="Q43" s="447"/>
      <c r="R43" s="447"/>
      <c r="S43" s="448"/>
      <c r="T43" s="463"/>
      <c r="U43" s="463"/>
      <c r="V43" s="463"/>
      <c r="W43" s="463"/>
      <c r="X43" s="463"/>
      <c r="Y43" s="463"/>
      <c r="Z43" s="463"/>
      <c r="AA43" s="463"/>
      <c r="AB43" s="466"/>
      <c r="AC43" s="468"/>
      <c r="AD43" s="466"/>
      <c r="AE43" s="467"/>
      <c r="AF43" s="467"/>
      <c r="AG43" s="464"/>
      <c r="AH43" s="463"/>
      <c r="AI43" s="463"/>
      <c r="AJ43" s="463"/>
      <c r="AK43" s="463"/>
      <c r="AL43" s="463"/>
      <c r="AM43" s="463"/>
      <c r="AN43" s="463"/>
      <c r="AO43" s="463"/>
      <c r="AP43" s="466"/>
      <c r="AQ43" s="468"/>
      <c r="AR43" s="466"/>
      <c r="AS43" s="467"/>
      <c r="AT43" s="467"/>
      <c r="AU43" s="464"/>
      <c r="AV43" s="466"/>
      <c r="AW43" s="467"/>
      <c r="AX43" s="467"/>
      <c r="AY43" s="468"/>
      <c r="AZ43" s="484"/>
      <c r="BA43" s="485"/>
      <c r="BB43" s="485"/>
      <c r="BC43" s="485"/>
      <c r="BD43" s="486"/>
      <c r="BE43" s="466"/>
      <c r="BF43" s="467"/>
      <c r="BG43" s="467"/>
      <c r="BH43" s="467"/>
      <c r="BI43" s="468"/>
      <c r="BJ43" s="490"/>
      <c r="BK43" s="491"/>
      <c r="BL43" s="492"/>
      <c r="BM43" s="466"/>
      <c r="BN43" s="467"/>
      <c r="BO43" s="467"/>
      <c r="BP43" s="468"/>
      <c r="BQ43" s="109"/>
      <c r="BR43" s="3"/>
      <c r="BS43"/>
      <c r="BT43" s="476"/>
      <c r="BU43" s="476"/>
    </row>
    <row r="44" spans="1:130" ht="15" customHeight="1" x14ac:dyDescent="0.3">
      <c r="A44" s="107"/>
      <c r="B44" s="511"/>
      <c r="C44" s="512"/>
      <c r="D44" s="512"/>
      <c r="E44" s="512"/>
      <c r="F44" s="512"/>
      <c r="G44" s="512"/>
      <c r="H44" s="512"/>
      <c r="I44" s="512"/>
      <c r="J44" s="513"/>
      <c r="K44" s="232"/>
      <c r="L44" s="185"/>
      <c r="M44" s="185"/>
      <c r="N44" s="185"/>
      <c r="O44" s="185"/>
      <c r="P44" s="185"/>
      <c r="Q44" s="185"/>
      <c r="R44" s="185"/>
      <c r="S44" s="186"/>
      <c r="T44" s="136"/>
      <c r="U44" s="136"/>
      <c r="V44" s="136"/>
      <c r="W44" s="136"/>
      <c r="X44" s="136"/>
      <c r="Y44" s="136"/>
      <c r="Z44" s="136"/>
      <c r="AA44" s="136"/>
      <c r="AB44" s="239"/>
      <c r="AC44" s="238"/>
      <c r="AD44" s="239"/>
      <c r="AE44" s="240"/>
      <c r="AF44" s="240"/>
      <c r="AG44" s="465"/>
      <c r="AH44" s="136"/>
      <c r="AI44" s="136"/>
      <c r="AJ44" s="136"/>
      <c r="AK44" s="136"/>
      <c r="AL44" s="136"/>
      <c r="AM44" s="136"/>
      <c r="AN44" s="136"/>
      <c r="AO44" s="136"/>
      <c r="AP44" s="239"/>
      <c r="AQ44" s="238"/>
      <c r="AR44" s="239"/>
      <c r="AS44" s="240"/>
      <c r="AT44" s="240"/>
      <c r="AU44" s="465"/>
      <c r="AV44" s="239"/>
      <c r="AW44" s="240"/>
      <c r="AX44" s="240"/>
      <c r="AY44" s="238"/>
      <c r="AZ44" s="243"/>
      <c r="BA44" s="503"/>
      <c r="BB44" s="503"/>
      <c r="BC44" s="503"/>
      <c r="BD44" s="244"/>
      <c r="BE44" s="239"/>
      <c r="BF44" s="240"/>
      <c r="BG44" s="240"/>
      <c r="BH44" s="240"/>
      <c r="BI44" s="238"/>
      <c r="BJ44" s="241"/>
      <c r="BK44" s="504"/>
      <c r="BL44" s="242"/>
      <c r="BM44" s="239"/>
      <c r="BN44" s="240"/>
      <c r="BO44" s="240"/>
      <c r="BP44" s="238"/>
      <c r="BQ44" s="109"/>
      <c r="BR44" s="3"/>
      <c r="BS44"/>
      <c r="BT44" s="476"/>
      <c r="BU44" s="476"/>
    </row>
    <row r="45" spans="1:130" ht="15" customHeight="1" x14ac:dyDescent="0.3">
      <c r="A45" s="107"/>
      <c r="B45" s="505"/>
      <c r="C45" s="506"/>
      <c r="D45" s="506"/>
      <c r="E45" s="506"/>
      <c r="F45" s="506"/>
      <c r="G45" s="506"/>
      <c r="H45" s="506"/>
      <c r="I45" s="506"/>
      <c r="J45" s="507"/>
      <c r="K45" s="147" t="s">
        <v>281</v>
      </c>
      <c r="L45" s="183"/>
      <c r="M45" s="183"/>
      <c r="N45" s="183"/>
      <c r="O45" s="183"/>
      <c r="P45" s="183"/>
      <c r="Q45" s="183"/>
      <c r="R45" s="183"/>
      <c r="S45" s="184"/>
      <c r="T45" s="136">
        <v>187329.46460000001</v>
      </c>
      <c r="U45" s="136"/>
      <c r="V45" s="136"/>
      <c r="W45" s="136"/>
      <c r="X45" s="136">
        <v>7986458.2521000002</v>
      </c>
      <c r="Y45" s="136"/>
      <c r="Z45" s="136"/>
      <c r="AA45" s="136"/>
      <c r="AB45" s="478" t="s">
        <v>15</v>
      </c>
      <c r="AC45" s="480"/>
      <c r="AD45" s="478">
        <v>0</v>
      </c>
      <c r="AE45" s="479"/>
      <c r="AF45" s="479" t="s">
        <v>17</v>
      </c>
      <c r="AG45" s="477">
        <v>0</v>
      </c>
      <c r="AH45" s="136">
        <v>187307.47930000001</v>
      </c>
      <c r="AI45" s="136"/>
      <c r="AJ45" s="136"/>
      <c r="AK45" s="136"/>
      <c r="AL45" s="136">
        <v>7986345.4841</v>
      </c>
      <c r="AM45" s="136"/>
      <c r="AN45" s="136"/>
      <c r="AO45" s="136"/>
      <c r="AP45" s="478" t="s">
        <v>15</v>
      </c>
      <c r="AQ45" s="480"/>
      <c r="AR45" s="478">
        <v>16</v>
      </c>
      <c r="AS45" s="479"/>
      <c r="AT45" s="479" t="s">
        <v>17</v>
      </c>
      <c r="AU45" s="477">
        <v>0</v>
      </c>
      <c r="AV45" s="478" t="s">
        <v>67</v>
      </c>
      <c r="AW45" s="479"/>
      <c r="AX45" s="479"/>
      <c r="AY45" s="480"/>
      <c r="AZ45" s="481">
        <v>12</v>
      </c>
      <c r="BA45" s="482"/>
      <c r="BB45" s="482"/>
      <c r="BC45" s="482"/>
      <c r="BD45" s="483"/>
      <c r="BE45" s="478" t="str">
        <f>"3:9"</f>
        <v>3:9</v>
      </c>
      <c r="BF45" s="479"/>
      <c r="BG45" s="479"/>
      <c r="BH45" s="479"/>
      <c r="BI45" s="480"/>
      <c r="BJ45" s="487">
        <f>BT45/1000</f>
        <v>0.11999850000000001</v>
      </c>
      <c r="BK45" s="488"/>
      <c r="BL45" s="489"/>
      <c r="BM45" s="478">
        <f>ROUND((BJ45*1000)/AZ45,0)</f>
        <v>10</v>
      </c>
      <c r="BN45" s="479"/>
      <c r="BO45" s="479"/>
      <c r="BP45" s="480"/>
      <c r="BQ45" s="109"/>
      <c r="BR45"/>
      <c r="BS45"/>
      <c r="BT45" s="476">
        <v>119.99850000000001</v>
      </c>
      <c r="BU45" s="476"/>
    </row>
    <row r="46" spans="1:130" ht="15" customHeight="1" x14ac:dyDescent="0.3">
      <c r="A46" s="107"/>
      <c r="B46" s="508"/>
      <c r="C46" s="509"/>
      <c r="D46" s="509"/>
      <c r="E46" s="509"/>
      <c r="F46" s="509"/>
      <c r="G46" s="509"/>
      <c r="H46" s="509"/>
      <c r="I46" s="509"/>
      <c r="J46" s="510"/>
      <c r="K46" s="446"/>
      <c r="L46" s="447"/>
      <c r="M46" s="447"/>
      <c r="N46" s="447"/>
      <c r="O46" s="447"/>
      <c r="P46" s="447"/>
      <c r="Q46" s="447"/>
      <c r="R46" s="447"/>
      <c r="S46" s="448"/>
      <c r="T46" s="136"/>
      <c r="U46" s="136"/>
      <c r="V46" s="136"/>
      <c r="W46" s="136"/>
      <c r="X46" s="136"/>
      <c r="Y46" s="136"/>
      <c r="Z46" s="136"/>
      <c r="AA46" s="136"/>
      <c r="AB46" s="316"/>
      <c r="AC46" s="318"/>
      <c r="AD46" s="316"/>
      <c r="AE46" s="317"/>
      <c r="AF46" s="317"/>
      <c r="AG46" s="495"/>
      <c r="AH46" s="136"/>
      <c r="AI46" s="136"/>
      <c r="AJ46" s="136"/>
      <c r="AK46" s="136"/>
      <c r="AL46" s="136"/>
      <c r="AM46" s="136"/>
      <c r="AN46" s="136"/>
      <c r="AO46" s="136"/>
      <c r="AP46" s="316"/>
      <c r="AQ46" s="318"/>
      <c r="AR46" s="316"/>
      <c r="AS46" s="317"/>
      <c r="AT46" s="317"/>
      <c r="AU46" s="495"/>
      <c r="AV46" s="316"/>
      <c r="AW46" s="317"/>
      <c r="AX46" s="317"/>
      <c r="AY46" s="318"/>
      <c r="AZ46" s="499"/>
      <c r="BA46" s="500"/>
      <c r="BB46" s="500"/>
      <c r="BC46" s="500"/>
      <c r="BD46" s="501"/>
      <c r="BE46" s="316"/>
      <c r="BF46" s="317"/>
      <c r="BG46" s="317"/>
      <c r="BH46" s="317"/>
      <c r="BI46" s="318"/>
      <c r="BJ46" s="404"/>
      <c r="BK46" s="405"/>
      <c r="BL46" s="406"/>
      <c r="BM46" s="316"/>
      <c r="BN46" s="317"/>
      <c r="BO46" s="317"/>
      <c r="BP46" s="318"/>
      <c r="BQ46" s="109"/>
      <c r="BR46"/>
      <c r="BS46"/>
      <c r="BT46" s="476"/>
      <c r="BU46" s="476"/>
    </row>
    <row r="47" spans="1:130" ht="15" customHeight="1" x14ac:dyDescent="0.3">
      <c r="A47" s="107"/>
      <c r="B47" s="508"/>
      <c r="C47" s="509"/>
      <c r="D47" s="509"/>
      <c r="E47" s="509"/>
      <c r="F47" s="509"/>
      <c r="G47" s="509"/>
      <c r="H47" s="509"/>
      <c r="I47" s="509"/>
      <c r="J47" s="510"/>
      <c r="K47" s="446"/>
      <c r="L47" s="447"/>
      <c r="M47" s="447"/>
      <c r="N47" s="447"/>
      <c r="O47" s="447"/>
      <c r="P47" s="447"/>
      <c r="Q47" s="447"/>
      <c r="R47" s="447"/>
      <c r="S47" s="448"/>
      <c r="T47" s="463">
        <v>187266.22070000001</v>
      </c>
      <c r="U47" s="463"/>
      <c r="V47" s="463"/>
      <c r="W47" s="463"/>
      <c r="X47" s="463">
        <v>7986247.4612999996</v>
      </c>
      <c r="Y47" s="463"/>
      <c r="Z47" s="463"/>
      <c r="AA47" s="463"/>
      <c r="AB47" s="466" t="s">
        <v>15</v>
      </c>
      <c r="AC47" s="468"/>
      <c r="AD47" s="466">
        <v>11</v>
      </c>
      <c r="AE47" s="467"/>
      <c r="AF47" s="467" t="s">
        <v>17</v>
      </c>
      <c r="AG47" s="464">
        <v>7.4</v>
      </c>
      <c r="AH47" s="463">
        <v>187249.21109999999</v>
      </c>
      <c r="AI47" s="463"/>
      <c r="AJ47" s="463"/>
      <c r="AK47" s="463"/>
      <c r="AL47" s="463">
        <v>7986158.5142000001</v>
      </c>
      <c r="AM47" s="463"/>
      <c r="AN47" s="463"/>
      <c r="AO47" s="463"/>
      <c r="AP47" s="466" t="s">
        <v>15</v>
      </c>
      <c r="AQ47" s="468"/>
      <c r="AR47" s="466">
        <v>2</v>
      </c>
      <c r="AS47" s="467"/>
      <c r="AT47" s="467" t="s">
        <v>17</v>
      </c>
      <c r="AU47" s="464">
        <v>2.31</v>
      </c>
      <c r="AV47" s="466" t="s">
        <v>67</v>
      </c>
      <c r="AW47" s="467"/>
      <c r="AX47" s="467"/>
      <c r="AY47" s="468"/>
      <c r="AZ47" s="484">
        <v>12</v>
      </c>
      <c r="BA47" s="485"/>
      <c r="BB47" s="485"/>
      <c r="BC47" s="485"/>
      <c r="BD47" s="486"/>
      <c r="BE47" s="466" t="str">
        <f>"3:9"</f>
        <v>3:9</v>
      </c>
      <c r="BF47" s="467"/>
      <c r="BG47" s="467"/>
      <c r="BH47" s="467"/>
      <c r="BI47" s="468"/>
      <c r="BJ47" s="490">
        <f t="shared" ref="BJ47" si="20">BT47/1000</f>
        <v>9.0558899999999998E-2</v>
      </c>
      <c r="BK47" s="491"/>
      <c r="BL47" s="492"/>
      <c r="BM47" s="466">
        <f t="shared" ref="BM47" si="21">ROUND((BJ47*1000)/AZ47,0)</f>
        <v>8</v>
      </c>
      <c r="BN47" s="467"/>
      <c r="BO47" s="467"/>
      <c r="BP47" s="468"/>
      <c r="BQ47" s="86"/>
      <c r="BR47"/>
      <c r="BS47"/>
      <c r="BT47" s="476">
        <v>90.558899999999994</v>
      </c>
      <c r="BU47" s="476"/>
    </row>
    <row r="48" spans="1:130" ht="15" customHeight="1" x14ac:dyDescent="0.3">
      <c r="A48" s="107"/>
      <c r="B48" s="508"/>
      <c r="C48" s="509"/>
      <c r="D48" s="509"/>
      <c r="E48" s="509"/>
      <c r="F48" s="509"/>
      <c r="G48" s="509"/>
      <c r="H48" s="509"/>
      <c r="I48" s="509"/>
      <c r="J48" s="510"/>
      <c r="K48" s="446"/>
      <c r="L48" s="447"/>
      <c r="M48" s="447"/>
      <c r="N48" s="447"/>
      <c r="O48" s="447"/>
      <c r="P48" s="447"/>
      <c r="Q48" s="447"/>
      <c r="R48" s="447"/>
      <c r="S48" s="448"/>
      <c r="T48" s="280"/>
      <c r="U48" s="280"/>
      <c r="V48" s="280"/>
      <c r="W48" s="280"/>
      <c r="X48" s="280"/>
      <c r="Y48" s="280"/>
      <c r="Z48" s="280"/>
      <c r="AA48" s="280"/>
      <c r="AB48" s="316"/>
      <c r="AC48" s="318"/>
      <c r="AD48" s="316"/>
      <c r="AE48" s="317"/>
      <c r="AF48" s="317"/>
      <c r="AG48" s="495"/>
      <c r="AH48" s="280"/>
      <c r="AI48" s="280"/>
      <c r="AJ48" s="280"/>
      <c r="AK48" s="280"/>
      <c r="AL48" s="280"/>
      <c r="AM48" s="280"/>
      <c r="AN48" s="280"/>
      <c r="AO48" s="280"/>
      <c r="AP48" s="316"/>
      <c r="AQ48" s="318"/>
      <c r="AR48" s="316"/>
      <c r="AS48" s="317"/>
      <c r="AT48" s="317"/>
      <c r="AU48" s="495"/>
      <c r="AV48" s="316"/>
      <c r="AW48" s="317"/>
      <c r="AX48" s="317"/>
      <c r="AY48" s="318"/>
      <c r="AZ48" s="499"/>
      <c r="BA48" s="500"/>
      <c r="BB48" s="500"/>
      <c r="BC48" s="500"/>
      <c r="BD48" s="501"/>
      <c r="BE48" s="316"/>
      <c r="BF48" s="317"/>
      <c r="BG48" s="317"/>
      <c r="BH48" s="317"/>
      <c r="BI48" s="318"/>
      <c r="BJ48" s="404"/>
      <c r="BK48" s="405"/>
      <c r="BL48" s="406"/>
      <c r="BM48" s="316"/>
      <c r="BN48" s="317"/>
      <c r="BO48" s="317"/>
      <c r="BP48" s="318"/>
      <c r="BQ48" s="109"/>
      <c r="BR48"/>
      <c r="BS48"/>
      <c r="BT48" s="476"/>
      <c r="BU48" s="476"/>
    </row>
    <row r="49" spans="1:139" ht="15" customHeight="1" x14ac:dyDescent="0.3">
      <c r="A49" s="107"/>
      <c r="B49" s="508"/>
      <c r="C49" s="509"/>
      <c r="D49" s="509"/>
      <c r="E49" s="509"/>
      <c r="F49" s="509"/>
      <c r="G49" s="509"/>
      <c r="H49" s="509"/>
      <c r="I49" s="509"/>
      <c r="J49" s="510"/>
      <c r="K49" s="446"/>
      <c r="L49" s="447"/>
      <c r="M49" s="447"/>
      <c r="N49" s="447"/>
      <c r="O49" s="447"/>
      <c r="P49" s="447"/>
      <c r="Q49" s="447"/>
      <c r="R49" s="447"/>
      <c r="S49" s="448"/>
      <c r="T49" s="463"/>
      <c r="U49" s="463"/>
      <c r="V49" s="463"/>
      <c r="W49" s="463"/>
      <c r="X49" s="463"/>
      <c r="Y49" s="463"/>
      <c r="Z49" s="463"/>
      <c r="AA49" s="463"/>
      <c r="AB49" s="466"/>
      <c r="AC49" s="468"/>
      <c r="AD49" s="466"/>
      <c r="AE49" s="467"/>
      <c r="AF49" s="467"/>
      <c r="AG49" s="464"/>
      <c r="AH49" s="463"/>
      <c r="AI49" s="463"/>
      <c r="AJ49" s="463"/>
      <c r="AK49" s="463"/>
      <c r="AL49" s="463"/>
      <c r="AM49" s="463"/>
      <c r="AN49" s="463"/>
      <c r="AO49" s="463"/>
      <c r="AP49" s="466"/>
      <c r="AQ49" s="468"/>
      <c r="AR49" s="466"/>
      <c r="AS49" s="467"/>
      <c r="AT49" s="467"/>
      <c r="AU49" s="464"/>
      <c r="AV49" s="466"/>
      <c r="AW49" s="467"/>
      <c r="AX49" s="467"/>
      <c r="AY49" s="468"/>
      <c r="AZ49" s="484"/>
      <c r="BA49" s="485"/>
      <c r="BB49" s="485"/>
      <c r="BC49" s="485"/>
      <c r="BD49" s="486"/>
      <c r="BE49" s="466"/>
      <c r="BF49" s="467"/>
      <c r="BG49" s="467"/>
      <c r="BH49" s="467"/>
      <c r="BI49" s="468"/>
      <c r="BJ49" s="490"/>
      <c r="BK49" s="491"/>
      <c r="BL49" s="492"/>
      <c r="BM49" s="466"/>
      <c r="BN49" s="467"/>
      <c r="BO49" s="467"/>
      <c r="BP49" s="468"/>
      <c r="BQ49" s="109"/>
      <c r="BR49"/>
      <c r="BS49"/>
      <c r="BT49" s="60"/>
    </row>
    <row r="50" spans="1:139" ht="15" customHeight="1" x14ac:dyDescent="0.3">
      <c r="A50" s="107"/>
      <c r="B50" s="511"/>
      <c r="C50" s="512"/>
      <c r="D50" s="512"/>
      <c r="E50" s="512"/>
      <c r="F50" s="512"/>
      <c r="G50" s="512"/>
      <c r="H50" s="512"/>
      <c r="I50" s="512"/>
      <c r="J50" s="513"/>
      <c r="K50" s="232"/>
      <c r="L50" s="185"/>
      <c r="M50" s="185"/>
      <c r="N50" s="185"/>
      <c r="O50" s="185"/>
      <c r="P50" s="185"/>
      <c r="Q50" s="185"/>
      <c r="R50" s="185"/>
      <c r="S50" s="186"/>
      <c r="T50" s="136"/>
      <c r="U50" s="136"/>
      <c r="V50" s="136"/>
      <c r="W50" s="136"/>
      <c r="X50" s="136"/>
      <c r="Y50" s="136"/>
      <c r="Z50" s="136"/>
      <c r="AA50" s="136"/>
      <c r="AB50" s="239"/>
      <c r="AC50" s="238"/>
      <c r="AD50" s="239"/>
      <c r="AE50" s="240"/>
      <c r="AF50" s="240"/>
      <c r="AG50" s="465"/>
      <c r="AH50" s="136"/>
      <c r="AI50" s="136"/>
      <c r="AJ50" s="136"/>
      <c r="AK50" s="136"/>
      <c r="AL50" s="136"/>
      <c r="AM50" s="136"/>
      <c r="AN50" s="136"/>
      <c r="AO50" s="136"/>
      <c r="AP50" s="239"/>
      <c r="AQ50" s="238"/>
      <c r="AR50" s="239"/>
      <c r="AS50" s="240"/>
      <c r="AT50" s="240"/>
      <c r="AU50" s="465"/>
      <c r="AV50" s="239"/>
      <c r="AW50" s="240"/>
      <c r="AX50" s="240"/>
      <c r="AY50" s="238"/>
      <c r="AZ50" s="243"/>
      <c r="BA50" s="503"/>
      <c r="BB50" s="503"/>
      <c r="BC50" s="503"/>
      <c r="BD50" s="244"/>
      <c r="BE50" s="239"/>
      <c r="BF50" s="240"/>
      <c r="BG50" s="240"/>
      <c r="BH50" s="240"/>
      <c r="BI50" s="238"/>
      <c r="BJ50" s="241"/>
      <c r="BK50" s="504"/>
      <c r="BL50" s="242"/>
      <c r="BM50" s="239"/>
      <c r="BN50" s="240"/>
      <c r="BO50" s="240"/>
      <c r="BP50" s="238"/>
      <c r="BQ50" s="109"/>
      <c r="BR50"/>
      <c r="BS50"/>
      <c r="BT50" s="60"/>
    </row>
    <row r="51" spans="1:139" ht="15" customHeight="1" x14ac:dyDescent="0.3">
      <c r="A51" s="107"/>
      <c r="B51" s="505"/>
      <c r="C51" s="506"/>
      <c r="D51" s="506"/>
      <c r="E51" s="506"/>
      <c r="F51" s="506"/>
      <c r="G51" s="506"/>
      <c r="H51" s="506"/>
      <c r="I51" s="506"/>
      <c r="J51" s="506"/>
      <c r="K51" s="147" t="s">
        <v>276</v>
      </c>
      <c r="L51" s="183"/>
      <c r="M51" s="183"/>
      <c r="N51" s="183"/>
      <c r="O51" s="183"/>
      <c r="P51" s="183"/>
      <c r="Q51" s="183"/>
      <c r="R51" s="183"/>
      <c r="S51" s="184"/>
      <c r="T51" s="136">
        <v>187332.76310000001</v>
      </c>
      <c r="U51" s="136"/>
      <c r="V51" s="136"/>
      <c r="W51" s="136"/>
      <c r="X51" s="136">
        <v>7986458.3512000004</v>
      </c>
      <c r="Y51" s="136"/>
      <c r="Z51" s="136"/>
      <c r="AA51" s="136"/>
      <c r="AB51" s="478" t="s">
        <v>15</v>
      </c>
      <c r="AC51" s="480"/>
      <c r="AD51" s="478">
        <v>0</v>
      </c>
      <c r="AE51" s="479"/>
      <c r="AF51" s="479" t="s">
        <v>17</v>
      </c>
      <c r="AG51" s="477">
        <v>0</v>
      </c>
      <c r="AH51" s="136">
        <v>187338.99540000001</v>
      </c>
      <c r="AI51" s="136"/>
      <c r="AJ51" s="136"/>
      <c r="AK51" s="136"/>
      <c r="AL51" s="136">
        <v>7986416.7538000001</v>
      </c>
      <c r="AM51" s="136"/>
      <c r="AN51" s="136"/>
      <c r="AO51" s="136"/>
      <c r="AP51" s="478" t="s">
        <v>15</v>
      </c>
      <c r="AQ51" s="480"/>
      <c r="AR51" s="478">
        <v>2</v>
      </c>
      <c r="AS51" s="479"/>
      <c r="AT51" s="479" t="s">
        <v>17</v>
      </c>
      <c r="AU51" s="477">
        <v>2.31</v>
      </c>
      <c r="AV51" s="478" t="s">
        <v>282</v>
      </c>
      <c r="AW51" s="479"/>
      <c r="AX51" s="479"/>
      <c r="AY51" s="480"/>
      <c r="AZ51" s="481">
        <v>12</v>
      </c>
      <c r="BA51" s="482"/>
      <c r="BB51" s="482"/>
      <c r="BC51" s="482"/>
      <c r="BD51" s="483"/>
      <c r="BE51" s="478" t="s">
        <v>278</v>
      </c>
      <c r="BF51" s="479"/>
      <c r="BG51" s="479"/>
      <c r="BH51" s="479"/>
      <c r="BI51" s="480"/>
      <c r="BJ51" s="487">
        <f t="shared" ref="BJ51" si="22">BT51/1000</f>
        <v>4.4787899999999999E-2</v>
      </c>
      <c r="BK51" s="488"/>
      <c r="BL51" s="489"/>
      <c r="BM51" s="478">
        <f t="shared" ref="BM51" si="23">ROUND((BJ51*1000)/AZ51,0)</f>
        <v>4</v>
      </c>
      <c r="BN51" s="479"/>
      <c r="BO51" s="479"/>
      <c r="BP51" s="480"/>
      <c r="BQ51" s="109"/>
      <c r="BR51"/>
      <c r="BS51"/>
      <c r="BT51" s="476">
        <v>44.7879</v>
      </c>
      <c r="BU51" s="476"/>
    </row>
    <row r="52" spans="1:139" ht="15" customHeight="1" x14ac:dyDescent="0.3">
      <c r="A52" s="107"/>
      <c r="B52" s="508"/>
      <c r="C52" s="509"/>
      <c r="D52" s="509"/>
      <c r="E52" s="509"/>
      <c r="F52" s="509"/>
      <c r="G52" s="509"/>
      <c r="H52" s="509"/>
      <c r="I52" s="509"/>
      <c r="J52" s="509"/>
      <c r="K52" s="446"/>
      <c r="L52" s="447"/>
      <c r="M52" s="447"/>
      <c r="N52" s="447"/>
      <c r="O52" s="447"/>
      <c r="P52" s="447"/>
      <c r="Q52" s="447"/>
      <c r="R52" s="447"/>
      <c r="S52" s="448"/>
      <c r="T52" s="280"/>
      <c r="U52" s="280"/>
      <c r="V52" s="280"/>
      <c r="W52" s="280"/>
      <c r="X52" s="280"/>
      <c r="Y52" s="280"/>
      <c r="Z52" s="280"/>
      <c r="AA52" s="280"/>
      <c r="AB52" s="316"/>
      <c r="AC52" s="318"/>
      <c r="AD52" s="316"/>
      <c r="AE52" s="317"/>
      <c r="AF52" s="317"/>
      <c r="AG52" s="495"/>
      <c r="AH52" s="280"/>
      <c r="AI52" s="280"/>
      <c r="AJ52" s="280"/>
      <c r="AK52" s="280"/>
      <c r="AL52" s="280"/>
      <c r="AM52" s="280"/>
      <c r="AN52" s="280"/>
      <c r="AO52" s="280"/>
      <c r="AP52" s="316"/>
      <c r="AQ52" s="318"/>
      <c r="AR52" s="316"/>
      <c r="AS52" s="317"/>
      <c r="AT52" s="317"/>
      <c r="AU52" s="495"/>
      <c r="AV52" s="316"/>
      <c r="AW52" s="317"/>
      <c r="AX52" s="317"/>
      <c r="AY52" s="318"/>
      <c r="AZ52" s="499"/>
      <c r="BA52" s="500"/>
      <c r="BB52" s="500"/>
      <c r="BC52" s="500"/>
      <c r="BD52" s="501"/>
      <c r="BE52" s="316"/>
      <c r="BF52" s="317"/>
      <c r="BG52" s="317"/>
      <c r="BH52" s="317"/>
      <c r="BI52" s="318"/>
      <c r="BJ52" s="404"/>
      <c r="BK52" s="405"/>
      <c r="BL52" s="406"/>
      <c r="BM52" s="316"/>
      <c r="BN52" s="317"/>
      <c r="BO52" s="317"/>
      <c r="BP52" s="318"/>
      <c r="BQ52" s="109"/>
      <c r="BR52"/>
      <c r="BS52"/>
      <c r="BT52" s="476"/>
      <c r="BU52" s="476"/>
    </row>
    <row r="53" spans="1:139" ht="15" customHeight="1" x14ac:dyDescent="0.3">
      <c r="A53" s="107"/>
      <c r="B53" s="508"/>
      <c r="C53" s="509"/>
      <c r="D53" s="509"/>
      <c r="E53" s="509"/>
      <c r="F53" s="509"/>
      <c r="G53" s="509"/>
      <c r="H53" s="509"/>
      <c r="I53" s="509"/>
      <c r="J53" s="509"/>
      <c r="K53" s="446"/>
      <c r="L53" s="447"/>
      <c r="M53" s="447"/>
      <c r="N53" s="447"/>
      <c r="O53" s="447"/>
      <c r="P53" s="447"/>
      <c r="Q53" s="447"/>
      <c r="R53" s="447"/>
      <c r="S53" s="448"/>
      <c r="T53" s="436">
        <v>187326.166</v>
      </c>
      <c r="U53" s="437"/>
      <c r="V53" s="437"/>
      <c r="W53" s="438"/>
      <c r="X53" s="436">
        <v>7986458.1529999999</v>
      </c>
      <c r="Y53" s="437"/>
      <c r="Z53" s="437"/>
      <c r="AA53" s="438"/>
      <c r="AB53" s="316" t="s">
        <v>15</v>
      </c>
      <c r="AC53" s="318"/>
      <c r="AD53" s="316">
        <v>0</v>
      </c>
      <c r="AE53" s="317"/>
      <c r="AF53" s="317" t="s">
        <v>17</v>
      </c>
      <c r="AG53" s="495">
        <v>0</v>
      </c>
      <c r="AH53" s="436">
        <v>187286.90549999999</v>
      </c>
      <c r="AI53" s="437"/>
      <c r="AJ53" s="437"/>
      <c r="AK53" s="438"/>
      <c r="AL53" s="436">
        <v>7986316.5958000002</v>
      </c>
      <c r="AM53" s="437"/>
      <c r="AN53" s="437"/>
      <c r="AO53" s="438"/>
      <c r="AP53" s="316" t="s">
        <v>15</v>
      </c>
      <c r="AQ53" s="318"/>
      <c r="AR53" s="316">
        <v>7</v>
      </c>
      <c r="AS53" s="317"/>
      <c r="AT53" s="317" t="s">
        <v>17</v>
      </c>
      <c r="AU53" s="495">
        <v>14.86</v>
      </c>
      <c r="AV53" s="316" t="s">
        <v>265</v>
      </c>
      <c r="AW53" s="317"/>
      <c r="AX53" s="317"/>
      <c r="AY53" s="318"/>
      <c r="AZ53" s="499">
        <v>12</v>
      </c>
      <c r="BA53" s="500"/>
      <c r="BB53" s="500"/>
      <c r="BC53" s="500"/>
      <c r="BD53" s="501"/>
      <c r="BE53" s="316" t="s">
        <v>278</v>
      </c>
      <c r="BF53" s="317"/>
      <c r="BG53" s="317"/>
      <c r="BH53" s="317"/>
      <c r="BI53" s="318"/>
      <c r="BJ53" s="404">
        <f t="shared" ref="BJ53" si="24">BT53/1000</f>
        <v>0.15363960000000002</v>
      </c>
      <c r="BK53" s="405"/>
      <c r="BL53" s="406"/>
      <c r="BM53" s="316">
        <f t="shared" ref="BM53" si="25">ROUND((BJ53*1000)/AZ53,0)</f>
        <v>13</v>
      </c>
      <c r="BN53" s="317"/>
      <c r="BO53" s="317"/>
      <c r="BP53" s="318"/>
      <c r="BQ53" s="86"/>
      <c r="BR53"/>
      <c r="BS53"/>
      <c r="BT53" s="476">
        <v>153.6396</v>
      </c>
      <c r="BU53" s="476"/>
    </row>
    <row r="54" spans="1:139" ht="15" customHeight="1" x14ac:dyDescent="0.3">
      <c r="A54" s="107"/>
      <c r="B54" s="508"/>
      <c r="C54" s="509"/>
      <c r="D54" s="509"/>
      <c r="E54" s="509"/>
      <c r="F54" s="509"/>
      <c r="G54" s="509"/>
      <c r="H54" s="509"/>
      <c r="I54" s="509"/>
      <c r="J54" s="509"/>
      <c r="K54" s="446"/>
      <c r="L54" s="447"/>
      <c r="M54" s="447"/>
      <c r="N54" s="447"/>
      <c r="O54" s="447"/>
      <c r="P54" s="447"/>
      <c r="Q54" s="447"/>
      <c r="R54" s="447"/>
      <c r="S54" s="448"/>
      <c r="T54" s="373"/>
      <c r="U54" s="374"/>
      <c r="V54" s="374"/>
      <c r="W54" s="375"/>
      <c r="X54" s="373"/>
      <c r="Y54" s="374"/>
      <c r="Z54" s="374"/>
      <c r="AA54" s="375"/>
      <c r="AB54" s="319"/>
      <c r="AC54" s="321"/>
      <c r="AD54" s="319"/>
      <c r="AE54" s="320"/>
      <c r="AF54" s="320"/>
      <c r="AG54" s="494"/>
      <c r="AH54" s="373"/>
      <c r="AI54" s="374"/>
      <c r="AJ54" s="374"/>
      <c r="AK54" s="375"/>
      <c r="AL54" s="373"/>
      <c r="AM54" s="374"/>
      <c r="AN54" s="374"/>
      <c r="AO54" s="375"/>
      <c r="AP54" s="319"/>
      <c r="AQ54" s="321"/>
      <c r="AR54" s="319"/>
      <c r="AS54" s="320"/>
      <c r="AT54" s="320"/>
      <c r="AU54" s="494"/>
      <c r="AV54" s="319"/>
      <c r="AW54" s="320"/>
      <c r="AX54" s="320"/>
      <c r="AY54" s="321"/>
      <c r="AZ54" s="496"/>
      <c r="BA54" s="497"/>
      <c r="BB54" s="497"/>
      <c r="BC54" s="497"/>
      <c r="BD54" s="498"/>
      <c r="BE54" s="319"/>
      <c r="BF54" s="320"/>
      <c r="BG54" s="320"/>
      <c r="BH54" s="320"/>
      <c r="BI54" s="321"/>
      <c r="BJ54" s="376"/>
      <c r="BK54" s="377"/>
      <c r="BL54" s="378"/>
      <c r="BM54" s="319"/>
      <c r="BN54" s="320"/>
      <c r="BO54" s="320"/>
      <c r="BP54" s="321"/>
      <c r="BQ54" s="109"/>
      <c r="BR54"/>
      <c r="BS54"/>
      <c r="BT54" s="476"/>
      <c r="BU54" s="476"/>
    </row>
    <row r="55" spans="1:139" ht="15" customHeight="1" x14ac:dyDescent="0.3">
      <c r="A55" s="107"/>
      <c r="B55" s="508"/>
      <c r="C55" s="509"/>
      <c r="D55" s="509"/>
      <c r="E55" s="509"/>
      <c r="F55" s="509"/>
      <c r="G55" s="509"/>
      <c r="H55" s="509"/>
      <c r="I55" s="509"/>
      <c r="J55" s="509"/>
      <c r="K55" s="446"/>
      <c r="L55" s="447"/>
      <c r="M55" s="447"/>
      <c r="N55" s="447"/>
      <c r="O55" s="447"/>
      <c r="P55" s="447"/>
      <c r="Q55" s="447"/>
      <c r="R55" s="447"/>
      <c r="S55" s="448"/>
      <c r="T55" s="436">
        <v>187339.8223</v>
      </c>
      <c r="U55" s="437"/>
      <c r="V55" s="437"/>
      <c r="W55" s="438"/>
      <c r="X55" s="436">
        <v>7986405.1804</v>
      </c>
      <c r="Y55" s="437"/>
      <c r="Z55" s="437"/>
      <c r="AA55" s="438"/>
      <c r="AB55" s="316" t="s">
        <v>15</v>
      </c>
      <c r="AC55" s="318"/>
      <c r="AD55" s="316">
        <v>2</v>
      </c>
      <c r="AE55" s="317"/>
      <c r="AF55" s="317" t="s">
        <v>17</v>
      </c>
      <c r="AG55" s="495">
        <v>13.85</v>
      </c>
      <c r="AH55" s="436">
        <v>187286.83859999999</v>
      </c>
      <c r="AI55" s="437"/>
      <c r="AJ55" s="437"/>
      <c r="AK55" s="438"/>
      <c r="AL55" s="436">
        <v>7986300.0109000001</v>
      </c>
      <c r="AM55" s="437"/>
      <c r="AN55" s="437"/>
      <c r="AO55" s="438"/>
      <c r="AP55" s="316" t="s">
        <v>15</v>
      </c>
      <c r="AQ55" s="318"/>
      <c r="AR55" s="316">
        <v>8</v>
      </c>
      <c r="AS55" s="317"/>
      <c r="AT55" s="317" t="s">
        <v>17</v>
      </c>
      <c r="AU55" s="495">
        <v>11.01</v>
      </c>
      <c r="AV55" s="316" t="s">
        <v>282</v>
      </c>
      <c r="AW55" s="317"/>
      <c r="AX55" s="317"/>
      <c r="AY55" s="318"/>
      <c r="AZ55" s="499">
        <v>12</v>
      </c>
      <c r="BA55" s="500"/>
      <c r="BB55" s="500"/>
      <c r="BC55" s="500"/>
      <c r="BD55" s="501"/>
      <c r="BE55" s="316" t="s">
        <v>278</v>
      </c>
      <c r="BF55" s="317"/>
      <c r="BG55" s="317"/>
      <c r="BH55" s="317"/>
      <c r="BI55" s="318"/>
      <c r="BJ55" s="404">
        <f t="shared" ref="BJ55" si="26">BT55/1000</f>
        <v>0.123098</v>
      </c>
      <c r="BK55" s="405"/>
      <c r="BL55" s="406"/>
      <c r="BM55" s="316">
        <f t="shared" ref="BM55" si="27">ROUND((BJ55*1000)/AZ55,0)</f>
        <v>10</v>
      </c>
      <c r="BN55" s="317"/>
      <c r="BO55" s="317"/>
      <c r="BP55" s="318"/>
      <c r="BQ55" s="109"/>
      <c r="BR55"/>
      <c r="BS55"/>
      <c r="BT55" s="476">
        <v>123.098</v>
      </c>
      <c r="BU55" s="476"/>
    </row>
    <row r="56" spans="1:139" ht="15" customHeight="1" x14ac:dyDescent="0.3">
      <c r="A56" s="107"/>
      <c r="B56" s="508"/>
      <c r="C56" s="509"/>
      <c r="D56" s="509"/>
      <c r="E56" s="509"/>
      <c r="F56" s="509"/>
      <c r="G56" s="509"/>
      <c r="H56" s="509"/>
      <c r="I56" s="509"/>
      <c r="J56" s="509"/>
      <c r="K56" s="446"/>
      <c r="L56" s="447"/>
      <c r="M56" s="447"/>
      <c r="N56" s="447"/>
      <c r="O56" s="447"/>
      <c r="P56" s="447"/>
      <c r="Q56" s="447"/>
      <c r="R56" s="447"/>
      <c r="S56" s="448"/>
      <c r="T56" s="373"/>
      <c r="U56" s="374"/>
      <c r="V56" s="374"/>
      <c r="W56" s="375"/>
      <c r="X56" s="373"/>
      <c r="Y56" s="374"/>
      <c r="Z56" s="374"/>
      <c r="AA56" s="375"/>
      <c r="AB56" s="319"/>
      <c r="AC56" s="321"/>
      <c r="AD56" s="319"/>
      <c r="AE56" s="320"/>
      <c r="AF56" s="320"/>
      <c r="AG56" s="494"/>
      <c r="AH56" s="373"/>
      <c r="AI56" s="374"/>
      <c r="AJ56" s="374"/>
      <c r="AK56" s="375"/>
      <c r="AL56" s="373"/>
      <c r="AM56" s="374"/>
      <c r="AN56" s="374"/>
      <c r="AO56" s="375"/>
      <c r="AP56" s="319"/>
      <c r="AQ56" s="321"/>
      <c r="AR56" s="319"/>
      <c r="AS56" s="320"/>
      <c r="AT56" s="320"/>
      <c r="AU56" s="494"/>
      <c r="AV56" s="319"/>
      <c r="AW56" s="320"/>
      <c r="AX56" s="320"/>
      <c r="AY56" s="321"/>
      <c r="AZ56" s="496"/>
      <c r="BA56" s="497"/>
      <c r="BB56" s="497"/>
      <c r="BC56" s="497"/>
      <c r="BD56" s="498"/>
      <c r="BE56" s="319"/>
      <c r="BF56" s="320"/>
      <c r="BG56" s="320"/>
      <c r="BH56" s="320"/>
      <c r="BI56" s="321"/>
      <c r="BJ56" s="376"/>
      <c r="BK56" s="377"/>
      <c r="BL56" s="378"/>
      <c r="BM56" s="319"/>
      <c r="BN56" s="320"/>
      <c r="BO56" s="320"/>
      <c r="BP56" s="321"/>
      <c r="BQ56" s="109"/>
      <c r="BR56"/>
      <c r="BS56"/>
      <c r="BT56" s="476"/>
      <c r="BU56" s="476"/>
    </row>
    <row r="57" spans="1:139" ht="15" customHeight="1" x14ac:dyDescent="0.3">
      <c r="A57" s="107"/>
      <c r="B57" s="508"/>
      <c r="C57" s="509"/>
      <c r="D57" s="509"/>
      <c r="E57" s="509"/>
      <c r="F57" s="509"/>
      <c r="G57" s="509"/>
      <c r="H57" s="509"/>
      <c r="I57" s="509"/>
      <c r="J57" s="509"/>
      <c r="K57" s="446"/>
      <c r="L57" s="447"/>
      <c r="M57" s="447"/>
      <c r="N57" s="447"/>
      <c r="O57" s="447"/>
      <c r="P57" s="447"/>
      <c r="Q57" s="447"/>
      <c r="R57" s="447"/>
      <c r="S57" s="448"/>
      <c r="T57" s="436">
        <v>187282.606</v>
      </c>
      <c r="U57" s="437"/>
      <c r="V57" s="437"/>
      <c r="W57" s="438"/>
      <c r="X57" s="436">
        <v>7986287.4042999996</v>
      </c>
      <c r="Y57" s="437"/>
      <c r="Z57" s="437"/>
      <c r="AA57" s="438"/>
      <c r="AB57" s="316" t="s">
        <v>15</v>
      </c>
      <c r="AC57" s="318"/>
      <c r="AD57" s="316">
        <v>9</v>
      </c>
      <c r="AE57" s="317"/>
      <c r="AF57" s="317" t="s">
        <v>17</v>
      </c>
      <c r="AG57" s="495">
        <v>4.1500000000000004</v>
      </c>
      <c r="AH57" s="436">
        <v>187273.06340000001</v>
      </c>
      <c r="AI57" s="437"/>
      <c r="AJ57" s="437"/>
      <c r="AK57" s="438"/>
      <c r="AL57" s="436">
        <v>7986258.7308999998</v>
      </c>
      <c r="AM57" s="437"/>
      <c r="AN57" s="437"/>
      <c r="AO57" s="438"/>
      <c r="AP57" s="316" t="s">
        <v>15</v>
      </c>
      <c r="AQ57" s="318"/>
      <c r="AR57" s="316">
        <v>10</v>
      </c>
      <c r="AS57" s="317"/>
      <c r="AT57" s="317" t="s">
        <v>17</v>
      </c>
      <c r="AU57" s="495">
        <v>14.5</v>
      </c>
      <c r="AV57" s="316" t="s">
        <v>282</v>
      </c>
      <c r="AW57" s="317"/>
      <c r="AX57" s="317"/>
      <c r="AY57" s="318"/>
      <c r="AZ57" s="499">
        <v>12</v>
      </c>
      <c r="BA57" s="500"/>
      <c r="BB57" s="500"/>
      <c r="BC57" s="500"/>
      <c r="BD57" s="501"/>
      <c r="BE57" s="316" t="s">
        <v>278</v>
      </c>
      <c r="BF57" s="317"/>
      <c r="BG57" s="317"/>
      <c r="BH57" s="317"/>
      <c r="BI57" s="318"/>
      <c r="BJ57" s="404">
        <f t="shared" ref="BJ57" si="28">BT57/1000</f>
        <v>3.2536299999999997E-2</v>
      </c>
      <c r="BK57" s="405"/>
      <c r="BL57" s="406"/>
      <c r="BM57" s="316">
        <f t="shared" ref="BM57" si="29">ROUND((BJ57*1000)/AZ57,0)</f>
        <v>3</v>
      </c>
      <c r="BN57" s="317"/>
      <c r="BO57" s="317"/>
      <c r="BP57" s="318"/>
      <c r="BQ57" s="86"/>
      <c r="BT57" s="476">
        <v>32.536299999999997</v>
      </c>
      <c r="BU57" s="476"/>
    </row>
    <row r="58" spans="1:139" ht="15" customHeight="1" x14ac:dyDescent="0.3">
      <c r="A58" s="107"/>
      <c r="B58" s="508"/>
      <c r="C58" s="509"/>
      <c r="D58" s="509"/>
      <c r="E58" s="509"/>
      <c r="F58" s="509"/>
      <c r="G58" s="509"/>
      <c r="H58" s="509"/>
      <c r="I58" s="509"/>
      <c r="J58" s="509"/>
      <c r="K58" s="446"/>
      <c r="L58" s="447"/>
      <c r="M58" s="447"/>
      <c r="N58" s="447"/>
      <c r="O58" s="447"/>
      <c r="P58" s="447"/>
      <c r="Q58" s="447"/>
      <c r="R58" s="447"/>
      <c r="S58" s="448"/>
      <c r="T58" s="373"/>
      <c r="U58" s="374"/>
      <c r="V58" s="374"/>
      <c r="W58" s="375"/>
      <c r="X58" s="373"/>
      <c r="Y58" s="374"/>
      <c r="Z58" s="374"/>
      <c r="AA58" s="375"/>
      <c r="AB58" s="319"/>
      <c r="AC58" s="321"/>
      <c r="AD58" s="319"/>
      <c r="AE58" s="320"/>
      <c r="AF58" s="320"/>
      <c r="AG58" s="494"/>
      <c r="AH58" s="373"/>
      <c r="AI58" s="374"/>
      <c r="AJ58" s="374"/>
      <c r="AK58" s="375"/>
      <c r="AL58" s="373"/>
      <c r="AM58" s="374"/>
      <c r="AN58" s="374"/>
      <c r="AO58" s="375"/>
      <c r="AP58" s="319"/>
      <c r="AQ58" s="321"/>
      <c r="AR58" s="319"/>
      <c r="AS58" s="320"/>
      <c r="AT58" s="320"/>
      <c r="AU58" s="494"/>
      <c r="AV58" s="319"/>
      <c r="AW58" s="320"/>
      <c r="AX58" s="320"/>
      <c r="AY58" s="321"/>
      <c r="AZ58" s="496"/>
      <c r="BA58" s="497"/>
      <c r="BB58" s="497"/>
      <c r="BC58" s="497"/>
      <c r="BD58" s="498"/>
      <c r="BE58" s="319"/>
      <c r="BF58" s="320"/>
      <c r="BG58" s="320"/>
      <c r="BH58" s="320"/>
      <c r="BI58" s="321"/>
      <c r="BJ58" s="376"/>
      <c r="BK58" s="377"/>
      <c r="BL58" s="378"/>
      <c r="BM58" s="319"/>
      <c r="BN58" s="320"/>
      <c r="BO58" s="320"/>
      <c r="BP58" s="321"/>
      <c r="BQ58" s="86"/>
      <c r="BT58" s="476"/>
      <c r="BU58" s="476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</row>
    <row r="59" spans="1:139" ht="15" customHeight="1" x14ac:dyDescent="0.3">
      <c r="A59" s="107"/>
      <c r="B59" s="508"/>
      <c r="C59" s="509"/>
      <c r="D59" s="509"/>
      <c r="E59" s="509"/>
      <c r="F59" s="509"/>
      <c r="G59" s="509"/>
      <c r="H59" s="509"/>
      <c r="I59" s="509"/>
      <c r="J59" s="509"/>
      <c r="K59" s="446"/>
      <c r="L59" s="447"/>
      <c r="M59" s="447"/>
      <c r="N59" s="447"/>
      <c r="O59" s="447"/>
      <c r="P59" s="447"/>
      <c r="Q59" s="447"/>
      <c r="R59" s="447"/>
      <c r="S59" s="448"/>
      <c r="T59" s="436">
        <v>187272.5949</v>
      </c>
      <c r="U59" s="437"/>
      <c r="V59" s="437"/>
      <c r="W59" s="438"/>
      <c r="X59" s="436">
        <v>7986285.6128000002</v>
      </c>
      <c r="Y59" s="437"/>
      <c r="Z59" s="437"/>
      <c r="AA59" s="438"/>
      <c r="AB59" s="316" t="s">
        <v>15</v>
      </c>
      <c r="AC59" s="318"/>
      <c r="AD59" s="316">
        <v>9</v>
      </c>
      <c r="AE59" s="317"/>
      <c r="AF59" s="317" t="s">
        <v>17</v>
      </c>
      <c r="AG59" s="495">
        <v>9.61</v>
      </c>
      <c r="AH59" s="436">
        <v>187266.02069999999</v>
      </c>
      <c r="AI59" s="437"/>
      <c r="AJ59" s="437"/>
      <c r="AK59" s="438"/>
      <c r="AL59" s="436">
        <v>7986266.2019999996</v>
      </c>
      <c r="AM59" s="437"/>
      <c r="AN59" s="437"/>
      <c r="AO59" s="438"/>
      <c r="AP59" s="316" t="s">
        <v>15</v>
      </c>
      <c r="AQ59" s="318"/>
      <c r="AR59" s="316">
        <v>10</v>
      </c>
      <c r="AS59" s="317"/>
      <c r="AT59" s="317" t="s">
        <v>17</v>
      </c>
      <c r="AU59" s="495">
        <v>14.5</v>
      </c>
      <c r="AV59" s="316" t="s">
        <v>265</v>
      </c>
      <c r="AW59" s="317"/>
      <c r="AX59" s="317"/>
      <c r="AY59" s="318"/>
      <c r="AZ59" s="499">
        <v>12</v>
      </c>
      <c r="BA59" s="500"/>
      <c r="BB59" s="500"/>
      <c r="BC59" s="500"/>
      <c r="BD59" s="501"/>
      <c r="BE59" s="316" t="s">
        <v>278</v>
      </c>
      <c r="BF59" s="317"/>
      <c r="BG59" s="317"/>
      <c r="BH59" s="317"/>
      <c r="BI59" s="318"/>
      <c r="BJ59" s="404">
        <f t="shared" ref="BJ59" si="30">BT59/1000</f>
        <v>2.0849900000000001E-2</v>
      </c>
      <c r="BK59" s="405"/>
      <c r="BL59" s="406"/>
      <c r="BM59" s="316">
        <f t="shared" ref="BM59" si="31">ROUND((BJ59*1000)/AZ59,0)</f>
        <v>2</v>
      </c>
      <c r="BN59" s="317"/>
      <c r="BO59" s="317"/>
      <c r="BP59" s="318"/>
      <c r="BQ59" s="86"/>
      <c r="BT59" s="476">
        <v>20.849900000000002</v>
      </c>
      <c r="BU59" s="476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</row>
    <row r="60" spans="1:139" ht="15" customHeight="1" x14ac:dyDescent="0.3">
      <c r="A60" s="107"/>
      <c r="B60" s="508"/>
      <c r="C60" s="509"/>
      <c r="D60" s="509"/>
      <c r="E60" s="509"/>
      <c r="F60" s="509"/>
      <c r="G60" s="509"/>
      <c r="H60" s="509"/>
      <c r="I60" s="509"/>
      <c r="J60" s="509"/>
      <c r="K60" s="446"/>
      <c r="L60" s="447"/>
      <c r="M60" s="447"/>
      <c r="N60" s="447"/>
      <c r="O60" s="447"/>
      <c r="P60" s="447"/>
      <c r="Q60" s="447"/>
      <c r="R60" s="447"/>
      <c r="S60" s="448"/>
      <c r="T60" s="373"/>
      <c r="U60" s="374"/>
      <c r="V60" s="374"/>
      <c r="W60" s="375"/>
      <c r="X60" s="373"/>
      <c r="Y60" s="374"/>
      <c r="Z60" s="374"/>
      <c r="AA60" s="375"/>
      <c r="AB60" s="319"/>
      <c r="AC60" s="321"/>
      <c r="AD60" s="319"/>
      <c r="AE60" s="320"/>
      <c r="AF60" s="320"/>
      <c r="AG60" s="494"/>
      <c r="AH60" s="373"/>
      <c r="AI60" s="374"/>
      <c r="AJ60" s="374"/>
      <c r="AK60" s="375"/>
      <c r="AL60" s="373"/>
      <c r="AM60" s="374"/>
      <c r="AN60" s="374"/>
      <c r="AO60" s="375"/>
      <c r="AP60" s="319"/>
      <c r="AQ60" s="321"/>
      <c r="AR60" s="319"/>
      <c r="AS60" s="320"/>
      <c r="AT60" s="320"/>
      <c r="AU60" s="494"/>
      <c r="AV60" s="319"/>
      <c r="AW60" s="320"/>
      <c r="AX60" s="320"/>
      <c r="AY60" s="321"/>
      <c r="AZ60" s="496"/>
      <c r="BA60" s="497"/>
      <c r="BB60" s="497"/>
      <c r="BC60" s="497"/>
      <c r="BD60" s="498"/>
      <c r="BE60" s="319"/>
      <c r="BF60" s="320"/>
      <c r="BG60" s="320"/>
      <c r="BH60" s="320"/>
      <c r="BI60" s="321"/>
      <c r="BJ60" s="376"/>
      <c r="BK60" s="377"/>
      <c r="BL60" s="378"/>
      <c r="BM60" s="319"/>
      <c r="BN60" s="320"/>
      <c r="BO60" s="320"/>
      <c r="BP60" s="321"/>
      <c r="BQ60" s="86"/>
      <c r="BT60" s="476"/>
      <c r="BU60" s="476"/>
    </row>
    <row r="61" spans="1:139" ht="15" customHeight="1" x14ac:dyDescent="0.3">
      <c r="A61" s="107"/>
      <c r="B61" s="508"/>
      <c r="C61" s="509"/>
      <c r="D61" s="509"/>
      <c r="E61" s="509"/>
      <c r="F61" s="509"/>
      <c r="G61" s="509"/>
      <c r="H61" s="509"/>
      <c r="I61" s="509"/>
      <c r="J61" s="509"/>
      <c r="K61" s="446"/>
      <c r="L61" s="447"/>
      <c r="M61" s="447"/>
      <c r="N61" s="447"/>
      <c r="O61" s="447"/>
      <c r="P61" s="447"/>
      <c r="Q61" s="447"/>
      <c r="R61" s="447"/>
      <c r="S61" s="448"/>
      <c r="T61" s="436">
        <v>187269.33790000001</v>
      </c>
      <c r="U61" s="437"/>
      <c r="V61" s="437"/>
      <c r="W61" s="438"/>
      <c r="X61" s="436">
        <v>7986246.1201999998</v>
      </c>
      <c r="Y61" s="437"/>
      <c r="Z61" s="437"/>
      <c r="AA61" s="438"/>
      <c r="AB61" s="316" t="s">
        <v>15</v>
      </c>
      <c r="AC61" s="318"/>
      <c r="AD61" s="316">
        <v>11</v>
      </c>
      <c r="AE61" s="317"/>
      <c r="AF61" s="317" t="s">
        <v>17</v>
      </c>
      <c r="AG61" s="495">
        <v>8.1999999999999993</v>
      </c>
      <c r="AH61" s="436">
        <v>187252.4523</v>
      </c>
      <c r="AI61" s="437"/>
      <c r="AJ61" s="437"/>
      <c r="AK61" s="438"/>
      <c r="AL61" s="436">
        <v>7986157.8938999996</v>
      </c>
      <c r="AM61" s="437"/>
      <c r="AN61" s="437"/>
      <c r="AO61" s="438"/>
      <c r="AP61" s="316" t="s">
        <v>15</v>
      </c>
      <c r="AQ61" s="318"/>
      <c r="AR61" s="316">
        <v>16</v>
      </c>
      <c r="AS61" s="317"/>
      <c r="AT61" s="317" t="s">
        <v>17</v>
      </c>
      <c r="AU61" s="495">
        <v>0</v>
      </c>
      <c r="AV61" s="316" t="s">
        <v>282</v>
      </c>
      <c r="AW61" s="317"/>
      <c r="AX61" s="317"/>
      <c r="AY61" s="318"/>
      <c r="AZ61" s="499">
        <v>12</v>
      </c>
      <c r="BA61" s="500"/>
      <c r="BB61" s="500"/>
      <c r="BC61" s="500"/>
      <c r="BD61" s="501"/>
      <c r="BE61" s="316" t="s">
        <v>278</v>
      </c>
      <c r="BF61" s="317"/>
      <c r="BG61" s="317"/>
      <c r="BH61" s="317"/>
      <c r="BI61" s="318"/>
      <c r="BJ61" s="404">
        <f t="shared" ref="BJ61" si="32">BT61/1000</f>
        <v>8.9827699999999996E-2</v>
      </c>
      <c r="BK61" s="405"/>
      <c r="BL61" s="406"/>
      <c r="BM61" s="316">
        <f t="shared" ref="BM61" si="33">ROUND((BJ61*1000)/AZ61,0)</f>
        <v>7</v>
      </c>
      <c r="BN61" s="317"/>
      <c r="BO61" s="317"/>
      <c r="BP61" s="318"/>
      <c r="BQ61" s="45"/>
      <c r="BR61"/>
      <c r="BS61"/>
      <c r="BT61" s="476">
        <v>89.827699999999993</v>
      </c>
      <c r="BU61" s="476"/>
    </row>
    <row r="62" spans="1:139" ht="15" customHeight="1" x14ac:dyDescent="0.3">
      <c r="A62" s="107"/>
      <c r="B62" s="508"/>
      <c r="C62" s="509"/>
      <c r="D62" s="509"/>
      <c r="E62" s="509"/>
      <c r="F62" s="509"/>
      <c r="G62" s="509"/>
      <c r="H62" s="509"/>
      <c r="I62" s="509"/>
      <c r="J62" s="509"/>
      <c r="K62" s="446"/>
      <c r="L62" s="447"/>
      <c r="M62" s="447"/>
      <c r="N62" s="447"/>
      <c r="O62" s="447"/>
      <c r="P62" s="447"/>
      <c r="Q62" s="447"/>
      <c r="R62" s="447"/>
      <c r="S62" s="448"/>
      <c r="T62" s="373"/>
      <c r="U62" s="374"/>
      <c r="V62" s="374"/>
      <c r="W62" s="375"/>
      <c r="X62" s="373"/>
      <c r="Y62" s="374"/>
      <c r="Z62" s="374"/>
      <c r="AA62" s="375"/>
      <c r="AB62" s="319"/>
      <c r="AC62" s="321"/>
      <c r="AD62" s="319"/>
      <c r="AE62" s="320"/>
      <c r="AF62" s="320"/>
      <c r="AG62" s="494"/>
      <c r="AH62" s="373"/>
      <c r="AI62" s="374"/>
      <c r="AJ62" s="374"/>
      <c r="AK62" s="375"/>
      <c r="AL62" s="373"/>
      <c r="AM62" s="374"/>
      <c r="AN62" s="374"/>
      <c r="AO62" s="375"/>
      <c r="AP62" s="319"/>
      <c r="AQ62" s="321"/>
      <c r="AR62" s="319"/>
      <c r="AS62" s="320"/>
      <c r="AT62" s="320"/>
      <c r="AU62" s="494"/>
      <c r="AV62" s="319"/>
      <c r="AW62" s="320"/>
      <c r="AX62" s="320"/>
      <c r="AY62" s="321"/>
      <c r="AZ62" s="496"/>
      <c r="BA62" s="497"/>
      <c r="BB62" s="497"/>
      <c r="BC62" s="497"/>
      <c r="BD62" s="498"/>
      <c r="BE62" s="319"/>
      <c r="BF62" s="320"/>
      <c r="BG62" s="320"/>
      <c r="BH62" s="320"/>
      <c r="BI62" s="321"/>
      <c r="BJ62" s="376"/>
      <c r="BK62" s="377"/>
      <c r="BL62" s="378"/>
      <c r="BM62" s="319"/>
      <c r="BN62" s="320"/>
      <c r="BO62" s="320"/>
      <c r="BP62" s="321"/>
      <c r="BQ62" s="45"/>
      <c r="BR62"/>
      <c r="BS62"/>
      <c r="BT62" s="476"/>
      <c r="BU62" s="476"/>
    </row>
    <row r="63" spans="1:139" ht="15" customHeight="1" x14ac:dyDescent="0.3">
      <c r="A63" s="107"/>
      <c r="B63" s="508"/>
      <c r="C63" s="509"/>
      <c r="D63" s="509"/>
      <c r="E63" s="509"/>
      <c r="F63" s="509"/>
      <c r="G63" s="509"/>
      <c r="H63" s="509"/>
      <c r="I63" s="509"/>
      <c r="J63" s="509"/>
      <c r="K63" s="446"/>
      <c r="L63" s="447"/>
      <c r="M63" s="447"/>
      <c r="N63" s="447"/>
      <c r="O63" s="447"/>
      <c r="P63" s="447"/>
      <c r="Q63" s="447"/>
      <c r="R63" s="447"/>
      <c r="S63" s="448"/>
      <c r="T63" s="343">
        <v>187261.2016</v>
      </c>
      <c r="U63" s="344"/>
      <c r="V63" s="344"/>
      <c r="W63" s="345"/>
      <c r="X63" s="343">
        <v>7986241.7484999998</v>
      </c>
      <c r="Y63" s="344"/>
      <c r="Z63" s="344"/>
      <c r="AA63" s="345"/>
      <c r="AB63" s="352" t="s">
        <v>15</v>
      </c>
      <c r="AC63" s="354"/>
      <c r="AD63" s="352">
        <v>11</v>
      </c>
      <c r="AE63" s="353"/>
      <c r="AF63" s="353" t="s">
        <v>17</v>
      </c>
      <c r="AG63" s="524">
        <v>13.8</v>
      </c>
      <c r="AH63" s="343">
        <v>187245.83670000001</v>
      </c>
      <c r="AI63" s="344"/>
      <c r="AJ63" s="344"/>
      <c r="AK63" s="345"/>
      <c r="AL63" s="343">
        <v>7986159.1430000002</v>
      </c>
      <c r="AM63" s="344"/>
      <c r="AN63" s="344"/>
      <c r="AO63" s="345"/>
      <c r="AP63" s="352" t="s">
        <v>15</v>
      </c>
      <c r="AQ63" s="354"/>
      <c r="AR63" s="352">
        <v>16</v>
      </c>
      <c r="AS63" s="353"/>
      <c r="AT63" s="353" t="s">
        <v>17</v>
      </c>
      <c r="AU63" s="524">
        <v>0</v>
      </c>
      <c r="AV63" s="352" t="s">
        <v>265</v>
      </c>
      <c r="AW63" s="353"/>
      <c r="AX63" s="353"/>
      <c r="AY63" s="354"/>
      <c r="AZ63" s="525">
        <v>12</v>
      </c>
      <c r="BA63" s="526"/>
      <c r="BB63" s="526"/>
      <c r="BC63" s="526"/>
      <c r="BD63" s="527"/>
      <c r="BE63" s="352" t="s">
        <v>278</v>
      </c>
      <c r="BF63" s="353"/>
      <c r="BG63" s="353"/>
      <c r="BH63" s="353"/>
      <c r="BI63" s="354"/>
      <c r="BJ63" s="355">
        <f t="shared" ref="BJ63" si="34">BT63/1000</f>
        <v>8.4022400000000011E-2</v>
      </c>
      <c r="BK63" s="356"/>
      <c r="BL63" s="357"/>
      <c r="BM63" s="352">
        <f t="shared" ref="BM63" si="35">ROUND((BJ63*1000)/AZ63,0)</f>
        <v>7</v>
      </c>
      <c r="BN63" s="353"/>
      <c r="BO63" s="353"/>
      <c r="BP63" s="354"/>
      <c r="BQ63" s="45"/>
      <c r="BR63"/>
      <c r="BS63"/>
      <c r="BT63" s="476">
        <v>84.022400000000005</v>
      </c>
      <c r="BU63" s="476"/>
    </row>
    <row r="64" spans="1:139" ht="15" customHeight="1" x14ac:dyDescent="0.3">
      <c r="A64" s="107"/>
      <c r="B64" s="511"/>
      <c r="C64" s="512"/>
      <c r="D64" s="512"/>
      <c r="E64" s="512"/>
      <c r="F64" s="512"/>
      <c r="G64" s="512"/>
      <c r="H64" s="512"/>
      <c r="I64" s="512"/>
      <c r="J64" s="512"/>
      <c r="K64" s="232"/>
      <c r="L64" s="185"/>
      <c r="M64" s="185"/>
      <c r="N64" s="185"/>
      <c r="O64" s="185"/>
      <c r="P64" s="185"/>
      <c r="Q64" s="185"/>
      <c r="R64" s="185"/>
      <c r="S64" s="186"/>
      <c r="T64" s="158"/>
      <c r="U64" s="159"/>
      <c r="V64" s="159"/>
      <c r="W64" s="160"/>
      <c r="X64" s="158"/>
      <c r="Y64" s="159"/>
      <c r="Z64" s="159"/>
      <c r="AA64" s="160"/>
      <c r="AB64" s="230"/>
      <c r="AC64" s="231"/>
      <c r="AD64" s="230"/>
      <c r="AE64" s="182"/>
      <c r="AF64" s="182"/>
      <c r="AG64" s="142"/>
      <c r="AH64" s="158"/>
      <c r="AI64" s="159"/>
      <c r="AJ64" s="159"/>
      <c r="AK64" s="160"/>
      <c r="AL64" s="158"/>
      <c r="AM64" s="159"/>
      <c r="AN64" s="159"/>
      <c r="AO64" s="160"/>
      <c r="AP64" s="230"/>
      <c r="AQ64" s="231"/>
      <c r="AR64" s="230"/>
      <c r="AS64" s="182"/>
      <c r="AT64" s="182"/>
      <c r="AU64" s="142"/>
      <c r="AV64" s="230"/>
      <c r="AW64" s="182"/>
      <c r="AX64" s="182"/>
      <c r="AY64" s="231"/>
      <c r="AZ64" s="223"/>
      <c r="BA64" s="227"/>
      <c r="BB64" s="227"/>
      <c r="BC64" s="227"/>
      <c r="BD64" s="224"/>
      <c r="BE64" s="230"/>
      <c r="BF64" s="182"/>
      <c r="BG64" s="182"/>
      <c r="BH64" s="182"/>
      <c r="BI64" s="231"/>
      <c r="BJ64" s="235"/>
      <c r="BK64" s="299"/>
      <c r="BL64" s="236"/>
      <c r="BM64" s="230"/>
      <c r="BN64" s="182"/>
      <c r="BO64" s="182"/>
      <c r="BP64" s="231"/>
      <c r="BQ64" s="45"/>
      <c r="BR64"/>
      <c r="BS64"/>
      <c r="BT64" s="476"/>
      <c r="BU64" s="476"/>
    </row>
    <row r="65" spans="1:93" ht="15" customHeight="1" x14ac:dyDescent="0.3">
      <c r="A65" s="107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 s="109"/>
      <c r="BR65" s="3"/>
      <c r="BT65"/>
    </row>
    <row r="66" spans="1:93" ht="15" customHeight="1" x14ac:dyDescent="0.3">
      <c r="A66" s="107"/>
      <c r="B66" s="115"/>
      <c r="C66" s="115"/>
      <c r="D66" s="115"/>
      <c r="E66" s="115"/>
      <c r="F66" s="115"/>
      <c r="G66" s="115"/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5"/>
      <c r="Z66" s="115"/>
      <c r="AA66" s="115"/>
      <c r="AB66" s="115"/>
      <c r="AC66" s="115"/>
      <c r="AD66" s="115"/>
      <c r="AE66" s="115"/>
      <c r="AF66" s="115"/>
      <c r="AG66" s="115"/>
      <c r="AH66" s="115"/>
      <c r="AI66" s="115"/>
      <c r="AJ66" s="115"/>
      <c r="AK66" s="115"/>
      <c r="AL66" s="115"/>
      <c r="AM66" s="115"/>
      <c r="AN66" s="115"/>
      <c r="AO66" s="115"/>
      <c r="AP66" s="115"/>
      <c r="AQ66" s="115"/>
      <c r="AR66" s="115"/>
      <c r="AS66" s="115"/>
      <c r="AT66" s="115"/>
      <c r="AU66" s="115"/>
      <c r="AV66" s="115"/>
      <c r="AW66" s="115"/>
      <c r="AX66" s="115"/>
      <c r="AY66" s="115"/>
      <c r="AZ66" s="115"/>
      <c r="BA66" s="115"/>
      <c r="BB66" s="115"/>
      <c r="BC66" s="115"/>
      <c r="BD66" s="115"/>
      <c r="BE66" s="115"/>
      <c r="BF66" s="115"/>
      <c r="BG66" s="115"/>
      <c r="BH66" s="115"/>
      <c r="BI66" s="115"/>
      <c r="BJ66" s="115"/>
      <c r="BK66" s="115"/>
      <c r="BL66" s="115"/>
      <c r="BM66" s="115"/>
      <c r="BN66" s="115"/>
      <c r="BP66" s="3"/>
      <c r="BQ66" s="109"/>
      <c r="BR66" s="3"/>
      <c r="BS66" s="3"/>
      <c r="BT66"/>
    </row>
    <row r="67" spans="1:93" s="5" customFormat="1" ht="8.1" customHeight="1" x14ac:dyDescent="0.3">
      <c r="A67" s="188"/>
      <c r="B67" s="188"/>
      <c r="C67" s="188"/>
      <c r="D67" s="188"/>
      <c r="E67" s="188"/>
      <c r="F67" s="188"/>
      <c r="G67" s="188"/>
      <c r="H67" s="188"/>
      <c r="I67" s="188"/>
      <c r="J67" s="188"/>
      <c r="K67" s="188"/>
      <c r="L67" s="189"/>
      <c r="M67" s="189"/>
      <c r="N67" s="189"/>
      <c r="O67" s="189"/>
      <c r="P67" s="74" t="s">
        <v>0</v>
      </c>
      <c r="Q67" s="61"/>
      <c r="R67" s="61"/>
      <c r="S67" s="61"/>
      <c r="T67" s="61"/>
      <c r="U67" s="9"/>
      <c r="V67" s="9"/>
      <c r="W67" s="10"/>
      <c r="X67" s="10"/>
      <c r="Y67" s="10"/>
      <c r="Z67" s="9"/>
      <c r="AA67" s="34"/>
      <c r="AB67" s="34"/>
      <c r="AC67" s="34"/>
      <c r="AD67" s="35"/>
      <c r="AE67" s="63"/>
      <c r="AF67" s="259"/>
      <c r="AG67" s="260"/>
      <c r="AH67" s="260"/>
      <c r="AI67" s="260"/>
      <c r="AJ67" s="260"/>
      <c r="AK67" s="260"/>
      <c r="AL67" s="260"/>
      <c r="AM67" s="260"/>
      <c r="AN67" s="260"/>
      <c r="AO67" s="260"/>
      <c r="AP67" s="260"/>
      <c r="AQ67" s="260"/>
      <c r="AR67" s="260"/>
      <c r="AS67" s="260"/>
      <c r="AT67" s="260"/>
      <c r="AU67" s="261"/>
      <c r="AV67" s="268" t="s">
        <v>252</v>
      </c>
      <c r="AW67" s="269"/>
      <c r="AX67" s="269"/>
      <c r="AY67" s="269"/>
      <c r="AZ67" s="269"/>
      <c r="BA67" s="269"/>
      <c r="BB67" s="269"/>
      <c r="BC67" s="269"/>
      <c r="BD67" s="269"/>
      <c r="BE67" s="269"/>
      <c r="BF67" s="269"/>
      <c r="BG67" s="269"/>
      <c r="BH67" s="269"/>
      <c r="BI67" s="269"/>
      <c r="BJ67" s="269"/>
      <c r="BK67" s="269"/>
      <c r="BL67" s="269"/>
      <c r="BM67" s="269"/>
      <c r="BN67" s="269"/>
      <c r="BO67" s="269"/>
      <c r="BP67" s="269"/>
      <c r="BQ67" s="270"/>
      <c r="BT67"/>
    </row>
    <row r="68" spans="1:93" s="5" customFormat="1" ht="8.1" customHeight="1" x14ac:dyDescent="0.25">
      <c r="A68" s="188"/>
      <c r="B68" s="188"/>
      <c r="C68" s="188"/>
      <c r="D68" s="188"/>
      <c r="E68" s="188"/>
      <c r="F68" s="188"/>
      <c r="G68" s="188"/>
      <c r="H68" s="188"/>
      <c r="I68" s="188"/>
      <c r="J68" s="188"/>
      <c r="K68" s="188"/>
      <c r="L68" s="189"/>
      <c r="M68" s="189"/>
      <c r="N68" s="189"/>
      <c r="O68" s="189"/>
      <c r="P68" s="100"/>
      <c r="Q68" s="100"/>
      <c r="R68" s="100"/>
      <c r="S68" s="100"/>
      <c r="T68" s="100"/>
      <c r="U68" s="88"/>
      <c r="V68" s="88"/>
      <c r="W68" s="87"/>
      <c r="X68" s="87"/>
      <c r="Y68" s="87"/>
      <c r="Z68" s="88"/>
      <c r="AA68" s="1"/>
      <c r="AB68" s="1"/>
      <c r="AC68" s="1"/>
      <c r="AD68" s="101"/>
      <c r="AE68" s="64"/>
      <c r="AF68" s="262"/>
      <c r="AG68" s="263"/>
      <c r="AH68" s="263"/>
      <c r="AI68" s="263"/>
      <c r="AJ68" s="263"/>
      <c r="AK68" s="263"/>
      <c r="AL68" s="263"/>
      <c r="AM68" s="263"/>
      <c r="AN68" s="263"/>
      <c r="AO68" s="263"/>
      <c r="AP68" s="263"/>
      <c r="AQ68" s="263"/>
      <c r="AR68" s="263"/>
      <c r="AS68" s="263"/>
      <c r="AT68" s="263"/>
      <c r="AU68" s="264"/>
      <c r="AV68" s="271"/>
      <c r="AW68" s="272"/>
      <c r="AX68" s="272"/>
      <c r="AY68" s="272"/>
      <c r="AZ68" s="272"/>
      <c r="BA68" s="272"/>
      <c r="BB68" s="272"/>
      <c r="BC68" s="272"/>
      <c r="BD68" s="272"/>
      <c r="BE68" s="272"/>
      <c r="BF68" s="272"/>
      <c r="BG68" s="272"/>
      <c r="BH68" s="272"/>
      <c r="BI68" s="272"/>
      <c r="BJ68" s="272"/>
      <c r="BK68" s="272"/>
      <c r="BL68" s="272"/>
      <c r="BM68" s="272"/>
      <c r="BN68" s="272"/>
      <c r="BO68" s="272"/>
      <c r="BP68" s="272"/>
      <c r="BQ68" s="273"/>
    </row>
    <row r="69" spans="1:93" s="5" customFormat="1" ht="8.1" customHeight="1" x14ac:dyDescent="0.25">
      <c r="A69" s="188"/>
      <c r="B69" s="188"/>
      <c r="C69" s="188"/>
      <c r="D69" s="188"/>
      <c r="E69" s="188"/>
      <c r="F69" s="188"/>
      <c r="G69" s="188"/>
      <c r="H69" s="188"/>
      <c r="I69" s="188"/>
      <c r="J69" s="188"/>
      <c r="K69" s="188"/>
      <c r="L69" s="189"/>
      <c r="M69" s="189"/>
      <c r="N69" s="189"/>
      <c r="O69" s="189"/>
      <c r="P69" s="87"/>
      <c r="Q69" s="87"/>
      <c r="R69" s="87"/>
      <c r="S69" s="87"/>
      <c r="T69" s="87"/>
      <c r="U69" s="88"/>
      <c r="V69" s="88"/>
      <c r="W69" s="87"/>
      <c r="X69" s="87"/>
      <c r="Y69" s="87"/>
      <c r="Z69" s="88"/>
      <c r="AA69" s="1"/>
      <c r="AB69" s="1"/>
      <c r="AC69" s="1"/>
      <c r="AD69" s="101"/>
      <c r="AE69" s="64"/>
      <c r="AF69" s="262"/>
      <c r="AG69" s="263"/>
      <c r="AH69" s="263"/>
      <c r="AI69" s="263"/>
      <c r="AJ69" s="263"/>
      <c r="AK69" s="263"/>
      <c r="AL69" s="263"/>
      <c r="AM69" s="263"/>
      <c r="AN69" s="263"/>
      <c r="AO69" s="263"/>
      <c r="AP69" s="263"/>
      <c r="AQ69" s="263"/>
      <c r="AR69" s="263"/>
      <c r="AS69" s="263"/>
      <c r="AT69" s="263"/>
      <c r="AU69" s="264"/>
      <c r="AV69" s="274" t="s">
        <v>257</v>
      </c>
      <c r="AW69" s="275"/>
      <c r="AX69" s="275"/>
      <c r="AY69" s="275"/>
      <c r="AZ69" s="275"/>
      <c r="BA69" s="275"/>
      <c r="BB69" s="275"/>
      <c r="BC69" s="275"/>
      <c r="BD69" s="275"/>
      <c r="BE69" s="275"/>
      <c r="BF69" s="275"/>
      <c r="BG69" s="275"/>
      <c r="BH69" s="275"/>
      <c r="BI69" s="275"/>
      <c r="BJ69" s="275"/>
      <c r="BK69" s="275"/>
      <c r="BL69" s="275"/>
      <c r="BM69" s="275"/>
      <c r="BN69" s="275"/>
      <c r="BO69" s="275"/>
      <c r="BP69" s="275"/>
      <c r="BQ69" s="276"/>
    </row>
    <row r="70" spans="1:93" s="5" customFormat="1" ht="8.1" customHeight="1" x14ac:dyDescent="0.25">
      <c r="A70" s="188"/>
      <c r="B70" s="188"/>
      <c r="C70" s="188"/>
      <c r="D70" s="188"/>
      <c r="E70" s="188"/>
      <c r="F70" s="188"/>
      <c r="G70" s="188"/>
      <c r="H70" s="188"/>
      <c r="I70" s="188"/>
      <c r="J70" s="188"/>
      <c r="K70" s="188"/>
      <c r="L70" s="189"/>
      <c r="M70" s="189"/>
      <c r="N70" s="189"/>
      <c r="O70" s="189"/>
      <c r="P70" s="87"/>
      <c r="Q70" s="87"/>
      <c r="R70" s="87"/>
      <c r="S70" s="87"/>
      <c r="T70" s="87"/>
      <c r="U70" s="88"/>
      <c r="V70" s="88"/>
      <c r="W70" s="87"/>
      <c r="X70" s="87"/>
      <c r="Y70" s="87"/>
      <c r="Z70" s="88"/>
      <c r="AA70" s="1"/>
      <c r="AB70" s="1"/>
      <c r="AC70" s="1"/>
      <c r="AD70" s="101"/>
      <c r="AE70" s="64"/>
      <c r="AF70" s="262"/>
      <c r="AG70" s="263"/>
      <c r="AH70" s="263"/>
      <c r="AI70" s="263"/>
      <c r="AJ70" s="263"/>
      <c r="AK70" s="263"/>
      <c r="AL70" s="263"/>
      <c r="AM70" s="263"/>
      <c r="AN70" s="263"/>
      <c r="AO70" s="263"/>
      <c r="AP70" s="263"/>
      <c r="AQ70" s="263"/>
      <c r="AR70" s="263"/>
      <c r="AS70" s="263"/>
      <c r="AT70" s="263"/>
      <c r="AU70" s="264"/>
      <c r="AV70" s="277"/>
      <c r="AW70" s="278"/>
      <c r="AX70" s="278"/>
      <c r="AY70" s="278"/>
      <c r="AZ70" s="278"/>
      <c r="BA70" s="278"/>
      <c r="BB70" s="278"/>
      <c r="BC70" s="278"/>
      <c r="BD70" s="278"/>
      <c r="BE70" s="278"/>
      <c r="BF70" s="278"/>
      <c r="BG70" s="278"/>
      <c r="BH70" s="278"/>
      <c r="BI70" s="278"/>
      <c r="BJ70" s="278"/>
      <c r="BK70" s="278"/>
      <c r="BL70" s="278"/>
      <c r="BM70" s="278"/>
      <c r="BN70" s="278"/>
      <c r="BO70" s="278"/>
      <c r="BP70" s="278"/>
      <c r="BQ70" s="279"/>
    </row>
    <row r="71" spans="1:93" s="5" customFormat="1" ht="8.1" customHeight="1" x14ac:dyDescent="0.2">
      <c r="A71" s="188"/>
      <c r="B71" s="188"/>
      <c r="C71" s="188"/>
      <c r="D71" s="188"/>
      <c r="E71" s="188"/>
      <c r="F71" s="188"/>
      <c r="G71" s="188"/>
      <c r="H71" s="188"/>
      <c r="I71" s="188"/>
      <c r="J71" s="188"/>
      <c r="K71" s="188"/>
      <c r="L71" s="189"/>
      <c r="M71" s="189"/>
      <c r="N71" s="189"/>
      <c r="O71" s="189"/>
      <c r="P71" s="87"/>
      <c r="Q71" s="87"/>
      <c r="R71" s="87"/>
      <c r="S71" s="87"/>
      <c r="T71" s="87"/>
      <c r="U71" s="88"/>
      <c r="V71" s="88"/>
      <c r="W71" s="87"/>
      <c r="X71" s="87"/>
      <c r="Y71" s="87"/>
      <c r="Z71" s="88"/>
      <c r="AA71" s="1"/>
      <c r="AB71" s="1"/>
      <c r="AC71" s="1"/>
      <c r="AD71" s="88"/>
      <c r="AE71" s="65"/>
      <c r="AF71" s="262"/>
      <c r="AG71" s="263"/>
      <c r="AH71" s="263"/>
      <c r="AI71" s="263"/>
      <c r="AJ71" s="263"/>
      <c r="AK71" s="263"/>
      <c r="AL71" s="263"/>
      <c r="AM71" s="263"/>
      <c r="AN71" s="263"/>
      <c r="AO71" s="263"/>
      <c r="AP71" s="263"/>
      <c r="AQ71" s="263"/>
      <c r="AR71" s="263"/>
      <c r="AS71" s="263"/>
      <c r="AT71" s="263"/>
      <c r="AU71" s="264"/>
      <c r="AV71" s="190" t="s">
        <v>253</v>
      </c>
      <c r="AW71" s="190"/>
      <c r="AX71" s="190"/>
      <c r="AY71" s="190"/>
      <c r="AZ71" s="190"/>
      <c r="BA71" s="190"/>
      <c r="BB71" s="190"/>
      <c r="BC71" s="190"/>
      <c r="BD71" s="249" t="s">
        <v>254</v>
      </c>
      <c r="BE71" s="249"/>
      <c r="BF71" s="249"/>
      <c r="BG71" s="249"/>
      <c r="BH71" s="249"/>
      <c r="BI71" s="249"/>
      <c r="BJ71" s="249"/>
      <c r="BK71" s="249"/>
      <c r="BL71" s="249"/>
      <c r="BM71" s="249"/>
      <c r="BN71" s="249"/>
      <c r="BO71" s="249"/>
      <c r="BP71" s="249"/>
      <c r="BQ71" s="250"/>
    </row>
    <row r="72" spans="1:93" s="5" customFormat="1" ht="8.1" customHeight="1" x14ac:dyDescent="0.2">
      <c r="A72" s="188"/>
      <c r="B72" s="188"/>
      <c r="C72" s="188"/>
      <c r="D72" s="188"/>
      <c r="E72" s="188"/>
      <c r="F72" s="188"/>
      <c r="G72" s="188"/>
      <c r="H72" s="188"/>
      <c r="I72" s="188"/>
      <c r="J72" s="188"/>
      <c r="K72" s="188"/>
      <c r="L72" s="189"/>
      <c r="M72" s="189"/>
      <c r="N72" s="189"/>
      <c r="O72" s="189"/>
      <c r="P72" s="87"/>
      <c r="Q72" s="87"/>
      <c r="R72" s="87"/>
      <c r="S72" s="87"/>
      <c r="T72" s="87"/>
      <c r="U72" s="88"/>
      <c r="V72" s="88"/>
      <c r="W72" s="87"/>
      <c r="X72" s="87"/>
      <c r="Y72" s="87"/>
      <c r="Z72" s="88"/>
      <c r="AA72" s="1"/>
      <c r="AB72" s="1"/>
      <c r="AC72" s="1"/>
      <c r="AD72" s="88"/>
      <c r="AE72" s="65"/>
      <c r="AF72" s="262"/>
      <c r="AG72" s="263"/>
      <c r="AH72" s="263"/>
      <c r="AI72" s="263"/>
      <c r="AJ72" s="263"/>
      <c r="AK72" s="263"/>
      <c r="AL72" s="263"/>
      <c r="AM72" s="263"/>
      <c r="AN72" s="263"/>
      <c r="AO72" s="263"/>
      <c r="AP72" s="263"/>
      <c r="AQ72" s="263"/>
      <c r="AR72" s="263"/>
      <c r="AS72" s="263"/>
      <c r="AT72" s="263"/>
      <c r="AU72" s="264"/>
      <c r="AV72" s="190"/>
      <c r="AW72" s="190"/>
      <c r="AX72" s="190"/>
      <c r="AY72" s="190"/>
      <c r="AZ72" s="190"/>
      <c r="BA72" s="190"/>
      <c r="BB72" s="190"/>
      <c r="BC72" s="190"/>
      <c r="BD72" s="251"/>
      <c r="BE72" s="251"/>
      <c r="BF72" s="251"/>
      <c r="BG72" s="251"/>
      <c r="BH72" s="251"/>
      <c r="BI72" s="251"/>
      <c r="BJ72" s="251"/>
      <c r="BK72" s="251"/>
      <c r="BL72" s="251"/>
      <c r="BM72" s="251"/>
      <c r="BN72" s="251"/>
      <c r="BO72" s="251"/>
      <c r="BP72" s="251"/>
      <c r="BQ72" s="252"/>
    </row>
    <row r="73" spans="1:93" s="5" customFormat="1" ht="8.1" customHeight="1" x14ac:dyDescent="0.2">
      <c r="A73" s="188"/>
      <c r="B73" s="188"/>
      <c r="C73" s="188"/>
      <c r="D73" s="188"/>
      <c r="E73" s="188"/>
      <c r="F73" s="188"/>
      <c r="G73" s="188"/>
      <c r="H73" s="188"/>
      <c r="I73" s="188"/>
      <c r="J73" s="188"/>
      <c r="K73" s="188"/>
      <c r="L73" s="189"/>
      <c r="M73" s="189"/>
      <c r="N73" s="189"/>
      <c r="O73" s="189"/>
      <c r="P73" s="87"/>
      <c r="Q73" s="87"/>
      <c r="R73" s="87"/>
      <c r="S73" s="87"/>
      <c r="T73" s="87"/>
      <c r="U73" s="88"/>
      <c r="V73" s="88"/>
      <c r="W73" s="87"/>
      <c r="X73" s="87"/>
      <c r="Y73" s="87"/>
      <c r="Z73" s="88"/>
      <c r="AA73" s="1"/>
      <c r="AB73" s="1"/>
      <c r="AC73" s="1"/>
      <c r="AD73" s="88"/>
      <c r="AE73" s="65"/>
      <c r="AF73" s="262"/>
      <c r="AG73" s="263"/>
      <c r="AH73" s="263"/>
      <c r="AI73" s="263"/>
      <c r="AJ73" s="263"/>
      <c r="AK73" s="263"/>
      <c r="AL73" s="263"/>
      <c r="AM73" s="263"/>
      <c r="AN73" s="263"/>
      <c r="AO73" s="263"/>
      <c r="AP73" s="263"/>
      <c r="AQ73" s="263"/>
      <c r="AR73" s="263"/>
      <c r="AS73" s="263"/>
      <c r="AT73" s="263"/>
      <c r="AU73" s="264"/>
      <c r="AV73" s="190" t="s">
        <v>255</v>
      </c>
      <c r="AW73" s="190"/>
      <c r="AX73" s="190"/>
      <c r="AY73" s="190"/>
      <c r="AZ73" s="190"/>
      <c r="BA73" s="190"/>
      <c r="BB73" s="190"/>
      <c r="BC73" s="190"/>
      <c r="BD73" s="249" t="s">
        <v>256</v>
      </c>
      <c r="BE73" s="249"/>
      <c r="BF73" s="249"/>
      <c r="BG73" s="249"/>
      <c r="BH73" s="249"/>
      <c r="BI73" s="249"/>
      <c r="BJ73" s="249"/>
      <c r="BK73" s="249"/>
      <c r="BL73" s="249"/>
      <c r="BM73" s="249"/>
      <c r="BN73" s="249"/>
      <c r="BO73" s="249"/>
      <c r="BP73" s="249"/>
      <c r="BQ73" s="250"/>
    </row>
    <row r="74" spans="1:93" s="5" customFormat="1" ht="8.1" customHeight="1" x14ac:dyDescent="0.2">
      <c r="A74" s="188"/>
      <c r="B74" s="188"/>
      <c r="C74" s="188"/>
      <c r="D74" s="188"/>
      <c r="E74" s="188"/>
      <c r="F74" s="188"/>
      <c r="G74" s="188"/>
      <c r="H74" s="188"/>
      <c r="I74" s="188"/>
      <c r="J74" s="188"/>
      <c r="K74" s="188"/>
      <c r="L74" s="189"/>
      <c r="M74" s="189"/>
      <c r="N74" s="189"/>
      <c r="O74" s="189"/>
      <c r="P74" s="87"/>
      <c r="Q74" s="87"/>
      <c r="R74" s="87"/>
      <c r="S74" s="87"/>
      <c r="T74" s="87"/>
      <c r="U74" s="88"/>
      <c r="V74" s="88"/>
      <c r="W74" s="87"/>
      <c r="X74" s="87"/>
      <c r="Y74" s="87"/>
      <c r="Z74" s="88"/>
      <c r="AA74" s="1"/>
      <c r="AB74" s="1"/>
      <c r="AC74" s="1"/>
      <c r="AD74" s="88"/>
      <c r="AE74" s="65"/>
      <c r="AF74" s="262"/>
      <c r="AG74" s="263"/>
      <c r="AH74" s="263"/>
      <c r="AI74" s="263"/>
      <c r="AJ74" s="263"/>
      <c r="AK74" s="263"/>
      <c r="AL74" s="263"/>
      <c r="AM74" s="263"/>
      <c r="AN74" s="263"/>
      <c r="AO74" s="263"/>
      <c r="AP74" s="263"/>
      <c r="AQ74" s="263"/>
      <c r="AR74" s="263"/>
      <c r="AS74" s="263"/>
      <c r="AT74" s="263"/>
      <c r="AU74" s="264"/>
      <c r="AV74" s="190"/>
      <c r="AW74" s="190"/>
      <c r="AX74" s="190"/>
      <c r="AY74" s="190"/>
      <c r="AZ74" s="190"/>
      <c r="BA74" s="190"/>
      <c r="BB74" s="190"/>
      <c r="BC74" s="190"/>
      <c r="BD74" s="251"/>
      <c r="BE74" s="251"/>
      <c r="BF74" s="251"/>
      <c r="BG74" s="251"/>
      <c r="BH74" s="251"/>
      <c r="BI74" s="251"/>
      <c r="BJ74" s="251"/>
      <c r="BK74" s="251"/>
      <c r="BL74" s="251"/>
      <c r="BM74" s="251"/>
      <c r="BN74" s="251"/>
      <c r="BO74" s="251"/>
      <c r="BP74" s="251"/>
      <c r="BQ74" s="252"/>
    </row>
    <row r="75" spans="1:93" s="5" customFormat="1" ht="8.1" customHeight="1" x14ac:dyDescent="0.2">
      <c r="A75" s="188"/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9"/>
      <c r="M75" s="189"/>
      <c r="N75" s="189"/>
      <c r="O75" s="189"/>
      <c r="P75" s="87"/>
      <c r="Q75" s="87"/>
      <c r="R75" s="87"/>
      <c r="S75" s="87"/>
      <c r="T75" s="87"/>
      <c r="U75" s="88"/>
      <c r="V75" s="88"/>
      <c r="W75" s="87"/>
      <c r="X75" s="87"/>
      <c r="Y75" s="87"/>
      <c r="Z75" s="88"/>
      <c r="AA75" s="88"/>
      <c r="AB75" s="88"/>
      <c r="AC75" s="102"/>
      <c r="AD75" s="103"/>
      <c r="AE75" s="66"/>
      <c r="AF75" s="262"/>
      <c r="AG75" s="263"/>
      <c r="AH75" s="263"/>
      <c r="AI75" s="263"/>
      <c r="AJ75" s="263"/>
      <c r="AK75" s="263"/>
      <c r="AL75" s="263"/>
      <c r="AM75" s="263"/>
      <c r="AN75" s="263"/>
      <c r="AO75" s="263"/>
      <c r="AP75" s="263"/>
      <c r="AQ75" s="263"/>
      <c r="AR75" s="263"/>
      <c r="AS75" s="263"/>
      <c r="AT75" s="263"/>
      <c r="AU75" s="264"/>
      <c r="AV75" s="253" t="s">
        <v>258</v>
      </c>
      <c r="AW75" s="254"/>
      <c r="AX75" s="254"/>
      <c r="AY75" s="254"/>
      <c r="AZ75" s="254"/>
      <c r="BA75" s="254"/>
      <c r="BB75" s="254"/>
      <c r="BC75" s="254"/>
      <c r="BD75" s="254"/>
      <c r="BE75" s="254"/>
      <c r="BF75" s="254"/>
      <c r="BG75" s="254"/>
      <c r="BH75" s="254"/>
      <c r="BI75" s="254"/>
      <c r="BJ75" s="254"/>
      <c r="BK75" s="254"/>
      <c r="BL75" s="254"/>
      <c r="BM75" s="254"/>
      <c r="BN75" s="254"/>
      <c r="BO75" s="254"/>
      <c r="BP75" s="254"/>
      <c r="BQ75" s="255"/>
    </row>
    <row r="76" spans="1:93" s="5" customFormat="1" ht="8.1" customHeight="1" x14ac:dyDescent="0.3">
      <c r="A76" s="188">
        <v>1</v>
      </c>
      <c r="B76" s="188"/>
      <c r="C76" s="188" t="s">
        <v>95</v>
      </c>
      <c r="D76" s="188"/>
      <c r="E76" s="188"/>
      <c r="F76" s="188"/>
      <c r="G76" s="188"/>
      <c r="H76" s="188"/>
      <c r="I76" s="188"/>
      <c r="J76" s="188"/>
      <c r="K76" s="188"/>
      <c r="L76" s="189">
        <v>45986</v>
      </c>
      <c r="M76" s="189"/>
      <c r="N76" s="189"/>
      <c r="O76" s="189"/>
      <c r="P76"/>
      <c r="Q76" s="87"/>
      <c r="R76" s="87"/>
      <c r="S76" s="87"/>
      <c r="T76" s="87"/>
      <c r="U76" s="88"/>
      <c r="V76" s="88"/>
      <c r="W76" s="87"/>
      <c r="X76" s="87"/>
      <c r="Y76" s="87"/>
      <c r="Z76" s="88"/>
      <c r="AA76" s="88"/>
      <c r="AB76" s="88"/>
      <c r="AC76" s="102"/>
      <c r="AD76" s="103"/>
      <c r="AE76" s="66"/>
      <c r="AF76" s="262"/>
      <c r="AG76" s="263"/>
      <c r="AH76" s="263"/>
      <c r="AI76" s="263"/>
      <c r="AJ76" s="263"/>
      <c r="AK76" s="263"/>
      <c r="AL76" s="263"/>
      <c r="AM76" s="263"/>
      <c r="AN76" s="263"/>
      <c r="AO76" s="263"/>
      <c r="AP76" s="263"/>
      <c r="AQ76" s="263"/>
      <c r="AR76" s="263"/>
      <c r="AS76" s="263"/>
      <c r="AT76" s="263"/>
      <c r="AU76" s="264"/>
      <c r="AV76" s="256"/>
      <c r="AW76" s="257"/>
      <c r="AX76" s="257"/>
      <c r="AY76" s="257"/>
      <c r="AZ76" s="257"/>
      <c r="BA76" s="257"/>
      <c r="BB76" s="257"/>
      <c r="BC76" s="257"/>
      <c r="BD76" s="257"/>
      <c r="BE76" s="257"/>
      <c r="BF76" s="257"/>
      <c r="BG76" s="257"/>
      <c r="BH76" s="257"/>
      <c r="BI76" s="257"/>
      <c r="BJ76" s="257"/>
      <c r="BK76" s="257"/>
      <c r="BL76" s="257"/>
      <c r="BM76" s="257"/>
      <c r="BN76" s="257"/>
      <c r="BO76" s="257"/>
      <c r="BP76" s="257"/>
      <c r="BQ76" s="258"/>
    </row>
    <row r="77" spans="1:93" s="5" customFormat="1" ht="8.1" customHeight="1" x14ac:dyDescent="0.3">
      <c r="A77" s="188" t="s">
        <v>259</v>
      </c>
      <c r="B77" s="188"/>
      <c r="C77" s="188" t="s">
        <v>19</v>
      </c>
      <c r="D77" s="188"/>
      <c r="E77" s="188"/>
      <c r="F77" s="188"/>
      <c r="G77" s="188"/>
      <c r="H77" s="188"/>
      <c r="I77" s="188"/>
      <c r="J77" s="188"/>
      <c r="K77" s="188"/>
      <c r="L77" s="247"/>
      <c r="M77" s="247"/>
      <c r="N77" s="247"/>
      <c r="O77" s="247"/>
      <c r="P77"/>
      <c r="Q77" s="87"/>
      <c r="R77" s="87"/>
      <c r="S77" s="87"/>
      <c r="T77" s="87"/>
      <c r="U77" s="88"/>
      <c r="V77" s="88"/>
      <c r="W77" s="87"/>
      <c r="X77" s="87"/>
      <c r="Y77" s="87"/>
      <c r="Z77" s="88"/>
      <c r="AA77" s="88"/>
      <c r="AB77" s="88"/>
      <c r="AC77" s="88"/>
      <c r="AD77" s="88"/>
      <c r="AE77" s="65"/>
      <c r="AF77" s="262"/>
      <c r="AG77" s="263"/>
      <c r="AH77" s="263"/>
      <c r="AI77" s="263"/>
      <c r="AJ77" s="263"/>
      <c r="AK77" s="263"/>
      <c r="AL77" s="263"/>
      <c r="AM77" s="263"/>
      <c r="AN77" s="263"/>
      <c r="AO77" s="263"/>
      <c r="AP77" s="263"/>
      <c r="AQ77" s="263"/>
      <c r="AR77" s="263"/>
      <c r="AS77" s="263"/>
      <c r="AT77" s="263"/>
      <c r="AU77" s="264"/>
      <c r="AV77" s="253" t="s">
        <v>308</v>
      </c>
      <c r="AW77" s="254"/>
      <c r="AX77" s="254"/>
      <c r="AY77" s="254"/>
      <c r="AZ77" s="254"/>
      <c r="BA77" s="254"/>
      <c r="BB77" s="254"/>
      <c r="BC77" s="254"/>
      <c r="BD77" s="255"/>
      <c r="BE77" s="253" t="s">
        <v>309</v>
      </c>
      <c r="BF77" s="254"/>
      <c r="BG77" s="254"/>
      <c r="BH77" s="254"/>
      <c r="BI77" s="254"/>
      <c r="BJ77" s="254"/>
      <c r="BK77" s="255"/>
      <c r="BL77" s="253" t="s">
        <v>351</v>
      </c>
      <c r="BM77" s="254"/>
      <c r="BN77" s="254"/>
      <c r="BO77" s="254"/>
      <c r="BP77" s="254"/>
      <c r="BQ77" s="255"/>
    </row>
    <row r="78" spans="1:93" s="5" customFormat="1" ht="8.1" customHeight="1" x14ac:dyDescent="0.3">
      <c r="A78" s="188" t="s">
        <v>96</v>
      </c>
      <c r="B78" s="188"/>
      <c r="C78" s="188"/>
      <c r="D78" s="188"/>
      <c r="E78" s="188"/>
      <c r="F78" s="188"/>
      <c r="G78" s="188"/>
      <c r="H78" s="188"/>
      <c r="I78" s="188"/>
      <c r="J78" s="188"/>
      <c r="K78" s="188"/>
      <c r="L78" s="188"/>
      <c r="M78" s="188"/>
      <c r="N78" s="188"/>
      <c r="O78" s="188"/>
      <c r="P78" s="67"/>
      <c r="Q78" s="68"/>
      <c r="R78" s="68"/>
      <c r="S78" s="68"/>
      <c r="T78" s="68"/>
      <c r="U78" s="69"/>
      <c r="V78" s="69"/>
      <c r="W78" s="68"/>
      <c r="X78" s="68"/>
      <c r="Y78" s="68"/>
      <c r="Z78" s="69"/>
      <c r="AA78" s="69"/>
      <c r="AB78" s="69"/>
      <c r="AC78" s="69"/>
      <c r="AD78" s="69"/>
      <c r="AE78" s="70"/>
      <c r="AF78" s="265"/>
      <c r="AG78" s="266"/>
      <c r="AH78" s="266"/>
      <c r="AI78" s="266"/>
      <c r="AJ78" s="266"/>
      <c r="AK78" s="266"/>
      <c r="AL78" s="266"/>
      <c r="AM78" s="266"/>
      <c r="AN78" s="266"/>
      <c r="AO78" s="266"/>
      <c r="AP78" s="266"/>
      <c r="AQ78" s="266"/>
      <c r="AR78" s="266"/>
      <c r="AS78" s="266"/>
      <c r="AT78" s="266"/>
      <c r="AU78" s="267"/>
      <c r="AV78" s="256"/>
      <c r="AW78" s="257"/>
      <c r="AX78" s="257"/>
      <c r="AY78" s="257"/>
      <c r="AZ78" s="257"/>
      <c r="BA78" s="257"/>
      <c r="BB78" s="257"/>
      <c r="BC78" s="257"/>
      <c r="BD78" s="258"/>
      <c r="BE78" s="256"/>
      <c r="BF78" s="257"/>
      <c r="BG78" s="257"/>
      <c r="BH78" s="257"/>
      <c r="BI78" s="257"/>
      <c r="BJ78" s="257"/>
      <c r="BK78" s="258"/>
      <c r="BL78" s="256"/>
      <c r="BM78" s="257"/>
      <c r="BN78" s="257"/>
      <c r="BO78" s="257"/>
      <c r="BP78" s="257"/>
      <c r="BQ78" s="258"/>
    </row>
    <row r="79" spans="1:93" ht="15" customHeight="1" x14ac:dyDescent="0.3">
      <c r="A79" s="104"/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5"/>
      <c r="Z79" s="105"/>
      <c r="AA79" s="105"/>
      <c r="AB79" s="105"/>
      <c r="AC79" s="105"/>
      <c r="AD79" s="105"/>
      <c r="AE79" s="105"/>
      <c r="AF79" s="105"/>
      <c r="AG79" s="105"/>
      <c r="AH79" s="105"/>
      <c r="AI79" s="105"/>
      <c r="AJ79" s="105"/>
      <c r="AK79" s="105"/>
      <c r="AL79" s="105"/>
      <c r="AM79" s="105"/>
      <c r="AN79" s="105"/>
      <c r="AO79" s="105"/>
      <c r="AP79" s="105"/>
      <c r="AQ79" s="105"/>
      <c r="AR79" s="105"/>
      <c r="AS79" s="105"/>
      <c r="AT79" s="105"/>
      <c r="AU79" s="105"/>
      <c r="AV79" s="105"/>
      <c r="AW79" s="105"/>
      <c r="AX79" s="105"/>
      <c r="AY79" s="105"/>
      <c r="AZ79" s="105"/>
      <c r="BA79" s="105"/>
      <c r="BB79" s="105"/>
      <c r="BC79" s="105"/>
      <c r="BD79" s="105"/>
      <c r="BE79" s="105"/>
      <c r="BF79" s="105"/>
      <c r="BG79" s="105"/>
      <c r="BH79" s="105"/>
      <c r="BI79" s="105"/>
      <c r="BJ79" s="105"/>
      <c r="BK79" s="105"/>
      <c r="BL79" s="105"/>
      <c r="BM79" s="105"/>
      <c r="BN79" s="106"/>
      <c r="BO79" s="34"/>
      <c r="BP79" s="34"/>
      <c r="BQ79" s="82"/>
      <c r="CE79"/>
      <c r="CF79"/>
      <c r="CG79"/>
      <c r="CH79"/>
      <c r="CI79"/>
      <c r="CJ79"/>
      <c r="CK79"/>
      <c r="CL79"/>
      <c r="CM79"/>
      <c r="CN79"/>
      <c r="CO79"/>
    </row>
    <row r="80" spans="1:93" customFormat="1" ht="15" customHeight="1" x14ac:dyDescent="0.3">
      <c r="A80" s="44"/>
      <c r="B80" s="213" t="s">
        <v>251</v>
      </c>
      <c r="C80" s="214"/>
      <c r="D80" s="214"/>
      <c r="E80" s="214"/>
      <c r="F80" s="214"/>
      <c r="G80" s="214"/>
      <c r="H80" s="214"/>
      <c r="I80" s="214"/>
      <c r="J80" s="214"/>
      <c r="K80" s="214"/>
      <c r="L80" s="214"/>
      <c r="M80" s="214"/>
      <c r="N80" s="214"/>
      <c r="O80" s="214"/>
      <c r="P80" s="214"/>
      <c r="Q80" s="214"/>
      <c r="R80" s="214"/>
      <c r="S80" s="214"/>
      <c r="T80" s="214"/>
      <c r="U80" s="214"/>
      <c r="V80" s="214"/>
      <c r="W80" s="214"/>
      <c r="X80" s="214"/>
      <c r="Y80" s="214"/>
      <c r="Z80" s="214"/>
      <c r="AA80" s="214"/>
      <c r="AB80" s="214"/>
      <c r="AC80" s="214"/>
      <c r="AD80" s="214"/>
      <c r="AE80" s="214"/>
      <c r="AF80" s="214"/>
      <c r="AG80" s="214"/>
      <c r="AH80" s="214"/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  <c r="BI80" s="214"/>
      <c r="BJ80" s="214"/>
      <c r="BK80" s="214"/>
      <c r="BL80" s="214"/>
      <c r="BM80" s="214"/>
      <c r="BN80" s="214"/>
      <c r="BO80" s="214"/>
      <c r="BP80" s="215"/>
      <c r="BQ80" s="86"/>
      <c r="BT80" s="3"/>
    </row>
    <row r="81" spans="1:73" customFormat="1" ht="15" customHeight="1" x14ac:dyDescent="0.3">
      <c r="A81" s="44"/>
      <c r="B81" s="216"/>
      <c r="C81" s="217"/>
      <c r="D81" s="217"/>
      <c r="E81" s="217"/>
      <c r="F81" s="217"/>
      <c r="G81" s="217"/>
      <c r="H81" s="217"/>
      <c r="I81" s="217"/>
      <c r="J81" s="217"/>
      <c r="K81" s="217"/>
      <c r="L81" s="217"/>
      <c r="M81" s="217"/>
      <c r="N81" s="217"/>
      <c r="O81" s="217"/>
      <c r="P81" s="217"/>
      <c r="Q81" s="217"/>
      <c r="R81" s="217"/>
      <c r="S81" s="217"/>
      <c r="T81" s="217"/>
      <c r="U81" s="217"/>
      <c r="V81" s="217"/>
      <c r="W81" s="217"/>
      <c r="X81" s="217"/>
      <c r="Y81" s="217"/>
      <c r="Z81" s="217"/>
      <c r="AA81" s="217"/>
      <c r="AB81" s="217"/>
      <c r="AC81" s="217"/>
      <c r="AD81" s="217"/>
      <c r="AE81" s="217"/>
      <c r="AF81" s="217"/>
      <c r="AG81" s="217"/>
      <c r="AH81" s="217"/>
      <c r="AI81" s="217"/>
      <c r="AJ81" s="217"/>
      <c r="AK81" s="217"/>
      <c r="AL81" s="217"/>
      <c r="AM81" s="217"/>
      <c r="AN81" s="217"/>
      <c r="AO81" s="217"/>
      <c r="AP81" s="217"/>
      <c r="AQ81" s="217"/>
      <c r="AR81" s="217"/>
      <c r="AS81" s="217"/>
      <c r="AT81" s="217"/>
      <c r="AU81" s="217"/>
      <c r="AV81" s="217"/>
      <c r="AW81" s="217"/>
      <c r="AX81" s="217"/>
      <c r="AY81" s="217"/>
      <c r="AZ81" s="217"/>
      <c r="BA81" s="217"/>
      <c r="BB81" s="217"/>
      <c r="BC81" s="217"/>
      <c r="BD81" s="217"/>
      <c r="BE81" s="217"/>
      <c r="BF81" s="217"/>
      <c r="BG81" s="217"/>
      <c r="BH81" s="217"/>
      <c r="BI81" s="217"/>
      <c r="BJ81" s="217"/>
      <c r="BK81" s="217"/>
      <c r="BL81" s="217"/>
      <c r="BM81" s="217"/>
      <c r="BN81" s="217"/>
      <c r="BO81" s="217"/>
      <c r="BP81" s="218"/>
      <c r="BQ81" s="86"/>
      <c r="BT81" s="3"/>
    </row>
    <row r="82" spans="1:73" customFormat="1" ht="15" customHeight="1" x14ac:dyDescent="0.3">
      <c r="A82" s="44"/>
      <c r="B82" s="191" t="s">
        <v>18</v>
      </c>
      <c r="C82" s="192"/>
      <c r="D82" s="192"/>
      <c r="E82" s="192"/>
      <c r="F82" s="192"/>
      <c r="G82" s="192"/>
      <c r="H82" s="192"/>
      <c r="I82" s="192"/>
      <c r="J82" s="197"/>
      <c r="K82" s="187" t="s">
        <v>10</v>
      </c>
      <c r="L82" s="187"/>
      <c r="M82" s="187"/>
      <c r="N82" s="187"/>
      <c r="O82" s="187"/>
      <c r="P82" s="187"/>
      <c r="Q82" s="187"/>
      <c r="R82" s="187"/>
      <c r="S82" s="187"/>
      <c r="T82" s="210" t="s">
        <v>21</v>
      </c>
      <c r="U82" s="210"/>
      <c r="V82" s="210"/>
      <c r="W82" s="210"/>
      <c r="X82" s="210"/>
      <c r="Y82" s="210"/>
      <c r="Z82" s="210"/>
      <c r="AA82" s="210"/>
      <c r="AB82" s="210"/>
      <c r="AC82" s="210"/>
      <c r="AD82" s="210"/>
      <c r="AE82" s="210"/>
      <c r="AF82" s="210"/>
      <c r="AG82" s="211"/>
      <c r="AH82" s="209" t="s">
        <v>22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1"/>
      <c r="AV82" s="200" t="s">
        <v>41</v>
      </c>
      <c r="AW82" s="201"/>
      <c r="AX82" s="201"/>
      <c r="AY82" s="202"/>
      <c r="AZ82" s="200" t="s">
        <v>261</v>
      </c>
      <c r="BA82" s="201"/>
      <c r="BB82" s="201"/>
      <c r="BC82" s="201"/>
      <c r="BD82" s="202"/>
      <c r="BE82" s="200" t="s">
        <v>262</v>
      </c>
      <c r="BF82" s="201"/>
      <c r="BG82" s="201"/>
      <c r="BH82" s="201"/>
      <c r="BI82" s="202"/>
      <c r="BJ82" s="200" t="s">
        <v>263</v>
      </c>
      <c r="BK82" s="192"/>
      <c r="BL82" s="197"/>
      <c r="BM82" s="200" t="s">
        <v>65</v>
      </c>
      <c r="BN82" s="201"/>
      <c r="BO82" s="201"/>
      <c r="BP82" s="202"/>
      <c r="BQ82" s="86"/>
      <c r="BT82" s="3"/>
    </row>
    <row r="83" spans="1:73" customFormat="1" ht="15" customHeight="1" x14ac:dyDescent="0.3">
      <c r="A83" s="44"/>
      <c r="B83" s="193"/>
      <c r="C83" s="194"/>
      <c r="D83" s="194"/>
      <c r="E83" s="194"/>
      <c r="F83" s="194"/>
      <c r="G83" s="194"/>
      <c r="H83" s="194"/>
      <c r="I83" s="194"/>
      <c r="J83" s="198"/>
      <c r="K83" s="187"/>
      <c r="L83" s="187"/>
      <c r="M83" s="187"/>
      <c r="N83" s="187"/>
      <c r="O83" s="187"/>
      <c r="P83" s="187"/>
      <c r="Q83" s="187"/>
      <c r="R83" s="187"/>
      <c r="S83" s="187"/>
      <c r="T83" s="211" t="s">
        <v>12</v>
      </c>
      <c r="U83" s="187"/>
      <c r="V83" s="187"/>
      <c r="W83" s="187"/>
      <c r="X83" s="187"/>
      <c r="Y83" s="187"/>
      <c r="Z83" s="187"/>
      <c r="AA83" s="187"/>
      <c r="AB83" s="187" t="s">
        <v>2</v>
      </c>
      <c r="AC83" s="187"/>
      <c r="AD83" s="191" t="s">
        <v>16</v>
      </c>
      <c r="AE83" s="192"/>
      <c r="AF83" s="192"/>
      <c r="AG83" s="197"/>
      <c r="AH83" s="187" t="s">
        <v>12</v>
      </c>
      <c r="AI83" s="187"/>
      <c r="AJ83" s="187"/>
      <c r="AK83" s="187"/>
      <c r="AL83" s="187"/>
      <c r="AM83" s="187"/>
      <c r="AN83" s="187"/>
      <c r="AO83" s="187"/>
      <c r="AP83" s="187" t="s">
        <v>2</v>
      </c>
      <c r="AQ83" s="187"/>
      <c r="AR83" s="191" t="s">
        <v>16</v>
      </c>
      <c r="AS83" s="192"/>
      <c r="AT83" s="192"/>
      <c r="AU83" s="197"/>
      <c r="AV83" s="203"/>
      <c r="AW83" s="204"/>
      <c r="AX83" s="204"/>
      <c r="AY83" s="205"/>
      <c r="AZ83" s="203"/>
      <c r="BA83" s="204"/>
      <c r="BB83" s="204"/>
      <c r="BC83" s="204"/>
      <c r="BD83" s="205"/>
      <c r="BE83" s="203"/>
      <c r="BF83" s="204"/>
      <c r="BG83" s="204"/>
      <c r="BH83" s="204"/>
      <c r="BI83" s="205"/>
      <c r="BJ83" s="193"/>
      <c r="BK83" s="194"/>
      <c r="BL83" s="198"/>
      <c r="BM83" s="203"/>
      <c r="BN83" s="204"/>
      <c r="BO83" s="204"/>
      <c r="BP83" s="205"/>
      <c r="BQ83" s="86"/>
      <c r="BT83" s="3"/>
    </row>
    <row r="84" spans="1:73" customFormat="1" ht="15" customHeight="1" x14ac:dyDescent="0.3">
      <c r="A84" s="44"/>
      <c r="B84" s="195"/>
      <c r="C84" s="196"/>
      <c r="D84" s="196"/>
      <c r="E84" s="196"/>
      <c r="F84" s="196"/>
      <c r="G84" s="196"/>
      <c r="H84" s="196"/>
      <c r="I84" s="196"/>
      <c r="J84" s="199"/>
      <c r="K84" s="187"/>
      <c r="L84" s="187"/>
      <c r="M84" s="187"/>
      <c r="N84" s="187"/>
      <c r="O84" s="187"/>
      <c r="P84" s="187"/>
      <c r="Q84" s="187"/>
      <c r="R84" s="187"/>
      <c r="S84" s="187"/>
      <c r="T84" s="197" t="s">
        <v>13</v>
      </c>
      <c r="U84" s="283"/>
      <c r="V84" s="283"/>
      <c r="W84" s="283"/>
      <c r="X84" s="283" t="s">
        <v>14</v>
      </c>
      <c r="Y84" s="283"/>
      <c r="Z84" s="283"/>
      <c r="AA84" s="283"/>
      <c r="AB84" s="283"/>
      <c r="AC84" s="283"/>
      <c r="AD84" s="193"/>
      <c r="AE84" s="194"/>
      <c r="AF84" s="194"/>
      <c r="AG84" s="198"/>
      <c r="AH84" s="283" t="s">
        <v>13</v>
      </c>
      <c r="AI84" s="283"/>
      <c r="AJ84" s="283"/>
      <c r="AK84" s="283"/>
      <c r="AL84" s="283" t="s">
        <v>14</v>
      </c>
      <c r="AM84" s="283"/>
      <c r="AN84" s="283"/>
      <c r="AO84" s="283"/>
      <c r="AP84" s="283"/>
      <c r="AQ84" s="283"/>
      <c r="AR84" s="193"/>
      <c r="AS84" s="194"/>
      <c r="AT84" s="194"/>
      <c r="AU84" s="198"/>
      <c r="AV84" s="203"/>
      <c r="AW84" s="204"/>
      <c r="AX84" s="204"/>
      <c r="AY84" s="205"/>
      <c r="AZ84" s="203"/>
      <c r="BA84" s="204"/>
      <c r="BB84" s="204"/>
      <c r="BC84" s="204"/>
      <c r="BD84" s="205"/>
      <c r="BE84" s="203"/>
      <c r="BF84" s="204"/>
      <c r="BG84" s="204"/>
      <c r="BH84" s="204"/>
      <c r="BI84" s="205"/>
      <c r="BJ84" s="193"/>
      <c r="BK84" s="194"/>
      <c r="BL84" s="198"/>
      <c r="BM84" s="203"/>
      <c r="BN84" s="204"/>
      <c r="BO84" s="204"/>
      <c r="BP84" s="205"/>
      <c r="BQ84" s="109"/>
      <c r="BT84" s="3"/>
    </row>
    <row r="85" spans="1:73" ht="15" customHeight="1" x14ac:dyDescent="0.3">
      <c r="A85" s="107"/>
      <c r="B85" s="505"/>
      <c r="C85" s="506"/>
      <c r="D85" s="506"/>
      <c r="E85" s="506"/>
      <c r="F85" s="506"/>
      <c r="G85" s="506"/>
      <c r="H85" s="506"/>
      <c r="I85" s="506"/>
      <c r="J85" s="507"/>
      <c r="K85" s="147" t="s">
        <v>279</v>
      </c>
      <c r="L85" s="183"/>
      <c r="M85" s="183"/>
      <c r="N85" s="183"/>
      <c r="O85" s="183"/>
      <c r="P85" s="183"/>
      <c r="Q85" s="183"/>
      <c r="R85" s="183"/>
      <c r="S85" s="183"/>
      <c r="T85" s="136">
        <v>187295.7469</v>
      </c>
      <c r="U85" s="136"/>
      <c r="V85" s="136"/>
      <c r="W85" s="136"/>
      <c r="X85" s="136">
        <v>7986283.2418</v>
      </c>
      <c r="Y85" s="136"/>
      <c r="Z85" s="136"/>
      <c r="AA85" s="136"/>
      <c r="AB85" s="478" t="s">
        <v>15</v>
      </c>
      <c r="AC85" s="480"/>
      <c r="AD85" s="478">
        <v>0</v>
      </c>
      <c r="AE85" s="479"/>
      <c r="AF85" s="479" t="s">
        <v>17</v>
      </c>
      <c r="AG85" s="477">
        <v>11.65</v>
      </c>
      <c r="AH85" s="136">
        <v>187292.4944</v>
      </c>
      <c r="AI85" s="136"/>
      <c r="AJ85" s="136"/>
      <c r="AK85" s="136"/>
      <c r="AL85" s="136">
        <v>7986287.0831000004</v>
      </c>
      <c r="AM85" s="136"/>
      <c r="AN85" s="136"/>
      <c r="AO85" s="136"/>
      <c r="AP85" s="478" t="s">
        <v>15</v>
      </c>
      <c r="AQ85" s="480"/>
      <c r="AR85" s="478">
        <v>0</v>
      </c>
      <c r="AS85" s="479"/>
      <c r="AT85" s="479" t="s">
        <v>17</v>
      </c>
      <c r="AU85" s="477">
        <v>16.53</v>
      </c>
      <c r="AV85" s="478" t="s">
        <v>67</v>
      </c>
      <c r="AW85" s="479"/>
      <c r="AX85" s="479"/>
      <c r="AY85" s="480"/>
      <c r="AZ85" s="481">
        <v>12</v>
      </c>
      <c r="BA85" s="482"/>
      <c r="BB85" s="482"/>
      <c r="BC85" s="482"/>
      <c r="BD85" s="483"/>
      <c r="BE85" s="478" t="s">
        <v>278</v>
      </c>
      <c r="BF85" s="479"/>
      <c r="BG85" s="479"/>
      <c r="BH85" s="479"/>
      <c r="BI85" s="480"/>
      <c r="BJ85" s="487">
        <f>BT85/1000</f>
        <v>5.0472E-3</v>
      </c>
      <c r="BK85" s="488"/>
      <c r="BL85" s="489"/>
      <c r="BM85" s="478">
        <f>ROUND((BJ85*1000)/AZ85,0)</f>
        <v>0</v>
      </c>
      <c r="BN85" s="479"/>
      <c r="BO85" s="479"/>
      <c r="BP85" s="480"/>
      <c r="BQ85" s="109"/>
      <c r="BR85" s="3"/>
      <c r="BS85"/>
      <c r="BT85" s="476">
        <v>5.0472000000000001</v>
      </c>
      <c r="BU85" s="476"/>
    </row>
    <row r="86" spans="1:73" ht="15" customHeight="1" x14ac:dyDescent="0.3">
      <c r="A86" s="107"/>
      <c r="B86" s="508"/>
      <c r="C86" s="509"/>
      <c r="D86" s="509"/>
      <c r="E86" s="509"/>
      <c r="F86" s="509"/>
      <c r="G86" s="509"/>
      <c r="H86" s="509"/>
      <c r="I86" s="509"/>
      <c r="J86" s="510"/>
      <c r="K86" s="446"/>
      <c r="L86" s="447"/>
      <c r="M86" s="447"/>
      <c r="N86" s="447"/>
      <c r="O86" s="447"/>
      <c r="P86" s="447"/>
      <c r="Q86" s="447"/>
      <c r="R86" s="447"/>
      <c r="S86" s="447"/>
      <c r="T86" s="280"/>
      <c r="U86" s="280"/>
      <c r="V86" s="280"/>
      <c r="W86" s="280"/>
      <c r="X86" s="280"/>
      <c r="Y86" s="280"/>
      <c r="Z86" s="280"/>
      <c r="AA86" s="280"/>
      <c r="AB86" s="316"/>
      <c r="AC86" s="318"/>
      <c r="AD86" s="316"/>
      <c r="AE86" s="317"/>
      <c r="AF86" s="317"/>
      <c r="AG86" s="495"/>
      <c r="AH86" s="280"/>
      <c r="AI86" s="280"/>
      <c r="AJ86" s="280"/>
      <c r="AK86" s="280"/>
      <c r="AL86" s="280"/>
      <c r="AM86" s="280"/>
      <c r="AN86" s="280"/>
      <c r="AO86" s="280"/>
      <c r="AP86" s="316"/>
      <c r="AQ86" s="318"/>
      <c r="AR86" s="316"/>
      <c r="AS86" s="317"/>
      <c r="AT86" s="317"/>
      <c r="AU86" s="495"/>
      <c r="AV86" s="316"/>
      <c r="AW86" s="317"/>
      <c r="AX86" s="317"/>
      <c r="AY86" s="318"/>
      <c r="AZ86" s="499"/>
      <c r="BA86" s="500"/>
      <c r="BB86" s="500"/>
      <c r="BC86" s="500"/>
      <c r="BD86" s="501"/>
      <c r="BE86" s="316"/>
      <c r="BF86" s="317"/>
      <c r="BG86" s="317"/>
      <c r="BH86" s="317"/>
      <c r="BI86" s="318"/>
      <c r="BJ86" s="404"/>
      <c r="BK86" s="405"/>
      <c r="BL86" s="406"/>
      <c r="BM86" s="316"/>
      <c r="BN86" s="317"/>
      <c r="BO86" s="317"/>
      <c r="BP86" s="318"/>
      <c r="BQ86" s="109"/>
      <c r="BR86" s="3"/>
      <c r="BS86"/>
      <c r="BT86" s="476"/>
      <c r="BU86" s="476"/>
    </row>
    <row r="87" spans="1:73" ht="15" customHeight="1" x14ac:dyDescent="0.3">
      <c r="A87" s="107"/>
      <c r="B87" s="508"/>
      <c r="C87" s="509"/>
      <c r="D87" s="509"/>
      <c r="E87" s="509"/>
      <c r="F87" s="509"/>
      <c r="G87" s="509"/>
      <c r="H87" s="509"/>
      <c r="I87" s="509"/>
      <c r="J87" s="510"/>
      <c r="K87" s="446"/>
      <c r="L87" s="447"/>
      <c r="M87" s="447"/>
      <c r="N87" s="447"/>
      <c r="O87" s="447"/>
      <c r="P87" s="447"/>
      <c r="Q87" s="447"/>
      <c r="R87" s="447"/>
      <c r="S87" s="447"/>
      <c r="T87" s="436">
        <v>187261.37590000001</v>
      </c>
      <c r="U87" s="437"/>
      <c r="V87" s="437"/>
      <c r="W87" s="438"/>
      <c r="X87" s="436">
        <v>7986264.5816000002</v>
      </c>
      <c r="Y87" s="437"/>
      <c r="Z87" s="437"/>
      <c r="AA87" s="438"/>
      <c r="AB87" s="316" t="s">
        <v>15</v>
      </c>
      <c r="AC87" s="318"/>
      <c r="AD87" s="316">
        <v>3</v>
      </c>
      <c r="AE87" s="317"/>
      <c r="AF87" s="317" t="s">
        <v>17</v>
      </c>
      <c r="AG87" s="495">
        <v>14.03</v>
      </c>
      <c r="AH87" s="436">
        <v>187264.00399999999</v>
      </c>
      <c r="AI87" s="437"/>
      <c r="AJ87" s="437"/>
      <c r="AK87" s="438"/>
      <c r="AL87" s="436">
        <v>7986260.2901999997</v>
      </c>
      <c r="AM87" s="437"/>
      <c r="AN87" s="437"/>
      <c r="AO87" s="438"/>
      <c r="AP87" s="316" t="s">
        <v>15</v>
      </c>
      <c r="AQ87" s="318"/>
      <c r="AR87" s="316">
        <v>4</v>
      </c>
      <c r="AS87" s="317"/>
      <c r="AT87" s="317" t="s">
        <v>17</v>
      </c>
      <c r="AU87" s="495">
        <v>0</v>
      </c>
      <c r="AV87" s="316" t="s">
        <v>67</v>
      </c>
      <c r="AW87" s="317"/>
      <c r="AX87" s="317"/>
      <c r="AY87" s="318"/>
      <c r="AZ87" s="499">
        <v>12</v>
      </c>
      <c r="BA87" s="500"/>
      <c r="BB87" s="500"/>
      <c r="BC87" s="500"/>
      <c r="BD87" s="501"/>
      <c r="BE87" s="316" t="s">
        <v>278</v>
      </c>
      <c r="BF87" s="317"/>
      <c r="BG87" s="317"/>
      <c r="BH87" s="317"/>
      <c r="BI87" s="318"/>
      <c r="BJ87" s="404">
        <f t="shared" ref="BJ87" si="36">BT87/1000</f>
        <v>5.0461000000000004E-3</v>
      </c>
      <c r="BK87" s="405"/>
      <c r="BL87" s="406"/>
      <c r="BM87" s="316">
        <f t="shared" ref="BM87" si="37">ROUND((BJ87*1000)/AZ87,0)</f>
        <v>0</v>
      </c>
      <c r="BN87" s="317"/>
      <c r="BO87" s="317"/>
      <c r="BP87" s="318"/>
      <c r="BQ87" s="109"/>
      <c r="BR87" s="3"/>
      <c r="BS87"/>
      <c r="BT87" s="476">
        <v>5.0461</v>
      </c>
      <c r="BU87" s="476"/>
    </row>
    <row r="88" spans="1:73" ht="15" customHeight="1" x14ac:dyDescent="0.3">
      <c r="A88" s="107"/>
      <c r="B88" s="508"/>
      <c r="C88" s="509"/>
      <c r="D88" s="509"/>
      <c r="E88" s="509"/>
      <c r="F88" s="509"/>
      <c r="G88" s="509"/>
      <c r="H88" s="509"/>
      <c r="I88" s="509"/>
      <c r="J88" s="510"/>
      <c r="K88" s="446"/>
      <c r="L88" s="447"/>
      <c r="M88" s="447"/>
      <c r="N88" s="447"/>
      <c r="O88" s="447"/>
      <c r="P88" s="447"/>
      <c r="Q88" s="447"/>
      <c r="R88" s="447"/>
      <c r="S88" s="447"/>
      <c r="T88" s="373"/>
      <c r="U88" s="374"/>
      <c r="V88" s="374"/>
      <c r="W88" s="375"/>
      <c r="X88" s="373"/>
      <c r="Y88" s="374"/>
      <c r="Z88" s="374"/>
      <c r="AA88" s="375"/>
      <c r="AB88" s="319"/>
      <c r="AC88" s="321"/>
      <c r="AD88" s="319"/>
      <c r="AE88" s="320"/>
      <c r="AF88" s="320"/>
      <c r="AG88" s="494"/>
      <c r="AH88" s="373"/>
      <c r="AI88" s="374"/>
      <c r="AJ88" s="374"/>
      <c r="AK88" s="375"/>
      <c r="AL88" s="373"/>
      <c r="AM88" s="374"/>
      <c r="AN88" s="374"/>
      <c r="AO88" s="375"/>
      <c r="AP88" s="319"/>
      <c r="AQ88" s="321"/>
      <c r="AR88" s="319"/>
      <c r="AS88" s="320"/>
      <c r="AT88" s="320"/>
      <c r="AU88" s="494"/>
      <c r="AV88" s="319"/>
      <c r="AW88" s="320"/>
      <c r="AX88" s="320"/>
      <c r="AY88" s="321"/>
      <c r="AZ88" s="496"/>
      <c r="BA88" s="497"/>
      <c r="BB88" s="497"/>
      <c r="BC88" s="497"/>
      <c r="BD88" s="498"/>
      <c r="BE88" s="319"/>
      <c r="BF88" s="320"/>
      <c r="BG88" s="320"/>
      <c r="BH88" s="320"/>
      <c r="BI88" s="321"/>
      <c r="BJ88" s="376"/>
      <c r="BK88" s="377"/>
      <c r="BL88" s="378"/>
      <c r="BM88" s="319"/>
      <c r="BN88" s="320"/>
      <c r="BO88" s="320"/>
      <c r="BP88" s="321"/>
      <c r="BQ88" s="109"/>
      <c r="BR88" s="3"/>
      <c r="BS88"/>
      <c r="BT88" s="476"/>
      <c r="BU88" s="476"/>
    </row>
    <row r="89" spans="1:73" ht="15" customHeight="1" x14ac:dyDescent="0.3">
      <c r="A89" s="107"/>
      <c r="B89" s="508"/>
      <c r="C89" s="509"/>
      <c r="D89" s="509"/>
      <c r="E89" s="509"/>
      <c r="F89" s="509"/>
      <c r="G89" s="509"/>
      <c r="H89" s="509"/>
      <c r="I89" s="509"/>
      <c r="J89" s="510"/>
      <c r="K89" s="446"/>
      <c r="L89" s="447"/>
      <c r="M89" s="447"/>
      <c r="N89" s="447"/>
      <c r="O89" s="447"/>
      <c r="P89" s="447"/>
      <c r="Q89" s="447"/>
      <c r="R89" s="447"/>
      <c r="S89" s="447"/>
      <c r="T89" s="343"/>
      <c r="U89" s="344"/>
      <c r="V89" s="344"/>
      <c r="W89" s="345"/>
      <c r="X89" s="343"/>
      <c r="Y89" s="344"/>
      <c r="Z89" s="344"/>
      <c r="AA89" s="345"/>
      <c r="AB89" s="352"/>
      <c r="AC89" s="354"/>
      <c r="AD89" s="352"/>
      <c r="AE89" s="353"/>
      <c r="AF89" s="353"/>
      <c r="AG89" s="524"/>
      <c r="AH89" s="343"/>
      <c r="AI89" s="344"/>
      <c r="AJ89" s="344"/>
      <c r="AK89" s="345"/>
      <c r="AL89" s="343"/>
      <c r="AM89" s="344"/>
      <c r="AN89" s="344"/>
      <c r="AO89" s="345"/>
      <c r="AP89" s="352"/>
      <c r="AQ89" s="354"/>
      <c r="AR89" s="352"/>
      <c r="AS89" s="353"/>
      <c r="AT89" s="353"/>
      <c r="AU89" s="524"/>
      <c r="AV89" s="352"/>
      <c r="AW89" s="353"/>
      <c r="AX89" s="353"/>
      <c r="AY89" s="354"/>
      <c r="AZ89" s="525"/>
      <c r="BA89" s="526"/>
      <c r="BB89" s="526"/>
      <c r="BC89" s="526"/>
      <c r="BD89" s="527"/>
      <c r="BE89" s="352"/>
      <c r="BF89" s="353"/>
      <c r="BG89" s="353"/>
      <c r="BH89" s="353"/>
      <c r="BI89" s="354"/>
      <c r="BJ89" s="355"/>
      <c r="BK89" s="356"/>
      <c r="BL89" s="357"/>
      <c r="BM89" s="352"/>
      <c r="BN89" s="353"/>
      <c r="BO89" s="353"/>
      <c r="BP89" s="354"/>
      <c r="BQ89" s="109"/>
      <c r="BR89" s="3"/>
      <c r="BS89"/>
      <c r="BT89" s="476"/>
      <c r="BU89" s="476"/>
    </row>
    <row r="90" spans="1:73" ht="15" customHeight="1" x14ac:dyDescent="0.3">
      <c r="A90" s="107"/>
      <c r="B90" s="511"/>
      <c r="C90" s="512"/>
      <c r="D90" s="512"/>
      <c r="E90" s="512"/>
      <c r="F90" s="512"/>
      <c r="G90" s="512"/>
      <c r="H90" s="512"/>
      <c r="I90" s="512"/>
      <c r="J90" s="513"/>
      <c r="K90" s="232"/>
      <c r="L90" s="185"/>
      <c r="M90" s="185"/>
      <c r="N90" s="185"/>
      <c r="O90" s="185"/>
      <c r="P90" s="185"/>
      <c r="Q90" s="185"/>
      <c r="R90" s="185"/>
      <c r="S90" s="185"/>
      <c r="T90" s="158"/>
      <c r="U90" s="159"/>
      <c r="V90" s="159"/>
      <c r="W90" s="160"/>
      <c r="X90" s="158"/>
      <c r="Y90" s="159"/>
      <c r="Z90" s="159"/>
      <c r="AA90" s="160"/>
      <c r="AB90" s="230"/>
      <c r="AC90" s="231"/>
      <c r="AD90" s="230"/>
      <c r="AE90" s="182"/>
      <c r="AF90" s="182"/>
      <c r="AG90" s="142"/>
      <c r="AH90" s="158"/>
      <c r="AI90" s="159"/>
      <c r="AJ90" s="159"/>
      <c r="AK90" s="160"/>
      <c r="AL90" s="158"/>
      <c r="AM90" s="159"/>
      <c r="AN90" s="159"/>
      <c r="AO90" s="160"/>
      <c r="AP90" s="230"/>
      <c r="AQ90" s="231"/>
      <c r="AR90" s="230"/>
      <c r="AS90" s="182"/>
      <c r="AT90" s="182"/>
      <c r="AU90" s="142"/>
      <c r="AV90" s="230"/>
      <c r="AW90" s="182"/>
      <c r="AX90" s="182"/>
      <c r="AY90" s="231"/>
      <c r="AZ90" s="223"/>
      <c r="BA90" s="227"/>
      <c r="BB90" s="227"/>
      <c r="BC90" s="227"/>
      <c r="BD90" s="224"/>
      <c r="BE90" s="230"/>
      <c r="BF90" s="182"/>
      <c r="BG90" s="182"/>
      <c r="BH90" s="182"/>
      <c r="BI90" s="231"/>
      <c r="BJ90" s="235"/>
      <c r="BK90" s="299"/>
      <c r="BL90" s="236"/>
      <c r="BM90" s="230"/>
      <c r="BN90" s="182"/>
      <c r="BO90" s="182"/>
      <c r="BP90" s="231"/>
      <c r="BQ90" s="109"/>
      <c r="BR90" s="3"/>
      <c r="BS90"/>
      <c r="BT90" s="476"/>
      <c r="BU90" s="476"/>
    </row>
    <row r="91" spans="1:73" ht="15" customHeight="1" x14ac:dyDescent="0.3">
      <c r="A91" s="107"/>
      <c r="B91" s="505"/>
      <c r="C91" s="506"/>
      <c r="D91" s="506"/>
      <c r="E91" s="506"/>
      <c r="F91" s="506"/>
      <c r="G91" s="506"/>
      <c r="H91" s="506"/>
      <c r="I91" s="506"/>
      <c r="J91" s="507"/>
      <c r="K91" s="147" t="s">
        <v>281</v>
      </c>
      <c r="L91" s="183"/>
      <c r="M91" s="183"/>
      <c r="N91" s="183"/>
      <c r="O91" s="183"/>
      <c r="P91" s="183"/>
      <c r="Q91" s="183"/>
      <c r="R91" s="183"/>
      <c r="S91" s="184"/>
      <c r="T91" s="136">
        <v>187298.8891</v>
      </c>
      <c r="U91" s="136"/>
      <c r="V91" s="136"/>
      <c r="W91" s="136"/>
      <c r="X91" s="136">
        <v>7986272.5736999996</v>
      </c>
      <c r="Y91" s="136"/>
      <c r="Z91" s="136"/>
      <c r="AA91" s="136"/>
      <c r="AB91" s="478" t="s">
        <v>15</v>
      </c>
      <c r="AC91" s="480"/>
      <c r="AD91" s="478">
        <v>0</v>
      </c>
      <c r="AE91" s="479"/>
      <c r="AF91" s="479" t="s">
        <v>17</v>
      </c>
      <c r="AG91" s="477">
        <v>0</v>
      </c>
      <c r="AH91" s="136">
        <v>187295.7469</v>
      </c>
      <c r="AI91" s="136"/>
      <c r="AJ91" s="136"/>
      <c r="AK91" s="136"/>
      <c r="AL91" s="136">
        <v>7986283.2418</v>
      </c>
      <c r="AM91" s="136"/>
      <c r="AN91" s="136"/>
      <c r="AO91" s="136"/>
      <c r="AP91" s="478" t="s">
        <v>15</v>
      </c>
      <c r="AQ91" s="480"/>
      <c r="AR91" s="478">
        <v>0</v>
      </c>
      <c r="AS91" s="479"/>
      <c r="AT91" s="479" t="s">
        <v>17</v>
      </c>
      <c r="AU91" s="477">
        <v>11.65</v>
      </c>
      <c r="AV91" s="478" t="s">
        <v>67</v>
      </c>
      <c r="AW91" s="479"/>
      <c r="AX91" s="479"/>
      <c r="AY91" s="480"/>
      <c r="AZ91" s="481">
        <v>12</v>
      </c>
      <c r="BA91" s="482"/>
      <c r="BB91" s="482"/>
      <c r="BC91" s="482"/>
      <c r="BD91" s="483"/>
      <c r="BE91" s="478" t="str">
        <f>"3:9"</f>
        <v>3:9</v>
      </c>
      <c r="BF91" s="479"/>
      <c r="BG91" s="479"/>
      <c r="BH91" s="479"/>
      <c r="BI91" s="480"/>
      <c r="BJ91" s="487">
        <f>BT91/1000</f>
        <v>1.1275800000000001E-2</v>
      </c>
      <c r="BK91" s="488"/>
      <c r="BL91" s="489"/>
      <c r="BM91" s="478">
        <f>ROUND((BJ91*1000)/AZ91,0)</f>
        <v>1</v>
      </c>
      <c r="BN91" s="479"/>
      <c r="BO91" s="479"/>
      <c r="BP91" s="480"/>
      <c r="BQ91" s="109"/>
      <c r="BR91"/>
      <c r="BS91"/>
      <c r="BT91" s="476">
        <v>11.2758</v>
      </c>
      <c r="BU91" s="476"/>
    </row>
    <row r="92" spans="1:73" ht="15" customHeight="1" x14ac:dyDescent="0.3">
      <c r="A92" s="107"/>
      <c r="B92" s="508"/>
      <c r="C92" s="509"/>
      <c r="D92" s="509"/>
      <c r="E92" s="509"/>
      <c r="F92" s="509"/>
      <c r="G92" s="509"/>
      <c r="H92" s="509"/>
      <c r="I92" s="509"/>
      <c r="J92" s="510"/>
      <c r="K92" s="446"/>
      <c r="L92" s="447"/>
      <c r="M92" s="447"/>
      <c r="N92" s="447"/>
      <c r="O92" s="447"/>
      <c r="P92" s="447"/>
      <c r="Q92" s="447"/>
      <c r="R92" s="447"/>
      <c r="S92" s="448"/>
      <c r="T92" s="280"/>
      <c r="U92" s="280"/>
      <c r="V92" s="280"/>
      <c r="W92" s="280"/>
      <c r="X92" s="280"/>
      <c r="Y92" s="280"/>
      <c r="Z92" s="280"/>
      <c r="AA92" s="280"/>
      <c r="AB92" s="316"/>
      <c r="AC92" s="318"/>
      <c r="AD92" s="316"/>
      <c r="AE92" s="317"/>
      <c r="AF92" s="317"/>
      <c r="AG92" s="495"/>
      <c r="AH92" s="280"/>
      <c r="AI92" s="280"/>
      <c r="AJ92" s="280"/>
      <c r="AK92" s="280"/>
      <c r="AL92" s="280"/>
      <c r="AM92" s="280"/>
      <c r="AN92" s="280"/>
      <c r="AO92" s="280"/>
      <c r="AP92" s="316"/>
      <c r="AQ92" s="318"/>
      <c r="AR92" s="316"/>
      <c r="AS92" s="317"/>
      <c r="AT92" s="317"/>
      <c r="AU92" s="495"/>
      <c r="AV92" s="316"/>
      <c r="AW92" s="317"/>
      <c r="AX92" s="317"/>
      <c r="AY92" s="318"/>
      <c r="AZ92" s="499"/>
      <c r="BA92" s="500"/>
      <c r="BB92" s="500"/>
      <c r="BC92" s="500"/>
      <c r="BD92" s="501"/>
      <c r="BE92" s="316"/>
      <c r="BF92" s="317"/>
      <c r="BG92" s="317"/>
      <c r="BH92" s="317"/>
      <c r="BI92" s="318"/>
      <c r="BJ92" s="404"/>
      <c r="BK92" s="405"/>
      <c r="BL92" s="406"/>
      <c r="BM92" s="316"/>
      <c r="BN92" s="317"/>
      <c r="BO92" s="317"/>
      <c r="BP92" s="318"/>
      <c r="BQ92" s="109"/>
      <c r="BR92"/>
      <c r="BS92"/>
      <c r="BT92" s="476"/>
      <c r="BU92" s="476"/>
    </row>
    <row r="93" spans="1:73" ht="15" customHeight="1" x14ac:dyDescent="0.3">
      <c r="A93" s="107"/>
      <c r="B93" s="508"/>
      <c r="C93" s="509"/>
      <c r="D93" s="509"/>
      <c r="E93" s="509"/>
      <c r="F93" s="509"/>
      <c r="G93" s="509"/>
      <c r="H93" s="509"/>
      <c r="I93" s="509"/>
      <c r="J93" s="510"/>
      <c r="K93" s="446"/>
      <c r="L93" s="447"/>
      <c r="M93" s="447"/>
      <c r="N93" s="447"/>
      <c r="O93" s="447"/>
      <c r="P93" s="447"/>
      <c r="Q93" s="447"/>
      <c r="R93" s="447"/>
      <c r="S93" s="448"/>
      <c r="T93" s="436">
        <v>187273.26439999999</v>
      </c>
      <c r="U93" s="437"/>
      <c r="V93" s="437"/>
      <c r="W93" s="438"/>
      <c r="X93" s="436">
        <v>7986291.2618000004</v>
      </c>
      <c r="Y93" s="437"/>
      <c r="Z93" s="437"/>
      <c r="AA93" s="438"/>
      <c r="AB93" s="316" t="s">
        <v>15</v>
      </c>
      <c r="AC93" s="318"/>
      <c r="AD93" s="316">
        <v>1</v>
      </c>
      <c r="AE93" s="317"/>
      <c r="AF93" s="317" t="s">
        <v>17</v>
      </c>
      <c r="AG93" s="495">
        <v>18.46</v>
      </c>
      <c r="AH93" s="436">
        <v>187261.37590000001</v>
      </c>
      <c r="AI93" s="437"/>
      <c r="AJ93" s="437"/>
      <c r="AK93" s="438"/>
      <c r="AL93" s="436">
        <v>7986264.5816000002</v>
      </c>
      <c r="AM93" s="437"/>
      <c r="AN93" s="437"/>
      <c r="AO93" s="438"/>
      <c r="AP93" s="316" t="s">
        <v>15</v>
      </c>
      <c r="AQ93" s="318"/>
      <c r="AR93" s="316">
        <v>3</v>
      </c>
      <c r="AS93" s="317"/>
      <c r="AT93" s="317" t="s">
        <v>17</v>
      </c>
      <c r="AU93" s="495">
        <v>14.03</v>
      </c>
      <c r="AV93" s="316" t="s">
        <v>67</v>
      </c>
      <c r="AW93" s="317"/>
      <c r="AX93" s="317"/>
      <c r="AY93" s="318"/>
      <c r="AZ93" s="499">
        <v>12</v>
      </c>
      <c r="BA93" s="500"/>
      <c r="BB93" s="500"/>
      <c r="BC93" s="500"/>
      <c r="BD93" s="501"/>
      <c r="BE93" s="316" t="str">
        <f>"3:9"</f>
        <v>3:9</v>
      </c>
      <c r="BF93" s="317"/>
      <c r="BG93" s="317"/>
      <c r="BH93" s="317"/>
      <c r="BI93" s="318"/>
      <c r="BJ93" s="404">
        <f t="shared" ref="BJ93" si="38">BT93/1000</f>
        <v>3.2598799999999997E-2</v>
      </c>
      <c r="BK93" s="405"/>
      <c r="BL93" s="406"/>
      <c r="BM93" s="316">
        <f t="shared" ref="BM93" si="39">ROUND((BJ93*1000)/AZ93,0)</f>
        <v>3</v>
      </c>
      <c r="BN93" s="317"/>
      <c r="BO93" s="317"/>
      <c r="BP93" s="318"/>
      <c r="BQ93" s="86"/>
      <c r="BR93"/>
      <c r="BS93"/>
      <c r="BT93" s="476">
        <v>32.598799999999997</v>
      </c>
      <c r="BU93" s="476"/>
    </row>
    <row r="94" spans="1:73" ht="15" customHeight="1" x14ac:dyDescent="0.3">
      <c r="A94" s="107"/>
      <c r="B94" s="508"/>
      <c r="C94" s="509"/>
      <c r="D94" s="509"/>
      <c r="E94" s="509"/>
      <c r="F94" s="509"/>
      <c r="G94" s="509"/>
      <c r="H94" s="509"/>
      <c r="I94" s="509"/>
      <c r="J94" s="510"/>
      <c r="K94" s="446"/>
      <c r="L94" s="447"/>
      <c r="M94" s="447"/>
      <c r="N94" s="447"/>
      <c r="O94" s="447"/>
      <c r="P94" s="447"/>
      <c r="Q94" s="447"/>
      <c r="R94" s="447"/>
      <c r="S94" s="448"/>
      <c r="T94" s="373"/>
      <c r="U94" s="374"/>
      <c r="V94" s="374"/>
      <c r="W94" s="375"/>
      <c r="X94" s="373"/>
      <c r="Y94" s="374"/>
      <c r="Z94" s="374"/>
      <c r="AA94" s="375"/>
      <c r="AB94" s="319"/>
      <c r="AC94" s="321"/>
      <c r="AD94" s="319"/>
      <c r="AE94" s="320"/>
      <c r="AF94" s="320"/>
      <c r="AG94" s="494"/>
      <c r="AH94" s="373"/>
      <c r="AI94" s="374"/>
      <c r="AJ94" s="374"/>
      <c r="AK94" s="375"/>
      <c r="AL94" s="373"/>
      <c r="AM94" s="374"/>
      <c r="AN94" s="374"/>
      <c r="AO94" s="375"/>
      <c r="AP94" s="319"/>
      <c r="AQ94" s="321"/>
      <c r="AR94" s="319"/>
      <c r="AS94" s="320"/>
      <c r="AT94" s="320"/>
      <c r="AU94" s="494"/>
      <c r="AV94" s="319"/>
      <c r="AW94" s="320"/>
      <c r="AX94" s="320"/>
      <c r="AY94" s="321"/>
      <c r="AZ94" s="496"/>
      <c r="BA94" s="497"/>
      <c r="BB94" s="497"/>
      <c r="BC94" s="497"/>
      <c r="BD94" s="498"/>
      <c r="BE94" s="319"/>
      <c r="BF94" s="320"/>
      <c r="BG94" s="320"/>
      <c r="BH94" s="320"/>
      <c r="BI94" s="321"/>
      <c r="BJ94" s="376"/>
      <c r="BK94" s="377"/>
      <c r="BL94" s="378"/>
      <c r="BM94" s="319"/>
      <c r="BN94" s="320"/>
      <c r="BO94" s="320"/>
      <c r="BP94" s="321"/>
      <c r="BQ94" s="109"/>
      <c r="BR94"/>
      <c r="BS94"/>
      <c r="BT94" s="476"/>
      <c r="BU94" s="476"/>
    </row>
    <row r="95" spans="1:73" ht="15" customHeight="1" x14ac:dyDescent="0.3">
      <c r="A95" s="107"/>
      <c r="B95" s="508"/>
      <c r="C95" s="509"/>
      <c r="D95" s="509"/>
      <c r="E95" s="509"/>
      <c r="F95" s="509"/>
      <c r="G95" s="509"/>
      <c r="H95" s="509"/>
      <c r="I95" s="509"/>
      <c r="J95" s="510"/>
      <c r="K95" s="446"/>
      <c r="L95" s="447"/>
      <c r="M95" s="447"/>
      <c r="N95" s="447"/>
      <c r="O95" s="447"/>
      <c r="P95" s="447"/>
      <c r="Q95" s="447"/>
      <c r="R95" s="447"/>
      <c r="S95" s="448"/>
      <c r="T95" s="343">
        <v>187282.89259999999</v>
      </c>
      <c r="U95" s="344"/>
      <c r="V95" s="344"/>
      <c r="W95" s="345"/>
      <c r="X95" s="343">
        <v>7986253.3178000003</v>
      </c>
      <c r="Y95" s="344"/>
      <c r="Z95" s="344"/>
      <c r="AA95" s="345"/>
      <c r="AB95" s="352" t="s">
        <v>15</v>
      </c>
      <c r="AC95" s="354"/>
      <c r="AD95" s="352">
        <v>5</v>
      </c>
      <c r="AE95" s="353"/>
      <c r="AF95" s="353" t="s">
        <v>17</v>
      </c>
      <c r="AG95" s="524">
        <v>2.5499999999999998</v>
      </c>
      <c r="AH95" s="343">
        <v>187298.8891</v>
      </c>
      <c r="AI95" s="344"/>
      <c r="AJ95" s="344"/>
      <c r="AK95" s="345"/>
      <c r="AL95" s="343">
        <v>7986272.5736999996</v>
      </c>
      <c r="AM95" s="344"/>
      <c r="AN95" s="344"/>
      <c r="AO95" s="345"/>
      <c r="AP95" s="352"/>
      <c r="AQ95" s="354"/>
      <c r="AR95" s="352">
        <v>6</v>
      </c>
      <c r="AS95" s="353"/>
      <c r="AT95" s="353"/>
      <c r="AU95" s="524">
        <v>11.48</v>
      </c>
      <c r="AV95" s="352" t="s">
        <v>67</v>
      </c>
      <c r="AW95" s="353"/>
      <c r="AX95" s="353"/>
      <c r="AY95" s="354"/>
      <c r="AZ95" s="525">
        <v>12</v>
      </c>
      <c r="BA95" s="526"/>
      <c r="BB95" s="526"/>
      <c r="BC95" s="526"/>
      <c r="BD95" s="527"/>
      <c r="BE95" s="352" t="str">
        <f>"3:9"</f>
        <v>3:9</v>
      </c>
      <c r="BF95" s="353"/>
      <c r="BG95" s="353"/>
      <c r="BH95" s="353"/>
      <c r="BI95" s="354"/>
      <c r="BJ95" s="355">
        <f t="shared" ref="BJ95" si="40">BT95/1000</f>
        <v>2.71501E-2</v>
      </c>
      <c r="BK95" s="356"/>
      <c r="BL95" s="357"/>
      <c r="BM95" s="352">
        <f t="shared" ref="BM95" si="41">ROUND((BJ95*1000)/AZ95,0)</f>
        <v>2</v>
      </c>
      <c r="BN95" s="353"/>
      <c r="BO95" s="353"/>
      <c r="BP95" s="354"/>
      <c r="BQ95" s="109"/>
      <c r="BR95"/>
      <c r="BS95"/>
      <c r="BT95" s="476">
        <v>27.150099999999998</v>
      </c>
      <c r="BU95" s="476"/>
    </row>
    <row r="96" spans="1:73" ht="15" customHeight="1" x14ac:dyDescent="0.3">
      <c r="A96" s="107"/>
      <c r="B96" s="511"/>
      <c r="C96" s="512"/>
      <c r="D96" s="512"/>
      <c r="E96" s="512"/>
      <c r="F96" s="512"/>
      <c r="G96" s="512"/>
      <c r="H96" s="512"/>
      <c r="I96" s="512"/>
      <c r="J96" s="513"/>
      <c r="K96" s="232"/>
      <c r="L96" s="185"/>
      <c r="M96" s="185"/>
      <c r="N96" s="185"/>
      <c r="O96" s="185"/>
      <c r="P96" s="185"/>
      <c r="Q96" s="185"/>
      <c r="R96" s="185"/>
      <c r="S96" s="186"/>
      <c r="T96" s="158"/>
      <c r="U96" s="159"/>
      <c r="V96" s="159"/>
      <c r="W96" s="160"/>
      <c r="X96" s="158"/>
      <c r="Y96" s="159"/>
      <c r="Z96" s="159"/>
      <c r="AA96" s="160"/>
      <c r="AB96" s="230"/>
      <c r="AC96" s="231"/>
      <c r="AD96" s="230"/>
      <c r="AE96" s="182"/>
      <c r="AF96" s="182"/>
      <c r="AG96" s="142"/>
      <c r="AH96" s="158"/>
      <c r="AI96" s="159"/>
      <c r="AJ96" s="159"/>
      <c r="AK96" s="160"/>
      <c r="AL96" s="158"/>
      <c r="AM96" s="159"/>
      <c r="AN96" s="159"/>
      <c r="AO96" s="160"/>
      <c r="AP96" s="230"/>
      <c r="AQ96" s="231"/>
      <c r="AR96" s="230"/>
      <c r="AS96" s="182"/>
      <c r="AT96" s="182"/>
      <c r="AU96" s="142"/>
      <c r="AV96" s="230"/>
      <c r="AW96" s="182"/>
      <c r="AX96" s="182"/>
      <c r="AY96" s="231"/>
      <c r="AZ96" s="223"/>
      <c r="BA96" s="227"/>
      <c r="BB96" s="227"/>
      <c r="BC96" s="227"/>
      <c r="BD96" s="224"/>
      <c r="BE96" s="230"/>
      <c r="BF96" s="182"/>
      <c r="BG96" s="182"/>
      <c r="BH96" s="182"/>
      <c r="BI96" s="231"/>
      <c r="BJ96" s="235"/>
      <c r="BK96" s="299"/>
      <c r="BL96" s="236"/>
      <c r="BM96" s="230"/>
      <c r="BN96" s="182"/>
      <c r="BO96" s="182"/>
      <c r="BP96" s="231"/>
      <c r="BQ96" s="109"/>
      <c r="BR96"/>
      <c r="BS96"/>
      <c r="BT96" s="476"/>
      <c r="BU96" s="476"/>
    </row>
    <row r="97" spans="1:139" ht="15" customHeight="1" x14ac:dyDescent="0.3">
      <c r="A97" s="107"/>
      <c r="B97" s="505"/>
      <c r="C97" s="506"/>
      <c r="D97" s="506"/>
      <c r="E97" s="506"/>
      <c r="F97" s="506"/>
      <c r="G97" s="506"/>
      <c r="H97" s="506"/>
      <c r="I97" s="506"/>
      <c r="J97" s="507"/>
      <c r="K97" s="147" t="s">
        <v>276</v>
      </c>
      <c r="L97" s="183"/>
      <c r="M97" s="183"/>
      <c r="N97" s="183"/>
      <c r="O97" s="183"/>
      <c r="P97" s="183"/>
      <c r="Q97" s="183"/>
      <c r="R97" s="183"/>
      <c r="S97" s="184"/>
      <c r="T97" s="136">
        <v>187294.58369999999</v>
      </c>
      <c r="U97" s="136"/>
      <c r="V97" s="136"/>
      <c r="W97" s="136"/>
      <c r="X97" s="136">
        <v>7986272.5818999996</v>
      </c>
      <c r="Y97" s="136"/>
      <c r="Z97" s="136"/>
      <c r="AA97" s="136"/>
      <c r="AB97" s="478" t="s">
        <v>15</v>
      </c>
      <c r="AC97" s="480"/>
      <c r="AD97" s="478">
        <v>0</v>
      </c>
      <c r="AE97" s="479"/>
      <c r="AF97" s="479" t="s">
        <v>17</v>
      </c>
      <c r="AG97" s="477">
        <v>0</v>
      </c>
      <c r="AH97" s="136">
        <v>187289.9822</v>
      </c>
      <c r="AI97" s="136"/>
      <c r="AJ97" s="136"/>
      <c r="AK97" s="136"/>
      <c r="AL97" s="136">
        <v>7986283.2098000003</v>
      </c>
      <c r="AM97" s="136"/>
      <c r="AN97" s="136"/>
      <c r="AO97" s="136"/>
      <c r="AP97" s="478" t="s">
        <v>15</v>
      </c>
      <c r="AQ97" s="480"/>
      <c r="AR97" s="478">
        <v>2</v>
      </c>
      <c r="AS97" s="479"/>
      <c r="AT97" s="479" t="s">
        <v>17</v>
      </c>
      <c r="AU97" s="477">
        <v>11.65</v>
      </c>
      <c r="AV97" s="478" t="s">
        <v>282</v>
      </c>
      <c r="AW97" s="479"/>
      <c r="AX97" s="479"/>
      <c r="AY97" s="480"/>
      <c r="AZ97" s="481">
        <v>12</v>
      </c>
      <c r="BA97" s="482"/>
      <c r="BB97" s="482"/>
      <c r="BC97" s="482"/>
      <c r="BD97" s="483"/>
      <c r="BE97" s="478" t="s">
        <v>278</v>
      </c>
      <c r="BF97" s="479"/>
      <c r="BG97" s="479"/>
      <c r="BH97" s="479"/>
      <c r="BI97" s="480"/>
      <c r="BJ97" s="487">
        <f t="shared" ref="BJ97" si="42">BT97/1000</f>
        <v>1.19931E-2</v>
      </c>
      <c r="BK97" s="488"/>
      <c r="BL97" s="489"/>
      <c r="BM97" s="478">
        <f t="shared" ref="BM97" si="43">ROUND((BJ97*1000)/AZ97,0)</f>
        <v>1</v>
      </c>
      <c r="BN97" s="479"/>
      <c r="BO97" s="479"/>
      <c r="BP97" s="480"/>
      <c r="BQ97" s="109"/>
      <c r="BR97"/>
      <c r="BS97"/>
      <c r="BT97" s="476">
        <v>11.9931</v>
      </c>
      <c r="BU97" s="476"/>
    </row>
    <row r="98" spans="1:139" ht="15" customHeight="1" x14ac:dyDescent="0.3">
      <c r="A98" s="107"/>
      <c r="B98" s="508"/>
      <c r="C98" s="509"/>
      <c r="D98" s="509"/>
      <c r="E98" s="509"/>
      <c r="F98" s="509"/>
      <c r="G98" s="509"/>
      <c r="H98" s="509"/>
      <c r="I98" s="509"/>
      <c r="J98" s="510"/>
      <c r="K98" s="446"/>
      <c r="L98" s="447"/>
      <c r="M98" s="447"/>
      <c r="N98" s="447"/>
      <c r="O98" s="447"/>
      <c r="P98" s="447"/>
      <c r="Q98" s="447"/>
      <c r="R98" s="447"/>
      <c r="S98" s="448"/>
      <c r="T98" s="280"/>
      <c r="U98" s="280"/>
      <c r="V98" s="280"/>
      <c r="W98" s="280"/>
      <c r="X98" s="280"/>
      <c r="Y98" s="280"/>
      <c r="Z98" s="280"/>
      <c r="AA98" s="280"/>
      <c r="AB98" s="316"/>
      <c r="AC98" s="318"/>
      <c r="AD98" s="316"/>
      <c r="AE98" s="317"/>
      <c r="AF98" s="317"/>
      <c r="AG98" s="495"/>
      <c r="AH98" s="280"/>
      <c r="AI98" s="280"/>
      <c r="AJ98" s="280"/>
      <c r="AK98" s="280"/>
      <c r="AL98" s="280"/>
      <c r="AM98" s="280"/>
      <c r="AN98" s="280"/>
      <c r="AO98" s="280"/>
      <c r="AP98" s="316"/>
      <c r="AQ98" s="318"/>
      <c r="AR98" s="316"/>
      <c r="AS98" s="317"/>
      <c r="AT98" s="317"/>
      <c r="AU98" s="495"/>
      <c r="AV98" s="316"/>
      <c r="AW98" s="317"/>
      <c r="AX98" s="317"/>
      <c r="AY98" s="318"/>
      <c r="AZ98" s="499"/>
      <c r="BA98" s="500"/>
      <c r="BB98" s="500"/>
      <c r="BC98" s="500"/>
      <c r="BD98" s="501"/>
      <c r="BE98" s="316"/>
      <c r="BF98" s="317"/>
      <c r="BG98" s="317"/>
      <c r="BH98" s="317"/>
      <c r="BI98" s="318"/>
      <c r="BJ98" s="404"/>
      <c r="BK98" s="405"/>
      <c r="BL98" s="406"/>
      <c r="BM98" s="316"/>
      <c r="BN98" s="317"/>
      <c r="BO98" s="317"/>
      <c r="BP98" s="318"/>
      <c r="BQ98" s="109"/>
      <c r="BR98"/>
      <c r="BS98"/>
      <c r="BT98" s="476"/>
      <c r="BU98" s="476"/>
    </row>
    <row r="99" spans="1:139" ht="15" customHeight="1" x14ac:dyDescent="0.3">
      <c r="A99" s="107"/>
      <c r="B99" s="508"/>
      <c r="C99" s="509"/>
      <c r="D99" s="509"/>
      <c r="E99" s="509"/>
      <c r="F99" s="509"/>
      <c r="G99" s="509"/>
      <c r="H99" s="509"/>
      <c r="I99" s="509"/>
      <c r="J99" s="510"/>
      <c r="K99" s="446"/>
      <c r="L99" s="447"/>
      <c r="M99" s="447"/>
      <c r="N99" s="447"/>
      <c r="O99" s="447"/>
      <c r="P99" s="447"/>
      <c r="Q99" s="447"/>
      <c r="R99" s="447"/>
      <c r="S99" s="448"/>
      <c r="T99" s="436">
        <v>187272.5949</v>
      </c>
      <c r="U99" s="437"/>
      <c r="V99" s="437"/>
      <c r="W99" s="438"/>
      <c r="X99" s="436">
        <v>7986285.6128000002</v>
      </c>
      <c r="Y99" s="437"/>
      <c r="Z99" s="437"/>
      <c r="AA99" s="438"/>
      <c r="AB99" s="316" t="s">
        <v>15</v>
      </c>
      <c r="AC99" s="318"/>
      <c r="AD99" s="316">
        <v>2</v>
      </c>
      <c r="AE99" s="317"/>
      <c r="AF99" s="317" t="s">
        <v>17</v>
      </c>
      <c r="AG99" s="495">
        <v>0</v>
      </c>
      <c r="AH99" s="436">
        <v>187266.02069999999</v>
      </c>
      <c r="AI99" s="437"/>
      <c r="AJ99" s="437"/>
      <c r="AK99" s="438"/>
      <c r="AL99" s="436">
        <v>7986266.2019999996</v>
      </c>
      <c r="AM99" s="437"/>
      <c r="AN99" s="437"/>
      <c r="AO99" s="438"/>
      <c r="AP99" s="316" t="s">
        <v>15</v>
      </c>
      <c r="AQ99" s="318"/>
      <c r="AR99" s="316">
        <v>4</v>
      </c>
      <c r="AS99" s="317"/>
      <c r="AT99" s="317" t="s">
        <v>17</v>
      </c>
      <c r="AU99" s="495">
        <v>0</v>
      </c>
      <c r="AV99" s="316" t="s">
        <v>282</v>
      </c>
      <c r="AW99" s="317"/>
      <c r="AX99" s="317"/>
      <c r="AY99" s="318"/>
      <c r="AZ99" s="499">
        <v>12</v>
      </c>
      <c r="BA99" s="500"/>
      <c r="BB99" s="500"/>
      <c r="BC99" s="500"/>
      <c r="BD99" s="501"/>
      <c r="BE99" s="316" t="s">
        <v>278</v>
      </c>
      <c r="BF99" s="317"/>
      <c r="BG99" s="317"/>
      <c r="BH99" s="317"/>
      <c r="BI99" s="318"/>
      <c r="BJ99" s="404">
        <f t="shared" ref="BJ99" si="44">BT99/1000</f>
        <v>2.3727000000000002E-2</v>
      </c>
      <c r="BK99" s="405"/>
      <c r="BL99" s="406"/>
      <c r="BM99" s="316">
        <f t="shared" ref="BM99" si="45">ROUND((BJ99*1000)/AZ99,0)</f>
        <v>2</v>
      </c>
      <c r="BN99" s="317"/>
      <c r="BO99" s="317"/>
      <c r="BP99" s="318"/>
      <c r="BQ99" s="86"/>
      <c r="BR99"/>
      <c r="BS99"/>
      <c r="BT99" s="476">
        <v>23.727</v>
      </c>
      <c r="BU99" s="476"/>
    </row>
    <row r="100" spans="1:139" ht="15" customHeight="1" x14ac:dyDescent="0.3">
      <c r="A100" s="107"/>
      <c r="B100" s="508"/>
      <c r="C100" s="509"/>
      <c r="D100" s="509"/>
      <c r="E100" s="509"/>
      <c r="F100" s="509"/>
      <c r="G100" s="509"/>
      <c r="H100" s="509"/>
      <c r="I100" s="509"/>
      <c r="J100" s="510"/>
      <c r="K100" s="446"/>
      <c r="L100" s="447"/>
      <c r="M100" s="447"/>
      <c r="N100" s="447"/>
      <c r="O100" s="447"/>
      <c r="P100" s="447"/>
      <c r="Q100" s="447"/>
      <c r="R100" s="447"/>
      <c r="S100" s="448"/>
      <c r="T100" s="373"/>
      <c r="U100" s="374"/>
      <c r="V100" s="374"/>
      <c r="W100" s="375"/>
      <c r="X100" s="373"/>
      <c r="Y100" s="374"/>
      <c r="Z100" s="374"/>
      <c r="AA100" s="375"/>
      <c r="AB100" s="319"/>
      <c r="AC100" s="321"/>
      <c r="AD100" s="319"/>
      <c r="AE100" s="320"/>
      <c r="AF100" s="320"/>
      <c r="AG100" s="494"/>
      <c r="AH100" s="373"/>
      <c r="AI100" s="374"/>
      <c r="AJ100" s="374"/>
      <c r="AK100" s="375"/>
      <c r="AL100" s="373"/>
      <c r="AM100" s="374"/>
      <c r="AN100" s="374"/>
      <c r="AO100" s="375"/>
      <c r="AP100" s="319"/>
      <c r="AQ100" s="321"/>
      <c r="AR100" s="319"/>
      <c r="AS100" s="320"/>
      <c r="AT100" s="320"/>
      <c r="AU100" s="494"/>
      <c r="AV100" s="319"/>
      <c r="AW100" s="320"/>
      <c r="AX100" s="320"/>
      <c r="AY100" s="321"/>
      <c r="AZ100" s="496"/>
      <c r="BA100" s="497"/>
      <c r="BB100" s="497"/>
      <c r="BC100" s="497"/>
      <c r="BD100" s="498"/>
      <c r="BE100" s="319"/>
      <c r="BF100" s="320"/>
      <c r="BG100" s="320"/>
      <c r="BH100" s="320"/>
      <c r="BI100" s="321"/>
      <c r="BJ100" s="376"/>
      <c r="BK100" s="377"/>
      <c r="BL100" s="378"/>
      <c r="BM100" s="319"/>
      <c r="BN100" s="320"/>
      <c r="BO100" s="320"/>
      <c r="BP100" s="321"/>
      <c r="BQ100" s="109"/>
      <c r="BR100"/>
      <c r="BS100"/>
      <c r="BT100" s="476"/>
      <c r="BU100" s="476"/>
    </row>
    <row r="101" spans="1:139" ht="15" customHeight="1" x14ac:dyDescent="0.3">
      <c r="A101" s="107"/>
      <c r="B101" s="508"/>
      <c r="C101" s="509"/>
      <c r="D101" s="509"/>
      <c r="E101" s="509"/>
      <c r="F101" s="509"/>
      <c r="G101" s="509"/>
      <c r="H101" s="509"/>
      <c r="I101" s="509"/>
      <c r="J101" s="510"/>
      <c r="K101" s="446"/>
      <c r="L101" s="447"/>
      <c r="M101" s="447"/>
      <c r="N101" s="447"/>
      <c r="O101" s="447"/>
      <c r="P101" s="447"/>
      <c r="Q101" s="447"/>
      <c r="R101" s="447"/>
      <c r="S101" s="448"/>
      <c r="T101" s="343">
        <v>187281.5441</v>
      </c>
      <c r="U101" s="344"/>
      <c r="V101" s="344"/>
      <c r="W101" s="345"/>
      <c r="X101" s="343">
        <v>7986257.7185000004</v>
      </c>
      <c r="Y101" s="344"/>
      <c r="Z101" s="344"/>
      <c r="AA101" s="345"/>
      <c r="AB101" s="352" t="s">
        <v>15</v>
      </c>
      <c r="AC101" s="354"/>
      <c r="AD101" s="352">
        <v>5</v>
      </c>
      <c r="AE101" s="353"/>
      <c r="AF101" s="353" t="s">
        <v>17</v>
      </c>
      <c r="AG101" s="524">
        <v>0</v>
      </c>
      <c r="AH101" s="343">
        <v>187294.58369999999</v>
      </c>
      <c r="AI101" s="344"/>
      <c r="AJ101" s="344"/>
      <c r="AK101" s="345"/>
      <c r="AL101" s="343">
        <v>7986272.5818999996</v>
      </c>
      <c r="AM101" s="344"/>
      <c r="AN101" s="344"/>
      <c r="AO101" s="345"/>
      <c r="AP101" s="352" t="s">
        <v>15</v>
      </c>
      <c r="AQ101" s="354"/>
      <c r="AR101" s="352">
        <v>6</v>
      </c>
      <c r="AS101" s="353"/>
      <c r="AT101" s="353" t="s">
        <v>17</v>
      </c>
      <c r="AU101" s="524">
        <v>11.48</v>
      </c>
      <c r="AV101" s="352" t="s">
        <v>282</v>
      </c>
      <c r="AW101" s="353"/>
      <c r="AX101" s="353"/>
      <c r="AY101" s="354"/>
      <c r="AZ101" s="525">
        <v>12</v>
      </c>
      <c r="BA101" s="526"/>
      <c r="BB101" s="526"/>
      <c r="BC101" s="526"/>
      <c r="BD101" s="527"/>
      <c r="BE101" s="352" t="s">
        <v>278</v>
      </c>
      <c r="BF101" s="353"/>
      <c r="BG101" s="353"/>
      <c r="BH101" s="353"/>
      <c r="BI101" s="354"/>
      <c r="BJ101" s="355">
        <f t="shared" ref="BJ101" si="46">BT101/1000</f>
        <v>2.1762400000000001E-2</v>
      </c>
      <c r="BK101" s="356"/>
      <c r="BL101" s="357"/>
      <c r="BM101" s="352">
        <f t="shared" ref="BM101" si="47">ROUND((BJ101*1000)/AZ101,0)</f>
        <v>2</v>
      </c>
      <c r="BN101" s="353"/>
      <c r="BO101" s="353"/>
      <c r="BP101" s="354"/>
      <c r="BQ101" s="109"/>
      <c r="BR101"/>
      <c r="BS101"/>
      <c r="BT101" s="476">
        <v>21.7624</v>
      </c>
      <c r="BU101" s="476"/>
    </row>
    <row r="102" spans="1:139" ht="15" customHeight="1" x14ac:dyDescent="0.3">
      <c r="A102" s="107"/>
      <c r="B102" s="511"/>
      <c r="C102" s="512"/>
      <c r="D102" s="512"/>
      <c r="E102" s="512"/>
      <c r="F102" s="512"/>
      <c r="G102" s="512"/>
      <c r="H102" s="512"/>
      <c r="I102" s="512"/>
      <c r="J102" s="513"/>
      <c r="K102" s="232"/>
      <c r="L102" s="185"/>
      <c r="M102" s="185"/>
      <c r="N102" s="185"/>
      <c r="O102" s="185"/>
      <c r="P102" s="185"/>
      <c r="Q102" s="185"/>
      <c r="R102" s="185"/>
      <c r="S102" s="186"/>
      <c r="T102" s="158"/>
      <c r="U102" s="159"/>
      <c r="V102" s="159"/>
      <c r="W102" s="160"/>
      <c r="X102" s="158"/>
      <c r="Y102" s="159"/>
      <c r="Z102" s="159"/>
      <c r="AA102" s="160"/>
      <c r="AB102" s="230"/>
      <c r="AC102" s="231"/>
      <c r="AD102" s="230"/>
      <c r="AE102" s="182"/>
      <c r="AF102" s="182"/>
      <c r="AG102" s="142"/>
      <c r="AH102" s="158"/>
      <c r="AI102" s="159"/>
      <c r="AJ102" s="159"/>
      <c r="AK102" s="160"/>
      <c r="AL102" s="158"/>
      <c r="AM102" s="159"/>
      <c r="AN102" s="159"/>
      <c r="AO102" s="160"/>
      <c r="AP102" s="230"/>
      <c r="AQ102" s="231"/>
      <c r="AR102" s="230"/>
      <c r="AS102" s="182"/>
      <c r="AT102" s="182"/>
      <c r="AU102" s="142"/>
      <c r="AV102" s="230"/>
      <c r="AW102" s="182"/>
      <c r="AX102" s="182"/>
      <c r="AY102" s="231"/>
      <c r="AZ102" s="223"/>
      <c r="BA102" s="227"/>
      <c r="BB102" s="227"/>
      <c r="BC102" s="227"/>
      <c r="BD102" s="224"/>
      <c r="BE102" s="230"/>
      <c r="BF102" s="182"/>
      <c r="BG102" s="182"/>
      <c r="BH102" s="182"/>
      <c r="BI102" s="231"/>
      <c r="BJ102" s="235"/>
      <c r="BK102" s="299"/>
      <c r="BL102" s="236"/>
      <c r="BM102" s="230"/>
      <c r="BN102" s="182"/>
      <c r="BO102" s="182"/>
      <c r="BP102" s="231"/>
      <c r="BQ102" s="109"/>
      <c r="BR102"/>
      <c r="BS102"/>
      <c r="BT102" s="476"/>
      <c r="BU102" s="476"/>
    </row>
    <row r="103" spans="1:139" ht="15" customHeight="1" x14ac:dyDescent="0.3">
      <c r="A103" s="107"/>
      <c r="B103" s="505"/>
      <c r="C103" s="506"/>
      <c r="D103" s="506"/>
      <c r="E103" s="506"/>
      <c r="F103" s="506"/>
      <c r="G103" s="506"/>
      <c r="H103" s="506"/>
      <c r="I103" s="506"/>
      <c r="J103" s="506"/>
      <c r="K103" s="147" t="s">
        <v>275</v>
      </c>
      <c r="L103" s="183"/>
      <c r="M103" s="183"/>
      <c r="N103" s="183"/>
      <c r="O103" s="183"/>
      <c r="P103" s="183"/>
      <c r="Q103" s="183"/>
      <c r="R103" s="183"/>
      <c r="S103" s="184"/>
      <c r="T103" s="136">
        <v>187312.541</v>
      </c>
      <c r="U103" s="136"/>
      <c r="V103" s="136"/>
      <c r="W103" s="136"/>
      <c r="X103" s="136">
        <v>7986270.6612999998</v>
      </c>
      <c r="Y103" s="136"/>
      <c r="Z103" s="136"/>
      <c r="AA103" s="136"/>
      <c r="AB103" s="478" t="s">
        <v>15</v>
      </c>
      <c r="AC103" s="480"/>
      <c r="AD103" s="478">
        <v>0</v>
      </c>
      <c r="AE103" s="479"/>
      <c r="AF103" s="479" t="s">
        <v>17</v>
      </c>
      <c r="AG103" s="477">
        <v>0</v>
      </c>
      <c r="AH103" s="136">
        <v>187311.74609999999</v>
      </c>
      <c r="AI103" s="136"/>
      <c r="AJ103" s="136"/>
      <c r="AK103" s="136"/>
      <c r="AL103" s="136">
        <v>7986286.3152999999</v>
      </c>
      <c r="AM103" s="136"/>
      <c r="AN103" s="136"/>
      <c r="AO103" s="136"/>
      <c r="AP103" s="478" t="s">
        <v>15</v>
      </c>
      <c r="AQ103" s="480"/>
      <c r="AR103" s="478">
        <v>0</v>
      </c>
      <c r="AS103" s="479"/>
      <c r="AT103" s="479" t="s">
        <v>17</v>
      </c>
      <c r="AU103" s="477">
        <v>10.3</v>
      </c>
      <c r="AV103" s="478" t="s">
        <v>282</v>
      </c>
      <c r="AW103" s="479"/>
      <c r="AX103" s="479"/>
      <c r="AY103" s="480"/>
      <c r="AZ103" s="481">
        <v>1.6</v>
      </c>
      <c r="BA103" s="482"/>
      <c r="BB103" s="482"/>
      <c r="BC103" s="482"/>
      <c r="BD103" s="483"/>
      <c r="BE103" s="478" t="s">
        <v>278</v>
      </c>
      <c r="BF103" s="479"/>
      <c r="BG103" s="479"/>
      <c r="BH103" s="479"/>
      <c r="BI103" s="480"/>
      <c r="BJ103" s="487">
        <f t="shared" ref="BJ103" si="48">BT103/1000</f>
        <v>2.6226800000000002E-2</v>
      </c>
      <c r="BK103" s="488"/>
      <c r="BL103" s="489"/>
      <c r="BM103" s="478">
        <f t="shared" ref="BM103" si="49">ROUND((BJ103*1000)/AZ103,0)</f>
        <v>16</v>
      </c>
      <c r="BN103" s="479"/>
      <c r="BO103" s="479"/>
      <c r="BP103" s="480"/>
      <c r="BQ103" s="86"/>
      <c r="BT103" s="476">
        <v>26.226800000000001</v>
      </c>
      <c r="BU103" s="476"/>
    </row>
    <row r="104" spans="1:139" ht="15" customHeight="1" x14ac:dyDescent="0.3">
      <c r="A104" s="107"/>
      <c r="B104" s="508"/>
      <c r="C104" s="509"/>
      <c r="D104" s="509"/>
      <c r="E104" s="509"/>
      <c r="F104" s="509"/>
      <c r="G104" s="509"/>
      <c r="H104" s="509"/>
      <c r="I104" s="509"/>
      <c r="J104" s="509"/>
      <c r="K104" s="446"/>
      <c r="L104" s="447"/>
      <c r="M104" s="447"/>
      <c r="N104" s="447"/>
      <c r="O104" s="447"/>
      <c r="P104" s="447"/>
      <c r="Q104" s="447"/>
      <c r="R104" s="447"/>
      <c r="S104" s="448"/>
      <c r="T104" s="280"/>
      <c r="U104" s="280"/>
      <c r="V104" s="280"/>
      <c r="W104" s="280"/>
      <c r="X104" s="280"/>
      <c r="Y104" s="280"/>
      <c r="Z104" s="280"/>
      <c r="AA104" s="280"/>
      <c r="AB104" s="316"/>
      <c r="AC104" s="318"/>
      <c r="AD104" s="316"/>
      <c r="AE104" s="317"/>
      <c r="AF104" s="317"/>
      <c r="AG104" s="495"/>
      <c r="AH104" s="280"/>
      <c r="AI104" s="280"/>
      <c r="AJ104" s="280"/>
      <c r="AK104" s="280"/>
      <c r="AL104" s="280"/>
      <c r="AM104" s="280"/>
      <c r="AN104" s="280"/>
      <c r="AO104" s="280"/>
      <c r="AP104" s="316"/>
      <c r="AQ104" s="318"/>
      <c r="AR104" s="316"/>
      <c r="AS104" s="317"/>
      <c r="AT104" s="317"/>
      <c r="AU104" s="495"/>
      <c r="AV104" s="316"/>
      <c r="AW104" s="317"/>
      <c r="AX104" s="317"/>
      <c r="AY104" s="318"/>
      <c r="AZ104" s="499"/>
      <c r="BA104" s="500"/>
      <c r="BB104" s="500"/>
      <c r="BC104" s="500"/>
      <c r="BD104" s="501"/>
      <c r="BE104" s="316"/>
      <c r="BF104" s="317"/>
      <c r="BG104" s="317"/>
      <c r="BH104" s="317"/>
      <c r="BI104" s="318"/>
      <c r="BJ104" s="404"/>
      <c r="BK104" s="405"/>
      <c r="BL104" s="406"/>
      <c r="BM104" s="316"/>
      <c r="BN104" s="317"/>
      <c r="BO104" s="317"/>
      <c r="BP104" s="318"/>
      <c r="BQ104" s="86"/>
      <c r="BT104" s="476"/>
      <c r="BU104" s="476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</row>
    <row r="105" spans="1:139" ht="15" customHeight="1" x14ac:dyDescent="0.3">
      <c r="A105" s="107"/>
      <c r="B105" s="508"/>
      <c r="C105" s="509"/>
      <c r="D105" s="509"/>
      <c r="E105" s="509"/>
      <c r="F105" s="509"/>
      <c r="G105" s="509"/>
      <c r="H105" s="509"/>
      <c r="I105" s="509"/>
      <c r="J105" s="509"/>
      <c r="K105" s="446"/>
      <c r="L105" s="447"/>
      <c r="M105" s="447"/>
      <c r="N105" s="447"/>
      <c r="O105" s="447"/>
      <c r="P105" s="447"/>
      <c r="Q105" s="447"/>
      <c r="R105" s="447"/>
      <c r="S105" s="448"/>
      <c r="T105" s="436">
        <v>187302.48449999999</v>
      </c>
      <c r="U105" s="437"/>
      <c r="V105" s="437"/>
      <c r="W105" s="438"/>
      <c r="X105" s="436">
        <v>7986290.8206000002</v>
      </c>
      <c r="Y105" s="437"/>
      <c r="Z105" s="437"/>
      <c r="AA105" s="438"/>
      <c r="AB105" s="316" t="s">
        <v>15</v>
      </c>
      <c r="AC105" s="318"/>
      <c r="AD105" s="316">
        <v>0</v>
      </c>
      <c r="AE105" s="317"/>
      <c r="AF105" s="317" t="s">
        <v>17</v>
      </c>
      <c r="AG105" s="495">
        <v>10.32</v>
      </c>
      <c r="AH105" s="436">
        <v>187296.45540000001</v>
      </c>
      <c r="AI105" s="437"/>
      <c r="AJ105" s="437"/>
      <c r="AK105" s="438"/>
      <c r="AL105" s="436">
        <v>7986298.1895000003</v>
      </c>
      <c r="AM105" s="437"/>
      <c r="AN105" s="437"/>
      <c r="AO105" s="438"/>
      <c r="AP105" s="316" t="s">
        <v>15</v>
      </c>
      <c r="AQ105" s="318"/>
      <c r="AR105" s="316">
        <v>1</v>
      </c>
      <c r="AS105" s="317"/>
      <c r="AT105" s="317" t="s">
        <v>17</v>
      </c>
      <c r="AU105" s="495">
        <v>0</v>
      </c>
      <c r="AV105" s="316" t="s">
        <v>282</v>
      </c>
      <c r="AW105" s="317"/>
      <c r="AX105" s="317"/>
      <c r="AY105" s="318"/>
      <c r="AZ105" s="499">
        <v>1.6</v>
      </c>
      <c r="BA105" s="500"/>
      <c r="BB105" s="500"/>
      <c r="BC105" s="500"/>
      <c r="BD105" s="501"/>
      <c r="BE105" s="316" t="s">
        <v>278</v>
      </c>
      <c r="BF105" s="317"/>
      <c r="BG105" s="317"/>
      <c r="BH105" s="317"/>
      <c r="BI105" s="318"/>
      <c r="BJ105" s="404">
        <f t="shared" ref="BJ105" si="50">BT105/1000</f>
        <v>1.4764900000000001E-2</v>
      </c>
      <c r="BK105" s="405"/>
      <c r="BL105" s="406"/>
      <c r="BM105" s="316">
        <f t="shared" ref="BM105" si="51">ROUND((BJ105*1000)/AZ105,0)</f>
        <v>9</v>
      </c>
      <c r="BN105" s="317"/>
      <c r="BO105" s="317"/>
      <c r="BP105" s="318"/>
      <c r="BQ105" s="86"/>
      <c r="BT105" s="476">
        <v>14.764900000000001</v>
      </c>
      <c r="BU105" s="476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</row>
    <row r="106" spans="1:139" ht="15" customHeight="1" x14ac:dyDescent="0.3">
      <c r="A106" s="107"/>
      <c r="B106" s="508"/>
      <c r="C106" s="509"/>
      <c r="D106" s="509"/>
      <c r="E106" s="509"/>
      <c r="F106" s="509"/>
      <c r="G106" s="509"/>
      <c r="H106" s="509"/>
      <c r="I106" s="509"/>
      <c r="J106" s="509"/>
      <c r="K106" s="446"/>
      <c r="L106" s="447"/>
      <c r="M106" s="447"/>
      <c r="N106" s="447"/>
      <c r="O106" s="447"/>
      <c r="P106" s="447"/>
      <c r="Q106" s="447"/>
      <c r="R106" s="447"/>
      <c r="S106" s="448"/>
      <c r="T106" s="373"/>
      <c r="U106" s="374"/>
      <c r="V106" s="374"/>
      <c r="W106" s="375"/>
      <c r="X106" s="373"/>
      <c r="Y106" s="374"/>
      <c r="Z106" s="374"/>
      <c r="AA106" s="375"/>
      <c r="AB106" s="319"/>
      <c r="AC106" s="321"/>
      <c r="AD106" s="319"/>
      <c r="AE106" s="320"/>
      <c r="AF106" s="320"/>
      <c r="AG106" s="494"/>
      <c r="AH106" s="373"/>
      <c r="AI106" s="374"/>
      <c r="AJ106" s="374"/>
      <c r="AK106" s="375"/>
      <c r="AL106" s="373"/>
      <c r="AM106" s="374"/>
      <c r="AN106" s="374"/>
      <c r="AO106" s="375"/>
      <c r="AP106" s="319"/>
      <c r="AQ106" s="321"/>
      <c r="AR106" s="319"/>
      <c r="AS106" s="320"/>
      <c r="AT106" s="320"/>
      <c r="AU106" s="494"/>
      <c r="AV106" s="319"/>
      <c r="AW106" s="320"/>
      <c r="AX106" s="320"/>
      <c r="AY106" s="321"/>
      <c r="AZ106" s="496"/>
      <c r="BA106" s="497"/>
      <c r="BB106" s="497"/>
      <c r="BC106" s="497"/>
      <c r="BD106" s="498"/>
      <c r="BE106" s="319"/>
      <c r="BF106" s="320"/>
      <c r="BG106" s="320"/>
      <c r="BH106" s="320"/>
      <c r="BI106" s="321"/>
      <c r="BJ106" s="376"/>
      <c r="BK106" s="377"/>
      <c r="BL106" s="378"/>
      <c r="BM106" s="319"/>
      <c r="BN106" s="320"/>
      <c r="BO106" s="320"/>
      <c r="BP106" s="321"/>
      <c r="BQ106" s="86"/>
      <c r="BT106" s="476"/>
      <c r="BU106" s="476"/>
    </row>
    <row r="107" spans="1:139" ht="15" customHeight="1" x14ac:dyDescent="0.3">
      <c r="A107" s="107"/>
      <c r="B107" s="508"/>
      <c r="C107" s="509"/>
      <c r="D107" s="509"/>
      <c r="E107" s="509"/>
      <c r="F107" s="509"/>
      <c r="G107" s="509"/>
      <c r="H107" s="509"/>
      <c r="I107" s="509"/>
      <c r="J107" s="509"/>
      <c r="K107" s="446"/>
      <c r="L107" s="447"/>
      <c r="M107" s="447"/>
      <c r="N107" s="447"/>
      <c r="O107" s="447"/>
      <c r="P107" s="447"/>
      <c r="Q107" s="447"/>
      <c r="R107" s="447"/>
      <c r="S107" s="448"/>
      <c r="T107" s="436">
        <v>187289.47459999999</v>
      </c>
      <c r="U107" s="437"/>
      <c r="V107" s="437"/>
      <c r="W107" s="438"/>
      <c r="X107" s="436">
        <v>7986298.8019000003</v>
      </c>
      <c r="Y107" s="437"/>
      <c r="Z107" s="437"/>
      <c r="AA107" s="438"/>
      <c r="AB107" s="316" t="s">
        <v>15</v>
      </c>
      <c r="AC107" s="318"/>
      <c r="AD107" s="316">
        <v>1</v>
      </c>
      <c r="AE107" s="317"/>
      <c r="AF107" s="317" t="s">
        <v>17</v>
      </c>
      <c r="AG107" s="495">
        <v>4.29</v>
      </c>
      <c r="AH107" s="436">
        <v>187286.83859999999</v>
      </c>
      <c r="AI107" s="437"/>
      <c r="AJ107" s="437"/>
      <c r="AK107" s="438"/>
      <c r="AL107" s="436">
        <v>7986300.0109000001</v>
      </c>
      <c r="AM107" s="437"/>
      <c r="AN107" s="437"/>
      <c r="AO107" s="438"/>
      <c r="AP107" s="316" t="s">
        <v>15</v>
      </c>
      <c r="AQ107" s="318"/>
      <c r="AR107" s="316">
        <v>1</v>
      </c>
      <c r="AS107" s="317"/>
      <c r="AT107" s="317" t="s">
        <v>17</v>
      </c>
      <c r="AU107" s="495">
        <v>8.3000000000000007</v>
      </c>
      <c r="AV107" s="316" t="s">
        <v>282</v>
      </c>
      <c r="AW107" s="317"/>
      <c r="AX107" s="317"/>
      <c r="AY107" s="318"/>
      <c r="AZ107" s="499">
        <v>1.6</v>
      </c>
      <c r="BA107" s="500"/>
      <c r="BB107" s="500"/>
      <c r="BC107" s="500"/>
      <c r="BD107" s="501"/>
      <c r="BE107" s="316" t="s">
        <v>278</v>
      </c>
      <c r="BF107" s="317"/>
      <c r="BG107" s="317"/>
      <c r="BH107" s="317"/>
      <c r="BI107" s="318"/>
      <c r="BJ107" s="404">
        <f t="shared" ref="BJ107" si="52">BT107/1000</f>
        <v>7.959299999999999E-3</v>
      </c>
      <c r="BK107" s="405"/>
      <c r="BL107" s="406"/>
      <c r="BM107" s="316">
        <f t="shared" ref="BM107" si="53">ROUND((BJ107*1000)/AZ107,0)</f>
        <v>5</v>
      </c>
      <c r="BN107" s="317"/>
      <c r="BO107" s="317"/>
      <c r="BP107" s="318"/>
      <c r="BQ107" s="45"/>
      <c r="BR107"/>
      <c r="BS107"/>
      <c r="BT107" s="476">
        <v>7.9592999999999998</v>
      </c>
      <c r="BU107" s="476"/>
    </row>
    <row r="108" spans="1:139" ht="15" customHeight="1" x14ac:dyDescent="0.3">
      <c r="A108" s="107"/>
      <c r="B108" s="508"/>
      <c r="C108" s="509"/>
      <c r="D108" s="509"/>
      <c r="E108" s="509"/>
      <c r="F108" s="509"/>
      <c r="G108" s="509"/>
      <c r="H108" s="509"/>
      <c r="I108" s="509"/>
      <c r="J108" s="509"/>
      <c r="K108" s="446"/>
      <c r="L108" s="447"/>
      <c r="M108" s="447"/>
      <c r="N108" s="447"/>
      <c r="O108" s="447"/>
      <c r="P108" s="447"/>
      <c r="Q108" s="447"/>
      <c r="R108" s="447"/>
      <c r="S108" s="448"/>
      <c r="T108" s="373"/>
      <c r="U108" s="374"/>
      <c r="V108" s="374"/>
      <c r="W108" s="375"/>
      <c r="X108" s="373"/>
      <c r="Y108" s="374"/>
      <c r="Z108" s="374"/>
      <c r="AA108" s="375"/>
      <c r="AB108" s="319"/>
      <c r="AC108" s="321"/>
      <c r="AD108" s="319"/>
      <c r="AE108" s="320"/>
      <c r="AF108" s="320"/>
      <c r="AG108" s="494"/>
      <c r="AH108" s="373"/>
      <c r="AI108" s="374"/>
      <c r="AJ108" s="374"/>
      <c r="AK108" s="375"/>
      <c r="AL108" s="373"/>
      <c r="AM108" s="374"/>
      <c r="AN108" s="374"/>
      <c r="AO108" s="375"/>
      <c r="AP108" s="319"/>
      <c r="AQ108" s="321"/>
      <c r="AR108" s="319"/>
      <c r="AS108" s="320"/>
      <c r="AT108" s="320"/>
      <c r="AU108" s="494"/>
      <c r="AV108" s="319"/>
      <c r="AW108" s="320"/>
      <c r="AX108" s="320"/>
      <c r="AY108" s="321"/>
      <c r="AZ108" s="496"/>
      <c r="BA108" s="497"/>
      <c r="BB108" s="497"/>
      <c r="BC108" s="497"/>
      <c r="BD108" s="498"/>
      <c r="BE108" s="319"/>
      <c r="BF108" s="320"/>
      <c r="BG108" s="320"/>
      <c r="BH108" s="320"/>
      <c r="BI108" s="321"/>
      <c r="BJ108" s="376"/>
      <c r="BK108" s="377"/>
      <c r="BL108" s="378"/>
      <c r="BM108" s="319"/>
      <c r="BN108" s="320"/>
      <c r="BO108" s="320"/>
      <c r="BP108" s="321"/>
      <c r="BQ108" s="45"/>
      <c r="BR108"/>
      <c r="BS108"/>
      <c r="BT108" s="476"/>
      <c r="BU108" s="476"/>
    </row>
    <row r="109" spans="1:139" ht="15" customHeight="1" x14ac:dyDescent="0.3">
      <c r="A109" s="107"/>
      <c r="B109" s="508"/>
      <c r="C109" s="509"/>
      <c r="D109" s="509"/>
      <c r="E109" s="509"/>
      <c r="F109" s="509"/>
      <c r="G109" s="509"/>
      <c r="H109" s="509"/>
      <c r="I109" s="509"/>
      <c r="J109" s="509"/>
      <c r="K109" s="446"/>
      <c r="L109" s="447"/>
      <c r="M109" s="447"/>
      <c r="N109" s="447"/>
      <c r="O109" s="447"/>
      <c r="P109" s="447"/>
      <c r="Q109" s="447"/>
      <c r="R109" s="447"/>
      <c r="S109" s="448"/>
      <c r="T109" s="436">
        <v>187286.90549999999</v>
      </c>
      <c r="U109" s="437"/>
      <c r="V109" s="437"/>
      <c r="W109" s="438"/>
      <c r="X109" s="436">
        <v>7986316.5958000002</v>
      </c>
      <c r="Y109" s="437"/>
      <c r="Z109" s="437"/>
      <c r="AA109" s="438"/>
      <c r="AB109" s="316" t="s">
        <v>15</v>
      </c>
      <c r="AC109" s="318"/>
      <c r="AD109" s="316">
        <v>1</v>
      </c>
      <c r="AE109" s="317"/>
      <c r="AF109" s="317" t="s">
        <v>17</v>
      </c>
      <c r="AG109" s="495">
        <v>15.5</v>
      </c>
      <c r="AH109" s="436">
        <v>187266.84400000001</v>
      </c>
      <c r="AI109" s="437"/>
      <c r="AJ109" s="437"/>
      <c r="AK109" s="438"/>
      <c r="AL109" s="436">
        <v>7986294.9360999996</v>
      </c>
      <c r="AM109" s="437"/>
      <c r="AN109" s="437"/>
      <c r="AO109" s="438"/>
      <c r="AP109" s="316" t="s">
        <v>15</v>
      </c>
      <c r="AQ109" s="318"/>
      <c r="AR109" s="316">
        <v>2</v>
      </c>
      <c r="AS109" s="317"/>
      <c r="AT109" s="317" t="s">
        <v>17</v>
      </c>
      <c r="AU109" s="495">
        <v>3.89</v>
      </c>
      <c r="AV109" s="316" t="s">
        <v>282</v>
      </c>
      <c r="AW109" s="317"/>
      <c r="AX109" s="317"/>
      <c r="AY109" s="318"/>
      <c r="AZ109" s="499">
        <v>1.6</v>
      </c>
      <c r="BA109" s="500"/>
      <c r="BB109" s="500"/>
      <c r="BC109" s="500"/>
      <c r="BD109" s="501"/>
      <c r="BE109" s="316" t="s">
        <v>278</v>
      </c>
      <c r="BF109" s="317"/>
      <c r="BG109" s="317"/>
      <c r="BH109" s="317"/>
      <c r="BI109" s="318"/>
      <c r="BJ109" s="404">
        <f t="shared" ref="BJ109" si="54">BT109/1000</f>
        <v>3.1293000000000001E-2</v>
      </c>
      <c r="BK109" s="405"/>
      <c r="BL109" s="406"/>
      <c r="BM109" s="316">
        <f t="shared" ref="BM109" si="55">ROUND((BJ109*1000)/AZ109,0)</f>
        <v>20</v>
      </c>
      <c r="BN109" s="317"/>
      <c r="BO109" s="317"/>
      <c r="BP109" s="318"/>
      <c r="BQ109" s="45"/>
      <c r="BR109"/>
      <c r="BS109"/>
      <c r="BT109" s="476">
        <v>31.292999999999999</v>
      </c>
      <c r="BU109" s="476"/>
    </row>
    <row r="110" spans="1:139" ht="15" customHeight="1" x14ac:dyDescent="0.3">
      <c r="A110" s="107"/>
      <c r="B110" s="508"/>
      <c r="C110" s="509"/>
      <c r="D110" s="509"/>
      <c r="E110" s="509"/>
      <c r="F110" s="509"/>
      <c r="G110" s="509"/>
      <c r="H110" s="509"/>
      <c r="I110" s="509"/>
      <c r="J110" s="509"/>
      <c r="K110" s="446"/>
      <c r="L110" s="447"/>
      <c r="M110" s="447"/>
      <c r="N110" s="447"/>
      <c r="O110" s="447"/>
      <c r="P110" s="447"/>
      <c r="Q110" s="447"/>
      <c r="R110" s="447"/>
      <c r="S110" s="448"/>
      <c r="T110" s="373"/>
      <c r="U110" s="374"/>
      <c r="V110" s="374"/>
      <c r="W110" s="375"/>
      <c r="X110" s="373"/>
      <c r="Y110" s="374"/>
      <c r="Z110" s="374"/>
      <c r="AA110" s="375"/>
      <c r="AB110" s="319"/>
      <c r="AC110" s="321"/>
      <c r="AD110" s="319"/>
      <c r="AE110" s="320"/>
      <c r="AF110" s="320"/>
      <c r="AG110" s="494"/>
      <c r="AH110" s="373"/>
      <c r="AI110" s="374"/>
      <c r="AJ110" s="374"/>
      <c r="AK110" s="375"/>
      <c r="AL110" s="373"/>
      <c r="AM110" s="374"/>
      <c r="AN110" s="374"/>
      <c r="AO110" s="375"/>
      <c r="AP110" s="319"/>
      <c r="AQ110" s="321"/>
      <c r="AR110" s="319"/>
      <c r="AS110" s="320"/>
      <c r="AT110" s="320"/>
      <c r="AU110" s="494"/>
      <c r="AV110" s="319"/>
      <c r="AW110" s="320"/>
      <c r="AX110" s="320"/>
      <c r="AY110" s="321"/>
      <c r="AZ110" s="496"/>
      <c r="BA110" s="497"/>
      <c r="BB110" s="497"/>
      <c r="BC110" s="497"/>
      <c r="BD110" s="498"/>
      <c r="BE110" s="319"/>
      <c r="BF110" s="320"/>
      <c r="BG110" s="320"/>
      <c r="BH110" s="320"/>
      <c r="BI110" s="321"/>
      <c r="BJ110" s="376"/>
      <c r="BK110" s="377"/>
      <c r="BL110" s="378"/>
      <c r="BM110" s="319"/>
      <c r="BN110" s="320"/>
      <c r="BO110" s="320"/>
      <c r="BP110" s="321"/>
      <c r="BQ110" s="45"/>
      <c r="BR110"/>
      <c r="BS110"/>
      <c r="BT110" s="476"/>
      <c r="BU110" s="476"/>
    </row>
    <row r="111" spans="1:139" customFormat="1" ht="15" customHeight="1" x14ac:dyDescent="0.3">
      <c r="A111" s="44"/>
      <c r="B111" s="508"/>
      <c r="C111" s="509"/>
      <c r="D111" s="509"/>
      <c r="E111" s="509"/>
      <c r="F111" s="509"/>
      <c r="G111" s="509"/>
      <c r="H111" s="509"/>
      <c r="I111" s="509"/>
      <c r="J111" s="509"/>
      <c r="K111" s="446"/>
      <c r="L111" s="447"/>
      <c r="M111" s="447"/>
      <c r="N111" s="447"/>
      <c r="O111" s="447"/>
      <c r="P111" s="447"/>
      <c r="Q111" s="447"/>
      <c r="R111" s="447"/>
      <c r="S111" s="448"/>
      <c r="T111" s="436">
        <v>187258.946</v>
      </c>
      <c r="U111" s="437"/>
      <c r="V111" s="437"/>
      <c r="W111" s="438"/>
      <c r="X111" s="436">
        <v>7986257.4594000001</v>
      </c>
      <c r="Y111" s="437"/>
      <c r="Z111" s="437"/>
      <c r="AA111" s="438"/>
      <c r="AB111" s="316" t="s">
        <v>15</v>
      </c>
      <c r="AC111" s="318"/>
      <c r="AD111" s="316">
        <v>4</v>
      </c>
      <c r="AE111" s="317"/>
      <c r="AF111" s="317" t="s">
        <v>17</v>
      </c>
      <c r="AG111" s="495">
        <v>0</v>
      </c>
      <c r="AH111" s="436">
        <v>187261.2016</v>
      </c>
      <c r="AI111" s="437"/>
      <c r="AJ111" s="437"/>
      <c r="AK111" s="438"/>
      <c r="AL111" s="436">
        <v>7986241.7484999998</v>
      </c>
      <c r="AM111" s="437"/>
      <c r="AN111" s="437"/>
      <c r="AO111" s="438"/>
      <c r="AP111" s="316" t="s">
        <v>15</v>
      </c>
      <c r="AQ111" s="318"/>
      <c r="AR111" s="316">
        <v>4</v>
      </c>
      <c r="AS111" s="317"/>
      <c r="AT111" s="317" t="s">
        <v>17</v>
      </c>
      <c r="AU111" s="495">
        <v>2.48</v>
      </c>
      <c r="AV111" s="316" t="s">
        <v>282</v>
      </c>
      <c r="AW111" s="317"/>
      <c r="AX111" s="317"/>
      <c r="AY111" s="318"/>
      <c r="AZ111" s="499">
        <v>1.6</v>
      </c>
      <c r="BA111" s="500"/>
      <c r="BB111" s="500"/>
      <c r="BC111" s="500"/>
      <c r="BD111" s="501"/>
      <c r="BE111" s="316" t="s">
        <v>278</v>
      </c>
      <c r="BF111" s="317"/>
      <c r="BG111" s="317"/>
      <c r="BH111" s="317"/>
      <c r="BI111" s="318"/>
      <c r="BJ111" s="404">
        <f t="shared" ref="BJ111" si="56">BT111/1000</f>
        <v>1.66141E-2</v>
      </c>
      <c r="BK111" s="405"/>
      <c r="BL111" s="406"/>
      <c r="BM111" s="316">
        <f t="shared" ref="BM111" si="57">ROUND((BJ111*1000)/AZ111,0)</f>
        <v>10</v>
      </c>
      <c r="BN111" s="317"/>
      <c r="BO111" s="317"/>
      <c r="BP111" s="318"/>
      <c r="BQ111" s="45"/>
      <c r="BT111" s="476">
        <v>16.614100000000001</v>
      </c>
      <c r="BU111" s="476"/>
    </row>
    <row r="112" spans="1:139" customFormat="1" ht="15" customHeight="1" x14ac:dyDescent="0.3">
      <c r="A112" s="44"/>
      <c r="B112" s="508"/>
      <c r="C112" s="509"/>
      <c r="D112" s="509"/>
      <c r="E112" s="509"/>
      <c r="F112" s="509"/>
      <c r="G112" s="509"/>
      <c r="H112" s="509"/>
      <c r="I112" s="509"/>
      <c r="J112" s="509"/>
      <c r="K112" s="446"/>
      <c r="L112" s="447"/>
      <c r="M112" s="447"/>
      <c r="N112" s="447"/>
      <c r="O112" s="447"/>
      <c r="P112" s="447"/>
      <c r="Q112" s="447"/>
      <c r="R112" s="447"/>
      <c r="S112" s="448"/>
      <c r="T112" s="373"/>
      <c r="U112" s="374"/>
      <c r="V112" s="374"/>
      <c r="W112" s="375"/>
      <c r="X112" s="373"/>
      <c r="Y112" s="374"/>
      <c r="Z112" s="374"/>
      <c r="AA112" s="375"/>
      <c r="AB112" s="319"/>
      <c r="AC112" s="321"/>
      <c r="AD112" s="319"/>
      <c r="AE112" s="320"/>
      <c r="AF112" s="320"/>
      <c r="AG112" s="494"/>
      <c r="AH112" s="373"/>
      <c r="AI112" s="374"/>
      <c r="AJ112" s="374"/>
      <c r="AK112" s="375"/>
      <c r="AL112" s="373"/>
      <c r="AM112" s="374"/>
      <c r="AN112" s="374"/>
      <c r="AO112" s="375"/>
      <c r="AP112" s="319"/>
      <c r="AQ112" s="321"/>
      <c r="AR112" s="319"/>
      <c r="AS112" s="320"/>
      <c r="AT112" s="320"/>
      <c r="AU112" s="494"/>
      <c r="AV112" s="319"/>
      <c r="AW112" s="320"/>
      <c r="AX112" s="320"/>
      <c r="AY112" s="321"/>
      <c r="AZ112" s="496"/>
      <c r="BA112" s="497"/>
      <c r="BB112" s="497"/>
      <c r="BC112" s="497"/>
      <c r="BD112" s="498"/>
      <c r="BE112" s="319"/>
      <c r="BF112" s="320"/>
      <c r="BG112" s="320"/>
      <c r="BH112" s="320"/>
      <c r="BI112" s="321"/>
      <c r="BJ112" s="376"/>
      <c r="BK112" s="377"/>
      <c r="BL112" s="378"/>
      <c r="BM112" s="319"/>
      <c r="BN112" s="320"/>
      <c r="BO112" s="320"/>
      <c r="BP112" s="321"/>
      <c r="BQ112" s="45"/>
      <c r="BT112" s="476"/>
      <c r="BU112" s="476"/>
    </row>
    <row r="113" spans="1:130" customFormat="1" ht="15" customHeight="1" x14ac:dyDescent="0.3">
      <c r="A113" s="44"/>
      <c r="B113" s="508"/>
      <c r="C113" s="509"/>
      <c r="D113" s="509"/>
      <c r="E113" s="509"/>
      <c r="F113" s="509"/>
      <c r="G113" s="509"/>
      <c r="H113" s="509"/>
      <c r="I113" s="509"/>
      <c r="J113" s="509"/>
      <c r="K113" s="446"/>
      <c r="L113" s="447"/>
      <c r="M113" s="447"/>
      <c r="N113" s="447"/>
      <c r="O113" s="447"/>
      <c r="P113" s="447"/>
      <c r="Q113" s="447"/>
      <c r="R113" s="447"/>
      <c r="S113" s="448"/>
      <c r="T113" s="436">
        <v>187269.33790000001</v>
      </c>
      <c r="U113" s="437"/>
      <c r="V113" s="437"/>
      <c r="W113" s="438"/>
      <c r="X113" s="436">
        <v>7986246.1201999998</v>
      </c>
      <c r="Y113" s="437"/>
      <c r="Z113" s="437"/>
      <c r="AA113" s="438"/>
      <c r="AB113" s="316" t="s">
        <v>15</v>
      </c>
      <c r="AC113" s="318"/>
      <c r="AD113" s="316">
        <v>4</v>
      </c>
      <c r="AE113" s="317"/>
      <c r="AF113" s="317" t="s">
        <v>17</v>
      </c>
      <c r="AG113" s="495">
        <v>8.25</v>
      </c>
      <c r="AH113" s="436">
        <v>187272.17860000001</v>
      </c>
      <c r="AI113" s="437"/>
      <c r="AJ113" s="437"/>
      <c r="AK113" s="438"/>
      <c r="AL113" s="436">
        <v>7986245.5310000004</v>
      </c>
      <c r="AM113" s="437"/>
      <c r="AN113" s="437"/>
      <c r="AO113" s="438"/>
      <c r="AP113" s="316" t="s">
        <v>15</v>
      </c>
      <c r="AQ113" s="318"/>
      <c r="AR113" s="316">
        <v>4</v>
      </c>
      <c r="AS113" s="317"/>
      <c r="AT113" s="317" t="s">
        <v>17</v>
      </c>
      <c r="AU113" s="495">
        <v>12.16</v>
      </c>
      <c r="AV113" s="316" t="s">
        <v>282</v>
      </c>
      <c r="AW113" s="317"/>
      <c r="AX113" s="317"/>
      <c r="AY113" s="318"/>
      <c r="AZ113" s="499">
        <v>1.6</v>
      </c>
      <c r="BA113" s="500"/>
      <c r="BB113" s="500"/>
      <c r="BC113" s="500"/>
      <c r="BD113" s="501"/>
      <c r="BE113" s="316" t="s">
        <v>278</v>
      </c>
      <c r="BF113" s="317"/>
      <c r="BG113" s="317"/>
      <c r="BH113" s="317"/>
      <c r="BI113" s="318"/>
      <c r="BJ113" s="404">
        <f t="shared" ref="BJ113" si="58">BT113/1000</f>
        <v>7.6251000000000001E-3</v>
      </c>
      <c r="BK113" s="405"/>
      <c r="BL113" s="406"/>
      <c r="BM113" s="316">
        <f t="shared" ref="BM113" si="59">ROUND((BJ113*1000)/AZ113,0)</f>
        <v>5</v>
      </c>
      <c r="BN113" s="317"/>
      <c r="BO113" s="317"/>
      <c r="BP113" s="318"/>
      <c r="BQ113" s="45"/>
      <c r="BT113" s="476">
        <v>7.6250999999999998</v>
      </c>
      <c r="BU113" s="476"/>
    </row>
    <row r="114" spans="1:130" customFormat="1" ht="15" customHeight="1" x14ac:dyDescent="0.3">
      <c r="A114" s="44"/>
      <c r="B114" s="508"/>
      <c r="C114" s="509"/>
      <c r="D114" s="509"/>
      <c r="E114" s="509"/>
      <c r="F114" s="509"/>
      <c r="G114" s="509"/>
      <c r="H114" s="509"/>
      <c r="I114" s="509"/>
      <c r="J114" s="509"/>
      <c r="K114" s="446"/>
      <c r="L114" s="447"/>
      <c r="M114" s="447"/>
      <c r="N114" s="447"/>
      <c r="O114" s="447"/>
      <c r="P114" s="447"/>
      <c r="Q114" s="447"/>
      <c r="R114" s="447"/>
      <c r="S114" s="448"/>
      <c r="T114" s="373"/>
      <c r="U114" s="374"/>
      <c r="V114" s="374"/>
      <c r="W114" s="375"/>
      <c r="X114" s="373"/>
      <c r="Y114" s="374"/>
      <c r="Z114" s="374"/>
      <c r="AA114" s="375"/>
      <c r="AB114" s="319"/>
      <c r="AC114" s="321"/>
      <c r="AD114" s="319"/>
      <c r="AE114" s="320"/>
      <c r="AF114" s="320"/>
      <c r="AG114" s="494"/>
      <c r="AH114" s="373"/>
      <c r="AI114" s="374"/>
      <c r="AJ114" s="374"/>
      <c r="AK114" s="375"/>
      <c r="AL114" s="373"/>
      <c r="AM114" s="374"/>
      <c r="AN114" s="374"/>
      <c r="AO114" s="375"/>
      <c r="AP114" s="319"/>
      <c r="AQ114" s="321"/>
      <c r="AR114" s="319"/>
      <c r="AS114" s="320"/>
      <c r="AT114" s="320"/>
      <c r="AU114" s="494"/>
      <c r="AV114" s="319"/>
      <c r="AW114" s="320"/>
      <c r="AX114" s="320"/>
      <c r="AY114" s="321"/>
      <c r="AZ114" s="496"/>
      <c r="BA114" s="497"/>
      <c r="BB114" s="497"/>
      <c r="BC114" s="497"/>
      <c r="BD114" s="498"/>
      <c r="BE114" s="319"/>
      <c r="BF114" s="320"/>
      <c r="BG114" s="320"/>
      <c r="BH114" s="320"/>
      <c r="BI114" s="321"/>
      <c r="BJ114" s="376"/>
      <c r="BK114" s="377"/>
      <c r="BL114" s="378"/>
      <c r="BM114" s="319"/>
      <c r="BN114" s="320"/>
      <c r="BO114" s="320"/>
      <c r="BP114" s="321"/>
      <c r="BQ114" s="45"/>
      <c r="BT114" s="476"/>
      <c r="BU114" s="476"/>
    </row>
    <row r="115" spans="1:130" ht="15" customHeight="1" x14ac:dyDescent="0.3">
      <c r="A115" s="107"/>
      <c r="B115" s="508"/>
      <c r="C115" s="509"/>
      <c r="D115" s="509"/>
      <c r="E115" s="509"/>
      <c r="F115" s="509"/>
      <c r="G115" s="509"/>
      <c r="H115" s="509"/>
      <c r="I115" s="509"/>
      <c r="J115" s="509"/>
      <c r="K115" s="446"/>
      <c r="L115" s="447"/>
      <c r="M115" s="447"/>
      <c r="N115" s="447"/>
      <c r="O115" s="447"/>
      <c r="P115" s="447"/>
      <c r="Q115" s="447"/>
      <c r="R115" s="447"/>
      <c r="S115" s="448"/>
      <c r="T115" s="436">
        <v>187276.6122</v>
      </c>
      <c r="U115" s="437"/>
      <c r="V115" s="437"/>
      <c r="W115" s="438"/>
      <c r="X115" s="436">
        <v>7986233.5859000003</v>
      </c>
      <c r="Y115" s="437"/>
      <c r="Z115" s="437"/>
      <c r="AA115" s="438"/>
      <c r="AB115" s="316" t="s">
        <v>15</v>
      </c>
      <c r="AC115" s="318"/>
      <c r="AD115" s="316">
        <v>5</v>
      </c>
      <c r="AE115" s="317"/>
      <c r="AF115" s="317" t="s">
        <v>17</v>
      </c>
      <c r="AG115" s="495">
        <v>0</v>
      </c>
      <c r="AH115" s="436">
        <v>187312.55</v>
      </c>
      <c r="AI115" s="437"/>
      <c r="AJ115" s="437"/>
      <c r="AK115" s="438"/>
      <c r="AL115" s="436">
        <v>7986263.9310999997</v>
      </c>
      <c r="AM115" s="437"/>
      <c r="AN115" s="437"/>
      <c r="AO115" s="438"/>
      <c r="AP115" s="316" t="s">
        <v>15</v>
      </c>
      <c r="AQ115" s="318"/>
      <c r="AR115" s="316">
        <v>6</v>
      </c>
      <c r="AS115" s="317"/>
      <c r="AT115" s="317" t="s">
        <v>17</v>
      </c>
      <c r="AU115" s="495">
        <v>5.2</v>
      </c>
      <c r="AV115" s="316" t="s">
        <v>282</v>
      </c>
      <c r="AW115" s="317"/>
      <c r="AX115" s="317"/>
      <c r="AY115" s="318"/>
      <c r="AZ115" s="499">
        <v>1.6</v>
      </c>
      <c r="BA115" s="500"/>
      <c r="BB115" s="500"/>
      <c r="BC115" s="500"/>
      <c r="BD115" s="501"/>
      <c r="BE115" s="316" t="s">
        <v>278</v>
      </c>
      <c r="BF115" s="317"/>
      <c r="BG115" s="317"/>
      <c r="BH115" s="317"/>
      <c r="BI115" s="318"/>
      <c r="BJ115" s="404">
        <f t="shared" ref="BJ115" si="60">BT115/1000</f>
        <v>5.20235E-2</v>
      </c>
      <c r="BK115" s="405"/>
      <c r="BL115" s="406"/>
      <c r="BM115" s="316">
        <f t="shared" ref="BM115" si="61">ROUND((BJ115*1000)/AZ115,0)</f>
        <v>33</v>
      </c>
      <c r="BN115" s="317"/>
      <c r="BO115" s="317"/>
      <c r="BP115" s="318"/>
      <c r="BQ115" s="109"/>
      <c r="BR115" s="3"/>
      <c r="BS115"/>
      <c r="BT115" s="476">
        <v>52.023499999999999</v>
      </c>
      <c r="BU115" s="476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</row>
    <row r="116" spans="1:130" ht="15" customHeight="1" x14ac:dyDescent="0.3">
      <c r="A116" s="107"/>
      <c r="B116" s="511"/>
      <c r="C116" s="512"/>
      <c r="D116" s="512"/>
      <c r="E116" s="512"/>
      <c r="F116" s="512"/>
      <c r="G116" s="512"/>
      <c r="H116" s="512"/>
      <c r="I116" s="512"/>
      <c r="J116" s="512"/>
      <c r="K116" s="232"/>
      <c r="L116" s="185"/>
      <c r="M116" s="185"/>
      <c r="N116" s="185"/>
      <c r="O116" s="185"/>
      <c r="P116" s="185"/>
      <c r="Q116" s="185"/>
      <c r="R116" s="185"/>
      <c r="S116" s="186"/>
      <c r="T116" s="158"/>
      <c r="U116" s="159"/>
      <c r="V116" s="159"/>
      <c r="W116" s="160"/>
      <c r="X116" s="158"/>
      <c r="Y116" s="159"/>
      <c r="Z116" s="159"/>
      <c r="AA116" s="160"/>
      <c r="AB116" s="230"/>
      <c r="AC116" s="231"/>
      <c r="AD116" s="230"/>
      <c r="AE116" s="182"/>
      <c r="AF116" s="182"/>
      <c r="AG116" s="142"/>
      <c r="AH116" s="158"/>
      <c r="AI116" s="159"/>
      <c r="AJ116" s="159"/>
      <c r="AK116" s="160"/>
      <c r="AL116" s="158"/>
      <c r="AM116" s="159"/>
      <c r="AN116" s="159"/>
      <c r="AO116" s="160"/>
      <c r="AP116" s="230"/>
      <c r="AQ116" s="231"/>
      <c r="AR116" s="230"/>
      <c r="AS116" s="182"/>
      <c r="AT116" s="182"/>
      <c r="AU116" s="142"/>
      <c r="AV116" s="230"/>
      <c r="AW116" s="182"/>
      <c r="AX116" s="182"/>
      <c r="AY116" s="231"/>
      <c r="AZ116" s="223"/>
      <c r="BA116" s="227"/>
      <c r="BB116" s="227"/>
      <c r="BC116" s="227"/>
      <c r="BD116" s="224"/>
      <c r="BE116" s="230"/>
      <c r="BF116" s="182"/>
      <c r="BG116" s="182"/>
      <c r="BH116" s="182"/>
      <c r="BI116" s="231"/>
      <c r="BJ116" s="235"/>
      <c r="BK116" s="299"/>
      <c r="BL116" s="236"/>
      <c r="BM116" s="230"/>
      <c r="BN116" s="182"/>
      <c r="BO116" s="182"/>
      <c r="BP116" s="231"/>
      <c r="BQ116" s="109"/>
      <c r="BR116" s="3"/>
      <c r="BS116"/>
      <c r="BT116" s="476"/>
      <c r="BU116" s="476"/>
    </row>
    <row r="117" spans="1:130" ht="15" customHeight="1" x14ac:dyDescent="0.3">
      <c r="A117" s="107"/>
      <c r="AE117" s="1"/>
      <c r="AF117" s="1"/>
      <c r="AG117" s="1"/>
      <c r="AH117" s="1"/>
      <c r="AI117" s="1"/>
      <c r="AJ117" s="1"/>
      <c r="AK117" s="1"/>
      <c r="AL117" s="1"/>
      <c r="BQ117" s="109"/>
      <c r="BR117" s="3"/>
      <c r="BS117"/>
      <c r="BT117"/>
    </row>
    <row r="118" spans="1:130" ht="15" customHeight="1" x14ac:dyDescent="0.3">
      <c r="A118" s="107"/>
      <c r="B118" s="213" t="s">
        <v>260</v>
      </c>
      <c r="C118" s="214"/>
      <c r="D118" s="214"/>
      <c r="E118" s="214"/>
      <c r="F118" s="214"/>
      <c r="G118" s="214"/>
      <c r="H118" s="214"/>
      <c r="I118" s="214"/>
      <c r="J118" s="214"/>
      <c r="K118" s="214"/>
      <c r="L118" s="214"/>
      <c r="M118" s="214"/>
      <c r="N118" s="214"/>
      <c r="O118" s="214"/>
      <c r="P118" s="214"/>
      <c r="Q118" s="214"/>
      <c r="R118" s="214"/>
      <c r="S118" s="214"/>
      <c r="T118" s="214"/>
      <c r="U118" s="214"/>
      <c r="V118" s="214"/>
      <c r="W118" s="214"/>
      <c r="X118" s="214"/>
      <c r="Y118" s="214"/>
      <c r="Z118" s="214"/>
      <c r="AA118" s="214"/>
      <c r="AB118" s="214"/>
      <c r="AC118" s="214"/>
      <c r="AD118" s="214"/>
      <c r="AE118" s="214"/>
      <c r="AF118" s="214"/>
      <c r="AG118" s="214"/>
      <c r="AH118" s="214"/>
      <c r="AI118" s="214"/>
      <c r="AJ118" s="214"/>
      <c r="AK118" s="214"/>
      <c r="AL118" s="214"/>
      <c r="AM118" s="214"/>
      <c r="AN118" s="214"/>
      <c r="AO118" s="214"/>
      <c r="AP118" s="214"/>
      <c r="AQ118" s="214"/>
      <c r="AR118" s="214"/>
      <c r="AS118" s="214"/>
      <c r="AT118" s="214"/>
      <c r="AU118" s="214"/>
      <c r="AV118" s="214"/>
      <c r="AW118" s="214"/>
      <c r="AX118" s="214"/>
      <c r="AY118" s="214"/>
      <c r="AZ118" s="214"/>
      <c r="BA118" s="214"/>
      <c r="BB118" s="214"/>
      <c r="BC118" s="214"/>
      <c r="BD118" s="214"/>
      <c r="BE118" s="214"/>
      <c r="BF118" s="214"/>
      <c r="BG118" s="214"/>
      <c r="BH118" s="214"/>
      <c r="BI118" s="214"/>
      <c r="BJ118" s="214"/>
      <c r="BK118" s="214"/>
      <c r="BL118" s="214"/>
      <c r="BM118" s="214"/>
      <c r="BN118" s="214"/>
      <c r="BO118" s="214"/>
      <c r="BP118" s="215"/>
      <c r="BQ118" s="109"/>
      <c r="BR118" s="3"/>
      <c r="BS118"/>
      <c r="BT118"/>
    </row>
    <row r="119" spans="1:130" ht="15" customHeight="1" x14ac:dyDescent="0.3">
      <c r="A119" s="107"/>
      <c r="B119" s="216"/>
      <c r="C119" s="217"/>
      <c r="D119" s="217"/>
      <c r="E119" s="217"/>
      <c r="F119" s="217"/>
      <c r="G119" s="217"/>
      <c r="H119" s="217"/>
      <c r="I119" s="217"/>
      <c r="J119" s="217"/>
      <c r="K119" s="217"/>
      <c r="L119" s="217"/>
      <c r="M119" s="217"/>
      <c r="N119" s="217"/>
      <c r="O119" s="217"/>
      <c r="P119" s="217"/>
      <c r="Q119" s="217"/>
      <c r="R119" s="217"/>
      <c r="S119" s="217"/>
      <c r="T119" s="217"/>
      <c r="U119" s="217"/>
      <c r="V119" s="217"/>
      <c r="W119" s="217"/>
      <c r="X119" s="217"/>
      <c r="Y119" s="217"/>
      <c r="Z119" s="217"/>
      <c r="AA119" s="217"/>
      <c r="AB119" s="217"/>
      <c r="AC119" s="217"/>
      <c r="AD119" s="217"/>
      <c r="AE119" s="217"/>
      <c r="AF119" s="217"/>
      <c r="AG119" s="217"/>
      <c r="AH119" s="217"/>
      <c r="AI119" s="217"/>
      <c r="AJ119" s="217"/>
      <c r="AK119" s="217"/>
      <c r="AL119" s="217"/>
      <c r="AM119" s="217"/>
      <c r="AN119" s="217"/>
      <c r="AO119" s="217"/>
      <c r="AP119" s="217"/>
      <c r="AQ119" s="217"/>
      <c r="AR119" s="217"/>
      <c r="AS119" s="217"/>
      <c r="AT119" s="217"/>
      <c r="AU119" s="217"/>
      <c r="AV119" s="217"/>
      <c r="AW119" s="217"/>
      <c r="AX119" s="217"/>
      <c r="AY119" s="217"/>
      <c r="AZ119" s="217"/>
      <c r="BA119" s="217"/>
      <c r="BB119" s="217"/>
      <c r="BC119" s="217"/>
      <c r="BD119" s="217"/>
      <c r="BE119" s="217"/>
      <c r="BF119" s="217"/>
      <c r="BG119" s="217"/>
      <c r="BH119" s="217"/>
      <c r="BI119" s="217"/>
      <c r="BJ119" s="217"/>
      <c r="BK119" s="217"/>
      <c r="BL119" s="217"/>
      <c r="BM119" s="217"/>
      <c r="BN119" s="217"/>
      <c r="BO119" s="217"/>
      <c r="BP119" s="218"/>
      <c r="BQ119" s="109"/>
      <c r="BR119" s="3"/>
      <c r="BS119"/>
      <c r="BT119"/>
    </row>
    <row r="120" spans="1:130" ht="15" customHeight="1" x14ac:dyDescent="0.3">
      <c r="A120" s="107"/>
      <c r="B120" s="191" t="s">
        <v>18</v>
      </c>
      <c r="C120" s="192"/>
      <c r="D120" s="192"/>
      <c r="E120" s="192"/>
      <c r="F120" s="192"/>
      <c r="G120" s="192"/>
      <c r="H120" s="192"/>
      <c r="I120" s="192"/>
      <c r="J120" s="197"/>
      <c r="K120" s="187" t="s">
        <v>10</v>
      </c>
      <c r="L120" s="187"/>
      <c r="M120" s="187"/>
      <c r="N120" s="187"/>
      <c r="O120" s="187"/>
      <c r="P120" s="187"/>
      <c r="Q120" s="187"/>
      <c r="R120" s="187"/>
      <c r="S120" s="187"/>
      <c r="T120" s="210" t="s">
        <v>21</v>
      </c>
      <c r="U120" s="210"/>
      <c r="V120" s="210"/>
      <c r="W120" s="210"/>
      <c r="X120" s="210"/>
      <c r="Y120" s="210"/>
      <c r="Z120" s="210"/>
      <c r="AA120" s="210"/>
      <c r="AB120" s="210"/>
      <c r="AC120" s="210"/>
      <c r="AD120" s="210"/>
      <c r="AE120" s="210"/>
      <c r="AF120" s="210"/>
      <c r="AG120" s="211"/>
      <c r="AH120" s="209" t="s">
        <v>22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1"/>
      <c r="AV120" s="200" t="s">
        <v>41</v>
      </c>
      <c r="AW120" s="201"/>
      <c r="AX120" s="201"/>
      <c r="AY120" s="202"/>
      <c r="AZ120" s="200" t="s">
        <v>261</v>
      </c>
      <c r="BA120" s="201"/>
      <c r="BB120" s="201"/>
      <c r="BC120" s="201"/>
      <c r="BD120" s="202"/>
      <c r="BE120" s="200" t="s">
        <v>262</v>
      </c>
      <c r="BF120" s="201"/>
      <c r="BG120" s="201"/>
      <c r="BH120" s="201"/>
      <c r="BI120" s="202"/>
      <c r="BJ120" s="200" t="s">
        <v>263</v>
      </c>
      <c r="BK120" s="192"/>
      <c r="BL120" s="197"/>
      <c r="BM120" s="200" t="s">
        <v>65</v>
      </c>
      <c r="BN120" s="201"/>
      <c r="BO120" s="201"/>
      <c r="BP120" s="202"/>
      <c r="BQ120" s="109"/>
      <c r="BR120" s="3"/>
      <c r="BS120"/>
    </row>
    <row r="121" spans="1:130" ht="15" customHeight="1" x14ac:dyDescent="0.3">
      <c r="A121" s="107"/>
      <c r="B121" s="193"/>
      <c r="C121" s="194"/>
      <c r="D121" s="194"/>
      <c r="E121" s="194"/>
      <c r="F121" s="194"/>
      <c r="G121" s="194"/>
      <c r="H121" s="194"/>
      <c r="I121" s="194"/>
      <c r="J121" s="198"/>
      <c r="K121" s="187"/>
      <c r="L121" s="187"/>
      <c r="M121" s="187"/>
      <c r="N121" s="187"/>
      <c r="O121" s="187"/>
      <c r="P121" s="187"/>
      <c r="Q121" s="187"/>
      <c r="R121" s="187"/>
      <c r="S121" s="187"/>
      <c r="T121" s="211" t="s">
        <v>12</v>
      </c>
      <c r="U121" s="187"/>
      <c r="V121" s="187"/>
      <c r="W121" s="187"/>
      <c r="X121" s="187"/>
      <c r="Y121" s="187"/>
      <c r="Z121" s="187"/>
      <c r="AA121" s="187"/>
      <c r="AB121" s="187" t="s">
        <v>2</v>
      </c>
      <c r="AC121" s="187"/>
      <c r="AD121" s="191" t="s">
        <v>16</v>
      </c>
      <c r="AE121" s="192"/>
      <c r="AF121" s="192"/>
      <c r="AG121" s="197"/>
      <c r="AH121" s="187" t="s">
        <v>12</v>
      </c>
      <c r="AI121" s="187"/>
      <c r="AJ121" s="187"/>
      <c r="AK121" s="187"/>
      <c r="AL121" s="187"/>
      <c r="AM121" s="187"/>
      <c r="AN121" s="187"/>
      <c r="AO121" s="187"/>
      <c r="AP121" s="187" t="s">
        <v>2</v>
      </c>
      <c r="AQ121" s="187"/>
      <c r="AR121" s="191" t="s">
        <v>16</v>
      </c>
      <c r="AS121" s="192"/>
      <c r="AT121" s="192"/>
      <c r="AU121" s="197"/>
      <c r="AV121" s="203"/>
      <c r="AW121" s="204"/>
      <c r="AX121" s="204"/>
      <c r="AY121" s="205"/>
      <c r="AZ121" s="203"/>
      <c r="BA121" s="204"/>
      <c r="BB121" s="204"/>
      <c r="BC121" s="204"/>
      <c r="BD121" s="205"/>
      <c r="BE121" s="203"/>
      <c r="BF121" s="204"/>
      <c r="BG121" s="204"/>
      <c r="BH121" s="204"/>
      <c r="BI121" s="205"/>
      <c r="BJ121" s="193"/>
      <c r="BK121" s="194"/>
      <c r="BL121" s="198"/>
      <c r="BM121" s="203"/>
      <c r="BN121" s="204"/>
      <c r="BO121" s="204"/>
      <c r="BP121" s="205"/>
      <c r="BQ121" s="109"/>
      <c r="BR121" s="3"/>
      <c r="BS121"/>
    </row>
    <row r="122" spans="1:130" ht="15" customHeight="1" x14ac:dyDescent="0.3">
      <c r="A122" s="107"/>
      <c r="B122" s="195"/>
      <c r="C122" s="196"/>
      <c r="D122" s="196"/>
      <c r="E122" s="196"/>
      <c r="F122" s="196"/>
      <c r="G122" s="196"/>
      <c r="H122" s="196"/>
      <c r="I122" s="196"/>
      <c r="J122" s="199"/>
      <c r="K122" s="187"/>
      <c r="L122" s="187"/>
      <c r="M122" s="187"/>
      <c r="N122" s="187"/>
      <c r="O122" s="187"/>
      <c r="P122" s="187"/>
      <c r="Q122" s="187"/>
      <c r="R122" s="187"/>
      <c r="S122" s="187"/>
      <c r="T122" s="197" t="s">
        <v>13</v>
      </c>
      <c r="U122" s="283"/>
      <c r="V122" s="283"/>
      <c r="W122" s="283"/>
      <c r="X122" s="283" t="s">
        <v>14</v>
      </c>
      <c r="Y122" s="283"/>
      <c r="Z122" s="283"/>
      <c r="AA122" s="283"/>
      <c r="AB122" s="283"/>
      <c r="AC122" s="283"/>
      <c r="AD122" s="193"/>
      <c r="AE122" s="194"/>
      <c r="AF122" s="194"/>
      <c r="AG122" s="198"/>
      <c r="AH122" s="283" t="s">
        <v>13</v>
      </c>
      <c r="AI122" s="283"/>
      <c r="AJ122" s="283"/>
      <c r="AK122" s="283"/>
      <c r="AL122" s="283" t="s">
        <v>14</v>
      </c>
      <c r="AM122" s="283"/>
      <c r="AN122" s="283"/>
      <c r="AO122" s="283"/>
      <c r="AP122" s="283"/>
      <c r="AQ122" s="283"/>
      <c r="AR122" s="193"/>
      <c r="AS122" s="194"/>
      <c r="AT122" s="194"/>
      <c r="AU122" s="198"/>
      <c r="AV122" s="203"/>
      <c r="AW122" s="204"/>
      <c r="AX122" s="204"/>
      <c r="AY122" s="205"/>
      <c r="AZ122" s="203"/>
      <c r="BA122" s="204"/>
      <c r="BB122" s="204"/>
      <c r="BC122" s="204"/>
      <c r="BD122" s="205"/>
      <c r="BE122" s="203"/>
      <c r="BF122" s="204"/>
      <c r="BG122" s="204"/>
      <c r="BH122" s="204"/>
      <c r="BI122" s="205"/>
      <c r="BJ122" s="193"/>
      <c r="BK122" s="194"/>
      <c r="BL122" s="198"/>
      <c r="BM122" s="203"/>
      <c r="BN122" s="204"/>
      <c r="BO122" s="204"/>
      <c r="BP122" s="205"/>
      <c r="BQ122" s="109"/>
      <c r="BR122" s="3"/>
      <c r="BS122"/>
    </row>
    <row r="123" spans="1:130" ht="15" customHeight="1" x14ac:dyDescent="0.3">
      <c r="A123" s="107"/>
      <c r="B123" s="505"/>
      <c r="C123" s="506"/>
      <c r="D123" s="506"/>
      <c r="E123" s="506"/>
      <c r="F123" s="506"/>
      <c r="G123" s="506"/>
      <c r="H123" s="506"/>
      <c r="I123" s="506"/>
      <c r="J123" s="507"/>
      <c r="K123" s="147" t="s">
        <v>273</v>
      </c>
      <c r="L123" s="183"/>
      <c r="M123" s="183"/>
      <c r="N123" s="183"/>
      <c r="O123" s="183"/>
      <c r="P123" s="183"/>
      <c r="Q123" s="183"/>
      <c r="R123" s="183"/>
      <c r="S123" s="183"/>
      <c r="T123" s="136">
        <v>186781.6868</v>
      </c>
      <c r="U123" s="136"/>
      <c r="V123" s="136"/>
      <c r="W123" s="136"/>
      <c r="X123" s="136">
        <v>7986203.1666000001</v>
      </c>
      <c r="Y123" s="136"/>
      <c r="Z123" s="136"/>
      <c r="AA123" s="136"/>
      <c r="AB123" s="478" t="s">
        <v>15</v>
      </c>
      <c r="AC123" s="480"/>
      <c r="AD123" s="478">
        <v>26</v>
      </c>
      <c r="AE123" s="479"/>
      <c r="AF123" s="479" t="s">
        <v>17</v>
      </c>
      <c r="AG123" s="477" t="s">
        <v>15</v>
      </c>
      <c r="AH123" s="136" t="s">
        <v>264</v>
      </c>
      <c r="AI123" s="136"/>
      <c r="AJ123" s="136"/>
      <c r="AK123" s="136"/>
      <c r="AL123" s="136">
        <v>7986329.3091000002</v>
      </c>
      <c r="AM123" s="136"/>
      <c r="AN123" s="136"/>
      <c r="AO123" s="136"/>
      <c r="AP123" s="478" t="s">
        <v>15</v>
      </c>
      <c r="AQ123" s="480"/>
      <c r="AR123" s="478">
        <v>71</v>
      </c>
      <c r="AS123" s="479"/>
      <c r="AT123" s="479" t="s">
        <v>17</v>
      </c>
      <c r="AU123" s="477">
        <v>8.48</v>
      </c>
      <c r="AV123" s="478" t="s">
        <v>67</v>
      </c>
      <c r="AW123" s="479"/>
      <c r="AX123" s="479"/>
      <c r="AY123" s="480"/>
      <c r="AZ123" s="481">
        <v>6</v>
      </c>
      <c r="BA123" s="482"/>
      <c r="BB123" s="482"/>
      <c r="BC123" s="482"/>
      <c r="BD123" s="483"/>
      <c r="BE123" s="478" t="str">
        <f>IF(AZ123=12,"Cadência 1:3",IF(AZ123=6,"Cadência1:1"))</f>
        <v>Cadência1:1</v>
      </c>
      <c r="BF123" s="479"/>
      <c r="BG123" s="479"/>
      <c r="BH123" s="479"/>
      <c r="BI123" s="480"/>
      <c r="BJ123" s="487">
        <f>BT123/1000</f>
        <v>0.9</v>
      </c>
      <c r="BK123" s="488"/>
      <c r="BL123" s="489"/>
      <c r="BM123" s="478">
        <f>ROUND((BJ123*1000)/AZ123,0)</f>
        <v>150</v>
      </c>
      <c r="BN123" s="479"/>
      <c r="BO123" s="479"/>
      <c r="BP123" s="480"/>
      <c r="BQ123" s="109"/>
      <c r="BR123" s="3"/>
      <c r="BS123"/>
      <c r="BT123" s="476">
        <v>900</v>
      </c>
      <c r="BU123" s="476"/>
    </row>
    <row r="124" spans="1:130" ht="15" customHeight="1" x14ac:dyDescent="0.3">
      <c r="A124" s="107"/>
      <c r="B124" s="508"/>
      <c r="C124" s="509"/>
      <c r="D124" s="509"/>
      <c r="E124" s="509"/>
      <c r="F124" s="509"/>
      <c r="G124" s="509"/>
      <c r="H124" s="509"/>
      <c r="I124" s="509"/>
      <c r="J124" s="510"/>
      <c r="K124" s="446"/>
      <c r="L124" s="447"/>
      <c r="M124" s="447"/>
      <c r="N124" s="447"/>
      <c r="O124" s="447"/>
      <c r="P124" s="447"/>
      <c r="Q124" s="447"/>
      <c r="R124" s="447"/>
      <c r="S124" s="447"/>
      <c r="T124" s="470"/>
      <c r="U124" s="470"/>
      <c r="V124" s="470"/>
      <c r="W124" s="470"/>
      <c r="X124" s="470"/>
      <c r="Y124" s="470"/>
      <c r="Z124" s="470"/>
      <c r="AA124" s="470"/>
      <c r="AB124" s="466"/>
      <c r="AC124" s="468"/>
      <c r="AD124" s="466"/>
      <c r="AE124" s="467"/>
      <c r="AF124" s="467"/>
      <c r="AG124" s="464"/>
      <c r="AH124" s="470"/>
      <c r="AI124" s="470"/>
      <c r="AJ124" s="470"/>
      <c r="AK124" s="470"/>
      <c r="AL124" s="470"/>
      <c r="AM124" s="470"/>
      <c r="AN124" s="470"/>
      <c r="AO124" s="470"/>
      <c r="AP124" s="466"/>
      <c r="AQ124" s="468"/>
      <c r="AR124" s="466"/>
      <c r="AS124" s="467"/>
      <c r="AT124" s="467"/>
      <c r="AU124" s="464"/>
      <c r="AV124" s="466"/>
      <c r="AW124" s="467"/>
      <c r="AX124" s="467"/>
      <c r="AY124" s="468"/>
      <c r="AZ124" s="484"/>
      <c r="BA124" s="485"/>
      <c r="BB124" s="485"/>
      <c r="BC124" s="485"/>
      <c r="BD124" s="486"/>
      <c r="BE124" s="466"/>
      <c r="BF124" s="467"/>
      <c r="BG124" s="467"/>
      <c r="BH124" s="467"/>
      <c r="BI124" s="468"/>
      <c r="BJ124" s="490"/>
      <c r="BK124" s="491"/>
      <c r="BL124" s="492"/>
      <c r="BM124" s="466"/>
      <c r="BN124" s="467"/>
      <c r="BO124" s="467"/>
      <c r="BP124" s="468"/>
      <c r="BQ124" s="109"/>
      <c r="BR124" s="3"/>
      <c r="BS124"/>
      <c r="BT124" s="476"/>
      <c r="BU124" s="476"/>
    </row>
    <row r="125" spans="1:130" ht="15" customHeight="1" x14ac:dyDescent="0.3">
      <c r="A125" s="107"/>
      <c r="B125" s="508"/>
      <c r="C125" s="509"/>
      <c r="D125" s="509"/>
      <c r="E125" s="509"/>
      <c r="F125" s="509"/>
      <c r="G125" s="509"/>
      <c r="H125" s="509"/>
      <c r="I125" s="509"/>
      <c r="J125" s="510"/>
      <c r="K125" s="446"/>
      <c r="L125" s="447"/>
      <c r="M125" s="447"/>
      <c r="N125" s="447"/>
      <c r="O125" s="447"/>
      <c r="P125" s="447"/>
      <c r="Q125" s="447"/>
      <c r="R125" s="447"/>
      <c r="S125" s="447"/>
      <c r="T125" s="463">
        <v>185444.54730000001</v>
      </c>
      <c r="U125" s="463"/>
      <c r="V125" s="463"/>
      <c r="W125" s="463"/>
      <c r="X125" s="463">
        <v>7986275.5531000001</v>
      </c>
      <c r="Y125" s="463"/>
      <c r="Z125" s="463"/>
      <c r="AA125" s="463"/>
      <c r="AB125" s="466" t="s">
        <v>15</v>
      </c>
      <c r="AC125" s="468"/>
      <c r="AD125" s="466">
        <v>94</v>
      </c>
      <c r="AE125" s="467"/>
      <c r="AF125" s="467" t="s">
        <v>17</v>
      </c>
      <c r="AG125" s="464" t="s">
        <v>15</v>
      </c>
      <c r="AH125" s="463">
        <v>185314.50769999999</v>
      </c>
      <c r="AI125" s="463"/>
      <c r="AJ125" s="463"/>
      <c r="AK125" s="463"/>
      <c r="AL125" s="463">
        <v>7986223.6908999998</v>
      </c>
      <c r="AM125" s="463"/>
      <c r="AN125" s="463"/>
      <c r="AO125" s="463"/>
      <c r="AP125" s="466" t="s">
        <v>15</v>
      </c>
      <c r="AQ125" s="468"/>
      <c r="AR125" s="466">
        <v>101</v>
      </c>
      <c r="AS125" s="467"/>
      <c r="AT125" s="467" t="s">
        <v>17</v>
      </c>
      <c r="AU125" s="464">
        <v>9.48</v>
      </c>
      <c r="AV125" s="466" t="s">
        <v>67</v>
      </c>
      <c r="AW125" s="467"/>
      <c r="AX125" s="467"/>
      <c r="AY125" s="468"/>
      <c r="AZ125" s="484">
        <v>6</v>
      </c>
      <c r="BA125" s="485"/>
      <c r="BB125" s="485"/>
      <c r="BC125" s="485"/>
      <c r="BD125" s="486"/>
      <c r="BE125" s="466" t="str">
        <f t="shared" ref="BE125" si="62">IF(AZ125=12,"Cadência 1:3",IF(AZ125=6,"Cadência1:1"))</f>
        <v>Cadência1:1</v>
      </c>
      <c r="BF125" s="467"/>
      <c r="BG125" s="467"/>
      <c r="BH125" s="467"/>
      <c r="BI125" s="468"/>
      <c r="BJ125" s="490">
        <f t="shared" ref="BJ125" si="63">BT125/1000</f>
        <v>0.14000000000000001</v>
      </c>
      <c r="BK125" s="491"/>
      <c r="BL125" s="492"/>
      <c r="BM125" s="466">
        <f t="shared" ref="BM125" si="64">ROUND((BJ125*1000)/AZ125,0)</f>
        <v>23</v>
      </c>
      <c r="BN125" s="467"/>
      <c r="BO125" s="467"/>
      <c r="BP125" s="468"/>
      <c r="BQ125" s="109"/>
      <c r="BR125" s="3"/>
      <c r="BT125" s="476">
        <v>140</v>
      </c>
      <c r="BU125" s="476"/>
    </row>
    <row r="126" spans="1:130" ht="15" customHeight="1" x14ac:dyDescent="0.3">
      <c r="A126" s="107"/>
      <c r="B126" s="508"/>
      <c r="C126" s="509"/>
      <c r="D126" s="509"/>
      <c r="E126" s="509"/>
      <c r="F126" s="509"/>
      <c r="G126" s="509"/>
      <c r="H126" s="509"/>
      <c r="I126" s="509"/>
      <c r="J126" s="510"/>
      <c r="K126" s="446"/>
      <c r="L126" s="447"/>
      <c r="M126" s="447"/>
      <c r="N126" s="447"/>
      <c r="O126" s="447"/>
      <c r="P126" s="447"/>
      <c r="Q126" s="447"/>
      <c r="R126" s="447"/>
      <c r="S126" s="447"/>
      <c r="T126" s="280"/>
      <c r="U126" s="280"/>
      <c r="V126" s="280"/>
      <c r="W126" s="280"/>
      <c r="X126" s="280"/>
      <c r="Y126" s="280"/>
      <c r="Z126" s="280"/>
      <c r="AA126" s="280"/>
      <c r="AB126" s="316"/>
      <c r="AC126" s="318"/>
      <c r="AD126" s="316"/>
      <c r="AE126" s="317"/>
      <c r="AF126" s="317"/>
      <c r="AG126" s="495"/>
      <c r="AH126" s="280"/>
      <c r="AI126" s="280"/>
      <c r="AJ126" s="280"/>
      <c r="AK126" s="280"/>
      <c r="AL126" s="280"/>
      <c r="AM126" s="280"/>
      <c r="AN126" s="280"/>
      <c r="AO126" s="280"/>
      <c r="AP126" s="316"/>
      <c r="AQ126" s="318"/>
      <c r="AR126" s="316"/>
      <c r="AS126" s="317"/>
      <c r="AT126" s="317"/>
      <c r="AU126" s="495"/>
      <c r="AV126" s="316"/>
      <c r="AW126" s="317"/>
      <c r="AX126" s="317"/>
      <c r="AY126" s="318"/>
      <c r="AZ126" s="499"/>
      <c r="BA126" s="500"/>
      <c r="BB126" s="500"/>
      <c r="BC126" s="500"/>
      <c r="BD126" s="501"/>
      <c r="BE126" s="316"/>
      <c r="BF126" s="317"/>
      <c r="BG126" s="317"/>
      <c r="BH126" s="317"/>
      <c r="BI126" s="318"/>
      <c r="BJ126" s="404"/>
      <c r="BK126" s="405"/>
      <c r="BL126" s="406"/>
      <c r="BM126" s="316"/>
      <c r="BN126" s="317"/>
      <c r="BO126" s="317"/>
      <c r="BP126" s="318"/>
      <c r="BQ126" s="109"/>
      <c r="BR126" s="3"/>
      <c r="BT126" s="476"/>
      <c r="BU126" s="476"/>
    </row>
    <row r="127" spans="1:130" ht="15" customHeight="1" x14ac:dyDescent="0.3">
      <c r="A127" s="107"/>
      <c r="B127" s="508"/>
      <c r="C127" s="509"/>
      <c r="D127" s="509"/>
      <c r="E127" s="509"/>
      <c r="F127" s="509"/>
      <c r="G127" s="509"/>
      <c r="H127" s="509"/>
      <c r="I127" s="509"/>
      <c r="J127" s="510"/>
      <c r="K127" s="446"/>
      <c r="L127" s="447"/>
      <c r="M127" s="447"/>
      <c r="N127" s="447"/>
      <c r="O127" s="447"/>
      <c r="P127" s="447"/>
      <c r="Q127" s="447"/>
      <c r="R127" s="447"/>
      <c r="S127" s="447"/>
      <c r="T127" s="463" t="s">
        <v>187</v>
      </c>
      <c r="U127" s="463"/>
      <c r="V127" s="463"/>
      <c r="W127" s="463"/>
      <c r="X127" s="463">
        <v>7986373.3958999999</v>
      </c>
      <c r="Y127" s="463"/>
      <c r="Z127" s="463"/>
      <c r="AA127" s="463"/>
      <c r="AB127" s="466" t="s">
        <v>15</v>
      </c>
      <c r="AC127" s="468"/>
      <c r="AD127" s="466">
        <v>137</v>
      </c>
      <c r="AE127" s="467"/>
      <c r="AF127" s="467" t="s">
        <v>17</v>
      </c>
      <c r="AG127" s="464" t="s">
        <v>15</v>
      </c>
      <c r="AH127" s="463">
        <v>184194.3731</v>
      </c>
      <c r="AI127" s="463"/>
      <c r="AJ127" s="463"/>
      <c r="AK127" s="463"/>
      <c r="AL127" s="463">
        <v>7986504.9513999997</v>
      </c>
      <c r="AM127" s="463"/>
      <c r="AN127" s="463"/>
      <c r="AO127" s="463"/>
      <c r="AP127" s="466" t="s">
        <v>15</v>
      </c>
      <c r="AQ127" s="468"/>
      <c r="AR127" s="466">
        <v>161</v>
      </c>
      <c r="AS127" s="467"/>
      <c r="AT127" s="467" t="s">
        <v>17</v>
      </c>
      <c r="AU127" s="464">
        <v>10.48</v>
      </c>
      <c r="AV127" s="466" t="s">
        <v>67</v>
      </c>
      <c r="AW127" s="467"/>
      <c r="AX127" s="467"/>
      <c r="AY127" s="468"/>
      <c r="AZ127" s="484">
        <v>6</v>
      </c>
      <c r="BA127" s="485"/>
      <c r="BB127" s="485"/>
      <c r="BC127" s="485"/>
      <c r="BD127" s="486"/>
      <c r="BE127" s="466" t="str">
        <f t="shared" ref="BE127" si="65">IF(AZ127=12,"Cadência 1:3",IF(AZ127=6,"Cadência1:1"))</f>
        <v>Cadência1:1</v>
      </c>
      <c r="BF127" s="467"/>
      <c r="BG127" s="467"/>
      <c r="BH127" s="467"/>
      <c r="BI127" s="468"/>
      <c r="BJ127" s="490">
        <f t="shared" ref="BJ127" si="66">BT127/1000</f>
        <v>0.48</v>
      </c>
      <c r="BK127" s="491"/>
      <c r="BL127" s="492"/>
      <c r="BM127" s="466">
        <f t="shared" ref="BM127" si="67">ROUND((BJ127*1000)/AZ127,0)</f>
        <v>80</v>
      </c>
      <c r="BN127" s="467"/>
      <c r="BO127" s="467"/>
      <c r="BP127" s="468"/>
      <c r="BQ127" s="109"/>
      <c r="BR127" s="3"/>
      <c r="BT127" s="476">
        <v>480</v>
      </c>
      <c r="BU127" s="476"/>
    </row>
    <row r="128" spans="1:130" ht="15" customHeight="1" x14ac:dyDescent="0.3">
      <c r="A128" s="107"/>
      <c r="B128" s="508"/>
      <c r="C128" s="509"/>
      <c r="D128" s="509"/>
      <c r="E128" s="509"/>
      <c r="F128" s="509"/>
      <c r="G128" s="509"/>
      <c r="H128" s="509"/>
      <c r="I128" s="509"/>
      <c r="J128" s="510"/>
      <c r="K128" s="446"/>
      <c r="L128" s="447"/>
      <c r="M128" s="447"/>
      <c r="N128" s="447"/>
      <c r="O128" s="447"/>
      <c r="P128" s="447"/>
      <c r="Q128" s="447"/>
      <c r="R128" s="447"/>
      <c r="S128" s="447"/>
      <c r="T128" s="470"/>
      <c r="U128" s="470"/>
      <c r="V128" s="470"/>
      <c r="W128" s="470"/>
      <c r="X128" s="470"/>
      <c r="Y128" s="470"/>
      <c r="Z128" s="470"/>
      <c r="AA128" s="470"/>
      <c r="AB128" s="466"/>
      <c r="AC128" s="468"/>
      <c r="AD128" s="466"/>
      <c r="AE128" s="467"/>
      <c r="AF128" s="467"/>
      <c r="AG128" s="464"/>
      <c r="AH128" s="470"/>
      <c r="AI128" s="470"/>
      <c r="AJ128" s="470"/>
      <c r="AK128" s="470"/>
      <c r="AL128" s="470"/>
      <c r="AM128" s="470"/>
      <c r="AN128" s="470"/>
      <c r="AO128" s="470"/>
      <c r="AP128" s="466"/>
      <c r="AQ128" s="468"/>
      <c r="AR128" s="466"/>
      <c r="AS128" s="467"/>
      <c r="AT128" s="467"/>
      <c r="AU128" s="464"/>
      <c r="AV128" s="466"/>
      <c r="AW128" s="467"/>
      <c r="AX128" s="467"/>
      <c r="AY128" s="468"/>
      <c r="AZ128" s="484"/>
      <c r="BA128" s="485"/>
      <c r="BB128" s="485"/>
      <c r="BC128" s="485"/>
      <c r="BD128" s="486"/>
      <c r="BE128" s="466"/>
      <c r="BF128" s="467"/>
      <c r="BG128" s="467"/>
      <c r="BH128" s="467"/>
      <c r="BI128" s="468"/>
      <c r="BJ128" s="490"/>
      <c r="BK128" s="491"/>
      <c r="BL128" s="492"/>
      <c r="BM128" s="466"/>
      <c r="BN128" s="467"/>
      <c r="BO128" s="467"/>
      <c r="BP128" s="468"/>
      <c r="BQ128" s="109"/>
      <c r="BR128" s="3"/>
      <c r="BT128" s="476"/>
      <c r="BU128" s="476"/>
    </row>
    <row r="129" spans="1:139" ht="15" customHeight="1" x14ac:dyDescent="0.3">
      <c r="A129" s="107"/>
      <c r="B129" s="508"/>
      <c r="C129" s="509"/>
      <c r="D129" s="509"/>
      <c r="E129" s="509"/>
      <c r="F129" s="509"/>
      <c r="G129" s="509"/>
      <c r="H129" s="509"/>
      <c r="I129" s="509"/>
      <c r="J129" s="510"/>
      <c r="K129" s="446"/>
      <c r="L129" s="447"/>
      <c r="M129" s="447"/>
      <c r="N129" s="447"/>
      <c r="O129" s="447"/>
      <c r="P129" s="447"/>
      <c r="Q129" s="447"/>
      <c r="R129" s="447"/>
      <c r="S129" s="447"/>
      <c r="T129" s="463">
        <v>183889.83259999999</v>
      </c>
      <c r="U129" s="463"/>
      <c r="V129" s="463"/>
      <c r="W129" s="463"/>
      <c r="X129" s="463">
        <v>7986679.5741999997</v>
      </c>
      <c r="Y129" s="463"/>
      <c r="Z129" s="463"/>
      <c r="AA129" s="463"/>
      <c r="AB129" s="466" t="s">
        <v>15</v>
      </c>
      <c r="AC129" s="468"/>
      <c r="AD129" s="466">
        <v>179</v>
      </c>
      <c r="AE129" s="467"/>
      <c r="AF129" s="467" t="s">
        <v>17</v>
      </c>
      <c r="AG129" s="464" t="s">
        <v>15</v>
      </c>
      <c r="AH129" s="463">
        <v>183569.24179999999</v>
      </c>
      <c r="AI129" s="463"/>
      <c r="AJ129" s="463"/>
      <c r="AK129" s="463"/>
      <c r="AL129" s="463">
        <v>7986950.2734000003</v>
      </c>
      <c r="AM129" s="463"/>
      <c r="AN129" s="463"/>
      <c r="AO129" s="463"/>
      <c r="AP129" s="466" t="s">
        <v>15</v>
      </c>
      <c r="AQ129" s="468"/>
      <c r="AR129" s="466">
        <v>200</v>
      </c>
      <c r="AS129" s="467"/>
      <c r="AT129" s="467" t="s">
        <v>17</v>
      </c>
      <c r="AU129" s="464">
        <v>11.48</v>
      </c>
      <c r="AV129" s="466" t="s">
        <v>67</v>
      </c>
      <c r="AW129" s="467"/>
      <c r="AX129" s="467"/>
      <c r="AY129" s="468"/>
      <c r="AZ129" s="484">
        <v>6</v>
      </c>
      <c r="BA129" s="485"/>
      <c r="BB129" s="485"/>
      <c r="BC129" s="485"/>
      <c r="BD129" s="486"/>
      <c r="BE129" s="466" t="str">
        <f t="shared" ref="BE129" si="68">IF(AZ129=12,"Cadência 1:3",IF(AZ129=6,"Cadência1:1"))</f>
        <v>Cadência1:1</v>
      </c>
      <c r="BF129" s="467"/>
      <c r="BG129" s="467"/>
      <c r="BH129" s="467"/>
      <c r="BI129" s="468"/>
      <c r="BJ129" s="490">
        <f t="shared" ref="BJ129" si="69">BT129/1000</f>
        <v>0.42</v>
      </c>
      <c r="BK129" s="491"/>
      <c r="BL129" s="492"/>
      <c r="BM129" s="466">
        <f t="shared" ref="BM129" si="70">ROUND((BJ129*1000)/AZ129,0)</f>
        <v>70</v>
      </c>
      <c r="BN129" s="467"/>
      <c r="BO129" s="467"/>
      <c r="BP129" s="468"/>
      <c r="BQ129" s="109"/>
      <c r="BR129" s="3"/>
      <c r="BT129" s="476">
        <v>420</v>
      </c>
      <c r="BU129" s="476"/>
    </row>
    <row r="130" spans="1:139" ht="15" customHeight="1" x14ac:dyDescent="0.3">
      <c r="A130" s="107"/>
      <c r="B130" s="508"/>
      <c r="C130" s="509"/>
      <c r="D130" s="509"/>
      <c r="E130" s="509"/>
      <c r="F130" s="509"/>
      <c r="G130" s="509"/>
      <c r="H130" s="509"/>
      <c r="I130" s="509"/>
      <c r="J130" s="510"/>
      <c r="K130" s="446"/>
      <c r="L130" s="447"/>
      <c r="M130" s="447"/>
      <c r="N130" s="447"/>
      <c r="O130" s="447"/>
      <c r="P130" s="447"/>
      <c r="Q130" s="447"/>
      <c r="R130" s="447"/>
      <c r="S130" s="447"/>
      <c r="T130" s="470"/>
      <c r="U130" s="470"/>
      <c r="V130" s="470"/>
      <c r="W130" s="470"/>
      <c r="X130" s="470"/>
      <c r="Y130" s="470"/>
      <c r="Z130" s="470"/>
      <c r="AA130" s="470"/>
      <c r="AB130" s="466"/>
      <c r="AC130" s="468"/>
      <c r="AD130" s="466"/>
      <c r="AE130" s="467"/>
      <c r="AF130" s="467"/>
      <c r="AG130" s="464"/>
      <c r="AH130" s="470"/>
      <c r="AI130" s="470"/>
      <c r="AJ130" s="470"/>
      <c r="AK130" s="470"/>
      <c r="AL130" s="470"/>
      <c r="AM130" s="470"/>
      <c r="AN130" s="470"/>
      <c r="AO130" s="470"/>
      <c r="AP130" s="466"/>
      <c r="AQ130" s="468"/>
      <c r="AR130" s="466"/>
      <c r="AS130" s="467"/>
      <c r="AT130" s="467"/>
      <c r="AU130" s="464"/>
      <c r="AV130" s="466"/>
      <c r="AW130" s="467"/>
      <c r="AX130" s="467"/>
      <c r="AY130" s="468"/>
      <c r="AZ130" s="484"/>
      <c r="BA130" s="485"/>
      <c r="BB130" s="485"/>
      <c r="BC130" s="485"/>
      <c r="BD130" s="486"/>
      <c r="BE130" s="466"/>
      <c r="BF130" s="467"/>
      <c r="BG130" s="467"/>
      <c r="BH130" s="467"/>
      <c r="BI130" s="468"/>
      <c r="BJ130" s="490"/>
      <c r="BK130" s="491"/>
      <c r="BL130" s="492"/>
      <c r="BM130" s="466"/>
      <c r="BN130" s="467"/>
      <c r="BO130" s="467"/>
      <c r="BP130" s="468"/>
      <c r="BQ130" s="109"/>
      <c r="BR130" s="3"/>
      <c r="BT130" s="476"/>
      <c r="BU130" s="476"/>
    </row>
    <row r="131" spans="1:139" ht="15" customHeight="1" x14ac:dyDescent="0.3">
      <c r="A131" s="107"/>
      <c r="B131" s="508"/>
      <c r="C131" s="509"/>
      <c r="D131" s="509"/>
      <c r="E131" s="509"/>
      <c r="F131" s="509"/>
      <c r="G131" s="509"/>
      <c r="H131" s="509"/>
      <c r="I131" s="509"/>
      <c r="J131" s="510"/>
      <c r="K131" s="446"/>
      <c r="L131" s="447"/>
      <c r="M131" s="447"/>
      <c r="N131" s="447"/>
      <c r="O131" s="447"/>
      <c r="P131" s="447"/>
      <c r="Q131" s="447"/>
      <c r="R131" s="447"/>
      <c r="S131" s="447"/>
      <c r="T131" s="502">
        <v>183622.47529999999</v>
      </c>
      <c r="U131" s="502"/>
      <c r="V131" s="502"/>
      <c r="W131" s="502"/>
      <c r="X131" s="502">
        <v>7987859.6014</v>
      </c>
      <c r="Y131" s="502"/>
      <c r="Z131" s="502"/>
      <c r="AA131" s="502"/>
      <c r="AB131" s="319" t="s">
        <v>15</v>
      </c>
      <c r="AC131" s="321"/>
      <c r="AD131" s="319">
        <v>255</v>
      </c>
      <c r="AE131" s="320"/>
      <c r="AF131" s="320" t="s">
        <v>17</v>
      </c>
      <c r="AG131" s="494" t="s">
        <v>15</v>
      </c>
      <c r="AH131" s="502">
        <v>183901.72630000001</v>
      </c>
      <c r="AI131" s="502"/>
      <c r="AJ131" s="502"/>
      <c r="AK131" s="502"/>
      <c r="AL131" s="502">
        <v>7988052.5347999996</v>
      </c>
      <c r="AM131" s="502"/>
      <c r="AN131" s="502"/>
      <c r="AO131" s="502"/>
      <c r="AP131" s="319" t="s">
        <v>15</v>
      </c>
      <c r="AQ131" s="321"/>
      <c r="AR131" s="319">
        <v>272</v>
      </c>
      <c r="AS131" s="320"/>
      <c r="AT131" s="320" t="s">
        <v>17</v>
      </c>
      <c r="AU131" s="494">
        <v>12.48</v>
      </c>
      <c r="AV131" s="319" t="s">
        <v>67</v>
      </c>
      <c r="AW131" s="320"/>
      <c r="AX131" s="320"/>
      <c r="AY131" s="321"/>
      <c r="AZ131" s="496">
        <v>6</v>
      </c>
      <c r="BA131" s="497"/>
      <c r="BB131" s="497"/>
      <c r="BC131" s="497"/>
      <c r="BD131" s="498"/>
      <c r="BE131" s="319" t="str">
        <f t="shared" ref="BE131" si="71">IF(AZ131=12,"Cadência 1:3",IF(AZ131=6,"Cadência1:1"))</f>
        <v>Cadência1:1</v>
      </c>
      <c r="BF131" s="320"/>
      <c r="BG131" s="320"/>
      <c r="BH131" s="320"/>
      <c r="BI131" s="321"/>
      <c r="BJ131" s="376">
        <f t="shared" ref="BJ131" si="72">BT131/1000</f>
        <v>0.34</v>
      </c>
      <c r="BK131" s="377"/>
      <c r="BL131" s="378"/>
      <c r="BM131" s="319">
        <f t="shared" ref="BM131" si="73">ROUND((BJ131*1000)/AZ131,0)</f>
        <v>57</v>
      </c>
      <c r="BN131" s="320"/>
      <c r="BO131" s="320"/>
      <c r="BP131" s="321"/>
      <c r="BQ131" s="109"/>
      <c r="BR131" s="3"/>
      <c r="BT131" s="476">
        <v>340</v>
      </c>
      <c r="BU131" s="476"/>
    </row>
    <row r="132" spans="1:139" ht="15" customHeight="1" x14ac:dyDescent="0.3">
      <c r="A132" s="107"/>
      <c r="B132" s="511"/>
      <c r="C132" s="512"/>
      <c r="D132" s="512"/>
      <c r="E132" s="512"/>
      <c r="F132" s="512"/>
      <c r="G132" s="512"/>
      <c r="H132" s="512"/>
      <c r="I132" s="512"/>
      <c r="J132" s="513"/>
      <c r="K132" s="232"/>
      <c r="L132" s="185"/>
      <c r="M132" s="185"/>
      <c r="N132" s="185"/>
      <c r="O132" s="185"/>
      <c r="P132" s="185"/>
      <c r="Q132" s="185"/>
      <c r="R132" s="185"/>
      <c r="S132" s="185"/>
      <c r="T132" s="136"/>
      <c r="U132" s="136"/>
      <c r="V132" s="136"/>
      <c r="W132" s="136"/>
      <c r="X132" s="136"/>
      <c r="Y132" s="136"/>
      <c r="Z132" s="136"/>
      <c r="AA132" s="136"/>
      <c r="AB132" s="239"/>
      <c r="AC132" s="238"/>
      <c r="AD132" s="239"/>
      <c r="AE132" s="240"/>
      <c r="AF132" s="240"/>
      <c r="AG132" s="465"/>
      <c r="AH132" s="136"/>
      <c r="AI132" s="136"/>
      <c r="AJ132" s="136"/>
      <c r="AK132" s="136"/>
      <c r="AL132" s="136"/>
      <c r="AM132" s="136"/>
      <c r="AN132" s="136"/>
      <c r="AO132" s="136"/>
      <c r="AP132" s="239"/>
      <c r="AQ132" s="238"/>
      <c r="AR132" s="239"/>
      <c r="AS132" s="240"/>
      <c r="AT132" s="240"/>
      <c r="AU132" s="465"/>
      <c r="AV132" s="239"/>
      <c r="AW132" s="240"/>
      <c r="AX132" s="240"/>
      <c r="AY132" s="238"/>
      <c r="AZ132" s="243"/>
      <c r="BA132" s="503"/>
      <c r="BB132" s="503"/>
      <c r="BC132" s="503"/>
      <c r="BD132" s="244"/>
      <c r="BE132" s="239"/>
      <c r="BF132" s="240"/>
      <c r="BG132" s="240"/>
      <c r="BH132" s="240"/>
      <c r="BI132" s="238"/>
      <c r="BJ132" s="241"/>
      <c r="BK132" s="504"/>
      <c r="BL132" s="242"/>
      <c r="BM132" s="239"/>
      <c r="BN132" s="240"/>
      <c r="BO132" s="240"/>
      <c r="BP132" s="238"/>
      <c r="BQ132" s="109"/>
      <c r="BR132" s="3"/>
      <c r="BT132" s="476"/>
      <c r="BU132" s="476"/>
    </row>
    <row r="133" spans="1:139" ht="15" customHeight="1" x14ac:dyDescent="0.3">
      <c r="A133" s="107"/>
      <c r="B133" s="505"/>
      <c r="C133" s="506"/>
      <c r="D133" s="506"/>
      <c r="E133" s="506"/>
      <c r="F133" s="506"/>
      <c r="G133" s="506"/>
      <c r="H133" s="506"/>
      <c r="I133" s="506"/>
      <c r="J133" s="507"/>
      <c r="K133" s="147" t="s">
        <v>272</v>
      </c>
      <c r="L133" s="183"/>
      <c r="M133" s="183"/>
      <c r="N133" s="183"/>
      <c r="O133" s="183"/>
      <c r="P133" s="183"/>
      <c r="Q133" s="183"/>
      <c r="R133" s="183"/>
      <c r="S133" s="183"/>
      <c r="T133" s="136">
        <v>187238.34270000001</v>
      </c>
      <c r="U133" s="136"/>
      <c r="V133" s="136"/>
      <c r="W133" s="469"/>
      <c r="X133" s="472">
        <v>7986278.6805999996</v>
      </c>
      <c r="Y133" s="136"/>
      <c r="Z133" s="136"/>
      <c r="AA133" s="136"/>
      <c r="AB133" s="171" t="s">
        <v>15</v>
      </c>
      <c r="AC133" s="172"/>
      <c r="AD133" s="165">
        <v>4</v>
      </c>
      <c r="AE133" s="293"/>
      <c r="AF133" s="167" t="s">
        <v>17</v>
      </c>
      <c r="AG133" s="173">
        <v>2.06</v>
      </c>
      <c r="AH133" s="136">
        <v>186860.42730000001</v>
      </c>
      <c r="AI133" s="136"/>
      <c r="AJ133" s="136"/>
      <c r="AK133" s="136"/>
      <c r="AL133" s="136">
        <v>7986189.0267000003</v>
      </c>
      <c r="AM133" s="136"/>
      <c r="AN133" s="136"/>
      <c r="AO133" s="136"/>
      <c r="AP133" s="478" t="s">
        <v>15</v>
      </c>
      <c r="AQ133" s="480"/>
      <c r="AR133" s="478">
        <v>22</v>
      </c>
      <c r="AS133" s="479"/>
      <c r="AT133" s="479" t="s">
        <v>17</v>
      </c>
      <c r="AU133" s="477" t="s">
        <v>15</v>
      </c>
      <c r="AV133" s="478" t="s">
        <v>67</v>
      </c>
      <c r="AW133" s="479"/>
      <c r="AX133" s="479"/>
      <c r="AY133" s="480"/>
      <c r="AZ133" s="481">
        <v>12</v>
      </c>
      <c r="BA133" s="482"/>
      <c r="BB133" s="482"/>
      <c r="BC133" s="482"/>
      <c r="BD133" s="483"/>
      <c r="BE133" s="478" t="s">
        <v>278</v>
      </c>
      <c r="BF133" s="479"/>
      <c r="BG133" s="479"/>
      <c r="BH133" s="479"/>
      <c r="BI133" s="480"/>
      <c r="BJ133" s="487">
        <f>BT133/1000</f>
        <v>0.41498259999999998</v>
      </c>
      <c r="BK133" s="488"/>
      <c r="BL133" s="489"/>
      <c r="BM133" s="478">
        <f>ROUND((BJ133*1000)/AZ133,0)</f>
        <v>35</v>
      </c>
      <c r="BN133" s="479"/>
      <c r="BO133" s="479"/>
      <c r="BP133" s="480"/>
      <c r="BQ133" s="109"/>
      <c r="BR133"/>
      <c r="BS133"/>
      <c r="BT133" s="476">
        <v>414.98259999999999</v>
      </c>
    </row>
    <row r="134" spans="1:139" ht="15" customHeight="1" x14ac:dyDescent="0.3">
      <c r="A134" s="107"/>
      <c r="B134" s="508"/>
      <c r="C134" s="509"/>
      <c r="D134" s="509"/>
      <c r="E134" s="509"/>
      <c r="F134" s="509"/>
      <c r="G134" s="509"/>
      <c r="H134" s="509"/>
      <c r="I134" s="509"/>
      <c r="J134" s="510"/>
      <c r="K134" s="446"/>
      <c r="L134" s="447"/>
      <c r="M134" s="447"/>
      <c r="N134" s="447"/>
      <c r="O134" s="447"/>
      <c r="P134" s="447"/>
      <c r="Q134" s="447"/>
      <c r="R134" s="447"/>
      <c r="S134" s="447"/>
      <c r="T134" s="470"/>
      <c r="U134" s="470"/>
      <c r="V134" s="470"/>
      <c r="W134" s="471"/>
      <c r="X134" s="473"/>
      <c r="Y134" s="470"/>
      <c r="Z134" s="470"/>
      <c r="AA134" s="470"/>
      <c r="AB134" s="474"/>
      <c r="AC134" s="475"/>
      <c r="AD134" s="368"/>
      <c r="AE134" s="391"/>
      <c r="AF134" s="359"/>
      <c r="AG134" s="493"/>
      <c r="AH134" s="470"/>
      <c r="AI134" s="470"/>
      <c r="AJ134" s="470"/>
      <c r="AK134" s="470"/>
      <c r="AL134" s="470"/>
      <c r="AM134" s="470"/>
      <c r="AN134" s="470"/>
      <c r="AO134" s="470"/>
      <c r="AP134" s="466"/>
      <c r="AQ134" s="468"/>
      <c r="AR134" s="466"/>
      <c r="AS134" s="467"/>
      <c r="AT134" s="467"/>
      <c r="AU134" s="464"/>
      <c r="AV134" s="466"/>
      <c r="AW134" s="467"/>
      <c r="AX134" s="467"/>
      <c r="AY134" s="468"/>
      <c r="AZ134" s="484"/>
      <c r="BA134" s="485"/>
      <c r="BB134" s="485"/>
      <c r="BC134" s="485"/>
      <c r="BD134" s="486"/>
      <c r="BE134" s="466"/>
      <c r="BF134" s="467"/>
      <c r="BG134" s="467"/>
      <c r="BH134" s="467"/>
      <c r="BI134" s="468"/>
      <c r="BJ134" s="490"/>
      <c r="BK134" s="491"/>
      <c r="BL134" s="492"/>
      <c r="BM134" s="466"/>
      <c r="BN134" s="467"/>
      <c r="BO134" s="467"/>
      <c r="BP134" s="468"/>
      <c r="BQ134" s="109"/>
      <c r="BR134"/>
      <c r="BS134"/>
      <c r="BT134" s="476"/>
    </row>
    <row r="135" spans="1:139" ht="15" customHeight="1" x14ac:dyDescent="0.3">
      <c r="A135" s="107"/>
      <c r="B135" s="508"/>
      <c r="C135" s="509"/>
      <c r="D135" s="509"/>
      <c r="E135" s="509"/>
      <c r="F135" s="509"/>
      <c r="G135" s="509"/>
      <c r="H135" s="509"/>
      <c r="I135" s="509"/>
      <c r="J135" s="510"/>
      <c r="K135" s="446"/>
      <c r="L135" s="447"/>
      <c r="M135" s="447"/>
      <c r="N135" s="447"/>
      <c r="O135" s="447"/>
      <c r="P135" s="447"/>
      <c r="Q135" s="447"/>
      <c r="R135" s="447"/>
      <c r="S135" s="447"/>
      <c r="T135" s="463">
        <v>185811.3787</v>
      </c>
      <c r="U135" s="463"/>
      <c r="V135" s="463"/>
      <c r="W135" s="463"/>
      <c r="X135" s="463">
        <v>7986340.1003</v>
      </c>
      <c r="Y135" s="463"/>
      <c r="Z135" s="463"/>
      <c r="AA135" s="463"/>
      <c r="AB135" s="466" t="s">
        <v>15</v>
      </c>
      <c r="AC135" s="468"/>
      <c r="AD135" s="466">
        <v>75</v>
      </c>
      <c r="AE135" s="467"/>
      <c r="AF135" s="467" t="s">
        <v>17</v>
      </c>
      <c r="AG135" s="464" t="s">
        <v>15</v>
      </c>
      <c r="AH135" s="463">
        <v>185518.85569999999</v>
      </c>
      <c r="AI135" s="463"/>
      <c r="AJ135" s="463"/>
      <c r="AK135" s="463"/>
      <c r="AL135" s="463">
        <v>7986305.1886</v>
      </c>
      <c r="AM135" s="463"/>
      <c r="AN135" s="463"/>
      <c r="AO135" s="463"/>
      <c r="AP135" s="466" t="s">
        <v>15</v>
      </c>
      <c r="AQ135" s="468"/>
      <c r="AR135" s="466">
        <v>90</v>
      </c>
      <c r="AS135" s="467"/>
      <c r="AT135" s="467" t="s">
        <v>17</v>
      </c>
      <c r="AU135" s="464" t="s">
        <v>15</v>
      </c>
      <c r="AV135" s="466" t="s">
        <v>67</v>
      </c>
      <c r="AW135" s="467"/>
      <c r="AX135" s="467"/>
      <c r="AY135" s="468"/>
      <c r="AZ135" s="484">
        <v>12</v>
      </c>
      <c r="BA135" s="485"/>
      <c r="BB135" s="485"/>
      <c r="BC135" s="485"/>
      <c r="BD135" s="486"/>
      <c r="BE135" s="466" t="s">
        <v>278</v>
      </c>
      <c r="BF135" s="467"/>
      <c r="BG135" s="467"/>
      <c r="BH135" s="467"/>
      <c r="BI135" s="468"/>
      <c r="BJ135" s="490">
        <f>BT135/1000</f>
        <v>0.29992270000000004</v>
      </c>
      <c r="BK135" s="491"/>
      <c r="BL135" s="492"/>
      <c r="BM135" s="466">
        <f>ROUND((BJ135*1000)/AZ135,0)</f>
        <v>25</v>
      </c>
      <c r="BN135" s="467"/>
      <c r="BO135" s="467"/>
      <c r="BP135" s="468"/>
      <c r="BQ135" s="109"/>
      <c r="BR135"/>
      <c r="BS135"/>
      <c r="BT135" s="476">
        <v>299.92270000000002</v>
      </c>
    </row>
    <row r="136" spans="1:139" ht="15" customHeight="1" x14ac:dyDescent="0.3">
      <c r="A136" s="107"/>
      <c r="B136" s="508"/>
      <c r="C136" s="509"/>
      <c r="D136" s="509"/>
      <c r="E136" s="509"/>
      <c r="F136" s="509"/>
      <c r="G136" s="509"/>
      <c r="H136" s="509"/>
      <c r="I136" s="509"/>
      <c r="J136" s="510"/>
      <c r="K136" s="446"/>
      <c r="L136" s="447"/>
      <c r="M136" s="447"/>
      <c r="N136" s="447"/>
      <c r="O136" s="447"/>
      <c r="P136" s="447"/>
      <c r="Q136" s="447"/>
      <c r="R136" s="447"/>
      <c r="S136" s="447"/>
      <c r="T136" s="470"/>
      <c r="U136" s="470"/>
      <c r="V136" s="470"/>
      <c r="W136" s="470"/>
      <c r="X136" s="470"/>
      <c r="Y136" s="470"/>
      <c r="Z136" s="470"/>
      <c r="AA136" s="470"/>
      <c r="AB136" s="466"/>
      <c r="AC136" s="468"/>
      <c r="AD136" s="466"/>
      <c r="AE136" s="467"/>
      <c r="AF136" s="467"/>
      <c r="AG136" s="464"/>
      <c r="AH136" s="470"/>
      <c r="AI136" s="470"/>
      <c r="AJ136" s="470"/>
      <c r="AK136" s="470"/>
      <c r="AL136" s="470"/>
      <c r="AM136" s="470"/>
      <c r="AN136" s="470"/>
      <c r="AO136" s="470"/>
      <c r="AP136" s="466"/>
      <c r="AQ136" s="468"/>
      <c r="AR136" s="466"/>
      <c r="AS136" s="467"/>
      <c r="AT136" s="467"/>
      <c r="AU136" s="464"/>
      <c r="AV136" s="466"/>
      <c r="AW136" s="467"/>
      <c r="AX136" s="467"/>
      <c r="AY136" s="468"/>
      <c r="AZ136" s="484"/>
      <c r="BA136" s="485"/>
      <c r="BB136" s="485"/>
      <c r="BC136" s="485"/>
      <c r="BD136" s="486"/>
      <c r="BE136" s="466"/>
      <c r="BF136" s="467"/>
      <c r="BG136" s="467"/>
      <c r="BH136" s="467"/>
      <c r="BI136" s="468"/>
      <c r="BJ136" s="490"/>
      <c r="BK136" s="491"/>
      <c r="BL136" s="492"/>
      <c r="BM136" s="466"/>
      <c r="BN136" s="467"/>
      <c r="BO136" s="467"/>
      <c r="BP136" s="468"/>
      <c r="BQ136" s="109"/>
      <c r="BR136"/>
      <c r="BS136"/>
      <c r="BT136" s="47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</row>
    <row r="137" spans="1:139" ht="15" customHeight="1" x14ac:dyDescent="0.3">
      <c r="A137" s="107"/>
      <c r="B137" s="508"/>
      <c r="C137" s="509"/>
      <c r="D137" s="509"/>
      <c r="E137" s="509"/>
      <c r="F137" s="509"/>
      <c r="G137" s="509"/>
      <c r="H137" s="509"/>
      <c r="I137" s="509"/>
      <c r="J137" s="510"/>
      <c r="K137" s="446"/>
      <c r="L137" s="447"/>
      <c r="M137" s="447"/>
      <c r="N137" s="447"/>
      <c r="O137" s="447"/>
      <c r="P137" s="447"/>
      <c r="Q137" s="447"/>
      <c r="R137" s="447"/>
      <c r="S137" s="447"/>
      <c r="T137" s="463">
        <v>185240.19930000001</v>
      </c>
      <c r="U137" s="463"/>
      <c r="V137" s="463"/>
      <c r="W137" s="463"/>
      <c r="X137" s="463">
        <v>7986194.0554</v>
      </c>
      <c r="Y137" s="463"/>
      <c r="Z137" s="463"/>
      <c r="AA137" s="463"/>
      <c r="AB137" s="466" t="s">
        <v>15</v>
      </c>
      <c r="AC137" s="468"/>
      <c r="AD137" s="466">
        <v>105</v>
      </c>
      <c r="AE137" s="467"/>
      <c r="AF137" s="467" t="s">
        <v>17</v>
      </c>
      <c r="AG137" s="464" t="s">
        <v>15</v>
      </c>
      <c r="AH137" s="463">
        <v>184713.69570000001</v>
      </c>
      <c r="AI137" s="463"/>
      <c r="AJ137" s="463"/>
      <c r="AK137" s="463"/>
      <c r="AL137" s="463">
        <v>7986356.9513999997</v>
      </c>
      <c r="AM137" s="463"/>
      <c r="AN137" s="463"/>
      <c r="AO137" s="463"/>
      <c r="AP137" s="466" t="s">
        <v>15</v>
      </c>
      <c r="AQ137" s="468"/>
      <c r="AR137" s="466">
        <v>134</v>
      </c>
      <c r="AS137" s="467"/>
      <c r="AT137" s="467" t="s">
        <v>17</v>
      </c>
      <c r="AU137" s="464" t="s">
        <v>15</v>
      </c>
      <c r="AV137" s="466" t="s">
        <v>67</v>
      </c>
      <c r="AW137" s="467"/>
      <c r="AX137" s="467"/>
      <c r="AY137" s="468"/>
      <c r="AZ137" s="484">
        <v>12</v>
      </c>
      <c r="BA137" s="485"/>
      <c r="BB137" s="485"/>
      <c r="BC137" s="485"/>
      <c r="BD137" s="486"/>
      <c r="BE137" s="466" t="s">
        <v>278</v>
      </c>
      <c r="BF137" s="467"/>
      <c r="BG137" s="467"/>
      <c r="BH137" s="467"/>
      <c r="BI137" s="468"/>
      <c r="BJ137" s="490">
        <f>BT137/1000</f>
        <v>0.57990140000000001</v>
      </c>
      <c r="BK137" s="491"/>
      <c r="BL137" s="492"/>
      <c r="BM137" s="466">
        <f t="shared" ref="BM137" si="74">ROUND((BJ137*1000)/AZ137,0)</f>
        <v>48</v>
      </c>
      <c r="BN137" s="467"/>
      <c r="BO137" s="467"/>
      <c r="BP137" s="468"/>
      <c r="BQ137" s="109"/>
      <c r="BR137"/>
      <c r="BS137"/>
      <c r="BT137" s="476">
        <v>579.90139999999997</v>
      </c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</row>
    <row r="138" spans="1:139" ht="15" customHeight="1" x14ac:dyDescent="0.3">
      <c r="A138" s="107"/>
      <c r="B138" s="508"/>
      <c r="C138" s="509"/>
      <c r="D138" s="509"/>
      <c r="E138" s="509"/>
      <c r="F138" s="509"/>
      <c r="G138" s="509"/>
      <c r="H138" s="509"/>
      <c r="I138" s="509"/>
      <c r="J138" s="510"/>
      <c r="K138" s="446"/>
      <c r="L138" s="447"/>
      <c r="M138" s="447"/>
      <c r="N138" s="447"/>
      <c r="O138" s="447"/>
      <c r="P138" s="447"/>
      <c r="Q138" s="447"/>
      <c r="R138" s="447"/>
      <c r="S138" s="447"/>
      <c r="T138" s="470"/>
      <c r="U138" s="470"/>
      <c r="V138" s="470"/>
      <c r="W138" s="470"/>
      <c r="X138" s="470"/>
      <c r="Y138" s="470"/>
      <c r="Z138" s="470"/>
      <c r="AA138" s="470"/>
      <c r="AB138" s="466"/>
      <c r="AC138" s="468"/>
      <c r="AD138" s="466"/>
      <c r="AE138" s="467"/>
      <c r="AF138" s="467"/>
      <c r="AG138" s="464"/>
      <c r="AH138" s="470"/>
      <c r="AI138" s="470"/>
      <c r="AJ138" s="470"/>
      <c r="AK138" s="470"/>
      <c r="AL138" s="470"/>
      <c r="AM138" s="470"/>
      <c r="AN138" s="470"/>
      <c r="AO138" s="470"/>
      <c r="AP138" s="466"/>
      <c r="AQ138" s="468"/>
      <c r="AR138" s="466"/>
      <c r="AS138" s="467"/>
      <c r="AT138" s="467"/>
      <c r="AU138" s="464"/>
      <c r="AV138" s="466"/>
      <c r="AW138" s="467"/>
      <c r="AX138" s="467"/>
      <c r="AY138" s="468"/>
      <c r="AZ138" s="484"/>
      <c r="BA138" s="485"/>
      <c r="BB138" s="485"/>
      <c r="BC138" s="485"/>
      <c r="BD138" s="486"/>
      <c r="BE138" s="466"/>
      <c r="BF138" s="467"/>
      <c r="BG138" s="467"/>
      <c r="BH138" s="467"/>
      <c r="BI138" s="468"/>
      <c r="BJ138" s="490"/>
      <c r="BK138" s="491"/>
      <c r="BL138" s="492"/>
      <c r="BM138" s="466"/>
      <c r="BN138" s="467"/>
      <c r="BO138" s="467"/>
      <c r="BP138" s="468"/>
      <c r="BQ138" s="109"/>
      <c r="BR138"/>
      <c r="BS138"/>
      <c r="BT138" s="476"/>
    </row>
    <row r="139" spans="1:139" ht="15" customHeight="1" x14ac:dyDescent="0.3">
      <c r="A139" s="107"/>
      <c r="B139" s="508"/>
      <c r="C139" s="509"/>
      <c r="D139" s="509"/>
      <c r="E139" s="509"/>
      <c r="F139" s="509"/>
      <c r="G139" s="509"/>
      <c r="H139" s="509"/>
      <c r="I139" s="509"/>
      <c r="J139" s="510"/>
      <c r="K139" s="446"/>
      <c r="L139" s="447"/>
      <c r="M139" s="447"/>
      <c r="N139" s="447"/>
      <c r="O139" s="447"/>
      <c r="P139" s="447"/>
      <c r="Q139" s="447"/>
      <c r="R139" s="447"/>
      <c r="S139" s="447"/>
      <c r="T139" s="463">
        <v>184117.43640000001</v>
      </c>
      <c r="U139" s="463"/>
      <c r="V139" s="463"/>
      <c r="W139" s="463"/>
      <c r="X139" s="463">
        <v>7986526.8773999996</v>
      </c>
      <c r="Y139" s="463"/>
      <c r="Z139" s="463"/>
      <c r="AA139" s="463"/>
      <c r="AB139" s="466" t="s">
        <v>15</v>
      </c>
      <c r="AC139" s="468"/>
      <c r="AD139" s="466">
        <v>165</v>
      </c>
      <c r="AE139" s="467"/>
      <c r="AF139" s="467" t="s">
        <v>17</v>
      </c>
      <c r="AG139" s="464" t="s">
        <v>15</v>
      </c>
      <c r="AH139" s="463">
        <v>183946.49069999999</v>
      </c>
      <c r="AI139" s="463"/>
      <c r="AJ139" s="463"/>
      <c r="AK139" s="463"/>
      <c r="AL139" s="463">
        <v>7986623.0954</v>
      </c>
      <c r="AM139" s="463"/>
      <c r="AN139" s="463"/>
      <c r="AO139" s="463"/>
      <c r="AP139" s="466" t="s">
        <v>15</v>
      </c>
      <c r="AQ139" s="468"/>
      <c r="AR139" s="466">
        <v>175</v>
      </c>
      <c r="AS139" s="467"/>
      <c r="AT139" s="467" t="s">
        <v>17</v>
      </c>
      <c r="AU139" s="464" t="s">
        <v>15</v>
      </c>
      <c r="AV139" s="466" t="s">
        <v>67</v>
      </c>
      <c r="AW139" s="467"/>
      <c r="AX139" s="467"/>
      <c r="AY139" s="468"/>
      <c r="AZ139" s="484">
        <v>12</v>
      </c>
      <c r="BA139" s="485"/>
      <c r="BB139" s="485"/>
      <c r="BC139" s="485"/>
      <c r="BD139" s="486"/>
      <c r="BE139" s="466" t="s">
        <v>278</v>
      </c>
      <c r="BF139" s="467"/>
      <c r="BG139" s="467"/>
      <c r="BH139" s="467"/>
      <c r="BI139" s="468"/>
      <c r="BJ139" s="490">
        <f>BT139/1000</f>
        <v>0.19992400000000002</v>
      </c>
      <c r="BK139" s="491"/>
      <c r="BL139" s="492"/>
      <c r="BM139" s="466">
        <f t="shared" ref="BM139" si="75">ROUND((BJ139*1000)/AZ139,0)</f>
        <v>17</v>
      </c>
      <c r="BN139" s="467"/>
      <c r="BO139" s="467"/>
      <c r="BP139" s="468"/>
      <c r="BQ139" s="109"/>
      <c r="BR139"/>
      <c r="BS139"/>
      <c r="BT139" s="476">
        <v>199.92400000000001</v>
      </c>
    </row>
    <row r="140" spans="1:139" ht="15" customHeight="1" x14ac:dyDescent="0.3">
      <c r="A140" s="107"/>
      <c r="B140" s="508"/>
      <c r="C140" s="509"/>
      <c r="D140" s="509"/>
      <c r="E140" s="509"/>
      <c r="F140" s="509"/>
      <c r="G140" s="509"/>
      <c r="H140" s="509"/>
      <c r="I140" s="509"/>
      <c r="J140" s="510"/>
      <c r="K140" s="446"/>
      <c r="L140" s="447"/>
      <c r="M140" s="447"/>
      <c r="N140" s="447"/>
      <c r="O140" s="447"/>
      <c r="P140" s="447"/>
      <c r="Q140" s="447"/>
      <c r="R140" s="447"/>
      <c r="S140" s="447"/>
      <c r="T140" s="470"/>
      <c r="U140" s="470"/>
      <c r="V140" s="470"/>
      <c r="W140" s="470"/>
      <c r="X140" s="470"/>
      <c r="Y140" s="470"/>
      <c r="Z140" s="470"/>
      <c r="AA140" s="470"/>
      <c r="AB140" s="466"/>
      <c r="AC140" s="468"/>
      <c r="AD140" s="466"/>
      <c r="AE140" s="467"/>
      <c r="AF140" s="467"/>
      <c r="AG140" s="464"/>
      <c r="AH140" s="470"/>
      <c r="AI140" s="470"/>
      <c r="AJ140" s="470"/>
      <c r="AK140" s="470"/>
      <c r="AL140" s="470"/>
      <c r="AM140" s="470"/>
      <c r="AN140" s="470"/>
      <c r="AO140" s="470"/>
      <c r="AP140" s="466"/>
      <c r="AQ140" s="468"/>
      <c r="AR140" s="466"/>
      <c r="AS140" s="467"/>
      <c r="AT140" s="467"/>
      <c r="AU140" s="464"/>
      <c r="AV140" s="466"/>
      <c r="AW140" s="467"/>
      <c r="AX140" s="467"/>
      <c r="AY140" s="468"/>
      <c r="AZ140" s="484"/>
      <c r="BA140" s="485"/>
      <c r="BB140" s="485"/>
      <c r="BC140" s="485"/>
      <c r="BD140" s="486"/>
      <c r="BE140" s="466"/>
      <c r="BF140" s="467"/>
      <c r="BG140" s="467"/>
      <c r="BH140" s="467"/>
      <c r="BI140" s="468"/>
      <c r="BJ140" s="490"/>
      <c r="BK140" s="491"/>
      <c r="BL140" s="492"/>
      <c r="BM140" s="466"/>
      <c r="BN140" s="467"/>
      <c r="BO140" s="467"/>
      <c r="BP140" s="468"/>
      <c r="BQ140" s="109"/>
      <c r="BR140"/>
      <c r="BS140"/>
      <c r="BT140" s="476"/>
    </row>
    <row r="141" spans="1:139" ht="15" customHeight="1" x14ac:dyDescent="0.3">
      <c r="A141" s="107"/>
      <c r="B141" s="508"/>
      <c r="C141" s="509"/>
      <c r="D141" s="509"/>
      <c r="E141" s="509"/>
      <c r="F141" s="509"/>
      <c r="G141" s="509"/>
      <c r="H141" s="509"/>
      <c r="I141" s="509"/>
      <c r="J141" s="510"/>
      <c r="K141" s="446"/>
      <c r="L141" s="447"/>
      <c r="M141" s="447"/>
      <c r="N141" s="447"/>
      <c r="O141" s="447"/>
      <c r="P141" s="447"/>
      <c r="Q141" s="447"/>
      <c r="R141" s="447"/>
      <c r="S141" s="447"/>
      <c r="T141" s="502">
        <v>183506.53140000001</v>
      </c>
      <c r="U141" s="502"/>
      <c r="V141" s="502"/>
      <c r="W141" s="502"/>
      <c r="X141" s="502">
        <v>7986999.9463</v>
      </c>
      <c r="Y141" s="502"/>
      <c r="Z141" s="502"/>
      <c r="AA141" s="502"/>
      <c r="AB141" s="319" t="s">
        <v>15</v>
      </c>
      <c r="AC141" s="321"/>
      <c r="AD141" s="319">
        <v>204</v>
      </c>
      <c r="AE141" s="320"/>
      <c r="AF141" s="320" t="s">
        <v>17</v>
      </c>
      <c r="AG141" s="494" t="s">
        <v>15</v>
      </c>
      <c r="AH141" s="502">
        <v>183551.1041</v>
      </c>
      <c r="AI141" s="502"/>
      <c r="AJ141" s="502"/>
      <c r="AK141" s="502"/>
      <c r="AL141" s="502">
        <v>7987823.4653000003</v>
      </c>
      <c r="AM141" s="502"/>
      <c r="AN141" s="502"/>
      <c r="AO141" s="502"/>
      <c r="AP141" s="319" t="s">
        <v>15</v>
      </c>
      <c r="AQ141" s="321"/>
      <c r="AR141" s="319">
        <v>251</v>
      </c>
      <c r="AS141" s="320"/>
      <c r="AT141" s="320" t="s">
        <v>17</v>
      </c>
      <c r="AU141" s="494" t="s">
        <v>15</v>
      </c>
      <c r="AV141" s="319" t="s">
        <v>67</v>
      </c>
      <c r="AW141" s="320"/>
      <c r="AX141" s="320"/>
      <c r="AY141" s="321"/>
      <c r="AZ141" s="496">
        <v>12</v>
      </c>
      <c r="BA141" s="497"/>
      <c r="BB141" s="497"/>
      <c r="BC141" s="497"/>
      <c r="BD141" s="498"/>
      <c r="BE141" s="319" t="s">
        <v>278</v>
      </c>
      <c r="BF141" s="320"/>
      <c r="BG141" s="320"/>
      <c r="BH141" s="320"/>
      <c r="BI141" s="321"/>
      <c r="BJ141" s="376">
        <f>BT141/1000</f>
        <v>0.93969979999999997</v>
      </c>
      <c r="BK141" s="377"/>
      <c r="BL141" s="378"/>
      <c r="BM141" s="319">
        <f>ROUND((BJ141*1000)/AZ141,0)</f>
        <v>78</v>
      </c>
      <c r="BN141" s="320"/>
      <c r="BO141" s="320"/>
      <c r="BP141" s="321"/>
      <c r="BQ141" s="109"/>
      <c r="BR141"/>
      <c r="BS141"/>
      <c r="BT141" s="476">
        <v>939.69979999999998</v>
      </c>
    </row>
    <row r="142" spans="1:139" ht="15" customHeight="1" x14ac:dyDescent="0.3">
      <c r="A142" s="107"/>
      <c r="B142" s="508"/>
      <c r="C142" s="509"/>
      <c r="D142" s="509"/>
      <c r="E142" s="509"/>
      <c r="F142" s="509"/>
      <c r="G142" s="509"/>
      <c r="H142" s="509"/>
      <c r="I142" s="509"/>
      <c r="J142" s="510"/>
      <c r="K142" s="446"/>
      <c r="L142" s="447"/>
      <c r="M142" s="447"/>
      <c r="N142" s="447"/>
      <c r="O142" s="447"/>
      <c r="P142" s="447"/>
      <c r="Q142" s="447"/>
      <c r="R142" s="447"/>
      <c r="S142" s="447"/>
      <c r="T142" s="280"/>
      <c r="U142" s="280"/>
      <c r="V142" s="280"/>
      <c r="W142" s="280"/>
      <c r="X142" s="280"/>
      <c r="Y142" s="280"/>
      <c r="Z142" s="280"/>
      <c r="AA142" s="280"/>
      <c r="AB142" s="316"/>
      <c r="AC142" s="318"/>
      <c r="AD142" s="316"/>
      <c r="AE142" s="317"/>
      <c r="AF142" s="317"/>
      <c r="AG142" s="495"/>
      <c r="AH142" s="280"/>
      <c r="AI142" s="280"/>
      <c r="AJ142" s="280"/>
      <c r="AK142" s="280"/>
      <c r="AL142" s="280"/>
      <c r="AM142" s="280"/>
      <c r="AN142" s="280"/>
      <c r="AO142" s="280"/>
      <c r="AP142" s="316"/>
      <c r="AQ142" s="318"/>
      <c r="AR142" s="316"/>
      <c r="AS142" s="317"/>
      <c r="AT142" s="317"/>
      <c r="AU142" s="495"/>
      <c r="AV142" s="316"/>
      <c r="AW142" s="317"/>
      <c r="AX142" s="317"/>
      <c r="AY142" s="318"/>
      <c r="AZ142" s="499"/>
      <c r="BA142" s="500"/>
      <c r="BB142" s="500"/>
      <c r="BC142" s="500"/>
      <c r="BD142" s="501"/>
      <c r="BE142" s="316"/>
      <c r="BF142" s="317"/>
      <c r="BG142" s="317"/>
      <c r="BH142" s="317"/>
      <c r="BI142" s="318"/>
      <c r="BJ142" s="404"/>
      <c r="BK142" s="405"/>
      <c r="BL142" s="406"/>
      <c r="BM142" s="316"/>
      <c r="BN142" s="317"/>
      <c r="BO142" s="317"/>
      <c r="BP142" s="318"/>
      <c r="BQ142" s="109"/>
      <c r="BR142"/>
      <c r="BS142"/>
      <c r="BT142" s="476"/>
    </row>
    <row r="143" spans="1:139" ht="15" customHeight="1" x14ac:dyDescent="0.3">
      <c r="A143" s="107"/>
      <c r="B143" s="508"/>
      <c r="C143" s="509"/>
      <c r="D143" s="509"/>
      <c r="E143" s="509"/>
      <c r="F143" s="509"/>
      <c r="G143" s="509"/>
      <c r="H143" s="509"/>
      <c r="I143" s="509"/>
      <c r="J143" s="510"/>
      <c r="K143" s="446"/>
      <c r="L143" s="447"/>
      <c r="M143" s="447"/>
      <c r="N143" s="447"/>
      <c r="O143" s="447"/>
      <c r="P143" s="447"/>
      <c r="Q143" s="447"/>
      <c r="R143" s="447"/>
      <c r="S143" s="447"/>
      <c r="T143" s="463">
        <v>183964.7518</v>
      </c>
      <c r="U143" s="463"/>
      <c r="V143" s="463"/>
      <c r="W143" s="463"/>
      <c r="X143" s="463">
        <v>7988101.8074000003</v>
      </c>
      <c r="Y143" s="463"/>
      <c r="Z143" s="463"/>
      <c r="AA143" s="463"/>
      <c r="AB143" s="466" t="s">
        <v>15</v>
      </c>
      <c r="AC143" s="468"/>
      <c r="AD143" s="466">
        <v>276</v>
      </c>
      <c r="AE143" s="467"/>
      <c r="AF143" s="467" t="s">
        <v>17</v>
      </c>
      <c r="AG143" s="464" t="s">
        <v>15</v>
      </c>
      <c r="AH143" s="463">
        <v>184073.723</v>
      </c>
      <c r="AI143" s="463"/>
      <c r="AJ143" s="463"/>
      <c r="AK143" s="463"/>
      <c r="AL143" s="463">
        <v>7988295.3597999997</v>
      </c>
      <c r="AM143" s="463"/>
      <c r="AN143" s="463"/>
      <c r="AO143" s="463"/>
      <c r="AP143" s="466" t="s">
        <v>15</v>
      </c>
      <c r="AQ143" s="468"/>
      <c r="AR143" s="466">
        <v>287</v>
      </c>
      <c r="AS143" s="467"/>
      <c r="AT143" s="467" t="s">
        <v>17</v>
      </c>
      <c r="AU143" s="464">
        <v>8.48</v>
      </c>
      <c r="AV143" s="466" t="s">
        <v>67</v>
      </c>
      <c r="AW143" s="467"/>
      <c r="AX143" s="467"/>
      <c r="AY143" s="468"/>
      <c r="AZ143" s="484">
        <v>12</v>
      </c>
      <c r="BA143" s="485"/>
      <c r="BB143" s="485"/>
      <c r="BC143" s="485"/>
      <c r="BD143" s="486"/>
      <c r="BE143" s="466" t="s">
        <v>278</v>
      </c>
      <c r="BF143" s="467"/>
      <c r="BG143" s="467"/>
      <c r="BH143" s="467"/>
      <c r="BI143" s="468"/>
      <c r="BJ143" s="490">
        <f>BT143/1000</f>
        <v>0.22859659999999998</v>
      </c>
      <c r="BK143" s="491"/>
      <c r="BL143" s="492"/>
      <c r="BM143" s="466">
        <f>ROUND((BJ143*1000)/AZ143,0)</f>
        <v>19</v>
      </c>
      <c r="BN143" s="467"/>
      <c r="BO143" s="467"/>
      <c r="BP143" s="468"/>
      <c r="BQ143" s="109"/>
      <c r="BR143"/>
      <c r="BS143"/>
      <c r="BT143" s="476">
        <v>228.5966</v>
      </c>
    </row>
    <row r="144" spans="1:139" ht="15" customHeight="1" x14ac:dyDescent="0.3">
      <c r="A144" s="107"/>
      <c r="B144" s="511"/>
      <c r="C144" s="512"/>
      <c r="D144" s="512"/>
      <c r="E144" s="512"/>
      <c r="F144" s="512"/>
      <c r="G144" s="512"/>
      <c r="H144" s="512"/>
      <c r="I144" s="512"/>
      <c r="J144" s="513"/>
      <c r="K144" s="232"/>
      <c r="L144" s="185"/>
      <c r="M144" s="185"/>
      <c r="N144" s="185"/>
      <c r="O144" s="185"/>
      <c r="P144" s="185"/>
      <c r="Q144" s="185"/>
      <c r="R144" s="185"/>
      <c r="S144" s="185"/>
      <c r="T144" s="136"/>
      <c r="U144" s="136"/>
      <c r="V144" s="136"/>
      <c r="W144" s="136"/>
      <c r="X144" s="136"/>
      <c r="Y144" s="136"/>
      <c r="Z144" s="136"/>
      <c r="AA144" s="136"/>
      <c r="AB144" s="239"/>
      <c r="AC144" s="238"/>
      <c r="AD144" s="239"/>
      <c r="AE144" s="240"/>
      <c r="AF144" s="240"/>
      <c r="AG144" s="465"/>
      <c r="AH144" s="136"/>
      <c r="AI144" s="136"/>
      <c r="AJ144" s="136"/>
      <c r="AK144" s="136"/>
      <c r="AL144" s="136"/>
      <c r="AM144" s="136"/>
      <c r="AN144" s="136"/>
      <c r="AO144" s="136"/>
      <c r="AP144" s="239"/>
      <c r="AQ144" s="238"/>
      <c r="AR144" s="239"/>
      <c r="AS144" s="240"/>
      <c r="AT144" s="240"/>
      <c r="AU144" s="465"/>
      <c r="AV144" s="239"/>
      <c r="AW144" s="240"/>
      <c r="AX144" s="240"/>
      <c r="AY144" s="238"/>
      <c r="AZ144" s="243"/>
      <c r="BA144" s="503"/>
      <c r="BB144" s="503"/>
      <c r="BC144" s="503"/>
      <c r="BD144" s="244"/>
      <c r="BE144" s="239"/>
      <c r="BF144" s="240"/>
      <c r="BG144" s="240"/>
      <c r="BH144" s="240"/>
      <c r="BI144" s="238"/>
      <c r="BJ144" s="241"/>
      <c r="BK144" s="504"/>
      <c r="BL144" s="242"/>
      <c r="BM144" s="239"/>
      <c r="BN144" s="240"/>
      <c r="BO144" s="240"/>
      <c r="BP144" s="238"/>
      <c r="BQ144" s="109"/>
      <c r="BR144"/>
      <c r="BS144"/>
      <c r="BT144" s="476"/>
    </row>
    <row r="145" spans="1:72" s="5" customFormat="1" ht="8.1" customHeight="1" x14ac:dyDescent="0.3">
      <c r="A145" s="188"/>
      <c r="B145" s="188"/>
      <c r="C145" s="188"/>
      <c r="D145" s="188"/>
      <c r="E145" s="188"/>
      <c r="F145" s="188"/>
      <c r="G145" s="188"/>
      <c r="H145" s="188"/>
      <c r="I145" s="188"/>
      <c r="J145" s="188"/>
      <c r="K145" s="188"/>
      <c r="L145" s="189"/>
      <c r="M145" s="189"/>
      <c r="N145" s="189"/>
      <c r="O145" s="189"/>
      <c r="P145" s="74" t="s">
        <v>0</v>
      </c>
      <c r="Q145" s="61"/>
      <c r="R145" s="61"/>
      <c r="S145" s="61"/>
      <c r="T145" s="61"/>
      <c r="U145" s="9"/>
      <c r="V145" s="9"/>
      <c r="W145" s="10"/>
      <c r="X145" s="10"/>
      <c r="Y145" s="10"/>
      <c r="Z145" s="9"/>
      <c r="AA145" s="34"/>
      <c r="AB145" s="34"/>
      <c r="AC145" s="34"/>
      <c r="AD145" s="35"/>
      <c r="AE145" s="63"/>
      <c r="AF145" s="259"/>
      <c r="AG145" s="260"/>
      <c r="AH145" s="260"/>
      <c r="AI145" s="260"/>
      <c r="AJ145" s="260"/>
      <c r="AK145" s="260"/>
      <c r="AL145" s="260"/>
      <c r="AM145" s="260"/>
      <c r="AN145" s="260"/>
      <c r="AO145" s="260"/>
      <c r="AP145" s="260"/>
      <c r="AQ145" s="260"/>
      <c r="AR145" s="260"/>
      <c r="AS145" s="260"/>
      <c r="AT145" s="260"/>
      <c r="AU145" s="261"/>
      <c r="AV145" s="268" t="s">
        <v>252</v>
      </c>
      <c r="AW145" s="269"/>
      <c r="AX145" s="269"/>
      <c r="AY145" s="269"/>
      <c r="AZ145" s="269"/>
      <c r="BA145" s="269"/>
      <c r="BB145" s="269"/>
      <c r="BC145" s="269"/>
      <c r="BD145" s="269"/>
      <c r="BE145" s="269"/>
      <c r="BF145" s="269"/>
      <c r="BG145" s="269"/>
      <c r="BH145" s="269"/>
      <c r="BI145" s="269"/>
      <c r="BJ145" s="269"/>
      <c r="BK145" s="269"/>
      <c r="BL145" s="269"/>
      <c r="BM145" s="269"/>
      <c r="BN145" s="269"/>
      <c r="BO145" s="269"/>
      <c r="BP145" s="269"/>
      <c r="BQ145" s="270"/>
      <c r="BT145"/>
    </row>
    <row r="146" spans="1:72" s="5" customFormat="1" ht="8.1" customHeight="1" x14ac:dyDescent="0.25">
      <c r="A146" s="188"/>
      <c r="B146" s="188"/>
      <c r="C146" s="188"/>
      <c r="D146" s="188"/>
      <c r="E146" s="188"/>
      <c r="F146" s="188"/>
      <c r="G146" s="188"/>
      <c r="H146" s="188"/>
      <c r="I146" s="188"/>
      <c r="J146" s="188"/>
      <c r="K146" s="188"/>
      <c r="L146" s="189"/>
      <c r="M146" s="189"/>
      <c r="N146" s="189"/>
      <c r="O146" s="189"/>
      <c r="P146" s="100"/>
      <c r="Q146" s="100"/>
      <c r="R146" s="100"/>
      <c r="S146" s="100"/>
      <c r="T146" s="100"/>
      <c r="U146" s="88"/>
      <c r="V146" s="88"/>
      <c r="W146" s="87"/>
      <c r="X146" s="87"/>
      <c r="Y146" s="87"/>
      <c r="Z146" s="88"/>
      <c r="AA146" s="1"/>
      <c r="AB146" s="1"/>
      <c r="AC146" s="1"/>
      <c r="AD146" s="101"/>
      <c r="AE146" s="64"/>
      <c r="AF146" s="262"/>
      <c r="AG146" s="263"/>
      <c r="AH146" s="263"/>
      <c r="AI146" s="263"/>
      <c r="AJ146" s="263"/>
      <c r="AK146" s="263"/>
      <c r="AL146" s="263"/>
      <c r="AM146" s="263"/>
      <c r="AN146" s="263"/>
      <c r="AO146" s="263"/>
      <c r="AP146" s="263"/>
      <c r="AQ146" s="263"/>
      <c r="AR146" s="263"/>
      <c r="AS146" s="263"/>
      <c r="AT146" s="263"/>
      <c r="AU146" s="264"/>
      <c r="AV146" s="271"/>
      <c r="AW146" s="272"/>
      <c r="AX146" s="272"/>
      <c r="AY146" s="272"/>
      <c r="AZ146" s="272"/>
      <c r="BA146" s="272"/>
      <c r="BB146" s="272"/>
      <c r="BC146" s="272"/>
      <c r="BD146" s="272"/>
      <c r="BE146" s="272"/>
      <c r="BF146" s="272"/>
      <c r="BG146" s="272"/>
      <c r="BH146" s="272"/>
      <c r="BI146" s="272"/>
      <c r="BJ146" s="272"/>
      <c r="BK146" s="272"/>
      <c r="BL146" s="272"/>
      <c r="BM146" s="272"/>
      <c r="BN146" s="272"/>
      <c r="BO146" s="272"/>
      <c r="BP146" s="272"/>
      <c r="BQ146" s="273"/>
    </row>
    <row r="147" spans="1:72" s="5" customFormat="1" ht="8.1" customHeight="1" x14ac:dyDescent="0.25">
      <c r="A147" s="188"/>
      <c r="B147" s="188"/>
      <c r="C147" s="188"/>
      <c r="D147" s="188"/>
      <c r="E147" s="188"/>
      <c r="F147" s="188"/>
      <c r="G147" s="188"/>
      <c r="H147" s="188"/>
      <c r="I147" s="188"/>
      <c r="J147" s="188"/>
      <c r="K147" s="188"/>
      <c r="L147" s="189"/>
      <c r="M147" s="189"/>
      <c r="N147" s="189"/>
      <c r="O147" s="189"/>
      <c r="P147" s="87"/>
      <c r="Q147" s="87"/>
      <c r="R147" s="87"/>
      <c r="S147" s="87"/>
      <c r="T147" s="87"/>
      <c r="U147" s="88"/>
      <c r="V147" s="88"/>
      <c r="W147" s="87"/>
      <c r="X147" s="87"/>
      <c r="Y147" s="87"/>
      <c r="Z147" s="88"/>
      <c r="AA147" s="1"/>
      <c r="AB147" s="1"/>
      <c r="AC147" s="1"/>
      <c r="AD147" s="101"/>
      <c r="AE147" s="64"/>
      <c r="AF147" s="262"/>
      <c r="AG147" s="263"/>
      <c r="AH147" s="263"/>
      <c r="AI147" s="263"/>
      <c r="AJ147" s="263"/>
      <c r="AK147" s="263"/>
      <c r="AL147" s="263"/>
      <c r="AM147" s="263"/>
      <c r="AN147" s="263"/>
      <c r="AO147" s="263"/>
      <c r="AP147" s="263"/>
      <c r="AQ147" s="263"/>
      <c r="AR147" s="263"/>
      <c r="AS147" s="263"/>
      <c r="AT147" s="263"/>
      <c r="AU147" s="264"/>
      <c r="AV147" s="274" t="s">
        <v>257</v>
      </c>
      <c r="AW147" s="275"/>
      <c r="AX147" s="275"/>
      <c r="AY147" s="275"/>
      <c r="AZ147" s="275"/>
      <c r="BA147" s="275"/>
      <c r="BB147" s="275"/>
      <c r="BC147" s="275"/>
      <c r="BD147" s="275"/>
      <c r="BE147" s="275"/>
      <c r="BF147" s="275"/>
      <c r="BG147" s="275"/>
      <c r="BH147" s="275"/>
      <c r="BI147" s="275"/>
      <c r="BJ147" s="275"/>
      <c r="BK147" s="275"/>
      <c r="BL147" s="275"/>
      <c r="BM147" s="275"/>
      <c r="BN147" s="275"/>
      <c r="BO147" s="275"/>
      <c r="BP147" s="275"/>
      <c r="BQ147" s="276"/>
    </row>
    <row r="148" spans="1:72" s="5" customFormat="1" ht="8.1" customHeight="1" x14ac:dyDescent="0.25">
      <c r="A148" s="188"/>
      <c r="B148" s="188"/>
      <c r="C148" s="188"/>
      <c r="D148" s="188"/>
      <c r="E148" s="188"/>
      <c r="F148" s="188"/>
      <c r="G148" s="188"/>
      <c r="H148" s="188"/>
      <c r="I148" s="188"/>
      <c r="J148" s="188"/>
      <c r="K148" s="188"/>
      <c r="L148" s="189"/>
      <c r="M148" s="189"/>
      <c r="N148" s="189"/>
      <c r="O148" s="189"/>
      <c r="P148" s="87"/>
      <c r="Q148" s="87"/>
      <c r="R148" s="87"/>
      <c r="S148" s="87"/>
      <c r="T148" s="87"/>
      <c r="U148" s="88"/>
      <c r="V148" s="88"/>
      <c r="W148" s="87"/>
      <c r="X148" s="87"/>
      <c r="Y148" s="87"/>
      <c r="Z148" s="88"/>
      <c r="AA148" s="1"/>
      <c r="AB148" s="1"/>
      <c r="AC148" s="1"/>
      <c r="AD148" s="101"/>
      <c r="AE148" s="64"/>
      <c r="AF148" s="262"/>
      <c r="AG148" s="263"/>
      <c r="AH148" s="263"/>
      <c r="AI148" s="263"/>
      <c r="AJ148" s="263"/>
      <c r="AK148" s="263"/>
      <c r="AL148" s="263"/>
      <c r="AM148" s="263"/>
      <c r="AN148" s="263"/>
      <c r="AO148" s="263"/>
      <c r="AP148" s="263"/>
      <c r="AQ148" s="263"/>
      <c r="AR148" s="263"/>
      <c r="AS148" s="263"/>
      <c r="AT148" s="263"/>
      <c r="AU148" s="264"/>
      <c r="AV148" s="277"/>
      <c r="AW148" s="278"/>
      <c r="AX148" s="278"/>
      <c r="AY148" s="278"/>
      <c r="AZ148" s="278"/>
      <c r="BA148" s="278"/>
      <c r="BB148" s="278"/>
      <c r="BC148" s="278"/>
      <c r="BD148" s="278"/>
      <c r="BE148" s="278"/>
      <c r="BF148" s="278"/>
      <c r="BG148" s="278"/>
      <c r="BH148" s="278"/>
      <c r="BI148" s="278"/>
      <c r="BJ148" s="278"/>
      <c r="BK148" s="278"/>
      <c r="BL148" s="278"/>
      <c r="BM148" s="278"/>
      <c r="BN148" s="278"/>
      <c r="BO148" s="278"/>
      <c r="BP148" s="278"/>
      <c r="BQ148" s="279"/>
    </row>
    <row r="149" spans="1:72" s="5" customFormat="1" ht="8.1" customHeight="1" x14ac:dyDescent="0.2">
      <c r="A149" s="188"/>
      <c r="B149" s="188"/>
      <c r="C149" s="188"/>
      <c r="D149" s="188"/>
      <c r="E149" s="188"/>
      <c r="F149" s="188"/>
      <c r="G149" s="188"/>
      <c r="H149" s="188"/>
      <c r="I149" s="188"/>
      <c r="J149" s="188"/>
      <c r="K149" s="188"/>
      <c r="L149" s="189"/>
      <c r="M149" s="189"/>
      <c r="N149" s="189"/>
      <c r="O149" s="189"/>
      <c r="P149" s="87"/>
      <c r="Q149" s="87"/>
      <c r="R149" s="87"/>
      <c r="S149" s="87"/>
      <c r="T149" s="87"/>
      <c r="U149" s="88"/>
      <c r="V149" s="88"/>
      <c r="W149" s="87"/>
      <c r="X149" s="87"/>
      <c r="Y149" s="87"/>
      <c r="Z149" s="88"/>
      <c r="AA149" s="1"/>
      <c r="AB149" s="1"/>
      <c r="AC149" s="1"/>
      <c r="AD149" s="88"/>
      <c r="AE149" s="65"/>
      <c r="AF149" s="262"/>
      <c r="AG149" s="263"/>
      <c r="AH149" s="263"/>
      <c r="AI149" s="263"/>
      <c r="AJ149" s="263"/>
      <c r="AK149" s="263"/>
      <c r="AL149" s="263"/>
      <c r="AM149" s="263"/>
      <c r="AN149" s="263"/>
      <c r="AO149" s="263"/>
      <c r="AP149" s="263"/>
      <c r="AQ149" s="263"/>
      <c r="AR149" s="263"/>
      <c r="AS149" s="263"/>
      <c r="AT149" s="263"/>
      <c r="AU149" s="264"/>
      <c r="AV149" s="190" t="s">
        <v>253</v>
      </c>
      <c r="AW149" s="190"/>
      <c r="AX149" s="190"/>
      <c r="AY149" s="190"/>
      <c r="AZ149" s="190"/>
      <c r="BA149" s="190"/>
      <c r="BB149" s="190"/>
      <c r="BC149" s="190"/>
      <c r="BD149" s="249" t="s">
        <v>254</v>
      </c>
      <c r="BE149" s="249"/>
      <c r="BF149" s="249"/>
      <c r="BG149" s="249"/>
      <c r="BH149" s="249"/>
      <c r="BI149" s="249"/>
      <c r="BJ149" s="249"/>
      <c r="BK149" s="249"/>
      <c r="BL149" s="249"/>
      <c r="BM149" s="249"/>
      <c r="BN149" s="249"/>
      <c r="BO149" s="249"/>
      <c r="BP149" s="249"/>
      <c r="BQ149" s="250"/>
    </row>
    <row r="150" spans="1:72" s="5" customFormat="1" ht="8.1" customHeight="1" x14ac:dyDescent="0.2">
      <c r="A150" s="188"/>
      <c r="B150" s="188"/>
      <c r="C150" s="188"/>
      <c r="D150" s="188"/>
      <c r="E150" s="188"/>
      <c r="F150" s="188"/>
      <c r="G150" s="188"/>
      <c r="H150" s="188"/>
      <c r="I150" s="188"/>
      <c r="J150" s="188"/>
      <c r="K150" s="188"/>
      <c r="L150" s="189"/>
      <c r="M150" s="189"/>
      <c r="N150" s="189"/>
      <c r="O150" s="189"/>
      <c r="P150" s="87"/>
      <c r="Q150" s="87"/>
      <c r="R150" s="87"/>
      <c r="S150" s="87"/>
      <c r="T150" s="87"/>
      <c r="U150" s="88"/>
      <c r="V150" s="88"/>
      <c r="W150" s="87"/>
      <c r="X150" s="87"/>
      <c r="Y150" s="87"/>
      <c r="Z150" s="88"/>
      <c r="AA150" s="1"/>
      <c r="AB150" s="1"/>
      <c r="AC150" s="1"/>
      <c r="AD150" s="88"/>
      <c r="AE150" s="65"/>
      <c r="AF150" s="262"/>
      <c r="AG150" s="263"/>
      <c r="AH150" s="263"/>
      <c r="AI150" s="263"/>
      <c r="AJ150" s="263"/>
      <c r="AK150" s="263"/>
      <c r="AL150" s="263"/>
      <c r="AM150" s="263"/>
      <c r="AN150" s="263"/>
      <c r="AO150" s="263"/>
      <c r="AP150" s="263"/>
      <c r="AQ150" s="263"/>
      <c r="AR150" s="263"/>
      <c r="AS150" s="263"/>
      <c r="AT150" s="263"/>
      <c r="AU150" s="264"/>
      <c r="AV150" s="190"/>
      <c r="AW150" s="190"/>
      <c r="AX150" s="190"/>
      <c r="AY150" s="190"/>
      <c r="AZ150" s="190"/>
      <c r="BA150" s="190"/>
      <c r="BB150" s="190"/>
      <c r="BC150" s="190"/>
      <c r="BD150" s="251"/>
      <c r="BE150" s="251"/>
      <c r="BF150" s="251"/>
      <c r="BG150" s="251"/>
      <c r="BH150" s="251"/>
      <c r="BI150" s="251"/>
      <c r="BJ150" s="251"/>
      <c r="BK150" s="251"/>
      <c r="BL150" s="251"/>
      <c r="BM150" s="251"/>
      <c r="BN150" s="251"/>
      <c r="BO150" s="251"/>
      <c r="BP150" s="251"/>
      <c r="BQ150" s="252"/>
    </row>
    <row r="151" spans="1:72" s="5" customFormat="1" ht="8.1" customHeight="1" x14ac:dyDescent="0.2">
      <c r="A151" s="188"/>
      <c r="B151" s="188"/>
      <c r="C151" s="188"/>
      <c r="D151" s="188"/>
      <c r="E151" s="188"/>
      <c r="F151" s="188"/>
      <c r="G151" s="188"/>
      <c r="H151" s="188"/>
      <c r="I151" s="188"/>
      <c r="J151" s="188"/>
      <c r="K151" s="188"/>
      <c r="L151" s="189"/>
      <c r="M151" s="189"/>
      <c r="N151" s="189"/>
      <c r="O151" s="189"/>
      <c r="P151" s="87"/>
      <c r="Q151" s="87"/>
      <c r="R151" s="87"/>
      <c r="S151" s="87"/>
      <c r="T151" s="87"/>
      <c r="U151" s="88"/>
      <c r="V151" s="88"/>
      <c r="W151" s="87"/>
      <c r="X151" s="87"/>
      <c r="Y151" s="87"/>
      <c r="Z151" s="88"/>
      <c r="AA151" s="1"/>
      <c r="AB151" s="1"/>
      <c r="AC151" s="1"/>
      <c r="AD151" s="88"/>
      <c r="AE151" s="65"/>
      <c r="AF151" s="262"/>
      <c r="AG151" s="263"/>
      <c r="AH151" s="263"/>
      <c r="AI151" s="263"/>
      <c r="AJ151" s="263"/>
      <c r="AK151" s="263"/>
      <c r="AL151" s="263"/>
      <c r="AM151" s="263"/>
      <c r="AN151" s="263"/>
      <c r="AO151" s="263"/>
      <c r="AP151" s="263"/>
      <c r="AQ151" s="263"/>
      <c r="AR151" s="263"/>
      <c r="AS151" s="263"/>
      <c r="AT151" s="263"/>
      <c r="AU151" s="264"/>
      <c r="AV151" s="190" t="s">
        <v>255</v>
      </c>
      <c r="AW151" s="190"/>
      <c r="AX151" s="190"/>
      <c r="AY151" s="190"/>
      <c r="AZ151" s="190"/>
      <c r="BA151" s="190"/>
      <c r="BB151" s="190"/>
      <c r="BC151" s="190"/>
      <c r="BD151" s="249" t="s">
        <v>256</v>
      </c>
      <c r="BE151" s="249"/>
      <c r="BF151" s="249"/>
      <c r="BG151" s="249"/>
      <c r="BH151" s="249"/>
      <c r="BI151" s="249"/>
      <c r="BJ151" s="249"/>
      <c r="BK151" s="249"/>
      <c r="BL151" s="249"/>
      <c r="BM151" s="249"/>
      <c r="BN151" s="249"/>
      <c r="BO151" s="249"/>
      <c r="BP151" s="249"/>
      <c r="BQ151" s="250"/>
    </row>
    <row r="152" spans="1:72" s="5" customFormat="1" ht="8.1" customHeight="1" x14ac:dyDescent="0.2">
      <c r="A152" s="188"/>
      <c r="B152" s="188"/>
      <c r="C152" s="188"/>
      <c r="D152" s="188"/>
      <c r="E152" s="188"/>
      <c r="F152" s="188"/>
      <c r="G152" s="188"/>
      <c r="H152" s="188"/>
      <c r="I152" s="188"/>
      <c r="J152" s="188"/>
      <c r="K152" s="188"/>
      <c r="L152" s="189"/>
      <c r="M152" s="189"/>
      <c r="N152" s="189"/>
      <c r="O152" s="189"/>
      <c r="P152" s="87"/>
      <c r="Q152" s="87"/>
      <c r="R152" s="87"/>
      <c r="S152" s="87"/>
      <c r="T152" s="87"/>
      <c r="U152" s="88"/>
      <c r="V152" s="88"/>
      <c r="W152" s="87"/>
      <c r="X152" s="87"/>
      <c r="Y152" s="87"/>
      <c r="Z152" s="88"/>
      <c r="AA152" s="1"/>
      <c r="AB152" s="1"/>
      <c r="AC152" s="1"/>
      <c r="AD152" s="88"/>
      <c r="AE152" s="65"/>
      <c r="AF152" s="262"/>
      <c r="AG152" s="263"/>
      <c r="AH152" s="263"/>
      <c r="AI152" s="263"/>
      <c r="AJ152" s="263"/>
      <c r="AK152" s="263"/>
      <c r="AL152" s="263"/>
      <c r="AM152" s="263"/>
      <c r="AN152" s="263"/>
      <c r="AO152" s="263"/>
      <c r="AP152" s="263"/>
      <c r="AQ152" s="263"/>
      <c r="AR152" s="263"/>
      <c r="AS152" s="263"/>
      <c r="AT152" s="263"/>
      <c r="AU152" s="264"/>
      <c r="AV152" s="190"/>
      <c r="AW152" s="190"/>
      <c r="AX152" s="190"/>
      <c r="AY152" s="190"/>
      <c r="AZ152" s="190"/>
      <c r="BA152" s="190"/>
      <c r="BB152" s="190"/>
      <c r="BC152" s="190"/>
      <c r="BD152" s="251"/>
      <c r="BE152" s="251"/>
      <c r="BF152" s="251"/>
      <c r="BG152" s="251"/>
      <c r="BH152" s="251"/>
      <c r="BI152" s="251"/>
      <c r="BJ152" s="251"/>
      <c r="BK152" s="251"/>
      <c r="BL152" s="251"/>
      <c r="BM152" s="251"/>
      <c r="BN152" s="251"/>
      <c r="BO152" s="251"/>
      <c r="BP152" s="251"/>
      <c r="BQ152" s="252"/>
    </row>
    <row r="153" spans="1:72" s="5" customFormat="1" ht="8.1" customHeight="1" x14ac:dyDescent="0.2">
      <c r="A153" s="188"/>
      <c r="B153" s="188"/>
      <c r="C153" s="188"/>
      <c r="D153" s="188"/>
      <c r="E153" s="188"/>
      <c r="F153" s="188"/>
      <c r="G153" s="188"/>
      <c r="H153" s="188"/>
      <c r="I153" s="188"/>
      <c r="J153" s="188"/>
      <c r="K153" s="188"/>
      <c r="L153" s="189"/>
      <c r="M153" s="189"/>
      <c r="N153" s="189"/>
      <c r="O153" s="189"/>
      <c r="P153" s="87"/>
      <c r="Q153" s="87"/>
      <c r="R153" s="87"/>
      <c r="S153" s="87"/>
      <c r="T153" s="87"/>
      <c r="U153" s="88"/>
      <c r="V153" s="88"/>
      <c r="W153" s="87"/>
      <c r="X153" s="87"/>
      <c r="Y153" s="87"/>
      <c r="Z153" s="88"/>
      <c r="AA153" s="88"/>
      <c r="AB153" s="88"/>
      <c r="AC153" s="102"/>
      <c r="AD153" s="103"/>
      <c r="AE153" s="66"/>
      <c r="AF153" s="262"/>
      <c r="AG153" s="263"/>
      <c r="AH153" s="263"/>
      <c r="AI153" s="263"/>
      <c r="AJ153" s="263"/>
      <c r="AK153" s="263"/>
      <c r="AL153" s="263"/>
      <c r="AM153" s="263"/>
      <c r="AN153" s="263"/>
      <c r="AO153" s="263"/>
      <c r="AP153" s="263"/>
      <c r="AQ153" s="263"/>
      <c r="AR153" s="263"/>
      <c r="AS153" s="263"/>
      <c r="AT153" s="263"/>
      <c r="AU153" s="264"/>
      <c r="AV153" s="253" t="s">
        <v>258</v>
      </c>
      <c r="AW153" s="254"/>
      <c r="AX153" s="254"/>
      <c r="AY153" s="254"/>
      <c r="AZ153" s="254"/>
      <c r="BA153" s="254"/>
      <c r="BB153" s="254"/>
      <c r="BC153" s="254"/>
      <c r="BD153" s="254"/>
      <c r="BE153" s="254"/>
      <c r="BF153" s="254"/>
      <c r="BG153" s="254"/>
      <c r="BH153" s="254"/>
      <c r="BI153" s="254"/>
      <c r="BJ153" s="254"/>
      <c r="BK153" s="254"/>
      <c r="BL153" s="254"/>
      <c r="BM153" s="254"/>
      <c r="BN153" s="254"/>
      <c r="BO153" s="254"/>
      <c r="BP153" s="254"/>
      <c r="BQ153" s="255"/>
    </row>
    <row r="154" spans="1:72" s="5" customFormat="1" ht="8.1" customHeight="1" x14ac:dyDescent="0.3">
      <c r="A154" s="188">
        <v>1</v>
      </c>
      <c r="B154" s="188"/>
      <c r="C154" s="188" t="s">
        <v>95</v>
      </c>
      <c r="D154" s="188"/>
      <c r="E154" s="188"/>
      <c r="F154" s="188"/>
      <c r="G154" s="188"/>
      <c r="H154" s="188"/>
      <c r="I154" s="188"/>
      <c r="J154" s="188"/>
      <c r="K154" s="188"/>
      <c r="L154" s="189">
        <v>45986</v>
      </c>
      <c r="M154" s="189"/>
      <c r="N154" s="189"/>
      <c r="O154" s="189"/>
      <c r="P154"/>
      <c r="Q154" s="87"/>
      <c r="R154" s="87"/>
      <c r="S154" s="87"/>
      <c r="T154" s="87"/>
      <c r="U154" s="88"/>
      <c r="V154" s="88"/>
      <c r="W154" s="87"/>
      <c r="X154" s="87"/>
      <c r="Y154" s="87"/>
      <c r="Z154" s="88"/>
      <c r="AA154" s="88"/>
      <c r="AB154" s="88"/>
      <c r="AC154" s="102"/>
      <c r="AD154" s="103"/>
      <c r="AE154" s="66"/>
      <c r="AF154" s="262"/>
      <c r="AG154" s="263"/>
      <c r="AH154" s="263"/>
      <c r="AI154" s="263"/>
      <c r="AJ154" s="263"/>
      <c r="AK154" s="263"/>
      <c r="AL154" s="263"/>
      <c r="AM154" s="263"/>
      <c r="AN154" s="263"/>
      <c r="AO154" s="263"/>
      <c r="AP154" s="263"/>
      <c r="AQ154" s="263"/>
      <c r="AR154" s="263"/>
      <c r="AS154" s="263"/>
      <c r="AT154" s="263"/>
      <c r="AU154" s="264"/>
      <c r="AV154" s="256"/>
      <c r="AW154" s="257"/>
      <c r="AX154" s="257"/>
      <c r="AY154" s="257"/>
      <c r="AZ154" s="257"/>
      <c r="BA154" s="257"/>
      <c r="BB154" s="257"/>
      <c r="BC154" s="257"/>
      <c r="BD154" s="257"/>
      <c r="BE154" s="257"/>
      <c r="BF154" s="257"/>
      <c r="BG154" s="257"/>
      <c r="BH154" s="257"/>
      <c r="BI154" s="257"/>
      <c r="BJ154" s="257"/>
      <c r="BK154" s="257"/>
      <c r="BL154" s="257"/>
      <c r="BM154" s="257"/>
      <c r="BN154" s="257"/>
      <c r="BO154" s="257"/>
      <c r="BP154" s="257"/>
      <c r="BQ154" s="258"/>
    </row>
    <row r="155" spans="1:72" s="5" customFormat="1" ht="8.1" customHeight="1" x14ac:dyDescent="0.3">
      <c r="A155" s="188" t="s">
        <v>259</v>
      </c>
      <c r="B155" s="188"/>
      <c r="C155" s="188" t="s">
        <v>19</v>
      </c>
      <c r="D155" s="188"/>
      <c r="E155" s="188"/>
      <c r="F155" s="188"/>
      <c r="G155" s="188"/>
      <c r="H155" s="188"/>
      <c r="I155" s="188"/>
      <c r="J155" s="188"/>
      <c r="K155" s="188"/>
      <c r="L155" s="247"/>
      <c r="M155" s="247"/>
      <c r="N155" s="247"/>
      <c r="O155" s="247"/>
      <c r="P155"/>
      <c r="Q155" s="87"/>
      <c r="R155" s="87"/>
      <c r="S155" s="87"/>
      <c r="T155" s="87"/>
      <c r="U155" s="88"/>
      <c r="V155" s="88"/>
      <c r="W155" s="87"/>
      <c r="X155" s="87"/>
      <c r="Y155" s="87"/>
      <c r="Z155" s="88"/>
      <c r="AA155" s="88"/>
      <c r="AB155" s="88"/>
      <c r="AC155" s="88"/>
      <c r="AD155" s="88"/>
      <c r="AE155" s="65"/>
      <c r="AF155" s="262"/>
      <c r="AG155" s="263"/>
      <c r="AH155" s="263"/>
      <c r="AI155" s="263"/>
      <c r="AJ155" s="263"/>
      <c r="AK155" s="263"/>
      <c r="AL155" s="263"/>
      <c r="AM155" s="263"/>
      <c r="AN155" s="263"/>
      <c r="AO155" s="263"/>
      <c r="AP155" s="263"/>
      <c r="AQ155" s="263"/>
      <c r="AR155" s="263"/>
      <c r="AS155" s="263"/>
      <c r="AT155" s="263"/>
      <c r="AU155" s="264"/>
      <c r="AV155" s="253" t="s">
        <v>308</v>
      </c>
      <c r="AW155" s="254"/>
      <c r="AX155" s="254"/>
      <c r="AY155" s="254"/>
      <c r="AZ155" s="254"/>
      <c r="BA155" s="254"/>
      <c r="BB155" s="254"/>
      <c r="BC155" s="254"/>
      <c r="BD155" s="255"/>
      <c r="BE155" s="253" t="s">
        <v>309</v>
      </c>
      <c r="BF155" s="254"/>
      <c r="BG155" s="254"/>
      <c r="BH155" s="254"/>
      <c r="BI155" s="254"/>
      <c r="BJ155" s="254"/>
      <c r="BK155" s="255"/>
      <c r="BL155" s="253" t="s">
        <v>352</v>
      </c>
      <c r="BM155" s="254"/>
      <c r="BN155" s="254"/>
      <c r="BO155" s="254"/>
      <c r="BP155" s="254"/>
      <c r="BQ155" s="255"/>
    </row>
    <row r="156" spans="1:72" s="5" customFormat="1" ht="8.1" customHeight="1" x14ac:dyDescent="0.3">
      <c r="A156" s="188" t="s">
        <v>96</v>
      </c>
      <c r="B156" s="188"/>
      <c r="C156" s="188"/>
      <c r="D156" s="188"/>
      <c r="E156" s="188"/>
      <c r="F156" s="188"/>
      <c r="G156" s="188"/>
      <c r="H156" s="188"/>
      <c r="I156" s="188"/>
      <c r="J156" s="188"/>
      <c r="K156" s="188"/>
      <c r="L156" s="188"/>
      <c r="M156" s="188"/>
      <c r="N156" s="188"/>
      <c r="O156" s="188"/>
      <c r="P156" s="67"/>
      <c r="Q156" s="68"/>
      <c r="R156" s="68"/>
      <c r="S156" s="68"/>
      <c r="T156" s="68"/>
      <c r="U156" s="69"/>
      <c r="V156" s="69"/>
      <c r="W156" s="68"/>
      <c r="X156" s="68"/>
      <c r="Y156" s="68"/>
      <c r="Z156" s="69"/>
      <c r="AA156" s="69"/>
      <c r="AB156" s="69"/>
      <c r="AC156" s="69"/>
      <c r="AD156" s="69"/>
      <c r="AE156" s="70"/>
      <c r="AF156" s="265"/>
      <c r="AG156" s="266"/>
      <c r="AH156" s="266"/>
      <c r="AI156" s="266"/>
      <c r="AJ156" s="266"/>
      <c r="AK156" s="266"/>
      <c r="AL156" s="266"/>
      <c r="AM156" s="266"/>
      <c r="AN156" s="266"/>
      <c r="AO156" s="266"/>
      <c r="AP156" s="266"/>
      <c r="AQ156" s="266"/>
      <c r="AR156" s="266"/>
      <c r="AS156" s="266"/>
      <c r="AT156" s="266"/>
      <c r="AU156" s="267"/>
      <c r="AV156" s="256"/>
      <c r="AW156" s="257"/>
      <c r="AX156" s="257"/>
      <c r="AY156" s="257"/>
      <c r="AZ156" s="257"/>
      <c r="BA156" s="257"/>
      <c r="BB156" s="257"/>
      <c r="BC156" s="257"/>
      <c r="BD156" s="258"/>
      <c r="BE156" s="256"/>
      <c r="BF156" s="257"/>
      <c r="BG156" s="257"/>
      <c r="BH156" s="257"/>
      <c r="BI156" s="257"/>
      <c r="BJ156" s="257"/>
      <c r="BK156" s="258"/>
      <c r="BL156" s="256"/>
      <c r="BM156" s="257"/>
      <c r="BN156" s="257"/>
      <c r="BO156" s="257"/>
      <c r="BP156" s="257"/>
      <c r="BQ156" s="258"/>
    </row>
    <row r="157" spans="1:72" s="4" customFormat="1" ht="15" customHeight="1" x14ac:dyDescent="0.3">
      <c r="A157" s="104"/>
      <c r="B157" s="105"/>
      <c r="C157" s="105"/>
      <c r="D157" s="105"/>
      <c r="E157" s="105"/>
      <c r="F157" s="105"/>
      <c r="G157" s="105"/>
      <c r="H157" s="105"/>
      <c r="I157" s="105"/>
      <c r="J157" s="105"/>
      <c r="K157" s="105"/>
      <c r="L157" s="105"/>
      <c r="M157" s="105"/>
      <c r="N157" s="105"/>
      <c r="O157" s="105"/>
      <c r="P157" s="105"/>
      <c r="Q157" s="105"/>
      <c r="R157" s="105"/>
      <c r="S157" s="105"/>
      <c r="T157" s="105"/>
      <c r="U157" s="105"/>
      <c r="V157" s="105"/>
      <c r="W157" s="105"/>
      <c r="X157" s="105"/>
      <c r="Y157" s="105"/>
      <c r="Z157" s="105"/>
      <c r="AA157" s="105"/>
      <c r="AB157" s="105"/>
      <c r="AC157" s="105"/>
      <c r="AD157" s="105"/>
      <c r="AE157" s="105"/>
      <c r="AF157" s="105"/>
      <c r="AG157" s="105"/>
      <c r="AH157" s="105"/>
      <c r="AI157" s="105"/>
      <c r="AJ157" s="105"/>
      <c r="AK157" s="105"/>
      <c r="AL157" s="105"/>
      <c r="AM157" s="105"/>
      <c r="AN157" s="105"/>
      <c r="AO157" s="105"/>
      <c r="AP157" s="105"/>
      <c r="AQ157" s="105"/>
      <c r="AR157" s="105"/>
      <c r="AS157" s="105"/>
      <c r="AT157" s="105"/>
      <c r="AU157" s="105"/>
      <c r="AV157" s="105"/>
      <c r="AW157" s="105"/>
      <c r="AX157" s="105"/>
      <c r="AY157" s="105"/>
      <c r="AZ157" s="105"/>
      <c r="BA157" s="105"/>
      <c r="BB157" s="105"/>
      <c r="BC157" s="105"/>
      <c r="BD157" s="105"/>
      <c r="BE157" s="105"/>
      <c r="BF157" s="105"/>
      <c r="BG157" s="105"/>
      <c r="BH157" s="105"/>
      <c r="BI157" s="105"/>
      <c r="BJ157" s="105"/>
      <c r="BK157" s="105"/>
      <c r="BL157" s="105"/>
      <c r="BM157" s="105"/>
      <c r="BN157" s="106"/>
      <c r="BO157" s="34"/>
      <c r="BP157" s="34"/>
      <c r="BQ157" s="82"/>
      <c r="BR157"/>
      <c r="BS157"/>
      <c r="BT157" s="3"/>
    </row>
    <row r="158" spans="1:72" ht="15" customHeight="1" x14ac:dyDescent="0.3">
      <c r="A158" s="107"/>
      <c r="B158" s="213" t="s">
        <v>260</v>
      </c>
      <c r="C158" s="214"/>
      <c r="D158" s="214"/>
      <c r="E158" s="214"/>
      <c r="F158" s="214"/>
      <c r="G158" s="214"/>
      <c r="H158" s="214"/>
      <c r="I158" s="214"/>
      <c r="J158" s="214"/>
      <c r="K158" s="214"/>
      <c r="L158" s="214"/>
      <c r="M158" s="214"/>
      <c r="N158" s="214"/>
      <c r="O158" s="214"/>
      <c r="P158" s="214"/>
      <c r="Q158" s="214"/>
      <c r="R158" s="214"/>
      <c r="S158" s="214"/>
      <c r="T158" s="214"/>
      <c r="U158" s="214"/>
      <c r="V158" s="214"/>
      <c r="W158" s="214"/>
      <c r="X158" s="214"/>
      <c r="Y158" s="214"/>
      <c r="Z158" s="214"/>
      <c r="AA158" s="214"/>
      <c r="AB158" s="214"/>
      <c r="AC158" s="214"/>
      <c r="AD158" s="214"/>
      <c r="AE158" s="214"/>
      <c r="AF158" s="214"/>
      <c r="AG158" s="214"/>
      <c r="AH158" s="214"/>
      <c r="AI158" s="214"/>
      <c r="AJ158" s="214"/>
      <c r="AK158" s="214"/>
      <c r="AL158" s="214"/>
      <c r="AM158" s="214"/>
      <c r="AN158" s="214"/>
      <c r="AO158" s="214"/>
      <c r="AP158" s="214"/>
      <c r="AQ158" s="214"/>
      <c r="AR158" s="214"/>
      <c r="AS158" s="214"/>
      <c r="AT158" s="214"/>
      <c r="AU158" s="214"/>
      <c r="AV158" s="214"/>
      <c r="AW158" s="214"/>
      <c r="AX158" s="214"/>
      <c r="AY158" s="214"/>
      <c r="AZ158" s="214"/>
      <c r="BA158" s="214"/>
      <c r="BB158" s="214"/>
      <c r="BC158" s="214"/>
      <c r="BD158" s="214"/>
      <c r="BE158" s="214"/>
      <c r="BF158" s="214"/>
      <c r="BG158" s="214"/>
      <c r="BH158" s="214"/>
      <c r="BI158" s="214"/>
      <c r="BJ158" s="214"/>
      <c r="BK158" s="214"/>
      <c r="BL158" s="214"/>
      <c r="BM158" s="214"/>
      <c r="BN158" s="214"/>
      <c r="BO158" s="214"/>
      <c r="BP158" s="215"/>
      <c r="BQ158" s="86"/>
      <c r="BR158"/>
      <c r="BS158"/>
      <c r="BT158" s="3"/>
    </row>
    <row r="159" spans="1:72" ht="15" customHeight="1" x14ac:dyDescent="0.3">
      <c r="A159" s="107"/>
      <c r="B159" s="216"/>
      <c r="C159" s="217"/>
      <c r="D159" s="217"/>
      <c r="E159" s="217"/>
      <c r="F159" s="217"/>
      <c r="G159" s="217"/>
      <c r="H159" s="217"/>
      <c r="I159" s="217"/>
      <c r="J159" s="217"/>
      <c r="K159" s="217"/>
      <c r="L159" s="217"/>
      <c r="M159" s="217"/>
      <c r="N159" s="217"/>
      <c r="O159" s="217"/>
      <c r="P159" s="217"/>
      <c r="Q159" s="217"/>
      <c r="R159" s="217"/>
      <c r="S159" s="217"/>
      <c r="T159" s="217"/>
      <c r="U159" s="217"/>
      <c r="V159" s="217"/>
      <c r="W159" s="217"/>
      <c r="X159" s="217"/>
      <c r="Y159" s="217"/>
      <c r="Z159" s="217"/>
      <c r="AA159" s="217"/>
      <c r="AB159" s="217"/>
      <c r="AC159" s="217"/>
      <c r="AD159" s="217"/>
      <c r="AE159" s="217"/>
      <c r="AF159" s="217"/>
      <c r="AG159" s="217"/>
      <c r="AH159" s="217"/>
      <c r="AI159" s="217"/>
      <c r="AJ159" s="217"/>
      <c r="AK159" s="217"/>
      <c r="AL159" s="217"/>
      <c r="AM159" s="217"/>
      <c r="AN159" s="217"/>
      <c r="AO159" s="217"/>
      <c r="AP159" s="217"/>
      <c r="AQ159" s="217"/>
      <c r="AR159" s="217"/>
      <c r="AS159" s="217"/>
      <c r="AT159" s="217"/>
      <c r="AU159" s="217"/>
      <c r="AV159" s="217"/>
      <c r="AW159" s="217"/>
      <c r="AX159" s="217"/>
      <c r="AY159" s="217"/>
      <c r="AZ159" s="217"/>
      <c r="BA159" s="217"/>
      <c r="BB159" s="217"/>
      <c r="BC159" s="217"/>
      <c r="BD159" s="217"/>
      <c r="BE159" s="217"/>
      <c r="BF159" s="217"/>
      <c r="BG159" s="217"/>
      <c r="BH159" s="217"/>
      <c r="BI159" s="217"/>
      <c r="BJ159" s="217"/>
      <c r="BK159" s="217"/>
      <c r="BL159" s="217"/>
      <c r="BM159" s="217"/>
      <c r="BN159" s="217"/>
      <c r="BO159" s="217"/>
      <c r="BP159" s="218"/>
      <c r="BQ159" s="86"/>
      <c r="BR159"/>
      <c r="BS159"/>
      <c r="BT159" s="3"/>
    </row>
    <row r="160" spans="1:72" ht="15" customHeight="1" x14ac:dyDescent="0.3">
      <c r="A160" s="107"/>
      <c r="B160" s="191" t="s">
        <v>18</v>
      </c>
      <c r="C160" s="192"/>
      <c r="D160" s="192"/>
      <c r="E160" s="192"/>
      <c r="F160" s="192"/>
      <c r="G160" s="192"/>
      <c r="H160" s="192"/>
      <c r="I160" s="192"/>
      <c r="J160" s="197"/>
      <c r="K160" s="187" t="s">
        <v>10</v>
      </c>
      <c r="L160" s="187"/>
      <c r="M160" s="187"/>
      <c r="N160" s="187"/>
      <c r="O160" s="187"/>
      <c r="P160" s="187"/>
      <c r="Q160" s="187"/>
      <c r="R160" s="187"/>
      <c r="S160" s="187"/>
      <c r="T160" s="210" t="s">
        <v>21</v>
      </c>
      <c r="U160" s="210"/>
      <c r="V160" s="210"/>
      <c r="W160" s="210"/>
      <c r="X160" s="210"/>
      <c r="Y160" s="210"/>
      <c r="Z160" s="210"/>
      <c r="AA160" s="210"/>
      <c r="AB160" s="210"/>
      <c r="AC160" s="210"/>
      <c r="AD160" s="210"/>
      <c r="AE160" s="210"/>
      <c r="AF160" s="210"/>
      <c r="AG160" s="211"/>
      <c r="AH160" s="209" t="s">
        <v>22</v>
      </c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1"/>
      <c r="AV160" s="200" t="s">
        <v>41</v>
      </c>
      <c r="AW160" s="201"/>
      <c r="AX160" s="201"/>
      <c r="AY160" s="202"/>
      <c r="AZ160" s="200" t="s">
        <v>261</v>
      </c>
      <c r="BA160" s="201"/>
      <c r="BB160" s="201"/>
      <c r="BC160" s="201"/>
      <c r="BD160" s="202"/>
      <c r="BE160" s="200" t="s">
        <v>262</v>
      </c>
      <c r="BF160" s="201"/>
      <c r="BG160" s="201"/>
      <c r="BH160" s="201"/>
      <c r="BI160" s="202"/>
      <c r="BJ160" s="200" t="s">
        <v>263</v>
      </c>
      <c r="BK160" s="192"/>
      <c r="BL160" s="197"/>
      <c r="BM160" s="200" t="s">
        <v>65</v>
      </c>
      <c r="BN160" s="201"/>
      <c r="BO160" s="201"/>
      <c r="BP160" s="202"/>
      <c r="BQ160" s="86"/>
      <c r="BR160"/>
      <c r="BS160"/>
      <c r="BT160" s="3"/>
    </row>
    <row r="161" spans="1:73" ht="15" customHeight="1" x14ac:dyDescent="0.3">
      <c r="A161" s="107"/>
      <c r="B161" s="193"/>
      <c r="C161" s="194"/>
      <c r="D161" s="194"/>
      <c r="E161" s="194"/>
      <c r="F161" s="194"/>
      <c r="G161" s="194"/>
      <c r="H161" s="194"/>
      <c r="I161" s="194"/>
      <c r="J161" s="198"/>
      <c r="K161" s="187"/>
      <c r="L161" s="187"/>
      <c r="M161" s="187"/>
      <c r="N161" s="187"/>
      <c r="O161" s="187"/>
      <c r="P161" s="187"/>
      <c r="Q161" s="187"/>
      <c r="R161" s="187"/>
      <c r="S161" s="187"/>
      <c r="T161" s="211" t="s">
        <v>12</v>
      </c>
      <c r="U161" s="187"/>
      <c r="V161" s="187"/>
      <c r="W161" s="187"/>
      <c r="X161" s="187"/>
      <c r="Y161" s="187"/>
      <c r="Z161" s="187"/>
      <c r="AA161" s="187"/>
      <c r="AB161" s="187" t="s">
        <v>2</v>
      </c>
      <c r="AC161" s="187"/>
      <c r="AD161" s="191" t="s">
        <v>16</v>
      </c>
      <c r="AE161" s="192"/>
      <c r="AF161" s="192"/>
      <c r="AG161" s="197"/>
      <c r="AH161" s="187" t="s">
        <v>12</v>
      </c>
      <c r="AI161" s="187"/>
      <c r="AJ161" s="187"/>
      <c r="AK161" s="187"/>
      <c r="AL161" s="187"/>
      <c r="AM161" s="187"/>
      <c r="AN161" s="187"/>
      <c r="AO161" s="187"/>
      <c r="AP161" s="187" t="s">
        <v>2</v>
      </c>
      <c r="AQ161" s="187"/>
      <c r="AR161" s="191" t="s">
        <v>16</v>
      </c>
      <c r="AS161" s="192"/>
      <c r="AT161" s="192"/>
      <c r="AU161" s="197"/>
      <c r="AV161" s="203"/>
      <c r="AW161" s="204"/>
      <c r="AX161" s="204"/>
      <c r="AY161" s="205"/>
      <c r="AZ161" s="203"/>
      <c r="BA161" s="204"/>
      <c r="BB161" s="204"/>
      <c r="BC161" s="204"/>
      <c r="BD161" s="205"/>
      <c r="BE161" s="203"/>
      <c r="BF161" s="204"/>
      <c r="BG161" s="204"/>
      <c r="BH161" s="204"/>
      <c r="BI161" s="205"/>
      <c r="BJ161" s="193"/>
      <c r="BK161" s="194"/>
      <c r="BL161" s="198"/>
      <c r="BM161" s="203"/>
      <c r="BN161" s="204"/>
      <c r="BO161" s="204"/>
      <c r="BP161" s="205"/>
      <c r="BQ161" s="86"/>
      <c r="BR161"/>
      <c r="BS161"/>
      <c r="BT161" s="3"/>
    </row>
    <row r="162" spans="1:73" ht="15" customHeight="1" x14ac:dyDescent="0.3">
      <c r="A162" s="107"/>
      <c r="B162" s="195"/>
      <c r="C162" s="196"/>
      <c r="D162" s="196"/>
      <c r="E162" s="196"/>
      <c r="F162" s="196"/>
      <c r="G162" s="196"/>
      <c r="H162" s="196"/>
      <c r="I162" s="196"/>
      <c r="J162" s="199"/>
      <c r="K162" s="187"/>
      <c r="L162" s="187"/>
      <c r="M162" s="187"/>
      <c r="N162" s="187"/>
      <c r="O162" s="187"/>
      <c r="P162" s="187"/>
      <c r="Q162" s="187"/>
      <c r="R162" s="187"/>
      <c r="S162" s="187"/>
      <c r="T162" s="197" t="s">
        <v>13</v>
      </c>
      <c r="U162" s="283"/>
      <c r="V162" s="283"/>
      <c r="W162" s="283"/>
      <c r="X162" s="283" t="s">
        <v>14</v>
      </c>
      <c r="Y162" s="283"/>
      <c r="Z162" s="283"/>
      <c r="AA162" s="283"/>
      <c r="AB162" s="283"/>
      <c r="AC162" s="283"/>
      <c r="AD162" s="193"/>
      <c r="AE162" s="194"/>
      <c r="AF162" s="194"/>
      <c r="AG162" s="198"/>
      <c r="AH162" s="283" t="s">
        <v>13</v>
      </c>
      <c r="AI162" s="283"/>
      <c r="AJ162" s="283"/>
      <c r="AK162" s="283"/>
      <c r="AL162" s="283" t="s">
        <v>14</v>
      </c>
      <c r="AM162" s="283"/>
      <c r="AN162" s="283"/>
      <c r="AO162" s="283"/>
      <c r="AP162" s="283"/>
      <c r="AQ162" s="283"/>
      <c r="AR162" s="193"/>
      <c r="AS162" s="194"/>
      <c r="AT162" s="194"/>
      <c r="AU162" s="198"/>
      <c r="AV162" s="203"/>
      <c r="AW162" s="204"/>
      <c r="AX162" s="204"/>
      <c r="AY162" s="205"/>
      <c r="AZ162" s="203"/>
      <c r="BA162" s="204"/>
      <c r="BB162" s="204"/>
      <c r="BC162" s="204"/>
      <c r="BD162" s="205"/>
      <c r="BE162" s="203"/>
      <c r="BF162" s="204"/>
      <c r="BG162" s="204"/>
      <c r="BH162" s="204"/>
      <c r="BI162" s="205"/>
      <c r="BJ162" s="193"/>
      <c r="BK162" s="194"/>
      <c r="BL162" s="198"/>
      <c r="BM162" s="203"/>
      <c r="BN162" s="204"/>
      <c r="BO162" s="204"/>
      <c r="BP162" s="205"/>
      <c r="BQ162" s="109"/>
      <c r="BR162"/>
      <c r="BS162"/>
      <c r="BT162" s="3"/>
    </row>
    <row r="163" spans="1:73" customFormat="1" ht="15" customHeight="1" x14ac:dyDescent="0.3">
      <c r="A163" s="44"/>
      <c r="B163" s="505"/>
      <c r="C163" s="506"/>
      <c r="D163" s="506"/>
      <c r="E163" s="506"/>
      <c r="F163" s="506"/>
      <c r="G163" s="506"/>
      <c r="H163" s="506"/>
      <c r="I163" s="506"/>
      <c r="J163" s="506"/>
      <c r="K163" s="147" t="s">
        <v>274</v>
      </c>
      <c r="L163" s="183"/>
      <c r="M163" s="183"/>
      <c r="N163" s="183"/>
      <c r="O163" s="183"/>
      <c r="P163" s="183"/>
      <c r="Q163" s="183"/>
      <c r="R163" s="183"/>
      <c r="S163" s="183"/>
      <c r="T163" s="136">
        <v>186860.42730000001</v>
      </c>
      <c r="U163" s="136"/>
      <c r="V163" s="136"/>
      <c r="W163" s="136"/>
      <c r="X163" s="136">
        <v>7986189.0267000003</v>
      </c>
      <c r="Y163" s="136"/>
      <c r="Z163" s="136"/>
      <c r="AA163" s="136"/>
      <c r="AB163" s="478" t="s">
        <v>15</v>
      </c>
      <c r="AC163" s="480"/>
      <c r="AD163" s="478">
        <v>22</v>
      </c>
      <c r="AE163" s="479"/>
      <c r="AF163" s="479" t="s">
        <v>17</v>
      </c>
      <c r="AG163" s="477">
        <v>0</v>
      </c>
      <c r="AH163" s="136">
        <v>186781.6868</v>
      </c>
      <c r="AI163" s="136"/>
      <c r="AJ163" s="136"/>
      <c r="AK163" s="136"/>
      <c r="AL163" s="136">
        <v>7986203.1666000001</v>
      </c>
      <c r="AM163" s="136"/>
      <c r="AN163" s="136"/>
      <c r="AO163" s="136"/>
      <c r="AP163" s="478" t="s">
        <v>15</v>
      </c>
      <c r="AQ163" s="480"/>
      <c r="AR163" s="478">
        <v>26</v>
      </c>
      <c r="AS163" s="479"/>
      <c r="AT163" s="479" t="s">
        <v>17</v>
      </c>
      <c r="AU163" s="477">
        <v>0</v>
      </c>
      <c r="AV163" s="478" t="s">
        <v>67</v>
      </c>
      <c r="AW163" s="479"/>
      <c r="AX163" s="479"/>
      <c r="AY163" s="480"/>
      <c r="AZ163" s="481">
        <v>6</v>
      </c>
      <c r="BA163" s="482"/>
      <c r="BB163" s="482"/>
      <c r="BC163" s="482"/>
      <c r="BD163" s="483"/>
      <c r="BE163" s="478" t="str">
        <f t="shared" ref="BE163" si="76">IF(AZ163=12,"Cadência 1:3",IF(AZ163=6,"Cadência1:1"))</f>
        <v>Cadência1:1</v>
      </c>
      <c r="BF163" s="479"/>
      <c r="BG163" s="479"/>
      <c r="BH163" s="479"/>
      <c r="BI163" s="480"/>
      <c r="BJ163" s="487">
        <f>BT163/1000</f>
        <v>0.08</v>
      </c>
      <c r="BK163" s="488"/>
      <c r="BL163" s="489"/>
      <c r="BM163" s="478">
        <f>ROUND((BJ163*1000)/AZ163,0)</f>
        <v>13</v>
      </c>
      <c r="BN163" s="479"/>
      <c r="BO163" s="479"/>
      <c r="BP163" s="480"/>
      <c r="BQ163" s="109"/>
      <c r="BT163" s="476">
        <v>80</v>
      </c>
    </row>
    <row r="164" spans="1:73" customFormat="1" ht="15" customHeight="1" x14ac:dyDescent="0.3">
      <c r="A164" s="44"/>
      <c r="B164" s="508"/>
      <c r="C164" s="509"/>
      <c r="D164" s="509"/>
      <c r="E164" s="509"/>
      <c r="F164" s="509"/>
      <c r="G164" s="509"/>
      <c r="H164" s="509"/>
      <c r="I164" s="509"/>
      <c r="J164" s="509"/>
      <c r="K164" s="446"/>
      <c r="L164" s="447"/>
      <c r="M164" s="447"/>
      <c r="N164" s="447"/>
      <c r="O164" s="447"/>
      <c r="P164" s="447"/>
      <c r="Q164" s="447"/>
      <c r="R164" s="447"/>
      <c r="S164" s="447"/>
      <c r="T164" s="280"/>
      <c r="U164" s="280"/>
      <c r="V164" s="280"/>
      <c r="W164" s="280"/>
      <c r="X164" s="280"/>
      <c r="Y164" s="280"/>
      <c r="Z164" s="280"/>
      <c r="AA164" s="280"/>
      <c r="AB164" s="316"/>
      <c r="AC164" s="318"/>
      <c r="AD164" s="316"/>
      <c r="AE164" s="317"/>
      <c r="AF164" s="317"/>
      <c r="AG164" s="495"/>
      <c r="AH164" s="280"/>
      <c r="AI164" s="280"/>
      <c r="AJ164" s="280"/>
      <c r="AK164" s="280"/>
      <c r="AL164" s="280"/>
      <c r="AM164" s="280"/>
      <c r="AN164" s="280"/>
      <c r="AO164" s="280"/>
      <c r="AP164" s="316"/>
      <c r="AQ164" s="318"/>
      <c r="AR164" s="316"/>
      <c r="AS164" s="317"/>
      <c r="AT164" s="317"/>
      <c r="AU164" s="495"/>
      <c r="AV164" s="316"/>
      <c r="AW164" s="317"/>
      <c r="AX164" s="317"/>
      <c r="AY164" s="318"/>
      <c r="AZ164" s="499"/>
      <c r="BA164" s="500"/>
      <c r="BB164" s="500"/>
      <c r="BC164" s="500"/>
      <c r="BD164" s="501"/>
      <c r="BE164" s="316"/>
      <c r="BF164" s="317"/>
      <c r="BG164" s="317"/>
      <c r="BH164" s="317"/>
      <c r="BI164" s="318"/>
      <c r="BJ164" s="404"/>
      <c r="BK164" s="405"/>
      <c r="BL164" s="406"/>
      <c r="BM164" s="316"/>
      <c r="BN164" s="317"/>
      <c r="BO164" s="317"/>
      <c r="BP164" s="318"/>
      <c r="BQ164" s="109"/>
      <c r="BT164" s="476"/>
    </row>
    <row r="165" spans="1:73" customFormat="1" ht="15" customHeight="1" x14ac:dyDescent="0.3">
      <c r="A165" s="44"/>
      <c r="B165" s="508"/>
      <c r="C165" s="509"/>
      <c r="D165" s="509"/>
      <c r="E165" s="509"/>
      <c r="F165" s="509"/>
      <c r="G165" s="509"/>
      <c r="H165" s="509"/>
      <c r="I165" s="509"/>
      <c r="J165" s="509"/>
      <c r="K165" s="446"/>
      <c r="L165" s="447"/>
      <c r="M165" s="447"/>
      <c r="N165" s="447"/>
      <c r="O165" s="447"/>
      <c r="P165" s="447"/>
      <c r="Q165" s="447"/>
      <c r="R165" s="447"/>
      <c r="S165" s="447"/>
      <c r="T165" s="463" t="s">
        <v>264</v>
      </c>
      <c r="U165" s="463"/>
      <c r="V165" s="463"/>
      <c r="W165" s="463"/>
      <c r="X165" s="463">
        <v>7986329.3091000002</v>
      </c>
      <c r="Y165" s="463"/>
      <c r="Z165" s="463"/>
      <c r="AA165" s="463"/>
      <c r="AB165" s="466" t="s">
        <v>15</v>
      </c>
      <c r="AC165" s="468"/>
      <c r="AD165" s="466">
        <v>71</v>
      </c>
      <c r="AE165" s="467"/>
      <c r="AF165" s="467" t="s">
        <v>17</v>
      </c>
      <c r="AG165" s="464">
        <v>0</v>
      </c>
      <c r="AH165" s="463" t="s">
        <v>189</v>
      </c>
      <c r="AI165" s="463"/>
      <c r="AJ165" s="463"/>
      <c r="AK165" s="463"/>
      <c r="AL165" s="463">
        <v>7986340.1003</v>
      </c>
      <c r="AM165" s="463"/>
      <c r="AN165" s="463"/>
      <c r="AO165" s="463"/>
      <c r="AP165" s="466" t="s">
        <v>15</v>
      </c>
      <c r="AQ165" s="468"/>
      <c r="AR165" s="466">
        <v>75</v>
      </c>
      <c r="AS165" s="467"/>
      <c r="AT165" s="467" t="s">
        <v>17</v>
      </c>
      <c r="AU165" s="464">
        <v>0</v>
      </c>
      <c r="AV165" s="466" t="s">
        <v>67</v>
      </c>
      <c r="AW165" s="467"/>
      <c r="AX165" s="467"/>
      <c r="AY165" s="468"/>
      <c r="AZ165" s="484">
        <v>6</v>
      </c>
      <c r="BA165" s="485"/>
      <c r="BB165" s="485"/>
      <c r="BC165" s="485"/>
      <c r="BD165" s="486"/>
      <c r="BE165" s="466" t="str">
        <f t="shared" ref="BE165" si="77">IF(AZ165=12,"Cadência 1:3",IF(AZ165=6,"Cadência1:1"))</f>
        <v>Cadência1:1</v>
      </c>
      <c r="BF165" s="467"/>
      <c r="BG165" s="467"/>
      <c r="BH165" s="467"/>
      <c r="BI165" s="468"/>
      <c r="BJ165" s="490">
        <f t="shared" ref="BJ165" si="78">BT165/1000</f>
        <v>0.08</v>
      </c>
      <c r="BK165" s="491"/>
      <c r="BL165" s="492"/>
      <c r="BM165" s="466">
        <f t="shared" ref="BM165" si="79">ROUND((BJ165*1000)/AZ165,0)</f>
        <v>13</v>
      </c>
      <c r="BN165" s="467"/>
      <c r="BO165" s="467"/>
      <c r="BP165" s="468"/>
      <c r="BQ165" s="86"/>
      <c r="BT165" s="476">
        <v>80</v>
      </c>
    </row>
    <row r="166" spans="1:73" customFormat="1" ht="15" customHeight="1" x14ac:dyDescent="0.3">
      <c r="A166" s="44"/>
      <c r="B166" s="508"/>
      <c r="C166" s="509"/>
      <c r="D166" s="509"/>
      <c r="E166" s="509"/>
      <c r="F166" s="509"/>
      <c r="G166" s="509"/>
      <c r="H166" s="509"/>
      <c r="I166" s="509"/>
      <c r="J166" s="509"/>
      <c r="K166" s="446"/>
      <c r="L166" s="447"/>
      <c r="M166" s="447"/>
      <c r="N166" s="447"/>
      <c r="O166" s="447"/>
      <c r="P166" s="447"/>
      <c r="Q166" s="447"/>
      <c r="R166" s="447"/>
      <c r="S166" s="447"/>
      <c r="T166" s="470"/>
      <c r="U166" s="470"/>
      <c r="V166" s="470"/>
      <c r="W166" s="470"/>
      <c r="X166" s="470"/>
      <c r="Y166" s="470"/>
      <c r="Z166" s="470"/>
      <c r="AA166" s="470"/>
      <c r="AB166" s="466"/>
      <c r="AC166" s="468"/>
      <c r="AD166" s="466"/>
      <c r="AE166" s="467"/>
      <c r="AF166" s="467"/>
      <c r="AG166" s="464"/>
      <c r="AH166" s="470"/>
      <c r="AI166" s="470"/>
      <c r="AJ166" s="470"/>
      <c r="AK166" s="470"/>
      <c r="AL166" s="470"/>
      <c r="AM166" s="470"/>
      <c r="AN166" s="470"/>
      <c r="AO166" s="470"/>
      <c r="AP166" s="466"/>
      <c r="AQ166" s="468"/>
      <c r="AR166" s="466"/>
      <c r="AS166" s="467"/>
      <c r="AT166" s="467"/>
      <c r="AU166" s="464"/>
      <c r="AV166" s="466"/>
      <c r="AW166" s="467"/>
      <c r="AX166" s="467"/>
      <c r="AY166" s="468"/>
      <c r="AZ166" s="484"/>
      <c r="BA166" s="485"/>
      <c r="BB166" s="485"/>
      <c r="BC166" s="485"/>
      <c r="BD166" s="486"/>
      <c r="BE166" s="466"/>
      <c r="BF166" s="467"/>
      <c r="BG166" s="467"/>
      <c r="BH166" s="467"/>
      <c r="BI166" s="468"/>
      <c r="BJ166" s="490"/>
      <c r="BK166" s="491"/>
      <c r="BL166" s="492"/>
      <c r="BM166" s="466"/>
      <c r="BN166" s="467"/>
      <c r="BO166" s="467"/>
      <c r="BP166" s="468"/>
      <c r="BQ166" s="109"/>
      <c r="BT166" s="476"/>
    </row>
    <row r="167" spans="1:73" customFormat="1" ht="15" customHeight="1" x14ac:dyDescent="0.3">
      <c r="A167" s="44"/>
      <c r="B167" s="508"/>
      <c r="C167" s="509"/>
      <c r="D167" s="509"/>
      <c r="E167" s="509"/>
      <c r="F167" s="509"/>
      <c r="G167" s="509"/>
      <c r="H167" s="509"/>
      <c r="I167" s="509"/>
      <c r="J167" s="509"/>
      <c r="K167" s="446"/>
      <c r="L167" s="447"/>
      <c r="M167" s="447"/>
      <c r="N167" s="447"/>
      <c r="O167" s="447"/>
      <c r="P167" s="447"/>
      <c r="Q167" s="447"/>
      <c r="R167" s="447"/>
      <c r="S167" s="447"/>
      <c r="T167" s="502">
        <v>185518.85569999999</v>
      </c>
      <c r="U167" s="502"/>
      <c r="V167" s="502"/>
      <c r="W167" s="502"/>
      <c r="X167" s="502">
        <v>7986305.1886</v>
      </c>
      <c r="Y167" s="502"/>
      <c r="Z167" s="502"/>
      <c r="AA167" s="502"/>
      <c r="AB167" s="319" t="s">
        <v>15</v>
      </c>
      <c r="AC167" s="321"/>
      <c r="AD167" s="319">
        <v>90</v>
      </c>
      <c r="AE167" s="320"/>
      <c r="AF167" s="320" t="s">
        <v>17</v>
      </c>
      <c r="AG167" s="494">
        <v>0</v>
      </c>
      <c r="AH167" s="502">
        <v>185444.54730000001</v>
      </c>
      <c r="AI167" s="502"/>
      <c r="AJ167" s="502"/>
      <c r="AK167" s="502"/>
      <c r="AL167" s="502">
        <v>7986275.5531000001</v>
      </c>
      <c r="AM167" s="502"/>
      <c r="AN167" s="502"/>
      <c r="AO167" s="502"/>
      <c r="AP167" s="319" t="s">
        <v>15</v>
      </c>
      <c r="AQ167" s="321"/>
      <c r="AR167" s="319">
        <v>94</v>
      </c>
      <c r="AS167" s="320"/>
      <c r="AT167" s="320" t="s">
        <v>17</v>
      </c>
      <c r="AU167" s="494">
        <v>0</v>
      </c>
      <c r="AV167" s="319" t="s">
        <v>67</v>
      </c>
      <c r="AW167" s="320"/>
      <c r="AX167" s="320"/>
      <c r="AY167" s="321"/>
      <c r="AZ167" s="496">
        <v>6</v>
      </c>
      <c r="BA167" s="497"/>
      <c r="BB167" s="497"/>
      <c r="BC167" s="497"/>
      <c r="BD167" s="498"/>
      <c r="BE167" s="319" t="str">
        <f t="shared" ref="BE167" si="80">IF(AZ167=12,"Cadência 1:3",IF(AZ167=6,"Cadência1:1"))</f>
        <v>Cadência1:1</v>
      </c>
      <c r="BF167" s="320"/>
      <c r="BG167" s="320"/>
      <c r="BH167" s="320"/>
      <c r="BI167" s="321"/>
      <c r="BJ167" s="376">
        <f t="shared" ref="BJ167" si="81">BT167/1000</f>
        <v>0.08</v>
      </c>
      <c r="BK167" s="377"/>
      <c r="BL167" s="378"/>
      <c r="BM167" s="319">
        <f t="shared" ref="BM167" si="82">ROUND((BJ167*1000)/AZ167,0)</f>
        <v>13</v>
      </c>
      <c r="BN167" s="320"/>
      <c r="BO167" s="320"/>
      <c r="BP167" s="321"/>
      <c r="BQ167" s="109"/>
      <c r="BT167" s="476">
        <v>80</v>
      </c>
    </row>
    <row r="168" spans="1:73" customFormat="1" ht="15" customHeight="1" x14ac:dyDescent="0.3">
      <c r="A168" s="44"/>
      <c r="B168" s="508"/>
      <c r="C168" s="509"/>
      <c r="D168" s="509"/>
      <c r="E168" s="509"/>
      <c r="F168" s="509"/>
      <c r="G168" s="509"/>
      <c r="H168" s="509"/>
      <c r="I168" s="509"/>
      <c r="J168" s="509"/>
      <c r="K168" s="446"/>
      <c r="L168" s="447"/>
      <c r="M168" s="447"/>
      <c r="N168" s="447"/>
      <c r="O168" s="447"/>
      <c r="P168" s="447"/>
      <c r="Q168" s="447"/>
      <c r="R168" s="447"/>
      <c r="S168" s="447"/>
      <c r="T168" s="280"/>
      <c r="U168" s="280"/>
      <c r="V168" s="280"/>
      <c r="W168" s="280"/>
      <c r="X168" s="280"/>
      <c r="Y168" s="280"/>
      <c r="Z168" s="280"/>
      <c r="AA168" s="280"/>
      <c r="AB168" s="316"/>
      <c r="AC168" s="318"/>
      <c r="AD168" s="316"/>
      <c r="AE168" s="317"/>
      <c r="AF168" s="317"/>
      <c r="AG168" s="495"/>
      <c r="AH168" s="280"/>
      <c r="AI168" s="280"/>
      <c r="AJ168" s="280"/>
      <c r="AK168" s="280"/>
      <c r="AL168" s="280"/>
      <c r="AM168" s="280"/>
      <c r="AN168" s="280"/>
      <c r="AO168" s="280"/>
      <c r="AP168" s="316"/>
      <c r="AQ168" s="318"/>
      <c r="AR168" s="316"/>
      <c r="AS168" s="317"/>
      <c r="AT168" s="317"/>
      <c r="AU168" s="495"/>
      <c r="AV168" s="316"/>
      <c r="AW168" s="317"/>
      <c r="AX168" s="317"/>
      <c r="AY168" s="318"/>
      <c r="AZ168" s="499"/>
      <c r="BA168" s="500"/>
      <c r="BB168" s="500"/>
      <c r="BC168" s="500"/>
      <c r="BD168" s="501"/>
      <c r="BE168" s="316"/>
      <c r="BF168" s="317"/>
      <c r="BG168" s="317"/>
      <c r="BH168" s="317"/>
      <c r="BI168" s="318"/>
      <c r="BJ168" s="404"/>
      <c r="BK168" s="405"/>
      <c r="BL168" s="406"/>
      <c r="BM168" s="316"/>
      <c r="BN168" s="317"/>
      <c r="BO168" s="317"/>
      <c r="BP168" s="318"/>
      <c r="BQ168" s="109"/>
      <c r="BT168" s="476"/>
    </row>
    <row r="169" spans="1:73" customFormat="1" ht="15" customHeight="1" x14ac:dyDescent="0.3">
      <c r="A169" s="44"/>
      <c r="B169" s="508"/>
      <c r="C169" s="509"/>
      <c r="D169" s="509"/>
      <c r="E169" s="509"/>
      <c r="F169" s="509"/>
      <c r="G169" s="509"/>
      <c r="H169" s="509"/>
      <c r="I169" s="509"/>
      <c r="J169" s="509"/>
      <c r="K169" s="446"/>
      <c r="L169" s="447"/>
      <c r="M169" s="447"/>
      <c r="N169" s="447"/>
      <c r="O169" s="447"/>
      <c r="P169" s="447"/>
      <c r="Q169" s="447"/>
      <c r="R169" s="447"/>
      <c r="S169" s="447"/>
      <c r="T169" s="463">
        <v>185314.50769999999</v>
      </c>
      <c r="U169" s="463"/>
      <c r="V169" s="463"/>
      <c r="W169" s="463"/>
      <c r="X169" s="463">
        <v>7986223.6908999998</v>
      </c>
      <c r="Y169" s="463"/>
      <c r="Z169" s="463"/>
      <c r="AA169" s="463"/>
      <c r="AB169" s="466" t="s">
        <v>15</v>
      </c>
      <c r="AC169" s="468"/>
      <c r="AD169" s="466">
        <v>101</v>
      </c>
      <c r="AE169" s="467"/>
      <c r="AF169" s="467" t="s">
        <v>17</v>
      </c>
      <c r="AG169" s="464">
        <v>0</v>
      </c>
      <c r="AH169" s="463">
        <v>185240.19930000001</v>
      </c>
      <c r="AI169" s="463"/>
      <c r="AJ169" s="463"/>
      <c r="AK169" s="463"/>
      <c r="AL169" s="463">
        <v>7986194.0554</v>
      </c>
      <c r="AM169" s="463"/>
      <c r="AN169" s="463"/>
      <c r="AO169" s="463"/>
      <c r="AP169" s="466" t="s">
        <v>15</v>
      </c>
      <c r="AQ169" s="468"/>
      <c r="AR169" s="466">
        <v>105</v>
      </c>
      <c r="AS169" s="467"/>
      <c r="AT169" s="467" t="s">
        <v>17</v>
      </c>
      <c r="AU169" s="464">
        <v>0</v>
      </c>
      <c r="AV169" s="466" t="s">
        <v>67</v>
      </c>
      <c r="AW169" s="467"/>
      <c r="AX169" s="467"/>
      <c r="AY169" s="468"/>
      <c r="AZ169" s="484">
        <v>6</v>
      </c>
      <c r="BA169" s="485"/>
      <c r="BB169" s="485"/>
      <c r="BC169" s="485"/>
      <c r="BD169" s="486"/>
      <c r="BE169" s="466" t="str">
        <f t="shared" ref="BE169" si="83">IF(AZ169=12,"Cadência 1:3",IF(AZ169=6,"Cadência1:1"))</f>
        <v>Cadência1:1</v>
      </c>
      <c r="BF169" s="467"/>
      <c r="BG169" s="467"/>
      <c r="BH169" s="467"/>
      <c r="BI169" s="468"/>
      <c r="BJ169" s="490">
        <f t="shared" ref="BJ169" si="84">BT169/1000</f>
        <v>0.08</v>
      </c>
      <c r="BK169" s="491"/>
      <c r="BL169" s="492"/>
      <c r="BM169" s="466">
        <f t="shared" ref="BM169" si="85">ROUND((BJ169*1000)/AZ169,0)</f>
        <v>13</v>
      </c>
      <c r="BN169" s="467"/>
      <c r="BO169" s="467"/>
      <c r="BP169" s="468"/>
      <c r="BQ169" s="109"/>
      <c r="BT169" s="476">
        <v>80</v>
      </c>
    </row>
    <row r="170" spans="1:73" customFormat="1" ht="15" customHeight="1" x14ac:dyDescent="0.3">
      <c r="A170" s="44"/>
      <c r="B170" s="508"/>
      <c r="C170" s="509"/>
      <c r="D170" s="509"/>
      <c r="E170" s="509"/>
      <c r="F170" s="509"/>
      <c r="G170" s="509"/>
      <c r="H170" s="509"/>
      <c r="I170" s="509"/>
      <c r="J170" s="509"/>
      <c r="K170" s="446"/>
      <c r="L170" s="447"/>
      <c r="M170" s="447"/>
      <c r="N170" s="447"/>
      <c r="O170" s="447"/>
      <c r="P170" s="447"/>
      <c r="Q170" s="447"/>
      <c r="R170" s="447"/>
      <c r="S170" s="447"/>
      <c r="T170" s="470"/>
      <c r="U170" s="470"/>
      <c r="V170" s="470"/>
      <c r="W170" s="470"/>
      <c r="X170" s="470"/>
      <c r="Y170" s="470"/>
      <c r="Z170" s="470"/>
      <c r="AA170" s="470"/>
      <c r="AB170" s="466"/>
      <c r="AC170" s="468"/>
      <c r="AD170" s="466"/>
      <c r="AE170" s="467"/>
      <c r="AF170" s="467"/>
      <c r="AG170" s="464"/>
      <c r="AH170" s="470"/>
      <c r="AI170" s="470"/>
      <c r="AJ170" s="470"/>
      <c r="AK170" s="470"/>
      <c r="AL170" s="470"/>
      <c r="AM170" s="470"/>
      <c r="AN170" s="470"/>
      <c r="AO170" s="470"/>
      <c r="AP170" s="466"/>
      <c r="AQ170" s="468"/>
      <c r="AR170" s="466"/>
      <c r="AS170" s="467"/>
      <c r="AT170" s="467"/>
      <c r="AU170" s="464"/>
      <c r="AV170" s="466"/>
      <c r="AW170" s="467"/>
      <c r="AX170" s="467"/>
      <c r="AY170" s="468"/>
      <c r="AZ170" s="484"/>
      <c r="BA170" s="485"/>
      <c r="BB170" s="485"/>
      <c r="BC170" s="485"/>
      <c r="BD170" s="486"/>
      <c r="BE170" s="466"/>
      <c r="BF170" s="467"/>
      <c r="BG170" s="467"/>
      <c r="BH170" s="467"/>
      <c r="BI170" s="468"/>
      <c r="BJ170" s="490"/>
      <c r="BK170" s="491"/>
      <c r="BL170" s="492"/>
      <c r="BM170" s="466"/>
      <c r="BN170" s="467"/>
      <c r="BO170" s="467"/>
      <c r="BP170" s="468"/>
      <c r="BQ170" s="109"/>
      <c r="BT170" s="476"/>
    </row>
    <row r="171" spans="1:73" customFormat="1" ht="15" customHeight="1" x14ac:dyDescent="0.3">
      <c r="A171" s="44"/>
      <c r="B171" s="508"/>
      <c r="C171" s="509"/>
      <c r="D171" s="509"/>
      <c r="E171" s="509"/>
      <c r="F171" s="509"/>
      <c r="G171" s="509"/>
      <c r="H171" s="509"/>
      <c r="I171" s="509"/>
      <c r="J171" s="509"/>
      <c r="K171" s="446"/>
      <c r="L171" s="447"/>
      <c r="M171" s="447"/>
      <c r="N171" s="447"/>
      <c r="O171" s="447"/>
      <c r="P171" s="447"/>
      <c r="Q171" s="447"/>
      <c r="R171" s="447"/>
      <c r="S171" s="447"/>
      <c r="T171" s="502">
        <v>184713.69570000001</v>
      </c>
      <c r="U171" s="502"/>
      <c r="V171" s="502"/>
      <c r="W171" s="502"/>
      <c r="X171" s="502">
        <v>7986356.9513999997</v>
      </c>
      <c r="Y171" s="502"/>
      <c r="Z171" s="502"/>
      <c r="AA171" s="502"/>
      <c r="AB171" s="319" t="s">
        <v>15</v>
      </c>
      <c r="AC171" s="321"/>
      <c r="AD171" s="319">
        <v>134</v>
      </c>
      <c r="AE171" s="320"/>
      <c r="AF171" s="320" t="s">
        <v>17</v>
      </c>
      <c r="AG171" s="494">
        <v>0</v>
      </c>
      <c r="AH171" s="502">
        <v>184655.9932</v>
      </c>
      <c r="AI171" s="502"/>
      <c r="AJ171" s="502"/>
      <c r="AK171" s="502"/>
      <c r="AL171" s="502">
        <v>7986373.3958999999</v>
      </c>
      <c r="AM171" s="502"/>
      <c r="AN171" s="502"/>
      <c r="AO171" s="502"/>
      <c r="AP171" s="319" t="s">
        <v>15</v>
      </c>
      <c r="AQ171" s="321"/>
      <c r="AR171" s="319">
        <v>137</v>
      </c>
      <c r="AS171" s="320"/>
      <c r="AT171" s="320" t="s">
        <v>17</v>
      </c>
      <c r="AU171" s="494">
        <v>0</v>
      </c>
      <c r="AV171" s="319" t="s">
        <v>67</v>
      </c>
      <c r="AW171" s="320"/>
      <c r="AX171" s="320"/>
      <c r="AY171" s="321"/>
      <c r="AZ171" s="496">
        <v>6</v>
      </c>
      <c r="BA171" s="497"/>
      <c r="BB171" s="497"/>
      <c r="BC171" s="497"/>
      <c r="BD171" s="498"/>
      <c r="BE171" s="319" t="str">
        <f t="shared" ref="BE171" si="86">IF(AZ171=12,"Cadência 1:3",IF(AZ171=6,"Cadência1:1"))</f>
        <v>Cadência1:1</v>
      </c>
      <c r="BF171" s="320"/>
      <c r="BG171" s="320"/>
      <c r="BH171" s="320"/>
      <c r="BI171" s="321"/>
      <c r="BJ171" s="376">
        <f t="shared" ref="BJ171" si="87">BT171/1000</f>
        <v>0.08</v>
      </c>
      <c r="BK171" s="377"/>
      <c r="BL171" s="378"/>
      <c r="BM171" s="319">
        <f t="shared" ref="BM171" si="88">ROUND((BJ171*1000)/AZ171,0)</f>
        <v>13</v>
      </c>
      <c r="BN171" s="320"/>
      <c r="BO171" s="320"/>
      <c r="BP171" s="321"/>
      <c r="BQ171" s="109"/>
      <c r="BT171" s="476">
        <v>80</v>
      </c>
    </row>
    <row r="172" spans="1:73" customFormat="1" ht="15" customHeight="1" x14ac:dyDescent="0.3">
      <c r="A172" s="44"/>
      <c r="B172" s="508"/>
      <c r="C172" s="509"/>
      <c r="D172" s="509"/>
      <c r="E172" s="509"/>
      <c r="F172" s="509"/>
      <c r="G172" s="509"/>
      <c r="H172" s="509"/>
      <c r="I172" s="509"/>
      <c r="J172" s="509"/>
      <c r="K172" s="446"/>
      <c r="L172" s="447"/>
      <c r="M172" s="447"/>
      <c r="N172" s="447"/>
      <c r="O172" s="447"/>
      <c r="P172" s="447"/>
      <c r="Q172" s="447"/>
      <c r="R172" s="447"/>
      <c r="S172" s="447"/>
      <c r="T172" s="280"/>
      <c r="U172" s="280"/>
      <c r="V172" s="280"/>
      <c r="W172" s="280"/>
      <c r="X172" s="280"/>
      <c r="Y172" s="280"/>
      <c r="Z172" s="280"/>
      <c r="AA172" s="280"/>
      <c r="AB172" s="316"/>
      <c r="AC172" s="318"/>
      <c r="AD172" s="316"/>
      <c r="AE172" s="317"/>
      <c r="AF172" s="317"/>
      <c r="AG172" s="495"/>
      <c r="AH172" s="280"/>
      <c r="AI172" s="280"/>
      <c r="AJ172" s="280"/>
      <c r="AK172" s="280"/>
      <c r="AL172" s="280"/>
      <c r="AM172" s="280"/>
      <c r="AN172" s="280"/>
      <c r="AO172" s="280"/>
      <c r="AP172" s="316"/>
      <c r="AQ172" s="318"/>
      <c r="AR172" s="316"/>
      <c r="AS172" s="317"/>
      <c r="AT172" s="317"/>
      <c r="AU172" s="495"/>
      <c r="AV172" s="316"/>
      <c r="AW172" s="317"/>
      <c r="AX172" s="317"/>
      <c r="AY172" s="318"/>
      <c r="AZ172" s="499"/>
      <c r="BA172" s="500"/>
      <c r="BB172" s="500"/>
      <c r="BC172" s="500"/>
      <c r="BD172" s="501"/>
      <c r="BE172" s="316"/>
      <c r="BF172" s="317"/>
      <c r="BG172" s="317"/>
      <c r="BH172" s="317"/>
      <c r="BI172" s="318"/>
      <c r="BJ172" s="404"/>
      <c r="BK172" s="405"/>
      <c r="BL172" s="406"/>
      <c r="BM172" s="316"/>
      <c r="BN172" s="317"/>
      <c r="BO172" s="317"/>
      <c r="BP172" s="318"/>
      <c r="BQ172" s="109"/>
      <c r="BT172" s="476"/>
    </row>
    <row r="173" spans="1:73" ht="15" customHeight="1" x14ac:dyDescent="0.3">
      <c r="A173" s="108"/>
      <c r="B173" s="508"/>
      <c r="C173" s="509"/>
      <c r="D173" s="509"/>
      <c r="E173" s="509"/>
      <c r="F173" s="509"/>
      <c r="G173" s="509"/>
      <c r="H173" s="509"/>
      <c r="I173" s="509"/>
      <c r="J173" s="509"/>
      <c r="K173" s="446"/>
      <c r="L173" s="447"/>
      <c r="M173" s="447"/>
      <c r="N173" s="447"/>
      <c r="O173" s="447"/>
      <c r="P173" s="447"/>
      <c r="Q173" s="447"/>
      <c r="R173" s="447"/>
      <c r="S173" s="447"/>
      <c r="T173" s="463">
        <v>184194.3731</v>
      </c>
      <c r="U173" s="463"/>
      <c r="V173" s="463"/>
      <c r="W173" s="463"/>
      <c r="X173" s="463">
        <v>7986504.9513999997</v>
      </c>
      <c r="Y173" s="463"/>
      <c r="Z173" s="463"/>
      <c r="AA173" s="463"/>
      <c r="AB173" s="466" t="s">
        <v>15</v>
      </c>
      <c r="AC173" s="468"/>
      <c r="AD173" s="466">
        <v>161</v>
      </c>
      <c r="AE173" s="467"/>
      <c r="AF173" s="467" t="s">
        <v>17</v>
      </c>
      <c r="AG173" s="464">
        <v>0</v>
      </c>
      <c r="AH173" s="463">
        <v>184117.43640000001</v>
      </c>
      <c r="AI173" s="463"/>
      <c r="AJ173" s="463"/>
      <c r="AK173" s="463"/>
      <c r="AL173" s="463">
        <v>7986526.8773999996</v>
      </c>
      <c r="AM173" s="463"/>
      <c r="AN173" s="463"/>
      <c r="AO173" s="463"/>
      <c r="AP173" s="466" t="s">
        <v>15</v>
      </c>
      <c r="AQ173" s="468"/>
      <c r="AR173" s="466">
        <v>165</v>
      </c>
      <c r="AS173" s="467"/>
      <c r="AT173" s="467" t="s">
        <v>17</v>
      </c>
      <c r="AU173" s="464">
        <v>0</v>
      </c>
      <c r="AV173" s="466" t="s">
        <v>67</v>
      </c>
      <c r="AW173" s="467"/>
      <c r="AX173" s="467"/>
      <c r="AY173" s="468"/>
      <c r="AZ173" s="484">
        <v>6</v>
      </c>
      <c r="BA173" s="485"/>
      <c r="BB173" s="485"/>
      <c r="BC173" s="485"/>
      <c r="BD173" s="486"/>
      <c r="BE173" s="466" t="str">
        <f t="shared" ref="BE173" si="89">IF(AZ173=12,"Cadência 1:3",IF(AZ173=6,"Cadência1:1"))</f>
        <v>Cadência1:1</v>
      </c>
      <c r="BF173" s="467"/>
      <c r="BG173" s="467"/>
      <c r="BH173" s="467"/>
      <c r="BI173" s="468"/>
      <c r="BJ173" s="490">
        <f t="shared" ref="BJ173" si="90">BT173/1000</f>
        <v>0.08</v>
      </c>
      <c r="BK173" s="491"/>
      <c r="BL173" s="492"/>
      <c r="BM173" s="466">
        <f t="shared" ref="BM173" si="91">ROUND((BJ173*1000)/AZ173,0)</f>
        <v>13</v>
      </c>
      <c r="BN173" s="467"/>
      <c r="BO173" s="467"/>
      <c r="BP173" s="468"/>
      <c r="BQ173" s="109"/>
      <c r="BR173"/>
      <c r="BS173"/>
      <c r="BT173" s="476">
        <v>80</v>
      </c>
    </row>
    <row r="174" spans="1:73" ht="15" customHeight="1" x14ac:dyDescent="0.3">
      <c r="A174" s="108"/>
      <c r="B174" s="508"/>
      <c r="C174" s="509"/>
      <c r="D174" s="509"/>
      <c r="E174" s="509"/>
      <c r="F174" s="509"/>
      <c r="G174" s="509"/>
      <c r="H174" s="509"/>
      <c r="I174" s="509"/>
      <c r="J174" s="509"/>
      <c r="K174" s="446"/>
      <c r="L174" s="447"/>
      <c r="M174" s="447"/>
      <c r="N174" s="447"/>
      <c r="O174" s="447"/>
      <c r="P174" s="447"/>
      <c r="Q174" s="447"/>
      <c r="R174" s="447"/>
      <c r="S174" s="447"/>
      <c r="T174" s="470"/>
      <c r="U174" s="470"/>
      <c r="V174" s="470"/>
      <c r="W174" s="470"/>
      <c r="X174" s="470"/>
      <c r="Y174" s="470"/>
      <c r="Z174" s="470"/>
      <c r="AA174" s="470"/>
      <c r="AB174" s="466"/>
      <c r="AC174" s="468"/>
      <c r="AD174" s="466"/>
      <c r="AE174" s="467"/>
      <c r="AF174" s="467"/>
      <c r="AG174" s="464"/>
      <c r="AH174" s="470"/>
      <c r="AI174" s="470"/>
      <c r="AJ174" s="470"/>
      <c r="AK174" s="470"/>
      <c r="AL174" s="470"/>
      <c r="AM174" s="470"/>
      <c r="AN174" s="470"/>
      <c r="AO174" s="470"/>
      <c r="AP174" s="466"/>
      <c r="AQ174" s="468"/>
      <c r="AR174" s="466"/>
      <c r="AS174" s="467"/>
      <c r="AT174" s="467"/>
      <c r="AU174" s="464"/>
      <c r="AV174" s="466"/>
      <c r="AW174" s="467"/>
      <c r="AX174" s="467"/>
      <c r="AY174" s="468"/>
      <c r="AZ174" s="484"/>
      <c r="BA174" s="485"/>
      <c r="BB174" s="485"/>
      <c r="BC174" s="485"/>
      <c r="BD174" s="486"/>
      <c r="BE174" s="466"/>
      <c r="BF174" s="467"/>
      <c r="BG174" s="467"/>
      <c r="BH174" s="467"/>
      <c r="BI174" s="468"/>
      <c r="BJ174" s="490"/>
      <c r="BK174" s="491"/>
      <c r="BL174" s="492"/>
      <c r="BM174" s="466"/>
      <c r="BN174" s="467"/>
      <c r="BO174" s="467"/>
      <c r="BP174" s="468"/>
      <c r="BQ174" s="109"/>
      <c r="BR174"/>
      <c r="BS174"/>
      <c r="BT174" s="476"/>
    </row>
    <row r="175" spans="1:73" ht="15" customHeight="1" x14ac:dyDescent="0.3">
      <c r="A175" s="108"/>
      <c r="B175" s="508"/>
      <c r="C175" s="509"/>
      <c r="D175" s="509"/>
      <c r="E175" s="509"/>
      <c r="F175" s="509"/>
      <c r="G175" s="509"/>
      <c r="H175" s="509"/>
      <c r="I175" s="509"/>
      <c r="J175" s="509"/>
      <c r="K175" s="446"/>
      <c r="L175" s="447"/>
      <c r="M175" s="447"/>
      <c r="N175" s="447"/>
      <c r="O175" s="447"/>
      <c r="P175" s="447"/>
      <c r="Q175" s="447"/>
      <c r="R175" s="447"/>
      <c r="S175" s="447"/>
      <c r="T175" s="463">
        <v>183946.49069999999</v>
      </c>
      <c r="U175" s="463"/>
      <c r="V175" s="463"/>
      <c r="W175" s="463"/>
      <c r="X175" s="463">
        <v>7986623.0954</v>
      </c>
      <c r="Y175" s="463"/>
      <c r="Z175" s="463"/>
      <c r="AA175" s="463"/>
      <c r="AB175" s="466" t="s">
        <v>15</v>
      </c>
      <c r="AC175" s="468"/>
      <c r="AD175" s="466">
        <v>175</v>
      </c>
      <c r="AE175" s="467"/>
      <c r="AF175" s="467" t="s">
        <v>17</v>
      </c>
      <c r="AG175" s="464">
        <v>0</v>
      </c>
      <c r="AH175" s="463">
        <v>183889.83259999999</v>
      </c>
      <c r="AI175" s="463"/>
      <c r="AJ175" s="463"/>
      <c r="AK175" s="463"/>
      <c r="AL175" s="463">
        <v>7986679.5741999997</v>
      </c>
      <c r="AM175" s="463"/>
      <c r="AN175" s="463"/>
      <c r="AO175" s="463"/>
      <c r="AP175" s="466" t="s">
        <v>15</v>
      </c>
      <c r="AQ175" s="468"/>
      <c r="AR175" s="466">
        <v>179</v>
      </c>
      <c r="AS175" s="467"/>
      <c r="AT175" s="467" t="s">
        <v>17</v>
      </c>
      <c r="AU175" s="464">
        <v>0</v>
      </c>
      <c r="AV175" s="466" t="s">
        <v>67</v>
      </c>
      <c r="AW175" s="467"/>
      <c r="AX175" s="467"/>
      <c r="AY175" s="468"/>
      <c r="AZ175" s="484">
        <v>6</v>
      </c>
      <c r="BA175" s="485"/>
      <c r="BB175" s="485"/>
      <c r="BC175" s="485"/>
      <c r="BD175" s="486"/>
      <c r="BE175" s="466" t="str">
        <f t="shared" ref="BE175" si="92">IF(AZ175=12,"Cadência 1:3",IF(AZ175=6,"Cadência1:1"))</f>
        <v>Cadência1:1</v>
      </c>
      <c r="BF175" s="467"/>
      <c r="BG175" s="467"/>
      <c r="BH175" s="467"/>
      <c r="BI175" s="468"/>
      <c r="BJ175" s="490">
        <f t="shared" ref="BJ175" si="93">BT175/1000</f>
        <v>0.08</v>
      </c>
      <c r="BK175" s="491"/>
      <c r="BL175" s="492"/>
      <c r="BM175" s="466">
        <f t="shared" ref="BM175" si="94">ROUND((BJ175*1000)/AZ175,0)</f>
        <v>13</v>
      </c>
      <c r="BN175" s="467"/>
      <c r="BO175" s="467"/>
      <c r="BP175" s="468"/>
      <c r="BQ175" s="109"/>
      <c r="BR175"/>
      <c r="BS175"/>
      <c r="BT175" s="476">
        <v>80</v>
      </c>
      <c r="BU175" s="75"/>
    </row>
    <row r="176" spans="1:73" ht="15" customHeight="1" x14ac:dyDescent="0.3">
      <c r="A176" s="108"/>
      <c r="B176" s="508"/>
      <c r="C176" s="509"/>
      <c r="D176" s="509"/>
      <c r="E176" s="509"/>
      <c r="F176" s="509"/>
      <c r="G176" s="509"/>
      <c r="H176" s="509"/>
      <c r="I176" s="509"/>
      <c r="J176" s="509"/>
      <c r="K176" s="446"/>
      <c r="L176" s="447"/>
      <c r="M176" s="447"/>
      <c r="N176" s="447"/>
      <c r="O176" s="447"/>
      <c r="P176" s="447"/>
      <c r="Q176" s="447"/>
      <c r="R176" s="447"/>
      <c r="S176" s="447"/>
      <c r="T176" s="470"/>
      <c r="U176" s="470"/>
      <c r="V176" s="470"/>
      <c r="W176" s="470"/>
      <c r="X176" s="470"/>
      <c r="Y176" s="470"/>
      <c r="Z176" s="470"/>
      <c r="AA176" s="470"/>
      <c r="AB176" s="466"/>
      <c r="AC176" s="468"/>
      <c r="AD176" s="466"/>
      <c r="AE176" s="467"/>
      <c r="AF176" s="467"/>
      <c r="AG176" s="464"/>
      <c r="AH176" s="470"/>
      <c r="AI176" s="470"/>
      <c r="AJ176" s="470"/>
      <c r="AK176" s="470"/>
      <c r="AL176" s="470"/>
      <c r="AM176" s="470"/>
      <c r="AN176" s="470"/>
      <c r="AO176" s="470"/>
      <c r="AP176" s="466"/>
      <c r="AQ176" s="468"/>
      <c r="AR176" s="466"/>
      <c r="AS176" s="467"/>
      <c r="AT176" s="467"/>
      <c r="AU176" s="464"/>
      <c r="AV176" s="466"/>
      <c r="AW176" s="467"/>
      <c r="AX176" s="467"/>
      <c r="AY176" s="468"/>
      <c r="AZ176" s="484"/>
      <c r="BA176" s="485"/>
      <c r="BB176" s="485"/>
      <c r="BC176" s="485"/>
      <c r="BD176" s="486"/>
      <c r="BE176" s="466"/>
      <c r="BF176" s="467"/>
      <c r="BG176" s="467"/>
      <c r="BH176" s="467"/>
      <c r="BI176" s="468"/>
      <c r="BJ176" s="490"/>
      <c r="BK176" s="491"/>
      <c r="BL176" s="492"/>
      <c r="BM176" s="466"/>
      <c r="BN176" s="467"/>
      <c r="BO176" s="467"/>
      <c r="BP176" s="468"/>
      <c r="BQ176" s="109"/>
      <c r="BR176"/>
      <c r="BS176"/>
      <c r="BT176" s="476"/>
      <c r="BU176" s="75"/>
    </row>
    <row r="177" spans="1:73" ht="15" customHeight="1" x14ac:dyDescent="0.3">
      <c r="A177" s="108"/>
      <c r="B177" s="508"/>
      <c r="C177" s="509"/>
      <c r="D177" s="509"/>
      <c r="E177" s="509"/>
      <c r="F177" s="509"/>
      <c r="G177" s="509"/>
      <c r="H177" s="509"/>
      <c r="I177" s="509"/>
      <c r="J177" s="509"/>
      <c r="K177" s="446"/>
      <c r="L177" s="447"/>
      <c r="M177" s="447"/>
      <c r="N177" s="447"/>
      <c r="O177" s="447"/>
      <c r="P177" s="447"/>
      <c r="Q177" s="447"/>
      <c r="R177" s="447"/>
      <c r="S177" s="447"/>
      <c r="T177" s="502">
        <v>183569.24179999999</v>
      </c>
      <c r="U177" s="502"/>
      <c r="V177" s="502"/>
      <c r="W177" s="502"/>
      <c r="X177" s="502">
        <v>7986950.2734000003</v>
      </c>
      <c r="Y177" s="502"/>
      <c r="Z177" s="502"/>
      <c r="AA177" s="502"/>
      <c r="AB177" s="319" t="s">
        <v>15</v>
      </c>
      <c r="AC177" s="321"/>
      <c r="AD177" s="319">
        <v>200</v>
      </c>
      <c r="AE177" s="320"/>
      <c r="AF177" s="320" t="s">
        <v>17</v>
      </c>
      <c r="AG177" s="494">
        <v>0</v>
      </c>
      <c r="AH177" s="502">
        <v>183506.53140000001</v>
      </c>
      <c r="AI177" s="502"/>
      <c r="AJ177" s="502"/>
      <c r="AK177" s="502"/>
      <c r="AL177" s="502">
        <v>7986999.9463</v>
      </c>
      <c r="AM177" s="502"/>
      <c r="AN177" s="502"/>
      <c r="AO177" s="502"/>
      <c r="AP177" s="319" t="s">
        <v>15</v>
      </c>
      <c r="AQ177" s="321"/>
      <c r="AR177" s="319">
        <v>204</v>
      </c>
      <c r="AS177" s="320"/>
      <c r="AT177" s="320" t="s">
        <v>17</v>
      </c>
      <c r="AU177" s="494">
        <v>0</v>
      </c>
      <c r="AV177" s="319" t="s">
        <v>67</v>
      </c>
      <c r="AW177" s="320"/>
      <c r="AX177" s="320"/>
      <c r="AY177" s="321"/>
      <c r="AZ177" s="496">
        <v>6</v>
      </c>
      <c r="BA177" s="497"/>
      <c r="BB177" s="497"/>
      <c r="BC177" s="497"/>
      <c r="BD177" s="498"/>
      <c r="BE177" s="319" t="str">
        <f t="shared" ref="BE177" si="95">IF(AZ177=12,"Cadência 1:3",IF(AZ177=6,"Cadência1:1"))</f>
        <v>Cadência1:1</v>
      </c>
      <c r="BF177" s="320"/>
      <c r="BG177" s="320"/>
      <c r="BH177" s="320"/>
      <c r="BI177" s="321"/>
      <c r="BJ177" s="376">
        <f t="shared" ref="BJ177" si="96">BT177/1000</f>
        <v>0.08</v>
      </c>
      <c r="BK177" s="377"/>
      <c r="BL177" s="378"/>
      <c r="BM177" s="319">
        <f t="shared" ref="BM177" si="97">ROUND((BJ177*1000)/AZ177,0)</f>
        <v>13</v>
      </c>
      <c r="BN177" s="320"/>
      <c r="BO177" s="320"/>
      <c r="BP177" s="321"/>
      <c r="BQ177" s="109"/>
      <c r="BR177"/>
      <c r="BS177"/>
      <c r="BT177" s="476">
        <v>80</v>
      </c>
      <c r="BU177" s="75"/>
    </row>
    <row r="178" spans="1:73" ht="15" customHeight="1" x14ac:dyDescent="0.3">
      <c r="A178" s="108"/>
      <c r="B178" s="508"/>
      <c r="C178" s="509"/>
      <c r="D178" s="509"/>
      <c r="E178" s="509"/>
      <c r="F178" s="509"/>
      <c r="G178" s="509"/>
      <c r="H178" s="509"/>
      <c r="I178" s="509"/>
      <c r="J178" s="509"/>
      <c r="K178" s="446"/>
      <c r="L178" s="447"/>
      <c r="M178" s="447"/>
      <c r="N178" s="447"/>
      <c r="O178" s="447"/>
      <c r="P178" s="447"/>
      <c r="Q178" s="447"/>
      <c r="R178" s="447"/>
      <c r="S178" s="447"/>
      <c r="T178" s="280"/>
      <c r="U178" s="280"/>
      <c r="V178" s="280"/>
      <c r="W178" s="280"/>
      <c r="X178" s="280"/>
      <c r="Y178" s="280"/>
      <c r="Z178" s="280"/>
      <c r="AA178" s="280"/>
      <c r="AB178" s="316"/>
      <c r="AC178" s="318"/>
      <c r="AD178" s="316"/>
      <c r="AE178" s="317"/>
      <c r="AF178" s="317"/>
      <c r="AG178" s="495"/>
      <c r="AH178" s="280"/>
      <c r="AI178" s="280"/>
      <c r="AJ178" s="280"/>
      <c r="AK178" s="280"/>
      <c r="AL178" s="280"/>
      <c r="AM178" s="280"/>
      <c r="AN178" s="280"/>
      <c r="AO178" s="280"/>
      <c r="AP178" s="316"/>
      <c r="AQ178" s="318"/>
      <c r="AR178" s="316"/>
      <c r="AS178" s="317"/>
      <c r="AT178" s="317"/>
      <c r="AU178" s="495"/>
      <c r="AV178" s="316"/>
      <c r="AW178" s="317"/>
      <c r="AX178" s="317"/>
      <c r="AY178" s="318"/>
      <c r="AZ178" s="499"/>
      <c r="BA178" s="500"/>
      <c r="BB178" s="500"/>
      <c r="BC178" s="500"/>
      <c r="BD178" s="501"/>
      <c r="BE178" s="316"/>
      <c r="BF178" s="317"/>
      <c r="BG178" s="317"/>
      <c r="BH178" s="317"/>
      <c r="BI178" s="318"/>
      <c r="BJ178" s="404"/>
      <c r="BK178" s="405"/>
      <c r="BL178" s="406"/>
      <c r="BM178" s="316"/>
      <c r="BN178" s="317"/>
      <c r="BO178" s="317"/>
      <c r="BP178" s="318"/>
      <c r="BQ178" s="109"/>
      <c r="BR178"/>
      <c r="BS178"/>
      <c r="BT178" s="476"/>
      <c r="BU178" s="75"/>
    </row>
    <row r="179" spans="1:73" ht="15" customHeight="1" x14ac:dyDescent="0.3">
      <c r="A179" s="108"/>
      <c r="B179" s="508"/>
      <c r="C179" s="509"/>
      <c r="D179" s="509"/>
      <c r="E179" s="509"/>
      <c r="F179" s="509"/>
      <c r="G179" s="509"/>
      <c r="H179" s="509"/>
      <c r="I179" s="509"/>
      <c r="J179" s="509"/>
      <c r="K179" s="446"/>
      <c r="L179" s="447"/>
      <c r="M179" s="447"/>
      <c r="N179" s="447"/>
      <c r="O179" s="447"/>
      <c r="P179" s="447"/>
      <c r="Q179" s="447"/>
      <c r="R179" s="447"/>
      <c r="S179" s="447"/>
      <c r="T179" s="463">
        <v>183551.1041</v>
      </c>
      <c r="U179" s="463"/>
      <c r="V179" s="463"/>
      <c r="W179" s="463"/>
      <c r="X179" s="463">
        <v>7987823.4653000003</v>
      </c>
      <c r="Y179" s="463"/>
      <c r="Z179" s="463"/>
      <c r="AA179" s="463"/>
      <c r="AB179" s="466" t="s">
        <v>15</v>
      </c>
      <c r="AC179" s="468"/>
      <c r="AD179" s="466">
        <v>251</v>
      </c>
      <c r="AE179" s="467"/>
      <c r="AF179" s="467" t="s">
        <v>17</v>
      </c>
      <c r="AG179" s="464">
        <v>0</v>
      </c>
      <c r="AH179" s="463">
        <v>183622.47529999999</v>
      </c>
      <c r="AI179" s="463"/>
      <c r="AJ179" s="463"/>
      <c r="AK179" s="463"/>
      <c r="AL179" s="463">
        <v>7987859.6014</v>
      </c>
      <c r="AM179" s="463"/>
      <c r="AN179" s="463"/>
      <c r="AO179" s="463"/>
      <c r="AP179" s="466" t="s">
        <v>15</v>
      </c>
      <c r="AQ179" s="468"/>
      <c r="AR179" s="466">
        <v>255</v>
      </c>
      <c r="AS179" s="467"/>
      <c r="AT179" s="467" t="s">
        <v>17</v>
      </c>
      <c r="AU179" s="464">
        <v>0</v>
      </c>
      <c r="AV179" s="466" t="s">
        <v>67</v>
      </c>
      <c r="AW179" s="467"/>
      <c r="AX179" s="467"/>
      <c r="AY179" s="468"/>
      <c r="AZ179" s="484">
        <v>6</v>
      </c>
      <c r="BA179" s="485"/>
      <c r="BB179" s="485"/>
      <c r="BC179" s="485"/>
      <c r="BD179" s="486"/>
      <c r="BE179" s="466" t="str">
        <f t="shared" ref="BE179" si="98">IF(AZ179=12,"Cadência 1:3",IF(AZ179=6,"Cadência1:1"))</f>
        <v>Cadência1:1</v>
      </c>
      <c r="BF179" s="467"/>
      <c r="BG179" s="467"/>
      <c r="BH179" s="467"/>
      <c r="BI179" s="468"/>
      <c r="BJ179" s="490">
        <f t="shared" ref="BJ179" si="99">BT179/1000</f>
        <v>0.08</v>
      </c>
      <c r="BK179" s="491"/>
      <c r="BL179" s="492"/>
      <c r="BM179" s="466">
        <f t="shared" ref="BM179" si="100">ROUND((BJ179*1000)/AZ179,0)</f>
        <v>13</v>
      </c>
      <c r="BN179" s="467"/>
      <c r="BO179" s="467"/>
      <c r="BP179" s="468"/>
      <c r="BQ179" s="109"/>
      <c r="BR179"/>
      <c r="BS179"/>
      <c r="BT179" s="476">
        <v>80</v>
      </c>
      <c r="BU179" s="75"/>
    </row>
    <row r="180" spans="1:73" ht="15" customHeight="1" x14ac:dyDescent="0.3">
      <c r="A180" s="108"/>
      <c r="B180" s="508"/>
      <c r="C180" s="509"/>
      <c r="D180" s="509"/>
      <c r="E180" s="509"/>
      <c r="F180" s="509"/>
      <c r="G180" s="509"/>
      <c r="H180" s="509"/>
      <c r="I180" s="509"/>
      <c r="J180" s="509"/>
      <c r="K180" s="446"/>
      <c r="L180" s="447"/>
      <c r="M180" s="447"/>
      <c r="N180" s="447"/>
      <c r="O180" s="447"/>
      <c r="P180" s="447"/>
      <c r="Q180" s="447"/>
      <c r="R180" s="447"/>
      <c r="S180" s="447"/>
      <c r="T180" s="470"/>
      <c r="U180" s="470"/>
      <c r="V180" s="470"/>
      <c r="W180" s="470"/>
      <c r="X180" s="470"/>
      <c r="Y180" s="470"/>
      <c r="Z180" s="470"/>
      <c r="AA180" s="470"/>
      <c r="AB180" s="466"/>
      <c r="AC180" s="468"/>
      <c r="AD180" s="466"/>
      <c r="AE180" s="467"/>
      <c r="AF180" s="467"/>
      <c r="AG180" s="464"/>
      <c r="AH180" s="470"/>
      <c r="AI180" s="470"/>
      <c r="AJ180" s="470"/>
      <c r="AK180" s="470"/>
      <c r="AL180" s="470"/>
      <c r="AM180" s="470"/>
      <c r="AN180" s="470"/>
      <c r="AO180" s="470"/>
      <c r="AP180" s="466"/>
      <c r="AQ180" s="468"/>
      <c r="AR180" s="466"/>
      <c r="AS180" s="467"/>
      <c r="AT180" s="467"/>
      <c r="AU180" s="464"/>
      <c r="AV180" s="466"/>
      <c r="AW180" s="467"/>
      <c r="AX180" s="467"/>
      <c r="AY180" s="468"/>
      <c r="AZ180" s="484"/>
      <c r="BA180" s="485"/>
      <c r="BB180" s="485"/>
      <c r="BC180" s="485"/>
      <c r="BD180" s="486"/>
      <c r="BE180" s="466"/>
      <c r="BF180" s="467"/>
      <c r="BG180" s="467"/>
      <c r="BH180" s="467"/>
      <c r="BI180" s="468"/>
      <c r="BJ180" s="490"/>
      <c r="BK180" s="491"/>
      <c r="BL180" s="492"/>
      <c r="BM180" s="466"/>
      <c r="BN180" s="467"/>
      <c r="BO180" s="467"/>
      <c r="BP180" s="468"/>
      <c r="BQ180" s="109"/>
      <c r="BR180"/>
      <c r="BS180"/>
      <c r="BT180" s="476"/>
      <c r="BU180" s="75"/>
    </row>
    <row r="181" spans="1:73" ht="15" customHeight="1" x14ac:dyDescent="0.3">
      <c r="A181" s="108"/>
      <c r="B181" s="508"/>
      <c r="C181" s="509"/>
      <c r="D181" s="509"/>
      <c r="E181" s="509"/>
      <c r="F181" s="509"/>
      <c r="G181" s="509"/>
      <c r="H181" s="509"/>
      <c r="I181" s="509"/>
      <c r="J181" s="509"/>
      <c r="K181" s="446"/>
      <c r="L181" s="447"/>
      <c r="M181" s="447"/>
      <c r="N181" s="447"/>
      <c r="O181" s="447"/>
      <c r="P181" s="447"/>
      <c r="Q181" s="447"/>
      <c r="R181" s="447"/>
      <c r="S181" s="447"/>
      <c r="T181" s="502">
        <v>183901.72630000001</v>
      </c>
      <c r="U181" s="502"/>
      <c r="V181" s="502"/>
      <c r="W181" s="502"/>
      <c r="X181" s="502">
        <v>7988052.5347999996</v>
      </c>
      <c r="Y181" s="502"/>
      <c r="Z181" s="502"/>
      <c r="AA181" s="502"/>
      <c r="AB181" s="319" t="s">
        <v>15</v>
      </c>
      <c r="AC181" s="321"/>
      <c r="AD181" s="319">
        <v>272</v>
      </c>
      <c r="AE181" s="320"/>
      <c r="AF181" s="320" t="s">
        <v>17</v>
      </c>
      <c r="AG181" s="494">
        <v>0</v>
      </c>
      <c r="AH181" s="502">
        <v>183964.7518</v>
      </c>
      <c r="AI181" s="502"/>
      <c r="AJ181" s="502"/>
      <c r="AK181" s="502"/>
      <c r="AL181" s="502">
        <v>7988101.8074000003</v>
      </c>
      <c r="AM181" s="502"/>
      <c r="AN181" s="502"/>
      <c r="AO181" s="502"/>
      <c r="AP181" s="319" t="s">
        <v>15</v>
      </c>
      <c r="AQ181" s="321"/>
      <c r="AR181" s="319"/>
      <c r="AS181" s="320"/>
      <c r="AT181" s="320" t="s">
        <v>17</v>
      </c>
      <c r="AU181" s="494">
        <v>0</v>
      </c>
      <c r="AV181" s="319" t="s">
        <v>67</v>
      </c>
      <c r="AW181" s="320"/>
      <c r="AX181" s="320"/>
      <c r="AY181" s="321"/>
      <c r="AZ181" s="496">
        <v>6</v>
      </c>
      <c r="BA181" s="497"/>
      <c r="BB181" s="497"/>
      <c r="BC181" s="497"/>
      <c r="BD181" s="498"/>
      <c r="BE181" s="319" t="str">
        <f t="shared" ref="BE181" si="101">IF(AZ181=12,"Cadência 1:3",IF(AZ181=6,"Cadência1:1"))</f>
        <v>Cadência1:1</v>
      </c>
      <c r="BF181" s="320"/>
      <c r="BG181" s="320"/>
      <c r="BH181" s="320"/>
      <c r="BI181" s="321"/>
      <c r="BJ181" s="376">
        <f t="shared" ref="BJ181" si="102">BT181/1000</f>
        <v>0.08</v>
      </c>
      <c r="BK181" s="377"/>
      <c r="BL181" s="378"/>
      <c r="BM181" s="319">
        <f t="shared" ref="BM181" si="103">ROUND((BJ181*1000)/AZ181,0)</f>
        <v>13</v>
      </c>
      <c r="BN181" s="320"/>
      <c r="BO181" s="320"/>
      <c r="BP181" s="321"/>
      <c r="BQ181" s="109"/>
      <c r="BR181"/>
      <c r="BS181"/>
      <c r="BT181" s="476">
        <v>80</v>
      </c>
      <c r="BU181" s="75"/>
    </row>
    <row r="182" spans="1:73" ht="15" customHeight="1" x14ac:dyDescent="0.3">
      <c r="A182" s="108"/>
      <c r="B182" s="511"/>
      <c r="C182" s="512"/>
      <c r="D182" s="512"/>
      <c r="E182" s="512"/>
      <c r="F182" s="512"/>
      <c r="G182" s="512"/>
      <c r="H182" s="512"/>
      <c r="I182" s="512"/>
      <c r="J182" s="512"/>
      <c r="K182" s="232"/>
      <c r="L182" s="185"/>
      <c r="M182" s="185"/>
      <c r="N182" s="185"/>
      <c r="O182" s="185"/>
      <c r="P182" s="185"/>
      <c r="Q182" s="185"/>
      <c r="R182" s="185"/>
      <c r="S182" s="185"/>
      <c r="T182" s="136"/>
      <c r="U182" s="136"/>
      <c r="V182" s="136"/>
      <c r="W182" s="136"/>
      <c r="X182" s="136"/>
      <c r="Y182" s="136"/>
      <c r="Z182" s="136"/>
      <c r="AA182" s="136"/>
      <c r="AB182" s="239"/>
      <c r="AC182" s="238"/>
      <c r="AD182" s="239"/>
      <c r="AE182" s="240"/>
      <c r="AF182" s="240"/>
      <c r="AG182" s="465"/>
      <c r="AH182" s="136"/>
      <c r="AI182" s="136"/>
      <c r="AJ182" s="136"/>
      <c r="AK182" s="136"/>
      <c r="AL182" s="136"/>
      <c r="AM182" s="136"/>
      <c r="AN182" s="136"/>
      <c r="AO182" s="136"/>
      <c r="AP182" s="239"/>
      <c r="AQ182" s="238"/>
      <c r="AR182" s="239"/>
      <c r="AS182" s="240"/>
      <c r="AT182" s="240"/>
      <c r="AU182" s="465"/>
      <c r="AV182" s="239"/>
      <c r="AW182" s="240"/>
      <c r="AX182" s="240"/>
      <c r="AY182" s="238"/>
      <c r="AZ182" s="243"/>
      <c r="BA182" s="503"/>
      <c r="BB182" s="503"/>
      <c r="BC182" s="503"/>
      <c r="BD182" s="244"/>
      <c r="BE182" s="239"/>
      <c r="BF182" s="240"/>
      <c r="BG182" s="240"/>
      <c r="BH182" s="240"/>
      <c r="BI182" s="238"/>
      <c r="BJ182" s="241"/>
      <c r="BK182" s="504"/>
      <c r="BL182" s="242"/>
      <c r="BM182" s="239"/>
      <c r="BN182" s="240"/>
      <c r="BO182" s="240"/>
      <c r="BP182" s="238"/>
      <c r="BQ182" s="109"/>
      <c r="BR182"/>
      <c r="BS182"/>
      <c r="BT182" s="476"/>
      <c r="BU182" s="75"/>
    </row>
    <row r="183" spans="1:73" ht="15" customHeight="1" x14ac:dyDescent="0.3">
      <c r="A183" s="108"/>
      <c r="B183" s="519"/>
      <c r="C183" s="519"/>
      <c r="D183" s="519"/>
      <c r="E183" s="519"/>
      <c r="F183" s="519"/>
      <c r="G183" s="519"/>
      <c r="H183" s="519"/>
      <c r="I183" s="519"/>
      <c r="J183" s="519"/>
      <c r="K183" s="520" t="s">
        <v>276</v>
      </c>
      <c r="L183" s="520"/>
      <c r="M183" s="520"/>
      <c r="N183" s="520"/>
      <c r="O183" s="520"/>
      <c r="P183" s="520"/>
      <c r="Q183" s="520"/>
      <c r="R183" s="520"/>
      <c r="S183" s="521"/>
      <c r="T183" s="136">
        <v>187266.84400000001</v>
      </c>
      <c r="U183" s="136"/>
      <c r="V183" s="136"/>
      <c r="W183" s="136"/>
      <c r="X183" s="136">
        <v>7986294.9360999996</v>
      </c>
      <c r="Y183" s="136"/>
      <c r="Z183" s="136"/>
      <c r="AA183" s="136"/>
      <c r="AB183" s="478" t="s">
        <v>15</v>
      </c>
      <c r="AC183" s="480"/>
      <c r="AD183" s="478">
        <v>2</v>
      </c>
      <c r="AE183" s="479"/>
      <c r="AF183" s="479" t="s">
        <v>17</v>
      </c>
      <c r="AG183" s="477">
        <v>4</v>
      </c>
      <c r="AH183" s="155">
        <v>187226.24249999999</v>
      </c>
      <c r="AI183" s="156"/>
      <c r="AJ183" s="156"/>
      <c r="AK183" s="157"/>
      <c r="AL183" s="155">
        <v>7986280.4117000001</v>
      </c>
      <c r="AM183" s="156"/>
      <c r="AN183" s="156"/>
      <c r="AO183" s="157"/>
      <c r="AP183" s="478" t="s">
        <v>15</v>
      </c>
      <c r="AQ183" s="480"/>
      <c r="AR183" s="478">
        <v>4</v>
      </c>
      <c r="AS183" s="479"/>
      <c r="AT183" s="479" t="s">
        <v>17</v>
      </c>
      <c r="AU183" s="477">
        <v>13.32</v>
      </c>
      <c r="AV183" s="478" t="s">
        <v>265</v>
      </c>
      <c r="AW183" s="479"/>
      <c r="AX183" s="479"/>
      <c r="AY183" s="480"/>
      <c r="AZ183" s="481">
        <v>12</v>
      </c>
      <c r="BA183" s="482"/>
      <c r="BB183" s="482"/>
      <c r="BC183" s="482"/>
      <c r="BD183" s="483"/>
      <c r="BE183" s="478" t="s">
        <v>278</v>
      </c>
      <c r="BF183" s="479"/>
      <c r="BG183" s="479"/>
      <c r="BH183" s="479"/>
      <c r="BI183" s="480"/>
      <c r="BJ183" s="487">
        <f>BT183/1000</f>
        <v>4.3375799999999999E-2</v>
      </c>
      <c r="BK183" s="488"/>
      <c r="BL183" s="489"/>
      <c r="BM183" s="478">
        <f>ROUND((BJ183*1000)/AZ183,0)</f>
        <v>4</v>
      </c>
      <c r="BN183" s="479"/>
      <c r="BO183" s="479"/>
      <c r="BP183" s="480"/>
      <c r="BQ183" s="109"/>
      <c r="BR183"/>
      <c r="BS183"/>
      <c r="BT183" s="476">
        <v>43.375799999999998</v>
      </c>
      <c r="BU183" s="75"/>
    </row>
    <row r="184" spans="1:73" ht="15" customHeight="1" x14ac:dyDescent="0.3">
      <c r="A184" s="108"/>
      <c r="B184" s="519"/>
      <c r="C184" s="519"/>
      <c r="D184" s="519"/>
      <c r="E184" s="519"/>
      <c r="F184" s="519"/>
      <c r="G184" s="519"/>
      <c r="H184" s="519"/>
      <c r="I184" s="519"/>
      <c r="J184" s="519"/>
      <c r="K184" s="520"/>
      <c r="L184" s="520"/>
      <c r="M184" s="520"/>
      <c r="N184" s="520"/>
      <c r="O184" s="520"/>
      <c r="P184" s="520"/>
      <c r="Q184" s="520"/>
      <c r="R184" s="520"/>
      <c r="S184" s="521"/>
      <c r="T184" s="280"/>
      <c r="U184" s="280"/>
      <c r="V184" s="280"/>
      <c r="W184" s="280"/>
      <c r="X184" s="280"/>
      <c r="Y184" s="280"/>
      <c r="Z184" s="280"/>
      <c r="AA184" s="280"/>
      <c r="AB184" s="316"/>
      <c r="AC184" s="318"/>
      <c r="AD184" s="316"/>
      <c r="AE184" s="317"/>
      <c r="AF184" s="317"/>
      <c r="AG184" s="495"/>
      <c r="AH184" s="343"/>
      <c r="AI184" s="344"/>
      <c r="AJ184" s="344"/>
      <c r="AK184" s="345"/>
      <c r="AL184" s="343"/>
      <c r="AM184" s="344"/>
      <c r="AN184" s="344"/>
      <c r="AO184" s="345"/>
      <c r="AP184" s="316"/>
      <c r="AQ184" s="318"/>
      <c r="AR184" s="316"/>
      <c r="AS184" s="317"/>
      <c r="AT184" s="317"/>
      <c r="AU184" s="495"/>
      <c r="AV184" s="316"/>
      <c r="AW184" s="317"/>
      <c r="AX184" s="317"/>
      <c r="AY184" s="318"/>
      <c r="AZ184" s="499"/>
      <c r="BA184" s="500"/>
      <c r="BB184" s="500"/>
      <c r="BC184" s="500"/>
      <c r="BD184" s="501"/>
      <c r="BE184" s="316"/>
      <c r="BF184" s="317"/>
      <c r="BG184" s="317"/>
      <c r="BH184" s="317"/>
      <c r="BI184" s="318"/>
      <c r="BJ184" s="404"/>
      <c r="BK184" s="405"/>
      <c r="BL184" s="406"/>
      <c r="BM184" s="316"/>
      <c r="BN184" s="317"/>
      <c r="BO184" s="317"/>
      <c r="BP184" s="318"/>
      <c r="BQ184" s="109"/>
      <c r="BR184"/>
      <c r="BS184"/>
      <c r="BT184" s="476"/>
      <c r="BU184" s="75"/>
    </row>
    <row r="185" spans="1:73" ht="15" customHeight="1" x14ac:dyDescent="0.3">
      <c r="A185" s="108"/>
      <c r="B185" s="519"/>
      <c r="C185" s="519"/>
      <c r="D185" s="519"/>
      <c r="E185" s="519"/>
      <c r="F185" s="519"/>
      <c r="G185" s="519"/>
      <c r="H185" s="519"/>
      <c r="I185" s="519"/>
      <c r="J185" s="519"/>
      <c r="K185" s="520"/>
      <c r="L185" s="520"/>
      <c r="M185" s="520"/>
      <c r="N185" s="520"/>
      <c r="O185" s="520"/>
      <c r="P185" s="520"/>
      <c r="Q185" s="520"/>
      <c r="R185" s="520"/>
      <c r="S185" s="521"/>
      <c r="T185" s="463">
        <v>187253.5673</v>
      </c>
      <c r="U185" s="463"/>
      <c r="V185" s="463"/>
      <c r="W185" s="463"/>
      <c r="X185" s="463">
        <v>7986283.1413000003</v>
      </c>
      <c r="Y185" s="463"/>
      <c r="Z185" s="463"/>
      <c r="AA185" s="463"/>
      <c r="AB185" s="466"/>
      <c r="AC185" s="468"/>
      <c r="AD185" s="466">
        <v>2</v>
      </c>
      <c r="AE185" s="467"/>
      <c r="AF185" s="467" t="s">
        <v>17</v>
      </c>
      <c r="AG185" s="464">
        <v>5.97</v>
      </c>
      <c r="AH185" s="463">
        <v>187238.31419999999</v>
      </c>
      <c r="AI185" s="463"/>
      <c r="AJ185" s="463"/>
      <c r="AK185" s="463"/>
      <c r="AL185" s="463">
        <v>7986278.8718999997</v>
      </c>
      <c r="AM185" s="463"/>
      <c r="AN185" s="463"/>
      <c r="AO185" s="463"/>
      <c r="AP185" s="466"/>
      <c r="AQ185" s="468"/>
      <c r="AR185" s="466">
        <v>4</v>
      </c>
      <c r="AS185" s="467"/>
      <c r="AT185" s="467" t="s">
        <v>17</v>
      </c>
      <c r="AU185" s="464">
        <v>2.06</v>
      </c>
      <c r="AV185" s="466" t="s">
        <v>267</v>
      </c>
      <c r="AW185" s="467"/>
      <c r="AX185" s="467"/>
      <c r="AY185" s="468"/>
      <c r="AZ185" s="484">
        <v>12</v>
      </c>
      <c r="BA185" s="485"/>
      <c r="BB185" s="485"/>
      <c r="BC185" s="485"/>
      <c r="BD185" s="486"/>
      <c r="BE185" s="466" t="s">
        <v>278</v>
      </c>
      <c r="BF185" s="467"/>
      <c r="BG185" s="467"/>
      <c r="BH185" s="467"/>
      <c r="BI185" s="468"/>
      <c r="BJ185" s="490">
        <f>BT185/1000</f>
        <v>1.5844400000000002E-2</v>
      </c>
      <c r="BK185" s="491"/>
      <c r="BL185" s="492"/>
      <c r="BM185" s="466">
        <f>ROUND((BJ185*1000)/AZ185,0)</f>
        <v>1</v>
      </c>
      <c r="BN185" s="467"/>
      <c r="BO185" s="467"/>
      <c r="BP185" s="468"/>
      <c r="BQ185" s="86"/>
      <c r="BT185" s="476">
        <v>15.8444</v>
      </c>
    </row>
    <row r="186" spans="1:73" ht="15" customHeight="1" x14ac:dyDescent="0.3">
      <c r="A186" s="108"/>
      <c r="B186" s="519"/>
      <c r="C186" s="519"/>
      <c r="D186" s="519"/>
      <c r="E186" s="519"/>
      <c r="F186" s="519"/>
      <c r="G186" s="519"/>
      <c r="H186" s="519"/>
      <c r="I186" s="519"/>
      <c r="J186" s="519"/>
      <c r="K186" s="520"/>
      <c r="L186" s="520"/>
      <c r="M186" s="520"/>
      <c r="N186" s="520"/>
      <c r="O186" s="520"/>
      <c r="P186" s="520"/>
      <c r="Q186" s="520"/>
      <c r="R186" s="520"/>
      <c r="S186" s="521"/>
      <c r="T186" s="470"/>
      <c r="U186" s="470"/>
      <c r="V186" s="470"/>
      <c r="W186" s="470"/>
      <c r="X186" s="470"/>
      <c r="Y186" s="470"/>
      <c r="Z186" s="470"/>
      <c r="AA186" s="470"/>
      <c r="AB186" s="466"/>
      <c r="AC186" s="468"/>
      <c r="AD186" s="466"/>
      <c r="AE186" s="467"/>
      <c r="AF186" s="467"/>
      <c r="AG186" s="464"/>
      <c r="AH186" s="470"/>
      <c r="AI186" s="470"/>
      <c r="AJ186" s="470"/>
      <c r="AK186" s="470"/>
      <c r="AL186" s="470"/>
      <c r="AM186" s="470"/>
      <c r="AN186" s="470"/>
      <c r="AO186" s="470"/>
      <c r="AP186" s="466"/>
      <c r="AQ186" s="468"/>
      <c r="AR186" s="466"/>
      <c r="AS186" s="467"/>
      <c r="AT186" s="467"/>
      <c r="AU186" s="464"/>
      <c r="AV186" s="466"/>
      <c r="AW186" s="467"/>
      <c r="AX186" s="467"/>
      <c r="AY186" s="468"/>
      <c r="AZ186" s="484"/>
      <c r="BA186" s="485"/>
      <c r="BB186" s="485"/>
      <c r="BC186" s="485"/>
      <c r="BD186" s="486"/>
      <c r="BE186" s="466"/>
      <c r="BF186" s="467"/>
      <c r="BG186" s="467"/>
      <c r="BH186" s="467"/>
      <c r="BI186" s="468"/>
      <c r="BJ186" s="490"/>
      <c r="BK186" s="491"/>
      <c r="BL186" s="492"/>
      <c r="BM186" s="466"/>
      <c r="BN186" s="467"/>
      <c r="BO186" s="467"/>
      <c r="BP186" s="468"/>
      <c r="BQ186" s="86"/>
      <c r="BT186" s="476"/>
    </row>
    <row r="187" spans="1:73" ht="15" customHeight="1" x14ac:dyDescent="0.3">
      <c r="A187" s="108"/>
      <c r="B187" s="519"/>
      <c r="C187" s="519"/>
      <c r="D187" s="519"/>
      <c r="E187" s="519"/>
      <c r="F187" s="519"/>
      <c r="G187" s="519"/>
      <c r="H187" s="519"/>
      <c r="I187" s="519"/>
      <c r="J187" s="519"/>
      <c r="K187" s="520"/>
      <c r="L187" s="520"/>
      <c r="M187" s="520"/>
      <c r="N187" s="520"/>
      <c r="O187" s="520"/>
      <c r="P187" s="520"/>
      <c r="Q187" s="520"/>
      <c r="R187" s="520"/>
      <c r="S187" s="521"/>
      <c r="T187" s="502">
        <v>187258.946</v>
      </c>
      <c r="U187" s="502"/>
      <c r="V187" s="502"/>
      <c r="W187" s="502"/>
      <c r="X187" s="502">
        <v>7986257.4594000001</v>
      </c>
      <c r="Y187" s="502"/>
      <c r="Z187" s="502"/>
      <c r="AA187" s="502"/>
      <c r="AB187" s="319" t="s">
        <v>15</v>
      </c>
      <c r="AC187" s="321"/>
      <c r="AD187" s="319">
        <v>3</v>
      </c>
      <c r="AE187" s="320"/>
      <c r="AF187" s="320" t="s">
        <v>17</v>
      </c>
      <c r="AG187" s="494">
        <v>0</v>
      </c>
      <c r="AH187" s="502">
        <v>187228.6477</v>
      </c>
      <c r="AI187" s="502"/>
      <c r="AJ187" s="502"/>
      <c r="AK187" s="502"/>
      <c r="AL187" s="502">
        <v>7986271.1555000003</v>
      </c>
      <c r="AM187" s="502"/>
      <c r="AN187" s="502"/>
      <c r="AO187" s="502"/>
      <c r="AP187" s="319" t="s">
        <v>15</v>
      </c>
      <c r="AQ187" s="321"/>
      <c r="AR187" s="319">
        <v>4</v>
      </c>
      <c r="AS187" s="320"/>
      <c r="AT187" s="320" t="s">
        <v>17</v>
      </c>
      <c r="AU187" s="494">
        <v>0.76</v>
      </c>
      <c r="AV187" s="319" t="s">
        <v>266</v>
      </c>
      <c r="AW187" s="320"/>
      <c r="AX187" s="320"/>
      <c r="AY187" s="321"/>
      <c r="AZ187" s="496">
        <v>12</v>
      </c>
      <c r="BA187" s="497"/>
      <c r="BB187" s="497"/>
      <c r="BC187" s="497"/>
      <c r="BD187" s="498"/>
      <c r="BE187" s="319" t="s">
        <v>278</v>
      </c>
      <c r="BF187" s="320"/>
      <c r="BG187" s="320"/>
      <c r="BH187" s="320"/>
      <c r="BI187" s="321"/>
      <c r="BJ187" s="376">
        <f>BT187/1000</f>
        <v>3.5916900000000002E-2</v>
      </c>
      <c r="BK187" s="377"/>
      <c r="BL187" s="378"/>
      <c r="BM187" s="319">
        <f>ROUND((BJ187*1000)/AZ187,0)</f>
        <v>3</v>
      </c>
      <c r="BN187" s="320"/>
      <c r="BO187" s="320"/>
      <c r="BP187" s="321"/>
      <c r="BQ187" s="109"/>
      <c r="BR187"/>
      <c r="BS187"/>
      <c r="BT187" s="476">
        <v>35.916899999999998</v>
      </c>
    </row>
    <row r="188" spans="1:73" ht="15" customHeight="1" x14ac:dyDescent="0.3">
      <c r="A188" s="108"/>
      <c r="B188" s="519"/>
      <c r="C188" s="519"/>
      <c r="D188" s="519"/>
      <c r="E188" s="519"/>
      <c r="F188" s="519"/>
      <c r="G188" s="519"/>
      <c r="H188" s="519"/>
      <c r="I188" s="519"/>
      <c r="J188" s="519"/>
      <c r="K188" s="520"/>
      <c r="L188" s="520"/>
      <c r="M188" s="520"/>
      <c r="N188" s="520"/>
      <c r="O188" s="520"/>
      <c r="P188" s="520"/>
      <c r="Q188" s="520"/>
      <c r="R188" s="520"/>
      <c r="S188" s="521"/>
      <c r="T188" s="280"/>
      <c r="U188" s="280"/>
      <c r="V188" s="280"/>
      <c r="W188" s="280"/>
      <c r="X188" s="280"/>
      <c r="Y188" s="280"/>
      <c r="Z188" s="280"/>
      <c r="AA188" s="280"/>
      <c r="AB188" s="316"/>
      <c r="AC188" s="318"/>
      <c r="AD188" s="316"/>
      <c r="AE188" s="317"/>
      <c r="AF188" s="317"/>
      <c r="AG188" s="495"/>
      <c r="AH188" s="280"/>
      <c r="AI188" s="280"/>
      <c r="AJ188" s="280"/>
      <c r="AK188" s="280"/>
      <c r="AL188" s="280"/>
      <c r="AM188" s="280"/>
      <c r="AN188" s="280"/>
      <c r="AO188" s="280"/>
      <c r="AP188" s="316"/>
      <c r="AQ188" s="318"/>
      <c r="AR188" s="316"/>
      <c r="AS188" s="317"/>
      <c r="AT188" s="317"/>
      <c r="AU188" s="495"/>
      <c r="AV188" s="316"/>
      <c r="AW188" s="317"/>
      <c r="AX188" s="317"/>
      <c r="AY188" s="318"/>
      <c r="AZ188" s="499"/>
      <c r="BA188" s="500"/>
      <c r="BB188" s="500"/>
      <c r="BC188" s="500"/>
      <c r="BD188" s="501"/>
      <c r="BE188" s="316"/>
      <c r="BF188" s="317"/>
      <c r="BG188" s="317"/>
      <c r="BH188" s="317"/>
      <c r="BI188" s="318"/>
      <c r="BJ188" s="404"/>
      <c r="BK188" s="405"/>
      <c r="BL188" s="406"/>
      <c r="BM188" s="316"/>
      <c r="BN188" s="317"/>
      <c r="BO188" s="317"/>
      <c r="BP188" s="318"/>
      <c r="BQ188" s="109"/>
      <c r="BR188"/>
      <c r="BS188"/>
      <c r="BT188" s="476"/>
    </row>
    <row r="189" spans="1:73" ht="15" customHeight="1" x14ac:dyDescent="0.3">
      <c r="A189" s="108"/>
      <c r="B189" s="519"/>
      <c r="C189" s="519"/>
      <c r="D189" s="519"/>
      <c r="E189" s="519"/>
      <c r="F189" s="519"/>
      <c r="G189" s="519"/>
      <c r="H189" s="519"/>
      <c r="I189" s="519"/>
      <c r="J189" s="519"/>
      <c r="K189" s="520"/>
      <c r="L189" s="520"/>
      <c r="M189" s="520"/>
      <c r="N189" s="520"/>
      <c r="O189" s="520"/>
      <c r="P189" s="520"/>
      <c r="Q189" s="520"/>
      <c r="R189" s="520"/>
      <c r="S189" s="521"/>
      <c r="T189" s="463">
        <v>187251.55350000001</v>
      </c>
      <c r="U189" s="463"/>
      <c r="V189" s="463"/>
      <c r="W189" s="463"/>
      <c r="X189" s="463">
        <v>7986274.3184000002</v>
      </c>
      <c r="Y189" s="463"/>
      <c r="Z189" s="463"/>
      <c r="AA189" s="463"/>
      <c r="AB189" s="466" t="s">
        <v>15</v>
      </c>
      <c r="AC189" s="468"/>
      <c r="AD189" s="466">
        <v>3</v>
      </c>
      <c r="AE189" s="467"/>
      <c r="AF189" s="467" t="s">
        <v>17</v>
      </c>
      <c r="AG189" s="464">
        <v>6.6</v>
      </c>
      <c r="AH189" s="463">
        <v>187238.37289999999</v>
      </c>
      <c r="AI189" s="463"/>
      <c r="AJ189" s="463"/>
      <c r="AK189" s="463"/>
      <c r="AL189" s="463">
        <v>7986278.4769000001</v>
      </c>
      <c r="AM189" s="463"/>
      <c r="AN189" s="463"/>
      <c r="AO189" s="463"/>
      <c r="AP189" s="466" t="s">
        <v>15</v>
      </c>
      <c r="AQ189" s="468"/>
      <c r="AR189" s="466">
        <v>4</v>
      </c>
      <c r="AS189" s="467"/>
      <c r="AT189" s="467" t="s">
        <v>17</v>
      </c>
      <c r="AU189" s="464">
        <v>2.06</v>
      </c>
      <c r="AV189" s="466" t="s">
        <v>268</v>
      </c>
      <c r="AW189" s="467"/>
      <c r="AX189" s="467"/>
      <c r="AY189" s="468"/>
      <c r="AZ189" s="484">
        <v>12</v>
      </c>
      <c r="BA189" s="485"/>
      <c r="BB189" s="485"/>
      <c r="BC189" s="485"/>
      <c r="BD189" s="486"/>
      <c r="BE189" s="466" t="s">
        <v>278</v>
      </c>
      <c r="BF189" s="467"/>
      <c r="BG189" s="467"/>
      <c r="BH189" s="467"/>
      <c r="BI189" s="468"/>
      <c r="BJ189" s="490">
        <f>BT189/1000</f>
        <v>1.39168E-2</v>
      </c>
      <c r="BK189" s="491"/>
      <c r="BL189" s="492"/>
      <c r="BM189" s="466">
        <f>ROUND((BJ189*1000)/AZ189,0)</f>
        <v>1</v>
      </c>
      <c r="BN189" s="467"/>
      <c r="BO189" s="467"/>
      <c r="BP189" s="468"/>
      <c r="BQ189" s="109"/>
      <c r="BR189"/>
      <c r="BS189"/>
      <c r="BT189" s="476">
        <v>13.9168</v>
      </c>
    </row>
    <row r="190" spans="1:73" ht="15" customHeight="1" x14ac:dyDescent="0.3">
      <c r="A190" s="108"/>
      <c r="B190" s="519"/>
      <c r="C190" s="519"/>
      <c r="D190" s="519"/>
      <c r="E190" s="519"/>
      <c r="F190" s="519"/>
      <c r="G190" s="519"/>
      <c r="H190" s="519"/>
      <c r="I190" s="519"/>
      <c r="J190" s="519"/>
      <c r="K190" s="520"/>
      <c r="L190" s="520"/>
      <c r="M190" s="520"/>
      <c r="N190" s="520"/>
      <c r="O190" s="520"/>
      <c r="P190" s="520"/>
      <c r="Q190" s="520"/>
      <c r="R190" s="520"/>
      <c r="S190" s="521"/>
      <c r="T190" s="470"/>
      <c r="U190" s="470"/>
      <c r="V190" s="470"/>
      <c r="W190" s="470"/>
      <c r="X190" s="470"/>
      <c r="Y190" s="470"/>
      <c r="Z190" s="470"/>
      <c r="AA190" s="470"/>
      <c r="AB190" s="466"/>
      <c r="AC190" s="468"/>
      <c r="AD190" s="466"/>
      <c r="AE190" s="467"/>
      <c r="AF190" s="467"/>
      <c r="AG190" s="464"/>
      <c r="AH190" s="470"/>
      <c r="AI190" s="470"/>
      <c r="AJ190" s="470"/>
      <c r="AK190" s="470"/>
      <c r="AL190" s="470"/>
      <c r="AM190" s="470"/>
      <c r="AN190" s="470"/>
      <c r="AO190" s="470"/>
      <c r="AP190" s="466"/>
      <c r="AQ190" s="468"/>
      <c r="AR190" s="466"/>
      <c r="AS190" s="467"/>
      <c r="AT190" s="467"/>
      <c r="AU190" s="464"/>
      <c r="AV190" s="466"/>
      <c r="AW190" s="467"/>
      <c r="AX190" s="467"/>
      <c r="AY190" s="468"/>
      <c r="AZ190" s="484"/>
      <c r="BA190" s="485"/>
      <c r="BB190" s="485"/>
      <c r="BC190" s="485"/>
      <c r="BD190" s="486"/>
      <c r="BE190" s="466"/>
      <c r="BF190" s="467"/>
      <c r="BG190" s="467"/>
      <c r="BH190" s="467"/>
      <c r="BI190" s="468"/>
      <c r="BJ190" s="490"/>
      <c r="BK190" s="491"/>
      <c r="BL190" s="492"/>
      <c r="BM190" s="466"/>
      <c r="BN190" s="467"/>
      <c r="BO190" s="467"/>
      <c r="BP190" s="468"/>
      <c r="BQ190" s="109"/>
      <c r="BR190"/>
      <c r="BS190"/>
      <c r="BT190" s="476"/>
    </row>
    <row r="191" spans="1:73" ht="15" customHeight="1" x14ac:dyDescent="0.3">
      <c r="A191" s="108"/>
      <c r="B191" s="519"/>
      <c r="C191" s="519"/>
      <c r="D191" s="519"/>
      <c r="E191" s="519"/>
      <c r="F191" s="519"/>
      <c r="G191" s="519"/>
      <c r="H191" s="519"/>
      <c r="I191" s="519"/>
      <c r="J191" s="519"/>
      <c r="K191" s="520"/>
      <c r="L191" s="520"/>
      <c r="M191" s="520"/>
      <c r="N191" s="520"/>
      <c r="O191" s="520"/>
      <c r="P191" s="520"/>
      <c r="Q191" s="520"/>
      <c r="R191" s="520"/>
      <c r="S191" s="521"/>
      <c r="T191" s="502">
        <v>184074.19330000001</v>
      </c>
      <c r="U191" s="502"/>
      <c r="V191" s="502"/>
      <c r="W191" s="502"/>
      <c r="X191" s="502">
        <v>7988274.2248999998</v>
      </c>
      <c r="Y191" s="502"/>
      <c r="Z191" s="502"/>
      <c r="AA191" s="502"/>
      <c r="AB191" s="319" t="s">
        <v>15</v>
      </c>
      <c r="AC191" s="321"/>
      <c r="AD191" s="319">
        <v>286</v>
      </c>
      <c r="AE191" s="320"/>
      <c r="AF191" s="320" t="s">
        <v>17</v>
      </c>
      <c r="AG191" s="494">
        <v>11.27</v>
      </c>
      <c r="AH191" s="502">
        <v>184101.10320000001</v>
      </c>
      <c r="AI191" s="502"/>
      <c r="AJ191" s="502"/>
      <c r="AK191" s="502"/>
      <c r="AL191" s="502">
        <v>7988329.0617000004</v>
      </c>
      <c r="AM191" s="502"/>
      <c r="AN191" s="502"/>
      <c r="AO191" s="502"/>
      <c r="AP191" s="319" t="s">
        <v>15</v>
      </c>
      <c r="AQ191" s="321"/>
      <c r="AR191" s="319">
        <v>289</v>
      </c>
      <c r="AS191" s="320"/>
      <c r="AT191" s="320" t="s">
        <v>17</v>
      </c>
      <c r="AU191" s="494">
        <v>7</v>
      </c>
      <c r="AV191" s="319" t="s">
        <v>265</v>
      </c>
      <c r="AW191" s="320"/>
      <c r="AX191" s="320"/>
      <c r="AY191" s="321"/>
      <c r="AZ191" s="496">
        <v>12</v>
      </c>
      <c r="BA191" s="497"/>
      <c r="BB191" s="497"/>
      <c r="BC191" s="497"/>
      <c r="BD191" s="498"/>
      <c r="BE191" s="319" t="s">
        <v>278</v>
      </c>
      <c r="BF191" s="320"/>
      <c r="BG191" s="320"/>
      <c r="BH191" s="320"/>
      <c r="BI191" s="321"/>
      <c r="BJ191" s="376">
        <f>BT191/1000</f>
        <v>6.2115000000000004E-2</v>
      </c>
      <c r="BK191" s="377"/>
      <c r="BL191" s="378"/>
      <c r="BM191" s="319">
        <f>ROUND((BJ191*1000)/AZ191,0)</f>
        <v>5</v>
      </c>
      <c r="BN191" s="320"/>
      <c r="BO191" s="320"/>
      <c r="BP191" s="321"/>
      <c r="BQ191" s="109"/>
      <c r="BR191"/>
      <c r="BS191"/>
      <c r="BT191" s="476">
        <v>62.115000000000002</v>
      </c>
    </row>
    <row r="192" spans="1:73" ht="15" customHeight="1" x14ac:dyDescent="0.3">
      <c r="A192" s="108"/>
      <c r="B192" s="519"/>
      <c r="C192" s="519"/>
      <c r="D192" s="519"/>
      <c r="E192" s="519"/>
      <c r="F192" s="519"/>
      <c r="G192" s="519"/>
      <c r="H192" s="519"/>
      <c r="I192" s="519"/>
      <c r="J192" s="519"/>
      <c r="K192" s="520"/>
      <c r="L192" s="520"/>
      <c r="M192" s="520"/>
      <c r="N192" s="520"/>
      <c r="O192" s="520"/>
      <c r="P192" s="520"/>
      <c r="Q192" s="520"/>
      <c r="R192" s="520"/>
      <c r="S192" s="521"/>
      <c r="T192" s="280"/>
      <c r="U192" s="280"/>
      <c r="V192" s="280"/>
      <c r="W192" s="280"/>
      <c r="X192" s="280"/>
      <c r="Y192" s="280"/>
      <c r="Z192" s="280"/>
      <c r="AA192" s="280"/>
      <c r="AB192" s="316"/>
      <c r="AC192" s="318"/>
      <c r="AD192" s="316"/>
      <c r="AE192" s="317"/>
      <c r="AF192" s="317"/>
      <c r="AG192" s="495"/>
      <c r="AH192" s="280"/>
      <c r="AI192" s="280"/>
      <c r="AJ192" s="280"/>
      <c r="AK192" s="280"/>
      <c r="AL192" s="280"/>
      <c r="AM192" s="280"/>
      <c r="AN192" s="280"/>
      <c r="AO192" s="280"/>
      <c r="AP192" s="316"/>
      <c r="AQ192" s="318"/>
      <c r="AR192" s="316"/>
      <c r="AS192" s="317"/>
      <c r="AT192" s="317"/>
      <c r="AU192" s="495"/>
      <c r="AV192" s="316"/>
      <c r="AW192" s="317"/>
      <c r="AX192" s="317"/>
      <c r="AY192" s="318"/>
      <c r="AZ192" s="499"/>
      <c r="BA192" s="500"/>
      <c r="BB192" s="500"/>
      <c r="BC192" s="500"/>
      <c r="BD192" s="501"/>
      <c r="BE192" s="316"/>
      <c r="BF192" s="317"/>
      <c r="BG192" s="317"/>
      <c r="BH192" s="317"/>
      <c r="BI192" s="318"/>
      <c r="BJ192" s="404"/>
      <c r="BK192" s="405"/>
      <c r="BL192" s="406"/>
      <c r="BM192" s="316"/>
      <c r="BN192" s="317"/>
      <c r="BO192" s="317"/>
      <c r="BP192" s="318"/>
      <c r="BQ192" s="109"/>
      <c r="BR192"/>
      <c r="BS192"/>
      <c r="BT192" s="476"/>
    </row>
    <row r="193" spans="1:73" ht="15" customHeight="1" x14ac:dyDescent="0.3">
      <c r="A193" s="108"/>
      <c r="B193" s="519"/>
      <c r="C193" s="519"/>
      <c r="D193" s="519"/>
      <c r="E193" s="519"/>
      <c r="F193" s="519"/>
      <c r="G193" s="519"/>
      <c r="H193" s="519"/>
      <c r="I193" s="519"/>
      <c r="J193" s="519"/>
      <c r="K193" s="520"/>
      <c r="L193" s="520"/>
      <c r="M193" s="520"/>
      <c r="N193" s="520"/>
      <c r="O193" s="520"/>
      <c r="P193" s="520"/>
      <c r="Q193" s="520"/>
      <c r="R193" s="520"/>
      <c r="S193" s="521"/>
      <c r="T193" s="463">
        <v>184073.9743</v>
      </c>
      <c r="U193" s="463"/>
      <c r="V193" s="463"/>
      <c r="W193" s="463"/>
      <c r="X193" s="463">
        <v>7988295.3399999999</v>
      </c>
      <c r="Y193" s="463"/>
      <c r="Z193" s="463"/>
      <c r="AA193" s="463"/>
      <c r="AB193" s="466" t="s">
        <v>15</v>
      </c>
      <c r="AC193" s="468"/>
      <c r="AD193" s="466">
        <v>287</v>
      </c>
      <c r="AE193" s="467"/>
      <c r="AF193" s="467" t="s">
        <v>17</v>
      </c>
      <c r="AG193" s="464">
        <v>8.4700000000000006</v>
      </c>
      <c r="AH193" s="463">
        <v>184083.27009999999</v>
      </c>
      <c r="AI193" s="463"/>
      <c r="AJ193" s="463"/>
      <c r="AK193" s="463"/>
      <c r="AL193" s="463">
        <v>7988329.7987000002</v>
      </c>
      <c r="AM193" s="463"/>
      <c r="AN193" s="463"/>
      <c r="AO193" s="463"/>
      <c r="AP193" s="466" t="s">
        <v>15</v>
      </c>
      <c r="AQ193" s="468"/>
      <c r="AR193" s="466">
        <v>289</v>
      </c>
      <c r="AS193" s="467"/>
      <c r="AT193" s="467" t="s">
        <v>17</v>
      </c>
      <c r="AU193" s="464">
        <v>4.18</v>
      </c>
      <c r="AV193" s="466" t="s">
        <v>267</v>
      </c>
      <c r="AW193" s="467"/>
      <c r="AX193" s="467"/>
      <c r="AY193" s="468"/>
      <c r="AZ193" s="484">
        <v>12</v>
      </c>
      <c r="BA193" s="485"/>
      <c r="BB193" s="485"/>
      <c r="BC193" s="485"/>
      <c r="BD193" s="486"/>
      <c r="BE193" s="466" t="s">
        <v>278</v>
      </c>
      <c r="BF193" s="467"/>
      <c r="BG193" s="467"/>
      <c r="BH193" s="467"/>
      <c r="BI193" s="468"/>
      <c r="BJ193" s="490">
        <f>BT193/1000</f>
        <v>4.8861800000000004E-2</v>
      </c>
      <c r="BK193" s="491"/>
      <c r="BL193" s="492"/>
      <c r="BM193" s="466">
        <f>ROUND((BJ193*1000)/AZ193,0)</f>
        <v>4</v>
      </c>
      <c r="BN193" s="467"/>
      <c r="BO193" s="467"/>
      <c r="BP193" s="468"/>
      <c r="BQ193" s="109"/>
      <c r="BR193"/>
      <c r="BS193"/>
      <c r="BT193" s="476">
        <v>48.861800000000002</v>
      </c>
    </row>
    <row r="194" spans="1:73" ht="15" customHeight="1" x14ac:dyDescent="0.3">
      <c r="A194" s="108"/>
      <c r="B194" s="519"/>
      <c r="C194" s="519"/>
      <c r="D194" s="519"/>
      <c r="E194" s="519"/>
      <c r="F194" s="519"/>
      <c r="G194" s="519"/>
      <c r="H194" s="519"/>
      <c r="I194" s="519"/>
      <c r="J194" s="519"/>
      <c r="K194" s="520"/>
      <c r="L194" s="520"/>
      <c r="M194" s="520"/>
      <c r="N194" s="520"/>
      <c r="O194" s="520"/>
      <c r="P194" s="520"/>
      <c r="Q194" s="520"/>
      <c r="R194" s="520"/>
      <c r="S194" s="521"/>
      <c r="T194" s="470"/>
      <c r="U194" s="470"/>
      <c r="V194" s="470"/>
      <c r="W194" s="470"/>
      <c r="X194" s="470"/>
      <c r="Y194" s="470"/>
      <c r="Z194" s="470"/>
      <c r="AA194" s="470"/>
      <c r="AB194" s="466"/>
      <c r="AC194" s="468"/>
      <c r="AD194" s="466"/>
      <c r="AE194" s="467"/>
      <c r="AF194" s="467"/>
      <c r="AG194" s="464"/>
      <c r="AH194" s="470"/>
      <c r="AI194" s="470"/>
      <c r="AJ194" s="470"/>
      <c r="AK194" s="470"/>
      <c r="AL194" s="470"/>
      <c r="AM194" s="470"/>
      <c r="AN194" s="470"/>
      <c r="AO194" s="470"/>
      <c r="AP194" s="466"/>
      <c r="AQ194" s="468"/>
      <c r="AR194" s="466"/>
      <c r="AS194" s="467"/>
      <c r="AT194" s="467"/>
      <c r="AU194" s="464"/>
      <c r="AV194" s="466"/>
      <c r="AW194" s="467"/>
      <c r="AX194" s="467"/>
      <c r="AY194" s="468"/>
      <c r="AZ194" s="484"/>
      <c r="BA194" s="485"/>
      <c r="BB194" s="485"/>
      <c r="BC194" s="485"/>
      <c r="BD194" s="486"/>
      <c r="BE194" s="466"/>
      <c r="BF194" s="467"/>
      <c r="BG194" s="467"/>
      <c r="BH194" s="467"/>
      <c r="BI194" s="468"/>
      <c r="BJ194" s="490"/>
      <c r="BK194" s="491"/>
      <c r="BL194" s="492"/>
      <c r="BM194" s="466"/>
      <c r="BN194" s="467"/>
      <c r="BO194" s="467"/>
      <c r="BP194" s="468"/>
      <c r="BQ194" s="109"/>
      <c r="BR194"/>
      <c r="BS194"/>
      <c r="BT194" s="476"/>
    </row>
    <row r="195" spans="1:73" ht="15" customHeight="1" x14ac:dyDescent="0.3">
      <c r="A195" s="108"/>
      <c r="B195" s="519"/>
      <c r="C195" s="519"/>
      <c r="D195" s="519"/>
      <c r="E195" s="519"/>
      <c r="F195" s="519"/>
      <c r="G195" s="519"/>
      <c r="H195" s="519"/>
      <c r="I195" s="519"/>
      <c r="J195" s="519"/>
      <c r="K195" s="520"/>
      <c r="L195" s="520"/>
      <c r="M195" s="520"/>
      <c r="N195" s="520"/>
      <c r="O195" s="520"/>
      <c r="P195" s="520"/>
      <c r="Q195" s="520"/>
      <c r="R195" s="520"/>
      <c r="S195" s="521"/>
      <c r="T195" s="502">
        <v>184063.65710000001</v>
      </c>
      <c r="U195" s="502"/>
      <c r="V195" s="502"/>
      <c r="W195" s="502"/>
      <c r="X195" s="502">
        <v>7988279.8165999996</v>
      </c>
      <c r="Y195" s="502"/>
      <c r="Z195" s="502"/>
      <c r="AA195" s="502"/>
      <c r="AB195" s="319" t="s">
        <v>15</v>
      </c>
      <c r="AC195" s="321"/>
      <c r="AD195" s="319">
        <v>286</v>
      </c>
      <c r="AE195" s="320"/>
      <c r="AF195" s="320" t="s">
        <v>17</v>
      </c>
      <c r="AG195" s="494">
        <v>8.5299999999999994</v>
      </c>
      <c r="AH195" s="502">
        <v>184065.03</v>
      </c>
      <c r="AI195" s="502"/>
      <c r="AJ195" s="502"/>
      <c r="AK195" s="502"/>
      <c r="AL195" s="502">
        <v>7988335.3288000003</v>
      </c>
      <c r="AM195" s="502"/>
      <c r="AN195" s="502"/>
      <c r="AO195" s="502"/>
      <c r="AP195" s="319" t="s">
        <v>15</v>
      </c>
      <c r="AQ195" s="321"/>
      <c r="AR195" s="319">
        <v>289</v>
      </c>
      <c r="AS195" s="320"/>
      <c r="AT195" s="320" t="s">
        <v>17</v>
      </c>
      <c r="AU195" s="494">
        <v>7</v>
      </c>
      <c r="AV195" s="319" t="s">
        <v>266</v>
      </c>
      <c r="AW195" s="320"/>
      <c r="AX195" s="320"/>
      <c r="AY195" s="321"/>
      <c r="AZ195" s="496">
        <v>12</v>
      </c>
      <c r="BA195" s="497"/>
      <c r="BB195" s="497"/>
      <c r="BC195" s="497"/>
      <c r="BD195" s="498"/>
      <c r="BE195" s="319" t="s">
        <v>278</v>
      </c>
      <c r="BF195" s="320"/>
      <c r="BG195" s="320"/>
      <c r="BH195" s="320"/>
      <c r="BI195" s="321"/>
      <c r="BJ195" s="376">
        <f>BT195/1000</f>
        <v>5.7368499999999996E-2</v>
      </c>
      <c r="BK195" s="377"/>
      <c r="BL195" s="378"/>
      <c r="BM195" s="319">
        <f>ROUND((BJ195*1000)/AZ195,0)</f>
        <v>5</v>
      </c>
      <c r="BN195" s="320"/>
      <c r="BO195" s="320"/>
      <c r="BP195" s="321"/>
      <c r="BQ195" s="109"/>
      <c r="BR195"/>
      <c r="BS195"/>
      <c r="BT195" s="476">
        <v>57.368499999999997</v>
      </c>
    </row>
    <row r="196" spans="1:73" ht="15" customHeight="1" x14ac:dyDescent="0.3">
      <c r="A196" s="108"/>
      <c r="B196" s="519"/>
      <c r="C196" s="519"/>
      <c r="D196" s="519"/>
      <c r="E196" s="519"/>
      <c r="F196" s="519"/>
      <c r="G196" s="519"/>
      <c r="H196" s="519"/>
      <c r="I196" s="519"/>
      <c r="J196" s="519"/>
      <c r="K196" s="520"/>
      <c r="L196" s="520"/>
      <c r="M196" s="520"/>
      <c r="N196" s="520"/>
      <c r="O196" s="520"/>
      <c r="P196" s="520"/>
      <c r="Q196" s="520"/>
      <c r="R196" s="520"/>
      <c r="S196" s="521"/>
      <c r="T196" s="280"/>
      <c r="U196" s="280"/>
      <c r="V196" s="280"/>
      <c r="W196" s="280"/>
      <c r="X196" s="280"/>
      <c r="Y196" s="280"/>
      <c r="Z196" s="280"/>
      <c r="AA196" s="280"/>
      <c r="AB196" s="316"/>
      <c r="AC196" s="318"/>
      <c r="AD196" s="316"/>
      <c r="AE196" s="317"/>
      <c r="AF196" s="317"/>
      <c r="AG196" s="495"/>
      <c r="AH196" s="280"/>
      <c r="AI196" s="280"/>
      <c r="AJ196" s="280"/>
      <c r="AK196" s="280"/>
      <c r="AL196" s="280"/>
      <c r="AM196" s="280"/>
      <c r="AN196" s="280"/>
      <c r="AO196" s="280"/>
      <c r="AP196" s="316"/>
      <c r="AQ196" s="318"/>
      <c r="AR196" s="316"/>
      <c r="AS196" s="317"/>
      <c r="AT196" s="317"/>
      <c r="AU196" s="495"/>
      <c r="AV196" s="316"/>
      <c r="AW196" s="317"/>
      <c r="AX196" s="317"/>
      <c r="AY196" s="318"/>
      <c r="AZ196" s="499"/>
      <c r="BA196" s="500"/>
      <c r="BB196" s="500"/>
      <c r="BC196" s="500"/>
      <c r="BD196" s="501"/>
      <c r="BE196" s="316"/>
      <c r="BF196" s="317"/>
      <c r="BG196" s="317"/>
      <c r="BH196" s="317"/>
      <c r="BI196" s="318"/>
      <c r="BJ196" s="404"/>
      <c r="BK196" s="405"/>
      <c r="BL196" s="406"/>
      <c r="BM196" s="316"/>
      <c r="BN196" s="317"/>
      <c r="BO196" s="317"/>
      <c r="BP196" s="318"/>
      <c r="BQ196" s="109"/>
      <c r="BR196"/>
      <c r="BS196"/>
      <c r="BT196" s="476"/>
    </row>
    <row r="197" spans="1:73" ht="15" customHeight="1" x14ac:dyDescent="0.3">
      <c r="A197" s="108"/>
      <c r="B197" s="519"/>
      <c r="C197" s="519"/>
      <c r="D197" s="519"/>
      <c r="E197" s="519"/>
      <c r="F197" s="519"/>
      <c r="G197" s="519"/>
      <c r="H197" s="519"/>
      <c r="I197" s="519"/>
      <c r="J197" s="519"/>
      <c r="K197" s="520"/>
      <c r="L197" s="520"/>
      <c r="M197" s="520"/>
      <c r="N197" s="520"/>
      <c r="O197" s="520"/>
      <c r="P197" s="520"/>
      <c r="Q197" s="520"/>
      <c r="R197" s="520"/>
      <c r="S197" s="521"/>
      <c r="T197" s="463">
        <v>184073.53349999999</v>
      </c>
      <c r="U197" s="463"/>
      <c r="V197" s="463"/>
      <c r="W197" s="463"/>
      <c r="X197" s="463">
        <v>7988295.4605</v>
      </c>
      <c r="Y197" s="463"/>
      <c r="Z197" s="463"/>
      <c r="AA197" s="463"/>
      <c r="AB197" s="466" t="s">
        <v>15</v>
      </c>
      <c r="AC197" s="468"/>
      <c r="AD197" s="466">
        <v>287</v>
      </c>
      <c r="AE197" s="467"/>
      <c r="AF197" s="467" t="s">
        <v>17</v>
      </c>
      <c r="AG197" s="464">
        <v>8.4700000000000006</v>
      </c>
      <c r="AH197" s="463">
        <v>184083.27009999999</v>
      </c>
      <c r="AI197" s="463"/>
      <c r="AJ197" s="463"/>
      <c r="AK197" s="463"/>
      <c r="AL197" s="463">
        <v>7988329.7987000002</v>
      </c>
      <c r="AM197" s="463"/>
      <c r="AN197" s="463"/>
      <c r="AO197" s="463"/>
      <c r="AP197" s="466" t="s">
        <v>15</v>
      </c>
      <c r="AQ197" s="468"/>
      <c r="AR197" s="466">
        <v>289</v>
      </c>
      <c r="AS197" s="467"/>
      <c r="AT197" s="467" t="s">
        <v>17</v>
      </c>
      <c r="AU197" s="464">
        <v>4.18</v>
      </c>
      <c r="AV197" s="466" t="s">
        <v>268</v>
      </c>
      <c r="AW197" s="467"/>
      <c r="AX197" s="467"/>
      <c r="AY197" s="468"/>
      <c r="AZ197" s="484">
        <v>12</v>
      </c>
      <c r="BA197" s="485"/>
      <c r="BB197" s="485"/>
      <c r="BC197" s="485"/>
      <c r="BD197" s="486"/>
      <c r="BE197" s="466" t="s">
        <v>278</v>
      </c>
      <c r="BF197" s="467"/>
      <c r="BG197" s="467"/>
      <c r="BH197" s="467"/>
      <c r="BI197" s="468"/>
      <c r="BJ197" s="490">
        <f>BT197/1000</f>
        <v>5.2504800000000004E-2</v>
      </c>
      <c r="BK197" s="491"/>
      <c r="BL197" s="492"/>
      <c r="BM197" s="466">
        <f>ROUND((BJ197*1000)/AZ197,0)</f>
        <v>4</v>
      </c>
      <c r="BN197" s="467"/>
      <c r="BO197" s="467"/>
      <c r="BP197" s="468"/>
      <c r="BQ197" s="109"/>
      <c r="BR197"/>
      <c r="BS197"/>
      <c r="BT197" s="476">
        <v>52.504800000000003</v>
      </c>
    </row>
    <row r="198" spans="1:73" ht="15" customHeight="1" x14ac:dyDescent="0.3">
      <c r="A198" s="108"/>
      <c r="B198" s="519"/>
      <c r="C198" s="519"/>
      <c r="D198" s="519"/>
      <c r="E198" s="519"/>
      <c r="F198" s="519"/>
      <c r="G198" s="519"/>
      <c r="H198" s="519"/>
      <c r="I198" s="519"/>
      <c r="J198" s="519"/>
      <c r="K198" s="520"/>
      <c r="L198" s="520"/>
      <c r="M198" s="520"/>
      <c r="N198" s="520"/>
      <c r="O198" s="520"/>
      <c r="P198" s="520"/>
      <c r="Q198" s="520"/>
      <c r="R198" s="520"/>
      <c r="S198" s="521"/>
      <c r="T198" s="136"/>
      <c r="U198" s="136"/>
      <c r="V198" s="136"/>
      <c r="W198" s="136"/>
      <c r="X198" s="136"/>
      <c r="Y198" s="136"/>
      <c r="Z198" s="136"/>
      <c r="AA198" s="136"/>
      <c r="AB198" s="239"/>
      <c r="AC198" s="238"/>
      <c r="AD198" s="239"/>
      <c r="AE198" s="240"/>
      <c r="AF198" s="240"/>
      <c r="AG198" s="465"/>
      <c r="AH198" s="136"/>
      <c r="AI198" s="136"/>
      <c r="AJ198" s="136"/>
      <c r="AK198" s="136"/>
      <c r="AL198" s="136"/>
      <c r="AM198" s="136"/>
      <c r="AN198" s="136"/>
      <c r="AO198" s="136"/>
      <c r="AP198" s="239"/>
      <c r="AQ198" s="238"/>
      <c r="AR198" s="239"/>
      <c r="AS198" s="240"/>
      <c r="AT198" s="240"/>
      <c r="AU198" s="465"/>
      <c r="AV198" s="239"/>
      <c r="AW198" s="240"/>
      <c r="AX198" s="240"/>
      <c r="AY198" s="238"/>
      <c r="AZ198" s="243"/>
      <c r="BA198" s="503"/>
      <c r="BB198" s="503"/>
      <c r="BC198" s="503"/>
      <c r="BD198" s="244"/>
      <c r="BE198" s="239"/>
      <c r="BF198" s="240"/>
      <c r="BG198" s="240"/>
      <c r="BH198" s="240"/>
      <c r="BI198" s="238"/>
      <c r="BJ198" s="241"/>
      <c r="BK198" s="504"/>
      <c r="BL198" s="242"/>
      <c r="BM198" s="239"/>
      <c r="BN198" s="240"/>
      <c r="BO198" s="240"/>
      <c r="BP198" s="238"/>
      <c r="BQ198" s="109"/>
      <c r="BR198"/>
      <c r="BS198"/>
      <c r="BT198" s="476"/>
    </row>
    <row r="199" spans="1:73" ht="15" customHeight="1" x14ac:dyDescent="0.3">
      <c r="A199" s="108"/>
      <c r="B199" s="505"/>
      <c r="C199" s="506"/>
      <c r="D199" s="506"/>
      <c r="E199" s="506"/>
      <c r="F199" s="506"/>
      <c r="G199" s="506"/>
      <c r="H199" s="506"/>
      <c r="I199" s="506"/>
      <c r="J199" s="507"/>
      <c r="K199" s="514" t="s">
        <v>275</v>
      </c>
      <c r="L199" s="515"/>
      <c r="M199" s="515"/>
      <c r="N199" s="515"/>
      <c r="O199" s="515"/>
      <c r="P199" s="515"/>
      <c r="Q199" s="515"/>
      <c r="R199" s="515"/>
      <c r="S199" s="515"/>
      <c r="T199" s="136">
        <v>187253.5673</v>
      </c>
      <c r="U199" s="136"/>
      <c r="V199" s="136"/>
      <c r="W199" s="136"/>
      <c r="X199" s="136">
        <v>7986283.1413000003</v>
      </c>
      <c r="Y199" s="136"/>
      <c r="Z199" s="136"/>
      <c r="AA199" s="136"/>
      <c r="AB199" s="478"/>
      <c r="AC199" s="480"/>
      <c r="AD199" s="478">
        <v>3</v>
      </c>
      <c r="AE199" s="479"/>
      <c r="AF199" s="479" t="s">
        <v>17</v>
      </c>
      <c r="AG199" s="477">
        <v>6.17</v>
      </c>
      <c r="AH199" s="136">
        <v>187251.55350000001</v>
      </c>
      <c r="AI199" s="136"/>
      <c r="AJ199" s="136"/>
      <c r="AK199" s="136"/>
      <c r="AL199" s="136">
        <v>7986274.3184000002</v>
      </c>
      <c r="AM199" s="136"/>
      <c r="AN199" s="136"/>
      <c r="AO199" s="136"/>
      <c r="AP199" s="478"/>
      <c r="AQ199" s="480"/>
      <c r="AR199" s="478">
        <v>3</v>
      </c>
      <c r="AS199" s="479"/>
      <c r="AT199" s="479" t="s">
        <v>17</v>
      </c>
      <c r="AU199" s="477">
        <v>6.17</v>
      </c>
      <c r="AV199" s="478" t="s">
        <v>265</v>
      </c>
      <c r="AW199" s="479"/>
      <c r="AX199" s="479"/>
      <c r="AY199" s="480"/>
      <c r="AZ199" s="481">
        <v>1.6</v>
      </c>
      <c r="BA199" s="482"/>
      <c r="BB199" s="482"/>
      <c r="BC199" s="482"/>
      <c r="BD199" s="483"/>
      <c r="BE199" s="478" t="s">
        <v>278</v>
      </c>
      <c r="BF199" s="479"/>
      <c r="BG199" s="479"/>
      <c r="BH199" s="479"/>
      <c r="BI199" s="480"/>
      <c r="BJ199" s="487">
        <f>BT199/1000</f>
        <v>1.3788E-2</v>
      </c>
      <c r="BK199" s="488"/>
      <c r="BL199" s="489"/>
      <c r="BM199" s="478">
        <f>ROUND((BJ199*1000)/AZ199,0)</f>
        <v>9</v>
      </c>
      <c r="BN199" s="479"/>
      <c r="BO199" s="479"/>
      <c r="BP199" s="480"/>
      <c r="BQ199" s="109"/>
      <c r="BR199"/>
      <c r="BS199"/>
      <c r="BT199" s="144">
        <v>13.788</v>
      </c>
      <c r="BU199" s="75"/>
    </row>
    <row r="200" spans="1:73" ht="15" customHeight="1" x14ac:dyDescent="0.3">
      <c r="A200" s="108"/>
      <c r="B200" s="508"/>
      <c r="C200" s="509"/>
      <c r="D200" s="509"/>
      <c r="E200" s="509"/>
      <c r="F200" s="509"/>
      <c r="G200" s="509"/>
      <c r="H200" s="509"/>
      <c r="I200" s="509"/>
      <c r="J200" s="510"/>
      <c r="K200" s="516"/>
      <c r="L200" s="476"/>
      <c r="M200" s="476"/>
      <c r="N200" s="476"/>
      <c r="O200" s="476"/>
      <c r="P200" s="476"/>
      <c r="Q200" s="476"/>
      <c r="R200" s="476"/>
      <c r="S200" s="476"/>
      <c r="T200" s="470"/>
      <c r="U200" s="470"/>
      <c r="V200" s="470"/>
      <c r="W200" s="470"/>
      <c r="X200" s="470"/>
      <c r="Y200" s="470"/>
      <c r="Z200" s="470"/>
      <c r="AA200" s="470"/>
      <c r="AB200" s="466"/>
      <c r="AC200" s="468"/>
      <c r="AD200" s="466"/>
      <c r="AE200" s="467"/>
      <c r="AF200" s="467"/>
      <c r="AG200" s="464"/>
      <c r="AH200" s="470"/>
      <c r="AI200" s="470"/>
      <c r="AJ200" s="470"/>
      <c r="AK200" s="470"/>
      <c r="AL200" s="470"/>
      <c r="AM200" s="470"/>
      <c r="AN200" s="470"/>
      <c r="AO200" s="470"/>
      <c r="AP200" s="466"/>
      <c r="AQ200" s="468"/>
      <c r="AR200" s="466"/>
      <c r="AS200" s="467"/>
      <c r="AT200" s="467"/>
      <c r="AU200" s="464"/>
      <c r="AV200" s="466"/>
      <c r="AW200" s="467"/>
      <c r="AX200" s="467"/>
      <c r="AY200" s="468"/>
      <c r="AZ200" s="484"/>
      <c r="BA200" s="485"/>
      <c r="BB200" s="485"/>
      <c r="BC200" s="485"/>
      <c r="BD200" s="486"/>
      <c r="BE200" s="466"/>
      <c r="BF200" s="467"/>
      <c r="BG200" s="467"/>
      <c r="BH200" s="467"/>
      <c r="BI200" s="468"/>
      <c r="BJ200" s="490"/>
      <c r="BK200" s="491"/>
      <c r="BL200" s="492"/>
      <c r="BM200" s="466"/>
      <c r="BN200" s="467"/>
      <c r="BO200" s="467"/>
      <c r="BP200" s="468"/>
      <c r="BQ200" s="109"/>
      <c r="BR200"/>
      <c r="BS200"/>
      <c r="BT200" s="144"/>
      <c r="BU200" s="75"/>
    </row>
    <row r="201" spans="1:73" ht="15" customHeight="1" x14ac:dyDescent="0.3">
      <c r="A201" s="85"/>
      <c r="B201" s="508"/>
      <c r="C201" s="509"/>
      <c r="D201" s="509"/>
      <c r="E201" s="509"/>
      <c r="F201" s="509"/>
      <c r="G201" s="509"/>
      <c r="H201" s="509"/>
      <c r="I201" s="509"/>
      <c r="J201" s="510"/>
      <c r="K201" s="516"/>
      <c r="L201" s="476"/>
      <c r="M201" s="476"/>
      <c r="N201" s="476"/>
      <c r="O201" s="476"/>
      <c r="P201" s="476"/>
      <c r="Q201" s="476"/>
      <c r="R201" s="476"/>
      <c r="S201" s="476"/>
      <c r="T201" s="502"/>
      <c r="U201" s="502"/>
      <c r="V201" s="502"/>
      <c r="W201" s="502"/>
      <c r="X201" s="502"/>
      <c r="Y201" s="502"/>
      <c r="Z201" s="502"/>
      <c r="AA201" s="502"/>
      <c r="AB201" s="319"/>
      <c r="AC201" s="321"/>
      <c r="AD201" s="319"/>
      <c r="AE201" s="320"/>
      <c r="AF201" s="320"/>
      <c r="AG201" s="494"/>
      <c r="AH201" s="502"/>
      <c r="AI201" s="502"/>
      <c r="AJ201" s="502"/>
      <c r="AK201" s="502"/>
      <c r="AL201" s="502"/>
      <c r="AM201" s="502"/>
      <c r="AN201" s="502"/>
      <c r="AO201" s="502"/>
      <c r="AP201" s="319"/>
      <c r="AQ201" s="321"/>
      <c r="AR201" s="319"/>
      <c r="AS201" s="320"/>
      <c r="AT201" s="320"/>
      <c r="AU201" s="494"/>
      <c r="AV201" s="319"/>
      <c r="AW201" s="320"/>
      <c r="AX201" s="320"/>
      <c r="AY201" s="321"/>
      <c r="AZ201" s="496"/>
      <c r="BA201" s="497"/>
      <c r="BB201" s="497"/>
      <c r="BC201" s="497"/>
      <c r="BD201" s="498"/>
      <c r="BE201" s="319"/>
      <c r="BF201" s="320"/>
      <c r="BG201" s="320"/>
      <c r="BH201" s="320"/>
      <c r="BI201" s="321"/>
      <c r="BJ201" s="376"/>
      <c r="BK201" s="377"/>
      <c r="BL201" s="378"/>
      <c r="BM201" s="319"/>
      <c r="BN201" s="320"/>
      <c r="BO201" s="320"/>
      <c r="BP201" s="321"/>
      <c r="BQ201" s="45"/>
      <c r="BR201"/>
      <c r="BS201"/>
      <c r="BT201"/>
      <c r="BU201" s="75"/>
    </row>
    <row r="202" spans="1:73" ht="15" customHeight="1" x14ac:dyDescent="0.3">
      <c r="A202" s="85"/>
      <c r="B202" s="508"/>
      <c r="C202" s="509"/>
      <c r="D202" s="509"/>
      <c r="E202" s="509"/>
      <c r="F202" s="509"/>
      <c r="G202" s="509"/>
      <c r="H202" s="509"/>
      <c r="I202" s="509"/>
      <c r="J202" s="510"/>
      <c r="K202" s="516"/>
      <c r="L202" s="476"/>
      <c r="M202" s="476"/>
      <c r="N202" s="476"/>
      <c r="O202" s="476"/>
      <c r="P202" s="476"/>
      <c r="Q202" s="476"/>
      <c r="R202" s="476"/>
      <c r="S202" s="476"/>
      <c r="T202" s="470"/>
      <c r="U202" s="470"/>
      <c r="V202" s="470"/>
      <c r="W202" s="470"/>
      <c r="X202" s="470"/>
      <c r="Y202" s="470"/>
      <c r="Z202" s="470"/>
      <c r="AA202" s="470"/>
      <c r="AB202" s="466"/>
      <c r="AC202" s="468"/>
      <c r="AD202" s="466"/>
      <c r="AE202" s="467"/>
      <c r="AF202" s="467"/>
      <c r="AG202" s="464"/>
      <c r="AH202" s="470"/>
      <c r="AI202" s="470"/>
      <c r="AJ202" s="470"/>
      <c r="AK202" s="470"/>
      <c r="AL202" s="470"/>
      <c r="AM202" s="470"/>
      <c r="AN202" s="470"/>
      <c r="AO202" s="470"/>
      <c r="AP202" s="466"/>
      <c r="AQ202" s="468"/>
      <c r="AR202" s="466"/>
      <c r="AS202" s="467"/>
      <c r="AT202" s="467"/>
      <c r="AU202" s="464"/>
      <c r="AV202" s="466"/>
      <c r="AW202" s="467"/>
      <c r="AX202" s="467"/>
      <c r="AY202" s="468"/>
      <c r="AZ202" s="484"/>
      <c r="BA202" s="485"/>
      <c r="BB202" s="485"/>
      <c r="BC202" s="485"/>
      <c r="BD202" s="486"/>
      <c r="BE202" s="466"/>
      <c r="BF202" s="467"/>
      <c r="BG202" s="467"/>
      <c r="BH202" s="467"/>
      <c r="BI202" s="468"/>
      <c r="BJ202" s="490"/>
      <c r="BK202" s="491"/>
      <c r="BL202" s="492"/>
      <c r="BM202" s="466"/>
      <c r="BN202" s="467"/>
      <c r="BO202" s="467"/>
      <c r="BP202" s="468"/>
      <c r="BQ202" s="45"/>
      <c r="BR202"/>
      <c r="BS202"/>
      <c r="BT202"/>
      <c r="BU202" s="75"/>
    </row>
    <row r="203" spans="1:73" ht="15" customHeight="1" x14ac:dyDescent="0.3">
      <c r="A203" s="85"/>
      <c r="B203" s="508"/>
      <c r="C203" s="509"/>
      <c r="D203" s="509"/>
      <c r="E203" s="509"/>
      <c r="F203" s="509"/>
      <c r="G203" s="509"/>
      <c r="H203" s="509"/>
      <c r="I203" s="509"/>
      <c r="J203" s="510"/>
      <c r="K203" s="516"/>
      <c r="L203" s="476"/>
      <c r="M203" s="476"/>
      <c r="N203" s="476"/>
      <c r="O203" s="476"/>
      <c r="P203" s="476"/>
      <c r="Q203" s="476"/>
      <c r="R203" s="476"/>
      <c r="S203" s="476"/>
      <c r="T203" s="463"/>
      <c r="U203" s="463"/>
      <c r="V203" s="463"/>
      <c r="W203" s="463"/>
      <c r="X203" s="502"/>
      <c r="Y203" s="502"/>
      <c r="Z203" s="502"/>
      <c r="AA203" s="502"/>
      <c r="AB203" s="466"/>
      <c r="AC203" s="468"/>
      <c r="AD203" s="466"/>
      <c r="AE203" s="467"/>
      <c r="AF203" s="467"/>
      <c r="AG203" s="464"/>
      <c r="AH203" s="463"/>
      <c r="AI203" s="463"/>
      <c r="AJ203" s="463"/>
      <c r="AK203" s="463"/>
      <c r="AL203" s="463"/>
      <c r="AM203" s="463"/>
      <c r="AN203" s="463"/>
      <c r="AO203" s="463"/>
      <c r="AP203" s="466"/>
      <c r="AQ203" s="468"/>
      <c r="AR203" s="466"/>
      <c r="AS203" s="467"/>
      <c r="AT203" s="467"/>
      <c r="AU203" s="464"/>
      <c r="AV203" s="466"/>
      <c r="AW203" s="467"/>
      <c r="AX203" s="467"/>
      <c r="AY203" s="468"/>
      <c r="AZ203" s="484"/>
      <c r="BA203" s="485"/>
      <c r="BB203" s="485"/>
      <c r="BC203" s="485"/>
      <c r="BD203" s="486"/>
      <c r="BE203" s="466"/>
      <c r="BF203" s="467"/>
      <c r="BG203" s="467"/>
      <c r="BH203" s="467"/>
      <c r="BI203" s="468"/>
      <c r="BJ203" s="490"/>
      <c r="BK203" s="491"/>
      <c r="BL203" s="492"/>
      <c r="BM203" s="466"/>
      <c r="BN203" s="467"/>
      <c r="BO203" s="467"/>
      <c r="BP203" s="468"/>
      <c r="BQ203" s="45"/>
      <c r="BR203"/>
      <c r="BS203"/>
      <c r="BT203"/>
      <c r="BU203" s="75"/>
    </row>
    <row r="204" spans="1:73" ht="15" customHeight="1" x14ac:dyDescent="0.3">
      <c r="A204" s="85"/>
      <c r="B204" s="511"/>
      <c r="C204" s="512"/>
      <c r="D204" s="512"/>
      <c r="E204" s="512"/>
      <c r="F204" s="512"/>
      <c r="G204" s="512"/>
      <c r="H204" s="512"/>
      <c r="I204" s="512"/>
      <c r="J204" s="513"/>
      <c r="K204" s="517"/>
      <c r="L204" s="518"/>
      <c r="M204" s="518"/>
      <c r="N204" s="518"/>
      <c r="O204" s="518"/>
      <c r="P204" s="518"/>
      <c r="Q204" s="518"/>
      <c r="R204" s="518"/>
      <c r="S204" s="518"/>
      <c r="T204" s="136"/>
      <c r="U204" s="136"/>
      <c r="V204" s="136"/>
      <c r="W204" s="136"/>
      <c r="X204" s="136"/>
      <c r="Y204" s="136"/>
      <c r="Z204" s="136"/>
      <c r="AA204" s="136"/>
      <c r="AB204" s="239"/>
      <c r="AC204" s="238"/>
      <c r="AD204" s="239"/>
      <c r="AE204" s="240"/>
      <c r="AF204" s="240"/>
      <c r="AG204" s="465"/>
      <c r="AH204" s="136"/>
      <c r="AI204" s="136"/>
      <c r="AJ204" s="136"/>
      <c r="AK204" s="136"/>
      <c r="AL204" s="136"/>
      <c r="AM204" s="136"/>
      <c r="AN204" s="136"/>
      <c r="AO204" s="136"/>
      <c r="AP204" s="239"/>
      <c r="AQ204" s="238"/>
      <c r="AR204" s="239"/>
      <c r="AS204" s="240"/>
      <c r="AT204" s="240"/>
      <c r="AU204" s="465"/>
      <c r="AV204" s="239"/>
      <c r="AW204" s="240"/>
      <c r="AX204" s="240"/>
      <c r="AY204" s="238"/>
      <c r="AZ204" s="243"/>
      <c r="BA204" s="503"/>
      <c r="BB204" s="503"/>
      <c r="BC204" s="503"/>
      <c r="BD204" s="244"/>
      <c r="BE204" s="239"/>
      <c r="BF204" s="240"/>
      <c r="BG204" s="240"/>
      <c r="BH204" s="240"/>
      <c r="BI204" s="238"/>
      <c r="BJ204" s="241"/>
      <c r="BK204" s="504"/>
      <c r="BL204" s="242"/>
      <c r="BM204" s="239"/>
      <c r="BN204" s="240"/>
      <c r="BO204" s="240"/>
      <c r="BP204" s="238"/>
      <c r="BQ204" s="45"/>
      <c r="BR204"/>
      <c r="BS204"/>
      <c r="BT204"/>
      <c r="BU204" s="75"/>
    </row>
    <row r="205" spans="1:73" ht="15" customHeight="1" x14ac:dyDescent="0.3">
      <c r="A205" s="108"/>
      <c r="B205" s="505"/>
      <c r="C205" s="506"/>
      <c r="D205" s="506"/>
      <c r="E205" s="506"/>
      <c r="F205" s="506"/>
      <c r="G205" s="506"/>
      <c r="H205" s="506"/>
      <c r="I205" s="506"/>
      <c r="J205" s="507"/>
      <c r="K205" s="514" t="s">
        <v>269</v>
      </c>
      <c r="L205" s="515"/>
      <c r="M205" s="515"/>
      <c r="N205" s="515"/>
      <c r="O205" s="515"/>
      <c r="P205" s="515"/>
      <c r="Q205" s="515"/>
      <c r="R205" s="515"/>
      <c r="S205" s="515"/>
      <c r="T205" s="136">
        <v>187162.3045</v>
      </c>
      <c r="U205" s="136"/>
      <c r="V205" s="136"/>
      <c r="W205" s="136"/>
      <c r="X205" s="136">
        <v>7986258.7720999997</v>
      </c>
      <c r="Y205" s="136"/>
      <c r="Z205" s="136"/>
      <c r="AA205" s="136"/>
      <c r="AB205" s="478"/>
      <c r="AC205" s="480"/>
      <c r="AD205" s="478">
        <v>5</v>
      </c>
      <c r="AE205" s="479"/>
      <c r="AF205" s="479" t="s">
        <v>17</v>
      </c>
      <c r="AG205" s="477">
        <v>3.17</v>
      </c>
      <c r="AH205" s="136">
        <v>184059.97719999999</v>
      </c>
      <c r="AI205" s="136"/>
      <c r="AJ205" s="136"/>
      <c r="AK205" s="136"/>
      <c r="AL205" s="136">
        <v>7988229.0056999996</v>
      </c>
      <c r="AM205" s="136"/>
      <c r="AN205" s="136"/>
      <c r="AO205" s="136"/>
      <c r="AP205" s="478"/>
      <c r="AQ205" s="480"/>
      <c r="AR205" s="478">
        <v>284</v>
      </c>
      <c r="AS205" s="479"/>
      <c r="AT205" s="479" t="s">
        <v>17</v>
      </c>
      <c r="AU205" s="477">
        <v>0.76</v>
      </c>
      <c r="AV205" s="478" t="s">
        <v>265</v>
      </c>
      <c r="AW205" s="479"/>
      <c r="AX205" s="479"/>
      <c r="AY205" s="480"/>
      <c r="AZ205" s="481">
        <v>12</v>
      </c>
      <c r="BA205" s="482"/>
      <c r="BB205" s="482"/>
      <c r="BC205" s="482"/>
      <c r="BD205" s="483"/>
      <c r="BE205" s="478" t="s">
        <v>278</v>
      </c>
      <c r="BF205" s="479"/>
      <c r="BG205" s="479"/>
      <c r="BH205" s="479"/>
      <c r="BI205" s="480"/>
      <c r="BJ205" s="487">
        <f>BT205/1000</f>
        <v>5.5695572000000002</v>
      </c>
      <c r="BK205" s="488"/>
      <c r="BL205" s="489"/>
      <c r="BM205" s="478">
        <f>ROUND((BJ205*1000)/AZ205,0)</f>
        <v>464</v>
      </c>
      <c r="BN205" s="479"/>
      <c r="BO205" s="479"/>
      <c r="BP205" s="480"/>
      <c r="BQ205" s="109"/>
      <c r="BR205"/>
      <c r="BS205"/>
      <c r="BT205" s="144">
        <v>5569.5572000000002</v>
      </c>
      <c r="BU205" s="75"/>
    </row>
    <row r="206" spans="1:73" ht="15" customHeight="1" x14ac:dyDescent="0.3">
      <c r="A206" s="85"/>
      <c r="B206" s="508"/>
      <c r="C206" s="509"/>
      <c r="D206" s="509"/>
      <c r="E206" s="509"/>
      <c r="F206" s="509"/>
      <c r="G206" s="509"/>
      <c r="H206" s="509"/>
      <c r="I206" s="509"/>
      <c r="J206" s="510"/>
      <c r="K206" s="516"/>
      <c r="L206" s="476"/>
      <c r="M206" s="476"/>
      <c r="N206" s="476"/>
      <c r="O206" s="476"/>
      <c r="P206" s="476"/>
      <c r="Q206" s="476"/>
      <c r="R206" s="476"/>
      <c r="S206" s="476"/>
      <c r="T206" s="280"/>
      <c r="U206" s="280"/>
      <c r="V206" s="280"/>
      <c r="W206" s="280"/>
      <c r="X206" s="280"/>
      <c r="Y206" s="280"/>
      <c r="Z206" s="280"/>
      <c r="AA206" s="280"/>
      <c r="AB206" s="316"/>
      <c r="AC206" s="318"/>
      <c r="AD206" s="316"/>
      <c r="AE206" s="317"/>
      <c r="AF206" s="317"/>
      <c r="AG206" s="495"/>
      <c r="AH206" s="280"/>
      <c r="AI206" s="280"/>
      <c r="AJ206" s="280"/>
      <c r="AK206" s="280"/>
      <c r="AL206" s="280"/>
      <c r="AM206" s="280"/>
      <c r="AN206" s="280"/>
      <c r="AO206" s="280"/>
      <c r="AP206" s="316"/>
      <c r="AQ206" s="318"/>
      <c r="AR206" s="316"/>
      <c r="AS206" s="317"/>
      <c r="AT206" s="317"/>
      <c r="AU206" s="495"/>
      <c r="AV206" s="316"/>
      <c r="AW206" s="317"/>
      <c r="AX206" s="317"/>
      <c r="AY206" s="318"/>
      <c r="AZ206" s="499"/>
      <c r="BA206" s="500"/>
      <c r="BB206" s="500"/>
      <c r="BC206" s="500"/>
      <c r="BD206" s="501"/>
      <c r="BE206" s="316"/>
      <c r="BF206" s="317"/>
      <c r="BG206" s="317"/>
      <c r="BH206" s="317"/>
      <c r="BI206" s="318"/>
      <c r="BJ206" s="404"/>
      <c r="BK206" s="405"/>
      <c r="BL206" s="406"/>
      <c r="BM206" s="316"/>
      <c r="BN206" s="317"/>
      <c r="BO206" s="317"/>
      <c r="BP206" s="318"/>
      <c r="BQ206" s="109"/>
      <c r="BR206"/>
      <c r="BS206"/>
      <c r="BT206" s="144"/>
      <c r="BU206" s="75"/>
    </row>
    <row r="207" spans="1:73" ht="15" customHeight="1" x14ac:dyDescent="0.3">
      <c r="A207" s="85"/>
      <c r="B207" s="508"/>
      <c r="C207" s="509"/>
      <c r="D207" s="509"/>
      <c r="E207" s="509"/>
      <c r="F207" s="509"/>
      <c r="G207" s="509"/>
      <c r="H207" s="509"/>
      <c r="I207" s="509"/>
      <c r="J207" s="510"/>
      <c r="K207" s="516"/>
      <c r="L207" s="476"/>
      <c r="M207" s="476"/>
      <c r="N207" s="476"/>
      <c r="O207" s="476"/>
      <c r="P207" s="476"/>
      <c r="Q207" s="476"/>
      <c r="R207" s="476"/>
      <c r="S207" s="476"/>
      <c r="T207" s="463">
        <v>187164.8707</v>
      </c>
      <c r="U207" s="463"/>
      <c r="V207" s="463"/>
      <c r="W207" s="463"/>
      <c r="X207" s="463">
        <v>7986252.2427000003</v>
      </c>
      <c r="Y207" s="463"/>
      <c r="Z207" s="463"/>
      <c r="AA207" s="463"/>
      <c r="AB207" s="466" t="s">
        <v>15</v>
      </c>
      <c r="AC207" s="468"/>
      <c r="AD207" s="466">
        <v>5</v>
      </c>
      <c r="AE207" s="467"/>
      <c r="AF207" s="467" t="s">
        <v>17</v>
      </c>
      <c r="AG207" s="464">
        <v>3.17</v>
      </c>
      <c r="AH207" s="463">
        <v>184052.66200000001</v>
      </c>
      <c r="AI207" s="463"/>
      <c r="AJ207" s="463"/>
      <c r="AK207" s="463"/>
      <c r="AL207" s="463">
        <v>7988229.1090000002</v>
      </c>
      <c r="AM207" s="463"/>
      <c r="AN207" s="463"/>
      <c r="AO207" s="463"/>
      <c r="AP207" s="466" t="s">
        <v>15</v>
      </c>
      <c r="AQ207" s="468"/>
      <c r="AR207" s="466">
        <v>283</v>
      </c>
      <c r="AS207" s="467"/>
      <c r="AT207" s="467" t="s">
        <v>17</v>
      </c>
      <c r="AU207" s="464">
        <v>19.02</v>
      </c>
      <c r="AV207" s="466" t="s">
        <v>266</v>
      </c>
      <c r="AW207" s="467"/>
      <c r="AX207" s="467"/>
      <c r="AY207" s="468"/>
      <c r="AZ207" s="484">
        <v>12</v>
      </c>
      <c r="BA207" s="485"/>
      <c r="BB207" s="485"/>
      <c r="BC207" s="485"/>
      <c r="BD207" s="486"/>
      <c r="BE207" s="466" t="s">
        <v>278</v>
      </c>
      <c r="BF207" s="467"/>
      <c r="BG207" s="467"/>
      <c r="BH207" s="467"/>
      <c r="BI207" s="468"/>
      <c r="BJ207" s="490">
        <f>BT207/1000</f>
        <v>5.5838688000000003</v>
      </c>
      <c r="BK207" s="491"/>
      <c r="BL207" s="492"/>
      <c r="BM207" s="466">
        <f>ROUND((BJ207*1000)/AZ207,0)</f>
        <v>465</v>
      </c>
      <c r="BN207" s="467"/>
      <c r="BO207" s="467"/>
      <c r="BP207" s="468"/>
      <c r="BQ207" s="109"/>
      <c r="BR207"/>
      <c r="BS207"/>
      <c r="BT207" s="144">
        <v>5583.8688000000002</v>
      </c>
      <c r="BU207" s="75"/>
    </row>
    <row r="208" spans="1:73" ht="15" customHeight="1" x14ac:dyDescent="0.3">
      <c r="A208" s="85"/>
      <c r="B208" s="508"/>
      <c r="C208" s="509"/>
      <c r="D208" s="509"/>
      <c r="E208" s="509"/>
      <c r="F208" s="509"/>
      <c r="G208" s="509"/>
      <c r="H208" s="509"/>
      <c r="I208" s="509"/>
      <c r="J208" s="510"/>
      <c r="K208" s="516"/>
      <c r="L208" s="476"/>
      <c r="M208" s="476"/>
      <c r="N208" s="476"/>
      <c r="O208" s="476"/>
      <c r="P208" s="476"/>
      <c r="Q208" s="476"/>
      <c r="R208" s="476"/>
      <c r="S208" s="476"/>
      <c r="T208" s="470"/>
      <c r="U208" s="470"/>
      <c r="V208" s="470"/>
      <c r="W208" s="470"/>
      <c r="X208" s="470"/>
      <c r="Y208" s="470"/>
      <c r="Z208" s="470"/>
      <c r="AA208" s="470"/>
      <c r="AB208" s="466"/>
      <c r="AC208" s="468"/>
      <c r="AD208" s="466"/>
      <c r="AE208" s="467"/>
      <c r="AF208" s="467"/>
      <c r="AG208" s="464"/>
      <c r="AH208" s="470"/>
      <c r="AI208" s="470"/>
      <c r="AJ208" s="470"/>
      <c r="AK208" s="470"/>
      <c r="AL208" s="470"/>
      <c r="AM208" s="470"/>
      <c r="AN208" s="470"/>
      <c r="AO208" s="470"/>
      <c r="AP208" s="466"/>
      <c r="AQ208" s="468"/>
      <c r="AR208" s="466"/>
      <c r="AS208" s="467"/>
      <c r="AT208" s="467"/>
      <c r="AU208" s="464"/>
      <c r="AV208" s="466"/>
      <c r="AW208" s="467"/>
      <c r="AX208" s="467"/>
      <c r="AY208" s="468"/>
      <c r="AZ208" s="484"/>
      <c r="BA208" s="485"/>
      <c r="BB208" s="485"/>
      <c r="BC208" s="485"/>
      <c r="BD208" s="486"/>
      <c r="BE208" s="466"/>
      <c r="BF208" s="467"/>
      <c r="BG208" s="467"/>
      <c r="BH208" s="467"/>
      <c r="BI208" s="468"/>
      <c r="BJ208" s="490"/>
      <c r="BK208" s="491"/>
      <c r="BL208" s="492"/>
      <c r="BM208" s="466"/>
      <c r="BN208" s="467"/>
      <c r="BO208" s="467"/>
      <c r="BP208" s="468"/>
      <c r="BQ208" s="109"/>
      <c r="BR208"/>
      <c r="BS208"/>
      <c r="BT208" s="144"/>
      <c r="BU208" s="75"/>
    </row>
    <row r="209" spans="1:73" ht="15" customHeight="1" x14ac:dyDescent="0.3">
      <c r="A209" s="85"/>
      <c r="B209" s="508"/>
      <c r="C209" s="509"/>
      <c r="D209" s="509"/>
      <c r="E209" s="509"/>
      <c r="F209" s="509"/>
      <c r="G209" s="509"/>
      <c r="H209" s="509"/>
      <c r="I209" s="509"/>
      <c r="J209" s="510"/>
      <c r="K209" s="516"/>
      <c r="L209" s="476"/>
      <c r="M209" s="476"/>
      <c r="N209" s="476"/>
      <c r="O209" s="476"/>
      <c r="P209" s="476"/>
      <c r="Q209" s="476"/>
      <c r="R209" s="476"/>
      <c r="S209" s="476"/>
      <c r="T209" s="502"/>
      <c r="U209" s="502"/>
      <c r="V209" s="502"/>
      <c r="W209" s="502"/>
      <c r="X209" s="502"/>
      <c r="Y209" s="502"/>
      <c r="Z209" s="502"/>
      <c r="AA209" s="502"/>
      <c r="AB209" s="319" t="s">
        <v>15</v>
      </c>
      <c r="AC209" s="321"/>
      <c r="AD209" s="319"/>
      <c r="AE209" s="320"/>
      <c r="AF209" s="320" t="s">
        <v>17</v>
      </c>
      <c r="AG209" s="494"/>
      <c r="AH209" s="502"/>
      <c r="AI209" s="502"/>
      <c r="AJ209" s="502"/>
      <c r="AK209" s="502"/>
      <c r="AL209" s="502"/>
      <c r="AM209" s="502"/>
      <c r="AN209" s="502"/>
      <c r="AO209" s="502"/>
      <c r="AP209" s="319" t="s">
        <v>15</v>
      </c>
      <c r="AQ209" s="321"/>
      <c r="AR209" s="319"/>
      <c r="AS209" s="320"/>
      <c r="AT209" s="320"/>
      <c r="AU209" s="494"/>
      <c r="AV209" s="319"/>
      <c r="AW209" s="320"/>
      <c r="AX209" s="320"/>
      <c r="AY209" s="321"/>
      <c r="AZ209" s="496"/>
      <c r="BA209" s="497"/>
      <c r="BB209" s="497"/>
      <c r="BC209" s="497"/>
      <c r="BD209" s="498"/>
      <c r="BE209" s="319"/>
      <c r="BF209" s="320"/>
      <c r="BG209" s="320"/>
      <c r="BH209" s="320"/>
      <c r="BI209" s="321"/>
      <c r="BJ209" s="376"/>
      <c r="BK209" s="377"/>
      <c r="BL209" s="378"/>
      <c r="BM209" s="319"/>
      <c r="BN209" s="320"/>
      <c r="BO209" s="320"/>
      <c r="BP209" s="321"/>
      <c r="BQ209" s="109"/>
      <c r="BR209"/>
      <c r="BS209"/>
      <c r="BT209" s="476"/>
      <c r="BU209" s="75"/>
    </row>
    <row r="210" spans="1:73" ht="15" customHeight="1" x14ac:dyDescent="0.3">
      <c r="A210" s="85"/>
      <c r="B210" s="511"/>
      <c r="C210" s="512"/>
      <c r="D210" s="512"/>
      <c r="E210" s="512"/>
      <c r="F210" s="512"/>
      <c r="G210" s="512"/>
      <c r="H210" s="512"/>
      <c r="I210" s="512"/>
      <c r="J210" s="513"/>
      <c r="K210" s="517"/>
      <c r="L210" s="518"/>
      <c r="M210" s="518"/>
      <c r="N210" s="518"/>
      <c r="O210" s="518"/>
      <c r="P210" s="518"/>
      <c r="Q210" s="518"/>
      <c r="R210" s="518"/>
      <c r="S210" s="518"/>
      <c r="T210" s="136"/>
      <c r="U210" s="136"/>
      <c r="V210" s="136"/>
      <c r="W210" s="136"/>
      <c r="X210" s="136"/>
      <c r="Y210" s="136"/>
      <c r="Z210" s="136"/>
      <c r="AA210" s="136"/>
      <c r="AB210" s="239"/>
      <c r="AC210" s="238"/>
      <c r="AD210" s="239"/>
      <c r="AE210" s="240"/>
      <c r="AF210" s="240"/>
      <c r="AG210" s="465"/>
      <c r="AH210" s="136"/>
      <c r="AI210" s="136"/>
      <c r="AJ210" s="136"/>
      <c r="AK210" s="136"/>
      <c r="AL210" s="136"/>
      <c r="AM210" s="136"/>
      <c r="AN210" s="136"/>
      <c r="AO210" s="136"/>
      <c r="AP210" s="239"/>
      <c r="AQ210" s="238"/>
      <c r="AR210" s="239"/>
      <c r="AS210" s="240"/>
      <c r="AT210" s="240"/>
      <c r="AU210" s="465"/>
      <c r="AV210" s="239"/>
      <c r="AW210" s="240"/>
      <c r="AX210" s="240"/>
      <c r="AY210" s="238"/>
      <c r="AZ210" s="243"/>
      <c r="BA210" s="503"/>
      <c r="BB210" s="503"/>
      <c r="BC210" s="503"/>
      <c r="BD210" s="244"/>
      <c r="BE210" s="239"/>
      <c r="BF210" s="240"/>
      <c r="BG210" s="240"/>
      <c r="BH210" s="240"/>
      <c r="BI210" s="238"/>
      <c r="BJ210" s="241"/>
      <c r="BK210" s="504"/>
      <c r="BL210" s="242"/>
      <c r="BM210" s="239"/>
      <c r="BN210" s="240"/>
      <c r="BO210" s="240"/>
      <c r="BP210" s="238"/>
      <c r="BQ210" s="109"/>
      <c r="BR210"/>
      <c r="BS210"/>
      <c r="BT210" s="476"/>
      <c r="BU210" s="75"/>
    </row>
    <row r="211" spans="1:73" ht="15" customHeight="1" x14ac:dyDescent="0.3">
      <c r="A211" s="108"/>
      <c r="B211" s="505"/>
      <c r="C211" s="506"/>
      <c r="D211" s="506"/>
      <c r="E211" s="506"/>
      <c r="F211" s="506"/>
      <c r="G211" s="506"/>
      <c r="H211" s="506"/>
      <c r="I211" s="506"/>
      <c r="J211" s="507"/>
      <c r="K211" s="514" t="s">
        <v>270</v>
      </c>
      <c r="L211" s="515"/>
      <c r="M211" s="515"/>
      <c r="N211" s="515"/>
      <c r="O211" s="515"/>
      <c r="P211" s="515"/>
      <c r="Q211" s="515"/>
      <c r="R211" s="515"/>
      <c r="S211" s="515"/>
      <c r="T211" s="136">
        <v>187226.24249999999</v>
      </c>
      <c r="U211" s="136"/>
      <c r="V211" s="136"/>
      <c r="W211" s="136"/>
      <c r="X211" s="136">
        <v>7986280.4117000001</v>
      </c>
      <c r="Y211" s="136"/>
      <c r="Z211" s="136"/>
      <c r="AA211" s="136"/>
      <c r="AB211" s="478" t="s">
        <v>15</v>
      </c>
      <c r="AC211" s="480"/>
      <c r="AD211" s="478">
        <v>4</v>
      </c>
      <c r="AE211" s="479"/>
      <c r="AF211" s="479" t="s">
        <v>17</v>
      </c>
      <c r="AG211" s="477">
        <v>13.32</v>
      </c>
      <c r="AH211" s="136">
        <v>187311.74609999999</v>
      </c>
      <c r="AI211" s="136"/>
      <c r="AJ211" s="136"/>
      <c r="AK211" s="136"/>
      <c r="AL211" s="136">
        <v>7986258.7720999997</v>
      </c>
      <c r="AM211" s="136"/>
      <c r="AN211" s="136"/>
      <c r="AO211" s="136"/>
      <c r="AP211" s="478" t="s">
        <v>15</v>
      </c>
      <c r="AQ211" s="480"/>
      <c r="AR211" s="478">
        <v>5</v>
      </c>
      <c r="AS211" s="479"/>
      <c r="AT211" s="479" t="s">
        <v>17</v>
      </c>
      <c r="AU211" s="477">
        <v>3.17</v>
      </c>
      <c r="AV211" s="478" t="s">
        <v>265</v>
      </c>
      <c r="AW211" s="479"/>
      <c r="AX211" s="479"/>
      <c r="AY211" s="480"/>
      <c r="AZ211" s="481">
        <v>1.6</v>
      </c>
      <c r="BA211" s="482"/>
      <c r="BB211" s="482"/>
      <c r="BC211" s="482"/>
      <c r="BD211" s="483"/>
      <c r="BE211" s="478" t="s">
        <v>278</v>
      </c>
      <c r="BF211" s="479"/>
      <c r="BG211" s="479"/>
      <c r="BH211" s="479"/>
      <c r="BI211" s="480"/>
      <c r="BJ211" s="487">
        <f>BT211/1000</f>
        <v>6.7572699999999999E-2</v>
      </c>
      <c r="BK211" s="488"/>
      <c r="BL211" s="489"/>
      <c r="BM211" s="478">
        <f>ROUND((BJ211*1000)/AZ211,0)</f>
        <v>42</v>
      </c>
      <c r="BN211" s="479"/>
      <c r="BO211" s="479"/>
      <c r="BP211" s="480"/>
      <c r="BQ211" s="109"/>
      <c r="BR211"/>
      <c r="BS211"/>
      <c r="BT211" s="144">
        <v>67.572699999999998</v>
      </c>
      <c r="BU211" s="75"/>
    </row>
    <row r="212" spans="1:73" ht="15" customHeight="1" x14ac:dyDescent="0.3">
      <c r="A212" s="85"/>
      <c r="B212" s="508"/>
      <c r="C212" s="509"/>
      <c r="D212" s="509"/>
      <c r="E212" s="509"/>
      <c r="F212" s="509"/>
      <c r="G212" s="509"/>
      <c r="H212" s="509"/>
      <c r="I212" s="509"/>
      <c r="J212" s="510"/>
      <c r="K212" s="516"/>
      <c r="L212" s="476"/>
      <c r="M212" s="476"/>
      <c r="N212" s="476"/>
      <c r="O212" s="476"/>
      <c r="P212" s="476"/>
      <c r="Q212" s="476"/>
      <c r="R212" s="476"/>
      <c r="S212" s="476"/>
      <c r="T212" s="280"/>
      <c r="U212" s="280"/>
      <c r="V212" s="280"/>
      <c r="W212" s="280"/>
      <c r="X212" s="280"/>
      <c r="Y212" s="280"/>
      <c r="Z212" s="280"/>
      <c r="AA212" s="280"/>
      <c r="AB212" s="316"/>
      <c r="AC212" s="318"/>
      <c r="AD212" s="316"/>
      <c r="AE212" s="317"/>
      <c r="AF212" s="317"/>
      <c r="AG212" s="495"/>
      <c r="AH212" s="280"/>
      <c r="AI212" s="280"/>
      <c r="AJ212" s="280"/>
      <c r="AK212" s="280"/>
      <c r="AL212" s="280"/>
      <c r="AM212" s="280"/>
      <c r="AN212" s="280"/>
      <c r="AO212" s="280"/>
      <c r="AP212" s="316"/>
      <c r="AQ212" s="318"/>
      <c r="AR212" s="316"/>
      <c r="AS212" s="317"/>
      <c r="AT212" s="317"/>
      <c r="AU212" s="495"/>
      <c r="AV212" s="316"/>
      <c r="AW212" s="317"/>
      <c r="AX212" s="317"/>
      <c r="AY212" s="318"/>
      <c r="AZ212" s="499"/>
      <c r="BA212" s="500"/>
      <c r="BB212" s="500"/>
      <c r="BC212" s="500"/>
      <c r="BD212" s="501"/>
      <c r="BE212" s="316"/>
      <c r="BF212" s="317"/>
      <c r="BG212" s="317"/>
      <c r="BH212" s="317"/>
      <c r="BI212" s="318"/>
      <c r="BJ212" s="404"/>
      <c r="BK212" s="405"/>
      <c r="BL212" s="406"/>
      <c r="BM212" s="316"/>
      <c r="BN212" s="317"/>
      <c r="BO212" s="317"/>
      <c r="BP212" s="318"/>
      <c r="BQ212" s="109"/>
      <c r="BR212"/>
      <c r="BS212"/>
      <c r="BT212" s="144"/>
      <c r="BU212" s="75"/>
    </row>
    <row r="213" spans="1:73" ht="15" customHeight="1" x14ac:dyDescent="0.3">
      <c r="A213" s="85"/>
      <c r="B213" s="508"/>
      <c r="C213" s="509"/>
      <c r="D213" s="509"/>
      <c r="E213" s="509"/>
      <c r="F213" s="509"/>
      <c r="G213" s="509"/>
      <c r="H213" s="509"/>
      <c r="I213" s="509"/>
      <c r="J213" s="510"/>
      <c r="K213" s="516"/>
      <c r="L213" s="476"/>
      <c r="M213" s="476"/>
      <c r="N213" s="476"/>
      <c r="O213" s="476"/>
      <c r="P213" s="476"/>
      <c r="Q213" s="476"/>
      <c r="R213" s="476"/>
      <c r="S213" s="476"/>
      <c r="T213" s="463">
        <v>187228.6477</v>
      </c>
      <c r="U213" s="463"/>
      <c r="V213" s="463"/>
      <c r="W213" s="463"/>
      <c r="X213" s="463">
        <v>7986271.1555000003</v>
      </c>
      <c r="Y213" s="463"/>
      <c r="Z213" s="463"/>
      <c r="AA213" s="463"/>
      <c r="AB213" s="466" t="s">
        <v>15</v>
      </c>
      <c r="AC213" s="468"/>
      <c r="AD213" s="466">
        <v>4</v>
      </c>
      <c r="AE213" s="467"/>
      <c r="AF213" s="467" t="s">
        <v>17</v>
      </c>
      <c r="AG213" s="464">
        <v>13.32</v>
      </c>
      <c r="AH213" s="463">
        <v>187164.8707</v>
      </c>
      <c r="AI213" s="463"/>
      <c r="AJ213" s="463"/>
      <c r="AK213" s="463"/>
      <c r="AL213" s="463">
        <v>7986252.2427000003</v>
      </c>
      <c r="AM213" s="463"/>
      <c r="AN213" s="463"/>
      <c r="AO213" s="463"/>
      <c r="AP213" s="466" t="s">
        <v>15</v>
      </c>
      <c r="AQ213" s="468"/>
      <c r="AR213" s="466">
        <v>5</v>
      </c>
      <c r="AS213" s="467"/>
      <c r="AT213" s="467"/>
      <c r="AU213" s="464">
        <v>3.17</v>
      </c>
      <c r="AV213" s="466" t="s">
        <v>266</v>
      </c>
      <c r="AW213" s="467"/>
      <c r="AX213" s="467"/>
      <c r="AY213" s="468"/>
      <c r="AZ213" s="484">
        <v>1.6</v>
      </c>
      <c r="BA213" s="485"/>
      <c r="BB213" s="485"/>
      <c r="BC213" s="485"/>
      <c r="BD213" s="486"/>
      <c r="BE213" s="466" t="s">
        <v>278</v>
      </c>
      <c r="BF213" s="467"/>
      <c r="BG213" s="467"/>
      <c r="BH213" s="467"/>
      <c r="BI213" s="468"/>
      <c r="BJ213" s="490">
        <f>BT213/1000</f>
        <v>6.6724199999999997E-2</v>
      </c>
      <c r="BK213" s="491"/>
      <c r="BL213" s="492"/>
      <c r="BM213" s="466">
        <f>ROUND((BJ213*1000)/AZ213,0)</f>
        <v>42</v>
      </c>
      <c r="BN213" s="467"/>
      <c r="BO213" s="467"/>
      <c r="BP213" s="468"/>
      <c r="BQ213" s="109"/>
      <c r="BR213"/>
      <c r="BS213"/>
      <c r="BT213" s="144">
        <v>66.724199999999996</v>
      </c>
      <c r="BU213" s="75"/>
    </row>
    <row r="214" spans="1:73" ht="15" customHeight="1" x14ac:dyDescent="0.3">
      <c r="A214" s="85"/>
      <c r="B214" s="508"/>
      <c r="C214" s="509"/>
      <c r="D214" s="509"/>
      <c r="E214" s="509"/>
      <c r="F214" s="509"/>
      <c r="G214" s="509"/>
      <c r="H214" s="509"/>
      <c r="I214" s="509"/>
      <c r="J214" s="510"/>
      <c r="K214" s="516"/>
      <c r="L214" s="476"/>
      <c r="M214" s="476"/>
      <c r="N214" s="476"/>
      <c r="O214" s="476"/>
      <c r="P214" s="476"/>
      <c r="Q214" s="476"/>
      <c r="R214" s="476"/>
      <c r="S214" s="476"/>
      <c r="T214" s="470"/>
      <c r="U214" s="470"/>
      <c r="V214" s="470"/>
      <c r="W214" s="470"/>
      <c r="X214" s="470"/>
      <c r="Y214" s="470"/>
      <c r="Z214" s="470"/>
      <c r="AA214" s="470"/>
      <c r="AB214" s="466"/>
      <c r="AC214" s="468"/>
      <c r="AD214" s="466"/>
      <c r="AE214" s="467"/>
      <c r="AF214" s="467"/>
      <c r="AG214" s="464"/>
      <c r="AH214" s="470"/>
      <c r="AI214" s="470"/>
      <c r="AJ214" s="470"/>
      <c r="AK214" s="470"/>
      <c r="AL214" s="470"/>
      <c r="AM214" s="470"/>
      <c r="AN214" s="470"/>
      <c r="AO214" s="470"/>
      <c r="AP214" s="466"/>
      <c r="AQ214" s="468"/>
      <c r="AR214" s="466"/>
      <c r="AS214" s="467"/>
      <c r="AT214" s="467"/>
      <c r="AU214" s="464"/>
      <c r="AV214" s="466"/>
      <c r="AW214" s="467"/>
      <c r="AX214" s="467"/>
      <c r="AY214" s="468"/>
      <c r="AZ214" s="484"/>
      <c r="BA214" s="485"/>
      <c r="BB214" s="485"/>
      <c r="BC214" s="485"/>
      <c r="BD214" s="486"/>
      <c r="BE214" s="466"/>
      <c r="BF214" s="467"/>
      <c r="BG214" s="467"/>
      <c r="BH214" s="467"/>
      <c r="BI214" s="468"/>
      <c r="BJ214" s="490"/>
      <c r="BK214" s="491"/>
      <c r="BL214" s="492"/>
      <c r="BM214" s="466"/>
      <c r="BN214" s="467"/>
      <c r="BO214" s="467"/>
      <c r="BP214" s="468"/>
      <c r="BQ214" s="109"/>
      <c r="BR214"/>
      <c r="BS214"/>
      <c r="BT214" s="144"/>
      <c r="BU214" s="75"/>
    </row>
    <row r="215" spans="1:73" ht="15" customHeight="1" x14ac:dyDescent="0.3">
      <c r="A215" s="85"/>
      <c r="B215" s="508"/>
      <c r="C215" s="509"/>
      <c r="D215" s="509"/>
      <c r="E215" s="509"/>
      <c r="F215" s="509"/>
      <c r="G215" s="509"/>
      <c r="H215" s="509"/>
      <c r="I215" s="509"/>
      <c r="J215" s="510"/>
      <c r="K215" s="516"/>
      <c r="L215" s="476"/>
      <c r="M215" s="476"/>
      <c r="N215" s="476"/>
      <c r="O215" s="476"/>
      <c r="P215" s="476"/>
      <c r="Q215" s="476"/>
      <c r="R215" s="476"/>
      <c r="S215" s="476"/>
      <c r="T215" s="463">
        <v>184059.97719999999</v>
      </c>
      <c r="U215" s="463"/>
      <c r="V215" s="463"/>
      <c r="W215" s="463"/>
      <c r="X215" s="463">
        <v>7988229.0056999996</v>
      </c>
      <c r="Y215" s="463"/>
      <c r="Z215" s="463"/>
      <c r="AA215" s="463"/>
      <c r="AB215" s="466" t="s">
        <v>15</v>
      </c>
      <c r="AC215" s="468"/>
      <c r="AD215" s="466">
        <v>284</v>
      </c>
      <c r="AE215" s="467"/>
      <c r="AF215" s="467" t="s">
        <v>17</v>
      </c>
      <c r="AG215" s="464">
        <v>0.76</v>
      </c>
      <c r="AH215" s="463">
        <v>184074.19330000001</v>
      </c>
      <c r="AI215" s="463"/>
      <c r="AJ215" s="463"/>
      <c r="AK215" s="463"/>
      <c r="AL215" s="463">
        <v>7988274.2248999998</v>
      </c>
      <c r="AM215" s="463"/>
      <c r="AN215" s="463"/>
      <c r="AO215" s="463"/>
      <c r="AP215" s="466" t="s">
        <v>15</v>
      </c>
      <c r="AQ215" s="468"/>
      <c r="AR215" s="466">
        <v>286</v>
      </c>
      <c r="AS215" s="467"/>
      <c r="AT215" s="467"/>
      <c r="AU215" s="464">
        <v>8.5299999999999994</v>
      </c>
      <c r="AV215" s="466" t="s">
        <v>265</v>
      </c>
      <c r="AW215" s="467"/>
      <c r="AX215" s="467"/>
      <c r="AY215" s="468"/>
      <c r="AZ215" s="484">
        <v>1.6</v>
      </c>
      <c r="BA215" s="485"/>
      <c r="BB215" s="485"/>
      <c r="BC215" s="485"/>
      <c r="BD215" s="486"/>
      <c r="BE215" s="466" t="s">
        <v>278</v>
      </c>
      <c r="BF215" s="467"/>
      <c r="BG215" s="467"/>
      <c r="BH215" s="467"/>
      <c r="BI215" s="468"/>
      <c r="BJ215" s="490">
        <f>BT215/1000</f>
        <v>4.7401200000000004E-2</v>
      </c>
      <c r="BK215" s="491"/>
      <c r="BL215" s="492"/>
      <c r="BM215" s="466">
        <f>ROUND((BJ215*1000)/AZ215,0)</f>
        <v>30</v>
      </c>
      <c r="BN215" s="467"/>
      <c r="BO215" s="467"/>
      <c r="BP215" s="468"/>
      <c r="BQ215" s="86"/>
      <c r="BT215" s="144">
        <v>47.401200000000003</v>
      </c>
      <c r="BU215" s="75"/>
    </row>
    <row r="216" spans="1:73" ht="15" customHeight="1" x14ac:dyDescent="0.3">
      <c r="A216" s="108"/>
      <c r="B216" s="508"/>
      <c r="C216" s="509"/>
      <c r="D216" s="509"/>
      <c r="E216" s="509"/>
      <c r="F216" s="509"/>
      <c r="G216" s="509"/>
      <c r="H216" s="509"/>
      <c r="I216" s="509"/>
      <c r="J216" s="510"/>
      <c r="K216" s="516"/>
      <c r="L216" s="476"/>
      <c r="M216" s="476"/>
      <c r="N216" s="476"/>
      <c r="O216" s="476"/>
      <c r="P216" s="476"/>
      <c r="Q216" s="476"/>
      <c r="R216" s="476"/>
      <c r="S216" s="476"/>
      <c r="T216" s="470"/>
      <c r="U216" s="470"/>
      <c r="V216" s="470"/>
      <c r="W216" s="470"/>
      <c r="X216" s="470"/>
      <c r="Y216" s="470"/>
      <c r="Z216" s="470"/>
      <c r="AA216" s="470"/>
      <c r="AB216" s="466"/>
      <c r="AC216" s="468"/>
      <c r="AD216" s="466"/>
      <c r="AE216" s="467"/>
      <c r="AF216" s="467"/>
      <c r="AG216" s="464"/>
      <c r="AH216" s="470"/>
      <c r="AI216" s="470"/>
      <c r="AJ216" s="470"/>
      <c r="AK216" s="470"/>
      <c r="AL216" s="470"/>
      <c r="AM216" s="470"/>
      <c r="AN216" s="470"/>
      <c r="AO216" s="470"/>
      <c r="AP216" s="466"/>
      <c r="AQ216" s="468"/>
      <c r="AR216" s="466"/>
      <c r="AS216" s="467"/>
      <c r="AT216" s="467"/>
      <c r="AU216" s="464"/>
      <c r="AV216" s="466"/>
      <c r="AW216" s="467"/>
      <c r="AX216" s="467"/>
      <c r="AY216" s="468"/>
      <c r="AZ216" s="484"/>
      <c r="BA216" s="485"/>
      <c r="BB216" s="485"/>
      <c r="BC216" s="485"/>
      <c r="BD216" s="486"/>
      <c r="BE216" s="466"/>
      <c r="BF216" s="467"/>
      <c r="BG216" s="467"/>
      <c r="BH216" s="467"/>
      <c r="BI216" s="468"/>
      <c r="BJ216" s="490"/>
      <c r="BK216" s="491"/>
      <c r="BL216" s="492"/>
      <c r="BM216" s="466"/>
      <c r="BN216" s="467"/>
      <c r="BO216" s="467"/>
      <c r="BP216" s="468"/>
      <c r="BQ216" s="86"/>
      <c r="BT216" s="144"/>
      <c r="BU216" s="75"/>
    </row>
    <row r="217" spans="1:73" ht="15" customHeight="1" x14ac:dyDescent="0.3">
      <c r="A217" s="108"/>
      <c r="B217" s="508"/>
      <c r="C217" s="509"/>
      <c r="D217" s="509"/>
      <c r="E217" s="509"/>
      <c r="F217" s="509"/>
      <c r="G217" s="509"/>
      <c r="H217" s="509"/>
      <c r="I217" s="509"/>
      <c r="J217" s="510"/>
      <c r="K217" s="516"/>
      <c r="L217" s="476"/>
      <c r="M217" s="476"/>
      <c r="N217" s="476"/>
      <c r="O217" s="476"/>
      <c r="P217" s="476"/>
      <c r="Q217" s="476"/>
      <c r="R217" s="476"/>
      <c r="S217" s="476"/>
      <c r="T217" s="502">
        <v>184052.66200000001</v>
      </c>
      <c r="U217" s="502"/>
      <c r="V217" s="502"/>
      <c r="W217" s="502"/>
      <c r="X217" s="502">
        <v>7988229.1090000002</v>
      </c>
      <c r="Y217" s="502"/>
      <c r="Z217" s="502"/>
      <c r="AA217" s="502"/>
      <c r="AB217" s="319" t="s">
        <v>15</v>
      </c>
      <c r="AC217" s="321"/>
      <c r="AD217" s="319">
        <v>284</v>
      </c>
      <c r="AE217" s="320"/>
      <c r="AF217" s="320" t="s">
        <v>17</v>
      </c>
      <c r="AG217" s="494">
        <v>0.76</v>
      </c>
      <c r="AH217" s="502">
        <v>184063.65710000001</v>
      </c>
      <c r="AI217" s="502"/>
      <c r="AJ217" s="502"/>
      <c r="AK217" s="502"/>
      <c r="AL217" s="502">
        <v>7988279.8165999996</v>
      </c>
      <c r="AM217" s="502"/>
      <c r="AN217" s="502"/>
      <c r="AO217" s="502"/>
      <c r="AP217" s="319" t="s">
        <v>15</v>
      </c>
      <c r="AQ217" s="321"/>
      <c r="AR217" s="319">
        <v>286</v>
      </c>
      <c r="AS217" s="320"/>
      <c r="AT217" s="320"/>
      <c r="AU217" s="494">
        <v>11.27</v>
      </c>
      <c r="AV217" s="319" t="s">
        <v>266</v>
      </c>
      <c r="AW217" s="320"/>
      <c r="AX217" s="320"/>
      <c r="AY217" s="321"/>
      <c r="AZ217" s="496">
        <v>1.6</v>
      </c>
      <c r="BA217" s="497"/>
      <c r="BB217" s="497"/>
      <c r="BC217" s="497"/>
      <c r="BD217" s="498"/>
      <c r="BE217" s="319" t="s">
        <v>278</v>
      </c>
      <c r="BF217" s="320"/>
      <c r="BG217" s="320"/>
      <c r="BH217" s="320"/>
      <c r="BI217" s="321"/>
      <c r="BJ217" s="376">
        <f>BT217/1000</f>
        <v>5.1885899999999999E-2</v>
      </c>
      <c r="BK217" s="377"/>
      <c r="BL217" s="378"/>
      <c r="BM217" s="319">
        <f>ROUND((BJ217*1000)/AZ217,0)</f>
        <v>32</v>
      </c>
      <c r="BN217" s="320"/>
      <c r="BO217" s="320"/>
      <c r="BP217" s="321"/>
      <c r="BQ217" s="86"/>
      <c r="BT217" s="144">
        <v>51.885899999999999</v>
      </c>
    </row>
    <row r="218" spans="1:73" ht="15" customHeight="1" x14ac:dyDescent="0.3">
      <c r="A218" s="108"/>
      <c r="B218" s="511"/>
      <c r="C218" s="512"/>
      <c r="D218" s="512"/>
      <c r="E218" s="512"/>
      <c r="F218" s="512"/>
      <c r="G218" s="512"/>
      <c r="H218" s="512"/>
      <c r="I218" s="512"/>
      <c r="J218" s="513"/>
      <c r="K218" s="517"/>
      <c r="L218" s="518"/>
      <c r="M218" s="518"/>
      <c r="N218" s="518"/>
      <c r="O218" s="518"/>
      <c r="P218" s="518"/>
      <c r="Q218" s="518"/>
      <c r="R218" s="518"/>
      <c r="S218" s="518"/>
      <c r="T218" s="136"/>
      <c r="U218" s="136"/>
      <c r="V218" s="136"/>
      <c r="W218" s="136"/>
      <c r="X218" s="136"/>
      <c r="Y218" s="136"/>
      <c r="Z218" s="136"/>
      <c r="AA218" s="136"/>
      <c r="AB218" s="239"/>
      <c r="AC218" s="238"/>
      <c r="AD218" s="239"/>
      <c r="AE218" s="240"/>
      <c r="AF218" s="240"/>
      <c r="AG218" s="465"/>
      <c r="AH218" s="136"/>
      <c r="AI218" s="136"/>
      <c r="AJ218" s="136"/>
      <c r="AK218" s="136"/>
      <c r="AL218" s="136"/>
      <c r="AM218" s="136"/>
      <c r="AN218" s="136"/>
      <c r="AO218" s="136"/>
      <c r="AP218" s="239"/>
      <c r="AQ218" s="238"/>
      <c r="AR218" s="239"/>
      <c r="AS218" s="240"/>
      <c r="AT218" s="240"/>
      <c r="AU218" s="465"/>
      <c r="AV218" s="239"/>
      <c r="AW218" s="240"/>
      <c r="AX218" s="240"/>
      <c r="AY218" s="238"/>
      <c r="AZ218" s="243"/>
      <c r="BA218" s="503"/>
      <c r="BB218" s="503"/>
      <c r="BC218" s="503"/>
      <c r="BD218" s="244"/>
      <c r="BE218" s="239"/>
      <c r="BF218" s="240"/>
      <c r="BG218" s="240"/>
      <c r="BH218" s="240"/>
      <c r="BI218" s="238"/>
      <c r="BJ218" s="241"/>
      <c r="BK218" s="504"/>
      <c r="BL218" s="242"/>
      <c r="BM218" s="239"/>
      <c r="BN218" s="240"/>
      <c r="BO218" s="240"/>
      <c r="BP218" s="238"/>
      <c r="BQ218" s="109"/>
      <c r="BR218"/>
      <c r="BT218" s="144"/>
    </row>
    <row r="219" spans="1:73" ht="15" customHeight="1" x14ac:dyDescent="0.3">
      <c r="A219" s="108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Q219" s="86"/>
    </row>
    <row r="220" spans="1:73" ht="15" customHeight="1" x14ac:dyDescent="0.3">
      <c r="A220" s="108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Q220" s="86"/>
    </row>
    <row r="221" spans="1:73" ht="15" customHeight="1" x14ac:dyDescent="0.3">
      <c r="A221" s="107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 s="109"/>
      <c r="BR221"/>
      <c r="BS221"/>
    </row>
    <row r="222" spans="1:73" ht="15" customHeight="1" x14ac:dyDescent="0.3">
      <c r="A222" s="107"/>
      <c r="B222" s="115"/>
      <c r="C222" s="115"/>
      <c r="D222" s="115"/>
      <c r="E222" s="115"/>
      <c r="F222" s="115"/>
      <c r="G222" s="115"/>
      <c r="H222" s="115"/>
      <c r="I222" s="115"/>
      <c r="J222" s="115"/>
      <c r="K222" s="115"/>
      <c r="L222" s="115"/>
      <c r="M222" s="115"/>
      <c r="N222" s="115"/>
      <c r="O222" s="115"/>
      <c r="P222" s="115"/>
      <c r="Q222" s="115"/>
      <c r="R222" s="115"/>
      <c r="S222" s="115"/>
      <c r="T222" s="115"/>
      <c r="U222" s="115"/>
      <c r="V222" s="115"/>
      <c r="W222" s="115"/>
      <c r="X222" s="115"/>
      <c r="Y222" s="115"/>
      <c r="Z222" s="115"/>
      <c r="AA222" s="115"/>
      <c r="AB222" s="115"/>
      <c r="AC222" s="115"/>
      <c r="AD222" s="115"/>
      <c r="AE222" s="115"/>
      <c r="AF222" s="115"/>
      <c r="AG222" s="115"/>
      <c r="AH222" s="115"/>
      <c r="AI222" s="115"/>
      <c r="AJ222" s="115"/>
      <c r="AK222" s="115"/>
      <c r="AL222" s="115"/>
      <c r="AM222" s="115"/>
      <c r="AN222" s="115"/>
      <c r="AO222" s="115"/>
      <c r="AP222" s="115"/>
      <c r="AQ222" s="115"/>
      <c r="AR222" s="115"/>
      <c r="AS222" s="115"/>
      <c r="AT222" s="115"/>
      <c r="AU222" s="115"/>
      <c r="AV222" s="115"/>
      <c r="AW222" s="115"/>
      <c r="AX222" s="115"/>
      <c r="AY222" s="115"/>
      <c r="AZ222" s="115"/>
      <c r="BA222" s="115"/>
      <c r="BB222" s="115"/>
      <c r="BC222" s="115"/>
      <c r="BD222" s="115"/>
      <c r="BE222" s="115"/>
      <c r="BF222" s="115"/>
      <c r="BG222" s="115"/>
      <c r="BH222" s="115"/>
      <c r="BI222" s="115"/>
      <c r="BJ222" s="115"/>
      <c r="BK222" s="115"/>
      <c r="BL222" s="115"/>
      <c r="BM222" s="115"/>
      <c r="BN222" s="115"/>
      <c r="BP222" s="3"/>
      <c r="BQ222" s="109"/>
      <c r="BR222"/>
      <c r="BS222"/>
      <c r="BT222" s="3"/>
    </row>
    <row r="223" spans="1:73" s="5" customFormat="1" ht="8.1" customHeight="1" x14ac:dyDescent="0.25">
      <c r="A223" s="188"/>
      <c r="B223" s="188"/>
      <c r="C223" s="188"/>
      <c r="D223" s="188"/>
      <c r="E223" s="188"/>
      <c r="F223" s="188"/>
      <c r="G223" s="188"/>
      <c r="H223" s="188"/>
      <c r="I223" s="188"/>
      <c r="J223" s="188"/>
      <c r="K223" s="188"/>
      <c r="L223" s="189"/>
      <c r="M223" s="189"/>
      <c r="N223" s="189"/>
      <c r="O223" s="189"/>
      <c r="P223" s="74" t="s">
        <v>0</v>
      </c>
      <c r="Q223" s="61"/>
      <c r="R223" s="61"/>
      <c r="S223" s="61"/>
      <c r="T223" s="61"/>
      <c r="U223" s="9"/>
      <c r="V223" s="9"/>
      <c r="W223" s="10"/>
      <c r="X223" s="10"/>
      <c r="Y223" s="10"/>
      <c r="Z223" s="9"/>
      <c r="AA223" s="34"/>
      <c r="AB223" s="34"/>
      <c r="AC223" s="34"/>
      <c r="AD223" s="35"/>
      <c r="AE223" s="63"/>
      <c r="AF223" s="259"/>
      <c r="AG223" s="260"/>
      <c r="AH223" s="260"/>
      <c r="AI223" s="260"/>
      <c r="AJ223" s="260"/>
      <c r="AK223" s="260"/>
      <c r="AL223" s="260"/>
      <c r="AM223" s="260"/>
      <c r="AN223" s="260"/>
      <c r="AO223" s="260"/>
      <c r="AP223" s="260"/>
      <c r="AQ223" s="260"/>
      <c r="AR223" s="260"/>
      <c r="AS223" s="260"/>
      <c r="AT223" s="260"/>
      <c r="AU223" s="261"/>
      <c r="AV223" s="268" t="s">
        <v>252</v>
      </c>
      <c r="AW223" s="269"/>
      <c r="AX223" s="269"/>
      <c r="AY223" s="269"/>
      <c r="AZ223" s="269"/>
      <c r="BA223" s="269"/>
      <c r="BB223" s="269"/>
      <c r="BC223" s="269"/>
      <c r="BD223" s="269"/>
      <c r="BE223" s="269"/>
      <c r="BF223" s="269"/>
      <c r="BG223" s="269"/>
      <c r="BH223" s="269"/>
      <c r="BI223" s="269"/>
      <c r="BJ223" s="269"/>
      <c r="BK223" s="269"/>
      <c r="BL223" s="269"/>
      <c r="BM223" s="269"/>
      <c r="BN223" s="269"/>
      <c r="BO223" s="269"/>
      <c r="BP223" s="269"/>
      <c r="BQ223" s="270"/>
    </row>
    <row r="224" spans="1:73" s="5" customFormat="1" ht="8.1" customHeight="1" x14ac:dyDescent="0.25">
      <c r="A224" s="188"/>
      <c r="B224" s="188"/>
      <c r="C224" s="188"/>
      <c r="D224" s="188"/>
      <c r="E224" s="188"/>
      <c r="F224" s="188"/>
      <c r="G224" s="188"/>
      <c r="H224" s="188"/>
      <c r="I224" s="188"/>
      <c r="J224" s="188"/>
      <c r="K224" s="188"/>
      <c r="L224" s="189"/>
      <c r="M224" s="189"/>
      <c r="N224" s="189"/>
      <c r="O224" s="189"/>
      <c r="P224" s="100"/>
      <c r="Q224" s="100"/>
      <c r="R224" s="100"/>
      <c r="S224" s="100"/>
      <c r="T224" s="100"/>
      <c r="U224" s="88"/>
      <c r="V224" s="88"/>
      <c r="W224" s="87"/>
      <c r="X224" s="87"/>
      <c r="Y224" s="87"/>
      <c r="Z224" s="88"/>
      <c r="AA224" s="1"/>
      <c r="AB224" s="1"/>
      <c r="AC224" s="1"/>
      <c r="AD224" s="101"/>
      <c r="AE224" s="64"/>
      <c r="AF224" s="262"/>
      <c r="AG224" s="263"/>
      <c r="AH224" s="263"/>
      <c r="AI224" s="263"/>
      <c r="AJ224" s="263"/>
      <c r="AK224" s="263"/>
      <c r="AL224" s="263"/>
      <c r="AM224" s="263"/>
      <c r="AN224" s="263"/>
      <c r="AO224" s="263"/>
      <c r="AP224" s="263"/>
      <c r="AQ224" s="263"/>
      <c r="AR224" s="263"/>
      <c r="AS224" s="263"/>
      <c r="AT224" s="263"/>
      <c r="AU224" s="264"/>
      <c r="AV224" s="271"/>
      <c r="AW224" s="272"/>
      <c r="AX224" s="272"/>
      <c r="AY224" s="272"/>
      <c r="AZ224" s="272"/>
      <c r="BA224" s="272"/>
      <c r="BB224" s="272"/>
      <c r="BC224" s="272"/>
      <c r="BD224" s="272"/>
      <c r="BE224" s="272"/>
      <c r="BF224" s="272"/>
      <c r="BG224" s="272"/>
      <c r="BH224" s="272"/>
      <c r="BI224" s="272"/>
      <c r="BJ224" s="272"/>
      <c r="BK224" s="272"/>
      <c r="BL224" s="272"/>
      <c r="BM224" s="272"/>
      <c r="BN224" s="272"/>
      <c r="BO224" s="272"/>
      <c r="BP224" s="272"/>
      <c r="BQ224" s="273"/>
    </row>
    <row r="225" spans="1:72" s="5" customFormat="1" ht="8.1" customHeight="1" x14ac:dyDescent="0.25">
      <c r="A225" s="188"/>
      <c r="B225" s="188"/>
      <c r="C225" s="188"/>
      <c r="D225" s="188"/>
      <c r="E225" s="188"/>
      <c r="F225" s="188"/>
      <c r="G225" s="188"/>
      <c r="H225" s="188"/>
      <c r="I225" s="188"/>
      <c r="J225" s="188"/>
      <c r="K225" s="188"/>
      <c r="L225" s="189"/>
      <c r="M225" s="189"/>
      <c r="N225" s="189"/>
      <c r="O225" s="189"/>
      <c r="P225" s="87"/>
      <c r="Q225" s="87"/>
      <c r="R225" s="87"/>
      <c r="S225" s="87"/>
      <c r="T225" s="87"/>
      <c r="U225" s="88"/>
      <c r="V225" s="88"/>
      <c r="W225" s="87"/>
      <c r="X225" s="87"/>
      <c r="Y225" s="87"/>
      <c r="Z225" s="88"/>
      <c r="AA225" s="1"/>
      <c r="AB225" s="1"/>
      <c r="AC225" s="1"/>
      <c r="AD225" s="101"/>
      <c r="AE225" s="64"/>
      <c r="AF225" s="262"/>
      <c r="AG225" s="263"/>
      <c r="AH225" s="263"/>
      <c r="AI225" s="263"/>
      <c r="AJ225" s="263"/>
      <c r="AK225" s="263"/>
      <c r="AL225" s="263"/>
      <c r="AM225" s="263"/>
      <c r="AN225" s="263"/>
      <c r="AO225" s="263"/>
      <c r="AP225" s="263"/>
      <c r="AQ225" s="263"/>
      <c r="AR225" s="263"/>
      <c r="AS225" s="263"/>
      <c r="AT225" s="263"/>
      <c r="AU225" s="264"/>
      <c r="AV225" s="274" t="s">
        <v>257</v>
      </c>
      <c r="AW225" s="275"/>
      <c r="AX225" s="275"/>
      <c r="AY225" s="275"/>
      <c r="AZ225" s="275"/>
      <c r="BA225" s="275"/>
      <c r="BB225" s="275"/>
      <c r="BC225" s="275"/>
      <c r="BD225" s="275"/>
      <c r="BE225" s="275"/>
      <c r="BF225" s="275"/>
      <c r="BG225" s="275"/>
      <c r="BH225" s="275"/>
      <c r="BI225" s="275"/>
      <c r="BJ225" s="275"/>
      <c r="BK225" s="275"/>
      <c r="BL225" s="275"/>
      <c r="BM225" s="275"/>
      <c r="BN225" s="275"/>
      <c r="BO225" s="275"/>
      <c r="BP225" s="275"/>
      <c r="BQ225" s="276"/>
    </row>
    <row r="226" spans="1:72" s="5" customFormat="1" ht="8.1" customHeight="1" x14ac:dyDescent="0.25">
      <c r="A226" s="188"/>
      <c r="B226" s="188"/>
      <c r="C226" s="188"/>
      <c r="D226" s="188"/>
      <c r="E226" s="188"/>
      <c r="F226" s="188"/>
      <c r="G226" s="188"/>
      <c r="H226" s="188"/>
      <c r="I226" s="188"/>
      <c r="J226" s="188"/>
      <c r="K226" s="188"/>
      <c r="L226" s="189"/>
      <c r="M226" s="189"/>
      <c r="N226" s="189"/>
      <c r="O226" s="189"/>
      <c r="P226" s="87"/>
      <c r="Q226" s="87"/>
      <c r="R226" s="87"/>
      <c r="S226" s="87"/>
      <c r="T226" s="87"/>
      <c r="U226" s="88"/>
      <c r="V226" s="88"/>
      <c r="W226" s="87"/>
      <c r="X226" s="87"/>
      <c r="Y226" s="87"/>
      <c r="Z226" s="88"/>
      <c r="AA226" s="1"/>
      <c r="AB226" s="1"/>
      <c r="AC226" s="1"/>
      <c r="AD226" s="101"/>
      <c r="AE226" s="64"/>
      <c r="AF226" s="262"/>
      <c r="AG226" s="263"/>
      <c r="AH226" s="263"/>
      <c r="AI226" s="263"/>
      <c r="AJ226" s="263"/>
      <c r="AK226" s="263"/>
      <c r="AL226" s="263"/>
      <c r="AM226" s="263"/>
      <c r="AN226" s="263"/>
      <c r="AO226" s="263"/>
      <c r="AP226" s="263"/>
      <c r="AQ226" s="263"/>
      <c r="AR226" s="263"/>
      <c r="AS226" s="263"/>
      <c r="AT226" s="263"/>
      <c r="AU226" s="264"/>
      <c r="AV226" s="277"/>
      <c r="AW226" s="278"/>
      <c r="AX226" s="278"/>
      <c r="AY226" s="278"/>
      <c r="AZ226" s="278"/>
      <c r="BA226" s="278"/>
      <c r="BB226" s="278"/>
      <c r="BC226" s="278"/>
      <c r="BD226" s="278"/>
      <c r="BE226" s="278"/>
      <c r="BF226" s="278"/>
      <c r="BG226" s="278"/>
      <c r="BH226" s="278"/>
      <c r="BI226" s="278"/>
      <c r="BJ226" s="278"/>
      <c r="BK226" s="278"/>
      <c r="BL226" s="278"/>
      <c r="BM226" s="278"/>
      <c r="BN226" s="278"/>
      <c r="BO226" s="278"/>
      <c r="BP226" s="278"/>
      <c r="BQ226" s="279"/>
    </row>
    <row r="227" spans="1:72" s="5" customFormat="1" ht="8.1" customHeight="1" x14ac:dyDescent="0.2">
      <c r="A227" s="188"/>
      <c r="B227" s="188"/>
      <c r="C227" s="188"/>
      <c r="D227" s="188"/>
      <c r="E227" s="188"/>
      <c r="F227" s="188"/>
      <c r="G227" s="188"/>
      <c r="H227" s="188"/>
      <c r="I227" s="188"/>
      <c r="J227" s="188"/>
      <c r="K227" s="188"/>
      <c r="L227" s="189"/>
      <c r="M227" s="189"/>
      <c r="N227" s="189"/>
      <c r="O227" s="189"/>
      <c r="P227" s="87"/>
      <c r="Q227" s="87"/>
      <c r="R227" s="87"/>
      <c r="S227" s="87"/>
      <c r="T227" s="87"/>
      <c r="U227" s="88"/>
      <c r="V227" s="88"/>
      <c r="W227" s="87"/>
      <c r="X227" s="87"/>
      <c r="Y227" s="87"/>
      <c r="Z227" s="88"/>
      <c r="AA227" s="1"/>
      <c r="AB227" s="1"/>
      <c r="AC227" s="1"/>
      <c r="AD227" s="88"/>
      <c r="AE227" s="65"/>
      <c r="AF227" s="262"/>
      <c r="AG227" s="263"/>
      <c r="AH227" s="263"/>
      <c r="AI227" s="263"/>
      <c r="AJ227" s="263"/>
      <c r="AK227" s="263"/>
      <c r="AL227" s="263"/>
      <c r="AM227" s="263"/>
      <c r="AN227" s="263"/>
      <c r="AO227" s="263"/>
      <c r="AP227" s="263"/>
      <c r="AQ227" s="263"/>
      <c r="AR227" s="263"/>
      <c r="AS227" s="263"/>
      <c r="AT227" s="263"/>
      <c r="AU227" s="264"/>
      <c r="AV227" s="190" t="s">
        <v>253</v>
      </c>
      <c r="AW227" s="190"/>
      <c r="AX227" s="190"/>
      <c r="AY227" s="190"/>
      <c r="AZ227" s="190"/>
      <c r="BA227" s="190"/>
      <c r="BB227" s="190"/>
      <c r="BC227" s="190"/>
      <c r="BD227" s="249" t="s">
        <v>254</v>
      </c>
      <c r="BE227" s="249"/>
      <c r="BF227" s="249"/>
      <c r="BG227" s="249"/>
      <c r="BH227" s="249"/>
      <c r="BI227" s="249"/>
      <c r="BJ227" s="249"/>
      <c r="BK227" s="249"/>
      <c r="BL227" s="249"/>
      <c r="BM227" s="249"/>
      <c r="BN227" s="249"/>
      <c r="BO227" s="249"/>
      <c r="BP227" s="249"/>
      <c r="BQ227" s="250"/>
    </row>
    <row r="228" spans="1:72" s="5" customFormat="1" ht="8.1" customHeight="1" x14ac:dyDescent="0.2">
      <c r="A228" s="188"/>
      <c r="B228" s="188"/>
      <c r="C228" s="188"/>
      <c r="D228" s="188"/>
      <c r="E228" s="188"/>
      <c r="F228" s="188"/>
      <c r="G228" s="188"/>
      <c r="H228" s="188"/>
      <c r="I228" s="188"/>
      <c r="J228" s="188"/>
      <c r="K228" s="188"/>
      <c r="L228" s="189"/>
      <c r="M228" s="189"/>
      <c r="N228" s="189"/>
      <c r="O228" s="189"/>
      <c r="P228" s="87"/>
      <c r="Q228" s="87"/>
      <c r="R228" s="87"/>
      <c r="S228" s="87"/>
      <c r="T228" s="87"/>
      <c r="U228" s="88"/>
      <c r="V228" s="88"/>
      <c r="W228" s="87"/>
      <c r="X228" s="87"/>
      <c r="Y228" s="87"/>
      <c r="Z228" s="88"/>
      <c r="AA228" s="1"/>
      <c r="AB228" s="1"/>
      <c r="AC228" s="1"/>
      <c r="AD228" s="88"/>
      <c r="AE228" s="65"/>
      <c r="AF228" s="262"/>
      <c r="AG228" s="263"/>
      <c r="AH228" s="263"/>
      <c r="AI228" s="263"/>
      <c r="AJ228" s="263"/>
      <c r="AK228" s="263"/>
      <c r="AL228" s="263"/>
      <c r="AM228" s="263"/>
      <c r="AN228" s="263"/>
      <c r="AO228" s="263"/>
      <c r="AP228" s="263"/>
      <c r="AQ228" s="263"/>
      <c r="AR228" s="263"/>
      <c r="AS228" s="263"/>
      <c r="AT228" s="263"/>
      <c r="AU228" s="264"/>
      <c r="AV228" s="190"/>
      <c r="AW228" s="190"/>
      <c r="AX228" s="190"/>
      <c r="AY228" s="190"/>
      <c r="AZ228" s="190"/>
      <c r="BA228" s="190"/>
      <c r="BB228" s="190"/>
      <c r="BC228" s="190"/>
      <c r="BD228" s="251"/>
      <c r="BE228" s="251"/>
      <c r="BF228" s="251"/>
      <c r="BG228" s="251"/>
      <c r="BH228" s="251"/>
      <c r="BI228" s="251"/>
      <c r="BJ228" s="251"/>
      <c r="BK228" s="251"/>
      <c r="BL228" s="251"/>
      <c r="BM228" s="251"/>
      <c r="BN228" s="251"/>
      <c r="BO228" s="251"/>
      <c r="BP228" s="251"/>
      <c r="BQ228" s="252"/>
    </row>
    <row r="229" spans="1:72" s="5" customFormat="1" ht="8.1" customHeight="1" x14ac:dyDescent="0.2">
      <c r="A229" s="188"/>
      <c r="B229" s="188"/>
      <c r="C229" s="188"/>
      <c r="D229" s="188"/>
      <c r="E229" s="188"/>
      <c r="F229" s="188"/>
      <c r="G229" s="188"/>
      <c r="H229" s="188"/>
      <c r="I229" s="188"/>
      <c r="J229" s="188"/>
      <c r="K229" s="188"/>
      <c r="L229" s="189"/>
      <c r="M229" s="189"/>
      <c r="N229" s="189"/>
      <c r="O229" s="189"/>
      <c r="P229" s="87"/>
      <c r="Q229" s="87"/>
      <c r="R229" s="87"/>
      <c r="S229" s="87"/>
      <c r="T229" s="87"/>
      <c r="U229" s="88"/>
      <c r="V229" s="88"/>
      <c r="W229" s="87"/>
      <c r="X229" s="87"/>
      <c r="Y229" s="87"/>
      <c r="Z229" s="88"/>
      <c r="AA229" s="1"/>
      <c r="AB229" s="1"/>
      <c r="AC229" s="1"/>
      <c r="AD229" s="88"/>
      <c r="AE229" s="65"/>
      <c r="AF229" s="262"/>
      <c r="AG229" s="263"/>
      <c r="AH229" s="263"/>
      <c r="AI229" s="263"/>
      <c r="AJ229" s="263"/>
      <c r="AK229" s="263"/>
      <c r="AL229" s="263"/>
      <c r="AM229" s="263"/>
      <c r="AN229" s="263"/>
      <c r="AO229" s="263"/>
      <c r="AP229" s="263"/>
      <c r="AQ229" s="263"/>
      <c r="AR229" s="263"/>
      <c r="AS229" s="263"/>
      <c r="AT229" s="263"/>
      <c r="AU229" s="264"/>
      <c r="AV229" s="190" t="s">
        <v>255</v>
      </c>
      <c r="AW229" s="190"/>
      <c r="AX229" s="190"/>
      <c r="AY229" s="190"/>
      <c r="AZ229" s="190"/>
      <c r="BA229" s="190"/>
      <c r="BB229" s="190"/>
      <c r="BC229" s="190"/>
      <c r="BD229" s="249" t="s">
        <v>256</v>
      </c>
      <c r="BE229" s="249"/>
      <c r="BF229" s="249"/>
      <c r="BG229" s="249"/>
      <c r="BH229" s="249"/>
      <c r="BI229" s="249"/>
      <c r="BJ229" s="249"/>
      <c r="BK229" s="249"/>
      <c r="BL229" s="249"/>
      <c r="BM229" s="249"/>
      <c r="BN229" s="249"/>
      <c r="BO229" s="249"/>
      <c r="BP229" s="249"/>
      <c r="BQ229" s="250"/>
    </row>
    <row r="230" spans="1:72" s="5" customFormat="1" ht="8.1" customHeight="1" x14ac:dyDescent="0.2">
      <c r="A230" s="188"/>
      <c r="B230" s="188"/>
      <c r="C230" s="188"/>
      <c r="D230" s="188"/>
      <c r="E230" s="188"/>
      <c r="F230" s="188"/>
      <c r="G230" s="188"/>
      <c r="H230" s="188"/>
      <c r="I230" s="188"/>
      <c r="J230" s="188"/>
      <c r="K230" s="188"/>
      <c r="L230" s="189"/>
      <c r="M230" s="189"/>
      <c r="N230" s="189"/>
      <c r="O230" s="189"/>
      <c r="P230" s="87"/>
      <c r="Q230" s="87"/>
      <c r="R230" s="87"/>
      <c r="S230" s="87"/>
      <c r="T230" s="87"/>
      <c r="U230" s="88"/>
      <c r="V230" s="88"/>
      <c r="W230" s="87"/>
      <c r="X230" s="87"/>
      <c r="Y230" s="87"/>
      <c r="Z230" s="88"/>
      <c r="AA230" s="1"/>
      <c r="AB230" s="1"/>
      <c r="AC230" s="1"/>
      <c r="AD230" s="88"/>
      <c r="AE230" s="65"/>
      <c r="AF230" s="262"/>
      <c r="AG230" s="263"/>
      <c r="AH230" s="263"/>
      <c r="AI230" s="263"/>
      <c r="AJ230" s="263"/>
      <c r="AK230" s="263"/>
      <c r="AL230" s="263"/>
      <c r="AM230" s="263"/>
      <c r="AN230" s="263"/>
      <c r="AO230" s="263"/>
      <c r="AP230" s="263"/>
      <c r="AQ230" s="263"/>
      <c r="AR230" s="263"/>
      <c r="AS230" s="263"/>
      <c r="AT230" s="263"/>
      <c r="AU230" s="264"/>
      <c r="AV230" s="190"/>
      <c r="AW230" s="190"/>
      <c r="AX230" s="190"/>
      <c r="AY230" s="190"/>
      <c r="AZ230" s="190"/>
      <c r="BA230" s="190"/>
      <c r="BB230" s="190"/>
      <c r="BC230" s="190"/>
      <c r="BD230" s="251"/>
      <c r="BE230" s="251"/>
      <c r="BF230" s="251"/>
      <c r="BG230" s="251"/>
      <c r="BH230" s="251"/>
      <c r="BI230" s="251"/>
      <c r="BJ230" s="251"/>
      <c r="BK230" s="251"/>
      <c r="BL230" s="251"/>
      <c r="BM230" s="251"/>
      <c r="BN230" s="251"/>
      <c r="BO230" s="251"/>
      <c r="BP230" s="251"/>
      <c r="BQ230" s="252"/>
    </row>
    <row r="231" spans="1:72" s="5" customFormat="1" ht="8.1" customHeight="1" x14ac:dyDescent="0.2">
      <c r="A231" s="188"/>
      <c r="B231" s="188"/>
      <c r="C231" s="188"/>
      <c r="D231" s="188"/>
      <c r="E231" s="188"/>
      <c r="F231" s="188"/>
      <c r="G231" s="188"/>
      <c r="H231" s="188"/>
      <c r="I231" s="188"/>
      <c r="J231" s="188"/>
      <c r="K231" s="188"/>
      <c r="L231" s="189"/>
      <c r="M231" s="189"/>
      <c r="N231" s="189"/>
      <c r="O231" s="189"/>
      <c r="P231" s="87"/>
      <c r="Q231" s="87"/>
      <c r="R231" s="87"/>
      <c r="S231" s="87"/>
      <c r="T231" s="87"/>
      <c r="U231" s="88"/>
      <c r="V231" s="88"/>
      <c r="W231" s="87"/>
      <c r="X231" s="87"/>
      <c r="Y231" s="87"/>
      <c r="Z231" s="88"/>
      <c r="AA231" s="88"/>
      <c r="AB231" s="88"/>
      <c r="AC231" s="102"/>
      <c r="AD231" s="103"/>
      <c r="AE231" s="66"/>
      <c r="AF231" s="262"/>
      <c r="AG231" s="263"/>
      <c r="AH231" s="263"/>
      <c r="AI231" s="263"/>
      <c r="AJ231" s="263"/>
      <c r="AK231" s="263"/>
      <c r="AL231" s="263"/>
      <c r="AM231" s="263"/>
      <c r="AN231" s="263"/>
      <c r="AO231" s="263"/>
      <c r="AP231" s="263"/>
      <c r="AQ231" s="263"/>
      <c r="AR231" s="263"/>
      <c r="AS231" s="263"/>
      <c r="AT231" s="263"/>
      <c r="AU231" s="264"/>
      <c r="AV231" s="253" t="s">
        <v>258</v>
      </c>
      <c r="AW231" s="254"/>
      <c r="AX231" s="254"/>
      <c r="AY231" s="254"/>
      <c r="AZ231" s="254"/>
      <c r="BA231" s="254"/>
      <c r="BB231" s="254"/>
      <c r="BC231" s="254"/>
      <c r="BD231" s="254"/>
      <c r="BE231" s="254"/>
      <c r="BF231" s="254"/>
      <c r="BG231" s="254"/>
      <c r="BH231" s="254"/>
      <c r="BI231" s="254"/>
      <c r="BJ231" s="254"/>
      <c r="BK231" s="254"/>
      <c r="BL231" s="254"/>
      <c r="BM231" s="254"/>
      <c r="BN231" s="254"/>
      <c r="BO231" s="254"/>
      <c r="BP231" s="254"/>
      <c r="BQ231" s="255"/>
    </row>
    <row r="232" spans="1:72" s="5" customFormat="1" ht="8.1" customHeight="1" x14ac:dyDescent="0.3">
      <c r="A232" s="188">
        <v>1</v>
      </c>
      <c r="B232" s="188"/>
      <c r="C232" s="188" t="s">
        <v>95</v>
      </c>
      <c r="D232" s="188"/>
      <c r="E232" s="188"/>
      <c r="F232" s="188"/>
      <c r="G232" s="188"/>
      <c r="H232" s="188"/>
      <c r="I232" s="188"/>
      <c r="J232" s="188"/>
      <c r="K232" s="188"/>
      <c r="L232" s="189">
        <v>45986</v>
      </c>
      <c r="M232" s="189"/>
      <c r="N232" s="189"/>
      <c r="O232" s="189"/>
      <c r="P232"/>
      <c r="Q232" s="87"/>
      <c r="R232" s="87"/>
      <c r="S232" s="87"/>
      <c r="T232" s="87"/>
      <c r="U232" s="88"/>
      <c r="V232" s="88"/>
      <c r="W232" s="87"/>
      <c r="X232" s="87"/>
      <c r="Y232" s="87"/>
      <c r="Z232" s="88"/>
      <c r="AA232" s="88"/>
      <c r="AB232" s="88"/>
      <c r="AC232" s="102"/>
      <c r="AD232" s="103"/>
      <c r="AE232" s="66"/>
      <c r="AF232" s="262"/>
      <c r="AG232" s="263"/>
      <c r="AH232" s="263"/>
      <c r="AI232" s="263"/>
      <c r="AJ232" s="263"/>
      <c r="AK232" s="263"/>
      <c r="AL232" s="263"/>
      <c r="AM232" s="263"/>
      <c r="AN232" s="263"/>
      <c r="AO232" s="263"/>
      <c r="AP232" s="263"/>
      <c r="AQ232" s="263"/>
      <c r="AR232" s="263"/>
      <c r="AS232" s="263"/>
      <c r="AT232" s="263"/>
      <c r="AU232" s="264"/>
      <c r="AV232" s="256"/>
      <c r="AW232" s="257"/>
      <c r="AX232" s="257"/>
      <c r="AY232" s="257"/>
      <c r="AZ232" s="257"/>
      <c r="BA232" s="257"/>
      <c r="BB232" s="257"/>
      <c r="BC232" s="257"/>
      <c r="BD232" s="257"/>
      <c r="BE232" s="257"/>
      <c r="BF232" s="257"/>
      <c r="BG232" s="257"/>
      <c r="BH232" s="257"/>
      <c r="BI232" s="257"/>
      <c r="BJ232" s="257"/>
      <c r="BK232" s="257"/>
      <c r="BL232" s="257"/>
      <c r="BM232" s="257"/>
      <c r="BN232" s="257"/>
      <c r="BO232" s="257"/>
      <c r="BP232" s="257"/>
      <c r="BQ232" s="258"/>
    </row>
    <row r="233" spans="1:72" s="5" customFormat="1" ht="8.1" customHeight="1" x14ac:dyDescent="0.3">
      <c r="A233" s="188" t="s">
        <v>259</v>
      </c>
      <c r="B233" s="188"/>
      <c r="C233" s="188" t="s">
        <v>19</v>
      </c>
      <c r="D233" s="188"/>
      <c r="E233" s="188"/>
      <c r="F233" s="188"/>
      <c r="G233" s="188"/>
      <c r="H233" s="188"/>
      <c r="I233" s="188"/>
      <c r="J233" s="188"/>
      <c r="K233" s="188"/>
      <c r="L233" s="247"/>
      <c r="M233" s="247"/>
      <c r="N233" s="247"/>
      <c r="O233" s="247"/>
      <c r="P233"/>
      <c r="Q233" s="87"/>
      <c r="R233" s="87"/>
      <c r="S233" s="87"/>
      <c r="T233" s="87"/>
      <c r="U233" s="88"/>
      <c r="V233" s="88"/>
      <c r="W233" s="87"/>
      <c r="X233" s="87"/>
      <c r="Y233" s="87"/>
      <c r="Z233" s="88"/>
      <c r="AA233" s="88"/>
      <c r="AB233" s="88"/>
      <c r="AC233" s="88"/>
      <c r="AD233" s="88"/>
      <c r="AE233" s="65"/>
      <c r="AF233" s="262"/>
      <c r="AG233" s="263"/>
      <c r="AH233" s="263"/>
      <c r="AI233" s="263"/>
      <c r="AJ233" s="263"/>
      <c r="AK233" s="263"/>
      <c r="AL233" s="263"/>
      <c r="AM233" s="263"/>
      <c r="AN233" s="263"/>
      <c r="AO233" s="263"/>
      <c r="AP233" s="263"/>
      <c r="AQ233" s="263"/>
      <c r="AR233" s="263"/>
      <c r="AS233" s="263"/>
      <c r="AT233" s="263"/>
      <c r="AU233" s="264"/>
      <c r="AV233" s="253" t="s">
        <v>308</v>
      </c>
      <c r="AW233" s="254"/>
      <c r="AX233" s="254"/>
      <c r="AY233" s="254"/>
      <c r="AZ233" s="254"/>
      <c r="BA233" s="254"/>
      <c r="BB233" s="254"/>
      <c r="BC233" s="254"/>
      <c r="BD233" s="255"/>
      <c r="BE233" s="253" t="s">
        <v>309</v>
      </c>
      <c r="BF233" s="254"/>
      <c r="BG233" s="254"/>
      <c r="BH233" s="254"/>
      <c r="BI233" s="254"/>
      <c r="BJ233" s="254"/>
      <c r="BK233" s="255"/>
      <c r="BL233" s="253" t="s">
        <v>353</v>
      </c>
      <c r="BM233" s="254"/>
      <c r="BN233" s="254"/>
      <c r="BO233" s="254"/>
      <c r="BP233" s="254"/>
      <c r="BQ233" s="255"/>
    </row>
    <row r="234" spans="1:72" s="5" customFormat="1" ht="8.1" customHeight="1" x14ac:dyDescent="0.3">
      <c r="A234" s="188" t="s">
        <v>96</v>
      </c>
      <c r="B234" s="188"/>
      <c r="C234" s="188"/>
      <c r="D234" s="188"/>
      <c r="E234" s="188"/>
      <c r="F234" s="188"/>
      <c r="G234" s="188"/>
      <c r="H234" s="188"/>
      <c r="I234" s="188"/>
      <c r="J234" s="188"/>
      <c r="K234" s="188"/>
      <c r="L234" s="188"/>
      <c r="M234" s="188"/>
      <c r="N234" s="188"/>
      <c r="O234" s="188"/>
      <c r="P234" s="67"/>
      <c r="Q234" s="68"/>
      <c r="R234" s="68"/>
      <c r="S234" s="68"/>
      <c r="T234" s="68"/>
      <c r="U234" s="69"/>
      <c r="V234" s="69"/>
      <c r="W234" s="68"/>
      <c r="X234" s="68"/>
      <c r="Y234" s="68"/>
      <c r="Z234" s="69"/>
      <c r="AA234" s="69"/>
      <c r="AB234" s="69"/>
      <c r="AC234" s="69"/>
      <c r="AD234" s="69"/>
      <c r="AE234" s="70"/>
      <c r="AF234" s="265"/>
      <c r="AG234" s="266"/>
      <c r="AH234" s="266"/>
      <c r="AI234" s="266"/>
      <c r="AJ234" s="266"/>
      <c r="AK234" s="266"/>
      <c r="AL234" s="266"/>
      <c r="AM234" s="266"/>
      <c r="AN234" s="266"/>
      <c r="AO234" s="266"/>
      <c r="AP234" s="266"/>
      <c r="AQ234" s="266"/>
      <c r="AR234" s="266"/>
      <c r="AS234" s="266"/>
      <c r="AT234" s="266"/>
      <c r="AU234" s="267"/>
      <c r="AV234" s="256"/>
      <c r="AW234" s="257"/>
      <c r="AX234" s="257"/>
      <c r="AY234" s="257"/>
      <c r="AZ234" s="257"/>
      <c r="BA234" s="257"/>
      <c r="BB234" s="257"/>
      <c r="BC234" s="257"/>
      <c r="BD234" s="258"/>
      <c r="BE234" s="256"/>
      <c r="BF234" s="257"/>
      <c r="BG234" s="257"/>
      <c r="BH234" s="257"/>
      <c r="BI234" s="257"/>
      <c r="BJ234" s="257"/>
      <c r="BK234" s="258"/>
      <c r="BL234" s="256"/>
      <c r="BM234" s="257"/>
      <c r="BN234" s="257"/>
      <c r="BO234" s="257"/>
      <c r="BP234" s="257"/>
      <c r="BQ234" s="258"/>
    </row>
    <row r="235" spans="1:72" s="4" customFormat="1" ht="15" customHeight="1" x14ac:dyDescent="0.3">
      <c r="A235" s="104"/>
      <c r="B235" s="105"/>
      <c r="C235" s="105"/>
      <c r="D235" s="105"/>
      <c r="E235" s="105"/>
      <c r="F235" s="105"/>
      <c r="G235" s="105"/>
      <c r="H235" s="105"/>
      <c r="I235" s="105"/>
      <c r="J235" s="105"/>
      <c r="K235" s="105"/>
      <c r="L235" s="105"/>
      <c r="M235" s="105"/>
      <c r="N235" s="105"/>
      <c r="O235" s="105"/>
      <c r="P235" s="105"/>
      <c r="Q235" s="105"/>
      <c r="R235" s="105"/>
      <c r="S235" s="105"/>
      <c r="T235" s="105"/>
      <c r="U235" s="105"/>
      <c r="V235" s="105"/>
      <c r="W235" s="105"/>
      <c r="X235" s="105"/>
      <c r="Y235" s="105"/>
      <c r="Z235" s="105"/>
      <c r="AA235" s="105"/>
      <c r="AB235" s="105"/>
      <c r="AC235" s="105"/>
      <c r="AD235" s="105"/>
      <c r="AE235" s="105"/>
      <c r="AF235" s="105"/>
      <c r="AG235" s="105"/>
      <c r="AH235" s="105"/>
      <c r="AI235" s="105"/>
      <c r="AJ235" s="105"/>
      <c r="AK235" s="105"/>
      <c r="AL235" s="105"/>
      <c r="AM235" s="105"/>
      <c r="AN235" s="105"/>
      <c r="AO235" s="105"/>
      <c r="AP235" s="105"/>
      <c r="AQ235" s="105"/>
      <c r="AR235" s="105"/>
      <c r="AS235" s="105"/>
      <c r="AT235" s="105"/>
      <c r="AU235" s="105"/>
      <c r="AV235" s="105"/>
      <c r="AW235" s="105"/>
      <c r="AX235" s="105"/>
      <c r="AY235" s="105"/>
      <c r="AZ235" s="105"/>
      <c r="BA235" s="105"/>
      <c r="BB235" s="105"/>
      <c r="BC235" s="105"/>
      <c r="BD235" s="105"/>
      <c r="BE235" s="105"/>
      <c r="BF235" s="105"/>
      <c r="BG235" s="105"/>
      <c r="BH235" s="105"/>
      <c r="BI235" s="105"/>
      <c r="BJ235" s="105"/>
      <c r="BK235" s="105"/>
      <c r="BL235" s="105"/>
      <c r="BM235" s="105"/>
      <c r="BN235" s="106"/>
      <c r="BO235" s="34"/>
      <c r="BP235" s="34"/>
      <c r="BQ235" s="82"/>
      <c r="BR235"/>
      <c r="BS235"/>
      <c r="BT235" s="3"/>
    </row>
    <row r="236" spans="1:72" ht="15" customHeight="1" x14ac:dyDescent="0.3">
      <c r="A236" s="107"/>
      <c r="B236" s="213" t="s">
        <v>271</v>
      </c>
      <c r="C236" s="214"/>
      <c r="D236" s="214"/>
      <c r="E236" s="214"/>
      <c r="F236" s="214"/>
      <c r="G236" s="214"/>
      <c r="H236" s="214"/>
      <c r="I236" s="214"/>
      <c r="J236" s="214"/>
      <c r="K236" s="214"/>
      <c r="L236" s="214"/>
      <c r="M236" s="214"/>
      <c r="N236" s="214"/>
      <c r="O236" s="214"/>
      <c r="P236" s="214"/>
      <c r="Q236" s="214"/>
      <c r="R236" s="214"/>
      <c r="S236" s="214"/>
      <c r="T236" s="214"/>
      <c r="U236" s="214"/>
      <c r="V236" s="214"/>
      <c r="W236" s="214"/>
      <c r="X236" s="214"/>
      <c r="Y236" s="214"/>
      <c r="Z236" s="214"/>
      <c r="AA236" s="214"/>
      <c r="AB236" s="214"/>
      <c r="AC236" s="214"/>
      <c r="AD236" s="214"/>
      <c r="AE236" s="214"/>
      <c r="AF236" s="214"/>
      <c r="AG236" s="214"/>
      <c r="AH236" s="214"/>
      <c r="AI236" s="214"/>
      <c r="AJ236" s="214"/>
      <c r="AK236" s="214"/>
      <c r="AL236" s="214"/>
      <c r="AM236" s="214"/>
      <c r="AN236" s="214"/>
      <c r="AO236" s="214"/>
      <c r="AP236" s="214"/>
      <c r="AQ236" s="214"/>
      <c r="AR236" s="214"/>
      <c r="AS236" s="214"/>
      <c r="AT236" s="214"/>
      <c r="AU236" s="214"/>
      <c r="AV236" s="214"/>
      <c r="AW236" s="214"/>
      <c r="AX236" s="214"/>
      <c r="AY236" s="214"/>
      <c r="AZ236" s="214"/>
      <c r="BA236" s="214"/>
      <c r="BB236" s="214"/>
      <c r="BC236" s="214"/>
      <c r="BD236" s="214"/>
      <c r="BE236" s="214"/>
      <c r="BF236" s="214"/>
      <c r="BG236" s="214"/>
      <c r="BH236" s="214"/>
      <c r="BI236" s="214"/>
      <c r="BJ236" s="214"/>
      <c r="BK236" s="214"/>
      <c r="BL236" s="214"/>
      <c r="BM236" s="214"/>
      <c r="BN236" s="214"/>
      <c r="BO236" s="214"/>
      <c r="BP236" s="215"/>
      <c r="BQ236" s="86"/>
    </row>
    <row r="237" spans="1:72" ht="15" customHeight="1" x14ac:dyDescent="0.3">
      <c r="A237" s="107"/>
      <c r="B237" s="216"/>
      <c r="C237" s="217"/>
      <c r="D237" s="217"/>
      <c r="E237" s="217"/>
      <c r="F237" s="217"/>
      <c r="G237" s="217"/>
      <c r="H237" s="217"/>
      <c r="I237" s="217"/>
      <c r="J237" s="217"/>
      <c r="K237" s="217"/>
      <c r="L237" s="217"/>
      <c r="M237" s="217"/>
      <c r="N237" s="217"/>
      <c r="O237" s="217"/>
      <c r="P237" s="217"/>
      <c r="Q237" s="217"/>
      <c r="R237" s="217"/>
      <c r="S237" s="217"/>
      <c r="T237" s="217"/>
      <c r="U237" s="217"/>
      <c r="V237" s="217"/>
      <c r="W237" s="217"/>
      <c r="X237" s="217"/>
      <c r="Y237" s="217"/>
      <c r="Z237" s="217"/>
      <c r="AA237" s="217"/>
      <c r="AB237" s="217"/>
      <c r="AC237" s="217"/>
      <c r="AD237" s="217"/>
      <c r="AE237" s="217"/>
      <c r="AF237" s="217"/>
      <c r="AG237" s="217"/>
      <c r="AH237" s="217"/>
      <c r="AI237" s="217"/>
      <c r="AJ237" s="217"/>
      <c r="AK237" s="217"/>
      <c r="AL237" s="217"/>
      <c r="AM237" s="217"/>
      <c r="AN237" s="217"/>
      <c r="AO237" s="217"/>
      <c r="AP237" s="217"/>
      <c r="AQ237" s="217"/>
      <c r="AR237" s="217"/>
      <c r="AS237" s="217"/>
      <c r="AT237" s="217"/>
      <c r="AU237" s="217"/>
      <c r="AV237" s="217"/>
      <c r="AW237" s="217"/>
      <c r="AX237" s="217"/>
      <c r="AY237" s="217"/>
      <c r="AZ237" s="217"/>
      <c r="BA237" s="217"/>
      <c r="BB237" s="217"/>
      <c r="BC237" s="217"/>
      <c r="BD237" s="217"/>
      <c r="BE237" s="217"/>
      <c r="BF237" s="217"/>
      <c r="BG237" s="217"/>
      <c r="BH237" s="217"/>
      <c r="BI237" s="217"/>
      <c r="BJ237" s="217"/>
      <c r="BK237" s="217"/>
      <c r="BL237" s="217"/>
      <c r="BM237" s="217"/>
      <c r="BN237" s="217"/>
      <c r="BO237" s="217"/>
      <c r="BP237" s="218"/>
      <c r="BQ237" s="86"/>
    </row>
    <row r="238" spans="1:72" ht="15" customHeight="1" x14ac:dyDescent="0.3">
      <c r="A238" s="107"/>
      <c r="B238" s="191" t="s">
        <v>18</v>
      </c>
      <c r="C238" s="192"/>
      <c r="D238" s="192"/>
      <c r="E238" s="192"/>
      <c r="F238" s="192"/>
      <c r="G238" s="192"/>
      <c r="H238" s="192"/>
      <c r="I238" s="192"/>
      <c r="J238" s="197"/>
      <c r="K238" s="187" t="s">
        <v>10</v>
      </c>
      <c r="L238" s="187"/>
      <c r="M238" s="187"/>
      <c r="N238" s="187"/>
      <c r="O238" s="187"/>
      <c r="P238" s="187"/>
      <c r="Q238" s="187"/>
      <c r="R238" s="187"/>
      <c r="S238" s="187"/>
      <c r="T238" s="210" t="s">
        <v>21</v>
      </c>
      <c r="U238" s="210"/>
      <c r="V238" s="210"/>
      <c r="W238" s="210"/>
      <c r="X238" s="210"/>
      <c r="Y238" s="210"/>
      <c r="Z238" s="210"/>
      <c r="AA238" s="210"/>
      <c r="AB238" s="210"/>
      <c r="AC238" s="210"/>
      <c r="AD238" s="210"/>
      <c r="AE238" s="210"/>
      <c r="AF238" s="210"/>
      <c r="AG238" s="211"/>
      <c r="AH238" s="209" t="s">
        <v>22</v>
      </c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1"/>
      <c r="AV238" s="200" t="s">
        <v>41</v>
      </c>
      <c r="AW238" s="201"/>
      <c r="AX238" s="201"/>
      <c r="AY238" s="202"/>
      <c r="AZ238" s="200" t="s">
        <v>261</v>
      </c>
      <c r="BA238" s="201"/>
      <c r="BB238" s="201"/>
      <c r="BC238" s="201"/>
      <c r="BD238" s="202"/>
      <c r="BE238" s="200" t="s">
        <v>262</v>
      </c>
      <c r="BF238" s="201"/>
      <c r="BG238" s="201"/>
      <c r="BH238" s="201"/>
      <c r="BI238" s="202"/>
      <c r="BJ238" s="200" t="s">
        <v>263</v>
      </c>
      <c r="BK238" s="192"/>
      <c r="BL238" s="197"/>
      <c r="BM238" s="200" t="s">
        <v>65</v>
      </c>
      <c r="BN238" s="201"/>
      <c r="BO238" s="201"/>
      <c r="BP238" s="202"/>
      <c r="BQ238" s="86"/>
    </row>
    <row r="239" spans="1:72" ht="15" customHeight="1" x14ac:dyDescent="0.3">
      <c r="A239" s="107"/>
      <c r="B239" s="193"/>
      <c r="C239" s="194"/>
      <c r="D239" s="194"/>
      <c r="E239" s="194"/>
      <c r="F239" s="194"/>
      <c r="G239" s="194"/>
      <c r="H239" s="194"/>
      <c r="I239" s="194"/>
      <c r="J239" s="198"/>
      <c r="K239" s="187"/>
      <c r="L239" s="187"/>
      <c r="M239" s="187"/>
      <c r="N239" s="187"/>
      <c r="O239" s="187"/>
      <c r="P239" s="187"/>
      <c r="Q239" s="187"/>
      <c r="R239" s="187"/>
      <c r="S239" s="187"/>
      <c r="T239" s="211" t="s">
        <v>12</v>
      </c>
      <c r="U239" s="187"/>
      <c r="V239" s="187"/>
      <c r="W239" s="187"/>
      <c r="X239" s="187"/>
      <c r="Y239" s="187"/>
      <c r="Z239" s="187"/>
      <c r="AA239" s="187"/>
      <c r="AB239" s="187" t="s">
        <v>2</v>
      </c>
      <c r="AC239" s="187"/>
      <c r="AD239" s="191" t="s">
        <v>16</v>
      </c>
      <c r="AE239" s="192"/>
      <c r="AF239" s="192"/>
      <c r="AG239" s="197"/>
      <c r="AH239" s="187" t="s">
        <v>12</v>
      </c>
      <c r="AI239" s="187"/>
      <c r="AJ239" s="187"/>
      <c r="AK239" s="187"/>
      <c r="AL239" s="187"/>
      <c r="AM239" s="187"/>
      <c r="AN239" s="187"/>
      <c r="AO239" s="187"/>
      <c r="AP239" s="187" t="s">
        <v>2</v>
      </c>
      <c r="AQ239" s="187"/>
      <c r="AR239" s="191" t="s">
        <v>16</v>
      </c>
      <c r="AS239" s="192"/>
      <c r="AT239" s="192"/>
      <c r="AU239" s="197"/>
      <c r="AV239" s="203"/>
      <c r="AW239" s="204"/>
      <c r="AX239" s="204"/>
      <c r="AY239" s="205"/>
      <c r="AZ239" s="203"/>
      <c r="BA239" s="204"/>
      <c r="BB239" s="204"/>
      <c r="BC239" s="204"/>
      <c r="BD239" s="205"/>
      <c r="BE239" s="203"/>
      <c r="BF239" s="204"/>
      <c r="BG239" s="204"/>
      <c r="BH239" s="204"/>
      <c r="BI239" s="205"/>
      <c r="BJ239" s="193"/>
      <c r="BK239" s="194"/>
      <c r="BL239" s="198"/>
      <c r="BM239" s="203"/>
      <c r="BN239" s="204"/>
      <c r="BO239" s="204"/>
      <c r="BP239" s="205"/>
      <c r="BQ239" s="86"/>
    </row>
    <row r="240" spans="1:72" ht="15" customHeight="1" x14ac:dyDescent="0.3">
      <c r="A240" s="107"/>
      <c r="B240" s="195"/>
      <c r="C240" s="196"/>
      <c r="D240" s="196"/>
      <c r="E240" s="196"/>
      <c r="F240" s="196"/>
      <c r="G240" s="196"/>
      <c r="H240" s="196"/>
      <c r="I240" s="196"/>
      <c r="J240" s="199"/>
      <c r="K240" s="187"/>
      <c r="L240" s="187"/>
      <c r="M240" s="187"/>
      <c r="N240" s="187"/>
      <c r="O240" s="187"/>
      <c r="P240" s="187"/>
      <c r="Q240" s="187"/>
      <c r="R240" s="187"/>
      <c r="S240" s="187"/>
      <c r="T240" s="197" t="s">
        <v>13</v>
      </c>
      <c r="U240" s="283"/>
      <c r="V240" s="283"/>
      <c r="W240" s="283"/>
      <c r="X240" s="283" t="s">
        <v>14</v>
      </c>
      <c r="Y240" s="283"/>
      <c r="Z240" s="283"/>
      <c r="AA240" s="283"/>
      <c r="AB240" s="283"/>
      <c r="AC240" s="283"/>
      <c r="AD240" s="193"/>
      <c r="AE240" s="194"/>
      <c r="AF240" s="194"/>
      <c r="AG240" s="198"/>
      <c r="AH240" s="283" t="s">
        <v>13</v>
      </c>
      <c r="AI240" s="283"/>
      <c r="AJ240" s="283"/>
      <c r="AK240" s="283"/>
      <c r="AL240" s="283" t="s">
        <v>14</v>
      </c>
      <c r="AM240" s="283"/>
      <c r="AN240" s="283"/>
      <c r="AO240" s="283"/>
      <c r="AP240" s="283"/>
      <c r="AQ240" s="283"/>
      <c r="AR240" s="193"/>
      <c r="AS240" s="194"/>
      <c r="AT240" s="194"/>
      <c r="AU240" s="198"/>
      <c r="AV240" s="203"/>
      <c r="AW240" s="204"/>
      <c r="AX240" s="204"/>
      <c r="AY240" s="205"/>
      <c r="AZ240" s="203"/>
      <c r="BA240" s="204"/>
      <c r="BB240" s="204"/>
      <c r="BC240" s="204"/>
      <c r="BD240" s="205"/>
      <c r="BE240" s="203"/>
      <c r="BF240" s="204"/>
      <c r="BG240" s="204"/>
      <c r="BH240" s="204"/>
      <c r="BI240" s="205"/>
      <c r="BJ240" s="193"/>
      <c r="BK240" s="194"/>
      <c r="BL240" s="198"/>
      <c r="BM240" s="203"/>
      <c r="BN240" s="204"/>
      <c r="BO240" s="204"/>
      <c r="BP240" s="205"/>
      <c r="BQ240" s="86"/>
    </row>
    <row r="241" spans="1:72" ht="15" customHeight="1" x14ac:dyDescent="0.3">
      <c r="A241" s="108"/>
      <c r="B241" s="505"/>
      <c r="C241" s="506"/>
      <c r="D241" s="506"/>
      <c r="E241" s="506"/>
      <c r="F241" s="506"/>
      <c r="G241" s="506"/>
      <c r="H241" s="506"/>
      <c r="I241" s="506"/>
      <c r="J241" s="507"/>
      <c r="K241" s="147" t="s">
        <v>273</v>
      </c>
      <c r="L241" s="183"/>
      <c r="M241" s="183"/>
      <c r="N241" s="183"/>
      <c r="O241" s="183"/>
      <c r="P241" s="183"/>
      <c r="Q241" s="183"/>
      <c r="R241" s="183"/>
      <c r="S241" s="184"/>
      <c r="T241" s="136">
        <v>183403.47339999999</v>
      </c>
      <c r="U241" s="136"/>
      <c r="V241" s="136"/>
      <c r="W241" s="136"/>
      <c r="X241" s="136">
        <v>7988333.5328000002</v>
      </c>
      <c r="Y241" s="136"/>
      <c r="Z241" s="136"/>
      <c r="AA241" s="136"/>
      <c r="AB241" s="478" t="s">
        <v>15</v>
      </c>
      <c r="AC241" s="480"/>
      <c r="AD241" s="478">
        <v>0</v>
      </c>
      <c r="AE241" s="479"/>
      <c r="AF241" s="479" t="s">
        <v>17</v>
      </c>
      <c r="AG241" s="477">
        <v>0</v>
      </c>
      <c r="AH241" s="136">
        <v>183742.27710000001</v>
      </c>
      <c r="AI241" s="136"/>
      <c r="AJ241" s="136"/>
      <c r="AK241" s="136"/>
      <c r="AL241" s="136">
        <v>7988339.9305999996</v>
      </c>
      <c r="AM241" s="136"/>
      <c r="AN241" s="136"/>
      <c r="AO241" s="136"/>
      <c r="AP241" s="478" t="s">
        <v>15</v>
      </c>
      <c r="AQ241" s="480"/>
      <c r="AR241" s="478">
        <v>17</v>
      </c>
      <c r="AS241" s="479"/>
      <c r="AT241" s="479" t="s">
        <v>17</v>
      </c>
      <c r="AU241" s="477">
        <v>0</v>
      </c>
      <c r="AV241" s="478" t="s">
        <v>67</v>
      </c>
      <c r="AW241" s="479"/>
      <c r="AX241" s="479"/>
      <c r="AY241" s="480"/>
      <c r="AZ241" s="481">
        <v>6</v>
      </c>
      <c r="BA241" s="482"/>
      <c r="BB241" s="482"/>
      <c r="BC241" s="482"/>
      <c r="BD241" s="483"/>
      <c r="BE241" s="478" t="str">
        <f>IF(AZ241=12,"Cadência 1:3",IF(AZ241=6,"Cadência1:1"))</f>
        <v>Cadência1:1</v>
      </c>
      <c r="BF241" s="479"/>
      <c r="BG241" s="479"/>
      <c r="BH241" s="479"/>
      <c r="BI241" s="480"/>
      <c r="BJ241" s="487">
        <f>BT241/1000</f>
        <v>0.23947399999999999</v>
      </c>
      <c r="BK241" s="488"/>
      <c r="BL241" s="489"/>
      <c r="BM241" s="478">
        <f>ROUND((BJ241*1000)/AZ241,0)</f>
        <v>40</v>
      </c>
      <c r="BN241" s="479"/>
      <c r="BO241" s="479"/>
      <c r="BP241" s="480"/>
      <c r="BQ241" s="86"/>
      <c r="BT241" s="144">
        <v>239.47399999999999</v>
      </c>
    </row>
    <row r="242" spans="1:72" ht="15" customHeight="1" x14ac:dyDescent="0.3">
      <c r="A242" s="108"/>
      <c r="B242" s="508"/>
      <c r="C242" s="509"/>
      <c r="D242" s="509"/>
      <c r="E242" s="509"/>
      <c r="F242" s="509"/>
      <c r="G242" s="509"/>
      <c r="H242" s="509"/>
      <c r="I242" s="509"/>
      <c r="J242" s="510"/>
      <c r="K242" s="446"/>
      <c r="L242" s="447"/>
      <c r="M242" s="447"/>
      <c r="N242" s="447"/>
      <c r="O242" s="447"/>
      <c r="P242" s="447"/>
      <c r="Q242" s="447"/>
      <c r="R242" s="447"/>
      <c r="S242" s="448"/>
      <c r="T242" s="470"/>
      <c r="U242" s="470"/>
      <c r="V242" s="470"/>
      <c r="W242" s="470"/>
      <c r="X242" s="470"/>
      <c r="Y242" s="470"/>
      <c r="Z242" s="470"/>
      <c r="AA242" s="470"/>
      <c r="AB242" s="466"/>
      <c r="AC242" s="468"/>
      <c r="AD242" s="466"/>
      <c r="AE242" s="467"/>
      <c r="AF242" s="467"/>
      <c r="AG242" s="464"/>
      <c r="AH242" s="470"/>
      <c r="AI242" s="470"/>
      <c r="AJ242" s="470"/>
      <c r="AK242" s="470"/>
      <c r="AL242" s="470"/>
      <c r="AM242" s="470"/>
      <c r="AN242" s="470"/>
      <c r="AO242" s="470"/>
      <c r="AP242" s="466"/>
      <c r="AQ242" s="468"/>
      <c r="AR242" s="466"/>
      <c r="AS242" s="467"/>
      <c r="AT242" s="467"/>
      <c r="AU242" s="464"/>
      <c r="AV242" s="466"/>
      <c r="AW242" s="467"/>
      <c r="AX242" s="467"/>
      <c r="AY242" s="468"/>
      <c r="AZ242" s="484"/>
      <c r="BA242" s="485"/>
      <c r="BB242" s="485"/>
      <c r="BC242" s="485"/>
      <c r="BD242" s="486"/>
      <c r="BE242" s="466"/>
      <c r="BF242" s="467"/>
      <c r="BG242" s="467"/>
      <c r="BH242" s="467"/>
      <c r="BI242" s="468"/>
      <c r="BJ242" s="490"/>
      <c r="BK242" s="491"/>
      <c r="BL242" s="492"/>
      <c r="BM242" s="466"/>
      <c r="BN242" s="467"/>
      <c r="BO242" s="467"/>
      <c r="BP242" s="468"/>
      <c r="BQ242" s="86"/>
      <c r="BT242" s="144"/>
    </row>
    <row r="243" spans="1:72" ht="15" customHeight="1" x14ac:dyDescent="0.3">
      <c r="A243" s="108"/>
      <c r="B243" s="508"/>
      <c r="C243" s="509"/>
      <c r="D243" s="509"/>
      <c r="E243" s="509"/>
      <c r="F243" s="509"/>
      <c r="G243" s="509"/>
      <c r="H243" s="509"/>
      <c r="I243" s="509"/>
      <c r="J243" s="510"/>
      <c r="K243" s="446"/>
      <c r="L243" s="447"/>
      <c r="M243" s="447"/>
      <c r="N243" s="447"/>
      <c r="O243" s="447"/>
      <c r="P243" s="447"/>
      <c r="Q243" s="447"/>
      <c r="R243" s="447"/>
      <c r="S243" s="448"/>
      <c r="T243" s="502">
        <v>184441.9583</v>
      </c>
      <c r="U243" s="502"/>
      <c r="V243" s="502"/>
      <c r="W243" s="502"/>
      <c r="X243" s="502">
        <v>7988353.165</v>
      </c>
      <c r="Y243" s="502"/>
      <c r="Z243" s="502"/>
      <c r="AA243" s="502"/>
      <c r="AB243" s="319" t="s">
        <v>15</v>
      </c>
      <c r="AC243" s="321"/>
      <c r="AD243" s="319">
        <v>52</v>
      </c>
      <c r="AE243" s="320"/>
      <c r="AF243" s="320" t="s">
        <v>17</v>
      </c>
      <c r="AG243" s="494" t="s">
        <v>15</v>
      </c>
      <c r="AH243" s="502">
        <v>184782.17480000001</v>
      </c>
      <c r="AI243" s="502"/>
      <c r="AJ243" s="502"/>
      <c r="AK243" s="502"/>
      <c r="AL243" s="502">
        <v>7988349.0321000004</v>
      </c>
      <c r="AM243" s="502"/>
      <c r="AN243" s="502"/>
      <c r="AO243" s="502"/>
      <c r="AP243" s="319" t="s">
        <v>15</v>
      </c>
      <c r="AQ243" s="321"/>
      <c r="AR243" s="319">
        <v>69</v>
      </c>
      <c r="AS243" s="320"/>
      <c r="AT243" s="320" t="s">
        <v>17</v>
      </c>
      <c r="AU243" s="494">
        <v>0</v>
      </c>
      <c r="AV243" s="319" t="s">
        <v>67</v>
      </c>
      <c r="AW243" s="320"/>
      <c r="AX243" s="320"/>
      <c r="AY243" s="321"/>
      <c r="AZ243" s="496">
        <v>6</v>
      </c>
      <c r="BA243" s="497"/>
      <c r="BB243" s="497"/>
      <c r="BC243" s="497"/>
      <c r="BD243" s="498"/>
      <c r="BE243" s="319" t="str">
        <f>IF(AZ243=12,"Cadência 1:3",IF(AZ243=6,"Cadência1:1"))</f>
        <v>Cadência1:1</v>
      </c>
      <c r="BF243" s="320"/>
      <c r="BG243" s="320"/>
      <c r="BH243" s="320"/>
      <c r="BI243" s="321"/>
      <c r="BJ243" s="376">
        <f>BT243/1000</f>
        <v>0.34027019999999997</v>
      </c>
      <c r="BK243" s="377"/>
      <c r="BL243" s="378"/>
      <c r="BM243" s="319">
        <f>ROUND((BJ243*1000)/AZ243,0)</f>
        <v>57</v>
      </c>
      <c r="BN243" s="320"/>
      <c r="BO243" s="320"/>
      <c r="BP243" s="321"/>
      <c r="BQ243" s="86"/>
      <c r="BT243" s="144">
        <v>340.27019999999999</v>
      </c>
    </row>
    <row r="244" spans="1:72" ht="15" customHeight="1" x14ac:dyDescent="0.3">
      <c r="A244" s="108"/>
      <c r="B244" s="508"/>
      <c r="C244" s="509"/>
      <c r="D244" s="509"/>
      <c r="E244" s="509"/>
      <c r="F244" s="509"/>
      <c r="G244" s="509"/>
      <c r="H244" s="509"/>
      <c r="I244" s="509"/>
      <c r="J244" s="510"/>
      <c r="K244" s="446"/>
      <c r="L244" s="447"/>
      <c r="M244" s="447"/>
      <c r="N244" s="447"/>
      <c r="O244" s="447"/>
      <c r="P244" s="447"/>
      <c r="Q244" s="447"/>
      <c r="R244" s="447"/>
      <c r="S244" s="448"/>
      <c r="T244" s="280"/>
      <c r="U244" s="280"/>
      <c r="V244" s="280"/>
      <c r="W244" s="280"/>
      <c r="X244" s="280"/>
      <c r="Y244" s="280"/>
      <c r="Z244" s="280"/>
      <c r="AA244" s="280"/>
      <c r="AB244" s="316"/>
      <c r="AC244" s="318"/>
      <c r="AD244" s="316"/>
      <c r="AE244" s="317"/>
      <c r="AF244" s="317"/>
      <c r="AG244" s="495"/>
      <c r="AH244" s="280"/>
      <c r="AI244" s="280"/>
      <c r="AJ244" s="280"/>
      <c r="AK244" s="280"/>
      <c r="AL244" s="280"/>
      <c r="AM244" s="280"/>
      <c r="AN244" s="280"/>
      <c r="AO244" s="280"/>
      <c r="AP244" s="316"/>
      <c r="AQ244" s="318"/>
      <c r="AR244" s="316"/>
      <c r="AS244" s="317"/>
      <c r="AT244" s="317"/>
      <c r="AU244" s="495"/>
      <c r="AV244" s="316"/>
      <c r="AW244" s="317"/>
      <c r="AX244" s="317"/>
      <c r="AY244" s="318"/>
      <c r="AZ244" s="499"/>
      <c r="BA244" s="500"/>
      <c r="BB244" s="500"/>
      <c r="BC244" s="500"/>
      <c r="BD244" s="501"/>
      <c r="BE244" s="316"/>
      <c r="BF244" s="317"/>
      <c r="BG244" s="317"/>
      <c r="BH244" s="317"/>
      <c r="BI244" s="318"/>
      <c r="BJ244" s="404"/>
      <c r="BK244" s="405"/>
      <c r="BL244" s="406"/>
      <c r="BM244" s="316"/>
      <c r="BN244" s="317"/>
      <c r="BO244" s="317"/>
      <c r="BP244" s="318"/>
      <c r="BQ244" s="86"/>
      <c r="BT244" s="144"/>
    </row>
    <row r="245" spans="1:72" ht="15" customHeight="1" x14ac:dyDescent="0.3">
      <c r="A245" s="108"/>
      <c r="B245" s="508"/>
      <c r="C245" s="509"/>
      <c r="D245" s="509"/>
      <c r="E245" s="509"/>
      <c r="F245" s="509"/>
      <c r="G245" s="509"/>
      <c r="H245" s="509"/>
      <c r="I245" s="509"/>
      <c r="J245" s="510"/>
      <c r="K245" s="446"/>
      <c r="L245" s="447"/>
      <c r="M245" s="447"/>
      <c r="N245" s="447"/>
      <c r="O245" s="447"/>
      <c r="P245" s="447"/>
      <c r="Q245" s="447"/>
      <c r="R245" s="447"/>
      <c r="S245" s="448"/>
      <c r="T245" s="463"/>
      <c r="U245" s="463"/>
      <c r="V245" s="463"/>
      <c r="W245" s="463"/>
      <c r="X245" s="463"/>
      <c r="Y245" s="463"/>
      <c r="Z245" s="463"/>
      <c r="AA245" s="463"/>
      <c r="AB245" s="466"/>
      <c r="AC245" s="468"/>
      <c r="AD245" s="466"/>
      <c r="AE245" s="467"/>
      <c r="AF245" s="467"/>
      <c r="AG245" s="464"/>
      <c r="AH245" s="463"/>
      <c r="AI245" s="463"/>
      <c r="AJ245" s="463"/>
      <c r="AK245" s="463"/>
      <c r="AL245" s="463"/>
      <c r="AM245" s="463"/>
      <c r="AN245" s="463"/>
      <c r="AO245" s="463"/>
      <c r="AP245" s="466"/>
      <c r="AQ245" s="468"/>
      <c r="AR245" s="466"/>
      <c r="AS245" s="467"/>
      <c r="AT245" s="467"/>
      <c r="AU245" s="464"/>
      <c r="AV245" s="466"/>
      <c r="AW245" s="467"/>
      <c r="AX245" s="467"/>
      <c r="AY245" s="468"/>
      <c r="AZ245" s="484"/>
      <c r="BA245" s="485"/>
      <c r="BB245" s="485"/>
      <c r="BC245" s="485"/>
      <c r="BD245" s="486"/>
      <c r="BE245" s="466"/>
      <c r="BF245" s="467"/>
      <c r="BG245" s="467"/>
      <c r="BH245" s="467"/>
      <c r="BI245" s="468"/>
      <c r="BJ245" s="490"/>
      <c r="BK245" s="491"/>
      <c r="BL245" s="492"/>
      <c r="BM245" s="466"/>
      <c r="BN245" s="467"/>
      <c r="BO245" s="467"/>
      <c r="BP245" s="468"/>
      <c r="BQ245" s="86"/>
      <c r="BT245" s="144"/>
    </row>
    <row r="246" spans="1:72" ht="15" customHeight="1" x14ac:dyDescent="0.3">
      <c r="A246" s="108"/>
      <c r="B246" s="511"/>
      <c r="C246" s="512"/>
      <c r="D246" s="512"/>
      <c r="E246" s="512"/>
      <c r="F246" s="512"/>
      <c r="G246" s="512"/>
      <c r="H246" s="512"/>
      <c r="I246" s="512"/>
      <c r="J246" s="513"/>
      <c r="K246" s="232"/>
      <c r="L246" s="185"/>
      <c r="M246" s="185"/>
      <c r="N246" s="185"/>
      <c r="O246" s="185"/>
      <c r="P246" s="185"/>
      <c r="Q246" s="185"/>
      <c r="R246" s="185"/>
      <c r="S246" s="186"/>
      <c r="T246" s="136"/>
      <c r="U246" s="136"/>
      <c r="V246" s="136"/>
      <c r="W246" s="136"/>
      <c r="X246" s="136"/>
      <c r="Y246" s="136"/>
      <c r="Z246" s="136"/>
      <c r="AA246" s="136"/>
      <c r="AB246" s="239"/>
      <c r="AC246" s="238"/>
      <c r="AD246" s="239"/>
      <c r="AE246" s="240"/>
      <c r="AF246" s="240"/>
      <c r="AG246" s="465"/>
      <c r="AH246" s="136"/>
      <c r="AI246" s="136"/>
      <c r="AJ246" s="136"/>
      <c r="AK246" s="136"/>
      <c r="AL246" s="136"/>
      <c r="AM246" s="136"/>
      <c r="AN246" s="136"/>
      <c r="AO246" s="136"/>
      <c r="AP246" s="239"/>
      <c r="AQ246" s="238"/>
      <c r="AR246" s="239"/>
      <c r="AS246" s="240"/>
      <c r="AT246" s="240"/>
      <c r="AU246" s="465"/>
      <c r="AV246" s="239"/>
      <c r="AW246" s="240"/>
      <c r="AX246" s="240"/>
      <c r="AY246" s="238"/>
      <c r="AZ246" s="243"/>
      <c r="BA246" s="503"/>
      <c r="BB246" s="503"/>
      <c r="BC246" s="503"/>
      <c r="BD246" s="244"/>
      <c r="BE246" s="239"/>
      <c r="BF246" s="240"/>
      <c r="BG246" s="240"/>
      <c r="BH246" s="240"/>
      <c r="BI246" s="238"/>
      <c r="BJ246" s="241"/>
      <c r="BK246" s="504"/>
      <c r="BL246" s="242"/>
      <c r="BM246" s="239"/>
      <c r="BN246" s="240"/>
      <c r="BO246" s="240"/>
      <c r="BP246" s="238"/>
      <c r="BQ246" s="86"/>
      <c r="BT246" s="144"/>
    </row>
    <row r="247" spans="1:72" ht="15" customHeight="1" x14ac:dyDescent="0.3">
      <c r="A247" s="108"/>
      <c r="B247" s="505"/>
      <c r="C247" s="506"/>
      <c r="D247" s="506"/>
      <c r="E247" s="506"/>
      <c r="F247" s="506"/>
      <c r="G247" s="506"/>
      <c r="H247" s="506"/>
      <c r="I247" s="506"/>
      <c r="J247" s="507"/>
      <c r="K247" s="147" t="s">
        <v>272</v>
      </c>
      <c r="L247" s="183"/>
      <c r="M247" s="183"/>
      <c r="N247" s="183"/>
      <c r="O247" s="183"/>
      <c r="P247" s="183"/>
      <c r="Q247" s="183"/>
      <c r="R247" s="183"/>
      <c r="S247" s="183"/>
      <c r="T247" s="136">
        <v>183822.0961</v>
      </c>
      <c r="U247" s="136"/>
      <c r="V247" s="136"/>
      <c r="W247" s="136"/>
      <c r="X247" s="136">
        <v>7988345.3092</v>
      </c>
      <c r="Y247" s="136"/>
      <c r="Z247" s="136"/>
      <c r="AA247" s="136"/>
      <c r="AB247" s="478" t="s">
        <v>15</v>
      </c>
      <c r="AC247" s="480"/>
      <c r="AD247" s="478">
        <v>21</v>
      </c>
      <c r="AE247" s="479"/>
      <c r="AF247" s="479" t="s">
        <v>17</v>
      </c>
      <c r="AG247" s="477">
        <v>0</v>
      </c>
      <c r="AH247" s="136">
        <v>184362.125</v>
      </c>
      <c r="AI247" s="136"/>
      <c r="AJ247" s="136"/>
      <c r="AK247" s="136"/>
      <c r="AL247" s="136">
        <v>7988355.0056999996</v>
      </c>
      <c r="AM247" s="136"/>
      <c r="AN247" s="136"/>
      <c r="AO247" s="136"/>
      <c r="AP247" s="478" t="s">
        <v>15</v>
      </c>
      <c r="AQ247" s="480"/>
      <c r="AR247" s="478">
        <v>48</v>
      </c>
      <c r="AS247" s="479"/>
      <c r="AT247" s="479" t="s">
        <v>17</v>
      </c>
      <c r="AU247" s="477" t="s">
        <v>15</v>
      </c>
      <c r="AV247" s="478" t="s">
        <v>67</v>
      </c>
      <c r="AW247" s="479"/>
      <c r="AX247" s="479"/>
      <c r="AY247" s="480"/>
      <c r="AZ247" s="481">
        <v>12</v>
      </c>
      <c r="BA247" s="482"/>
      <c r="BB247" s="482"/>
      <c r="BC247" s="482"/>
      <c r="BD247" s="483"/>
      <c r="BE247" s="478" t="s">
        <v>278</v>
      </c>
      <c r="BF247" s="479"/>
      <c r="BG247" s="479"/>
      <c r="BH247" s="479"/>
      <c r="BI247" s="480"/>
      <c r="BJ247" s="487">
        <f>BT247/1000</f>
        <v>0.54046630000000007</v>
      </c>
      <c r="BK247" s="488"/>
      <c r="BL247" s="489"/>
      <c r="BM247" s="478">
        <f>ROUND((BJ247*1000)/AZ247,0)</f>
        <v>45</v>
      </c>
      <c r="BN247" s="479"/>
      <c r="BO247" s="479"/>
      <c r="BP247" s="480"/>
      <c r="BQ247" s="86"/>
      <c r="BT247" s="144">
        <v>540.46630000000005</v>
      </c>
    </row>
    <row r="248" spans="1:72" ht="15" customHeight="1" x14ac:dyDescent="0.3">
      <c r="A248" s="108"/>
      <c r="B248" s="508"/>
      <c r="C248" s="509"/>
      <c r="D248" s="509"/>
      <c r="E248" s="509"/>
      <c r="F248" s="509"/>
      <c r="G248" s="509"/>
      <c r="H248" s="509"/>
      <c r="I248" s="509"/>
      <c r="J248" s="510"/>
      <c r="K248" s="446"/>
      <c r="L248" s="447"/>
      <c r="M248" s="447"/>
      <c r="N248" s="447"/>
      <c r="O248" s="447"/>
      <c r="P248" s="447"/>
      <c r="Q248" s="447"/>
      <c r="R248" s="447"/>
      <c r="S248" s="447"/>
      <c r="T248" s="280"/>
      <c r="U248" s="280"/>
      <c r="V248" s="280"/>
      <c r="W248" s="280"/>
      <c r="X248" s="280"/>
      <c r="Y248" s="280"/>
      <c r="Z248" s="280"/>
      <c r="AA248" s="280"/>
      <c r="AB248" s="316"/>
      <c r="AC248" s="318"/>
      <c r="AD248" s="316"/>
      <c r="AE248" s="317"/>
      <c r="AF248" s="317"/>
      <c r="AG248" s="495"/>
      <c r="AH248" s="280"/>
      <c r="AI248" s="280"/>
      <c r="AJ248" s="280"/>
      <c r="AK248" s="280"/>
      <c r="AL248" s="280"/>
      <c r="AM248" s="280"/>
      <c r="AN248" s="280"/>
      <c r="AO248" s="280"/>
      <c r="AP248" s="316"/>
      <c r="AQ248" s="318"/>
      <c r="AR248" s="316"/>
      <c r="AS248" s="317"/>
      <c r="AT248" s="317"/>
      <c r="AU248" s="495"/>
      <c r="AV248" s="316"/>
      <c r="AW248" s="317"/>
      <c r="AX248" s="317"/>
      <c r="AY248" s="318"/>
      <c r="AZ248" s="499"/>
      <c r="BA248" s="500"/>
      <c r="BB248" s="500"/>
      <c r="BC248" s="500"/>
      <c r="BD248" s="501"/>
      <c r="BE248" s="316"/>
      <c r="BF248" s="317"/>
      <c r="BG248" s="317"/>
      <c r="BH248" s="317"/>
      <c r="BI248" s="318"/>
      <c r="BJ248" s="404"/>
      <c r="BK248" s="405"/>
      <c r="BL248" s="406"/>
      <c r="BM248" s="316"/>
      <c r="BN248" s="317"/>
      <c r="BO248" s="317"/>
      <c r="BP248" s="318"/>
      <c r="BQ248" s="86"/>
      <c r="BT248" s="144"/>
    </row>
    <row r="249" spans="1:72" ht="15" customHeight="1" x14ac:dyDescent="0.3">
      <c r="A249" s="108"/>
      <c r="B249" s="508"/>
      <c r="C249" s="509"/>
      <c r="D249" s="509"/>
      <c r="E249" s="509"/>
      <c r="F249" s="509"/>
      <c r="G249" s="509"/>
      <c r="H249" s="509"/>
      <c r="I249" s="509"/>
      <c r="J249" s="510"/>
      <c r="K249" s="446"/>
      <c r="L249" s="447"/>
      <c r="M249" s="447"/>
      <c r="N249" s="447"/>
      <c r="O249" s="447"/>
      <c r="P249" s="447"/>
      <c r="Q249" s="447"/>
      <c r="R249" s="447"/>
      <c r="S249" s="447"/>
      <c r="T249" s="463"/>
      <c r="U249" s="463"/>
      <c r="V249" s="463"/>
      <c r="W249" s="463"/>
      <c r="X249" s="463"/>
      <c r="Y249" s="463"/>
      <c r="Z249" s="463"/>
      <c r="AA249" s="463"/>
      <c r="AB249" s="466"/>
      <c r="AC249" s="468"/>
      <c r="AD249" s="466"/>
      <c r="AE249" s="467"/>
      <c r="AF249" s="467"/>
      <c r="AG249" s="464"/>
      <c r="AH249" s="463"/>
      <c r="AI249" s="463"/>
      <c r="AJ249" s="463"/>
      <c r="AK249" s="463"/>
      <c r="AL249" s="463"/>
      <c r="AM249" s="463"/>
      <c r="AN249" s="463"/>
      <c r="AO249" s="463"/>
      <c r="AP249" s="466"/>
      <c r="AQ249" s="468"/>
      <c r="AR249" s="466"/>
      <c r="AS249" s="467"/>
      <c r="AT249" s="467"/>
      <c r="AU249" s="464"/>
      <c r="AV249" s="466"/>
      <c r="AW249" s="467"/>
      <c r="AX249" s="467"/>
      <c r="AY249" s="468"/>
      <c r="AZ249" s="484"/>
      <c r="BA249" s="485"/>
      <c r="BB249" s="485"/>
      <c r="BC249" s="485"/>
      <c r="BD249" s="486"/>
      <c r="BE249" s="466"/>
      <c r="BF249" s="467"/>
      <c r="BG249" s="467"/>
      <c r="BH249" s="467"/>
      <c r="BI249" s="468"/>
      <c r="BJ249" s="490"/>
      <c r="BK249" s="491"/>
      <c r="BL249" s="492"/>
      <c r="BM249" s="466"/>
      <c r="BN249" s="467"/>
      <c r="BO249" s="467"/>
      <c r="BP249" s="468"/>
      <c r="BQ249" s="86"/>
      <c r="BT249" s="144"/>
    </row>
    <row r="250" spans="1:72" ht="15" customHeight="1" x14ac:dyDescent="0.3">
      <c r="A250" s="108"/>
      <c r="B250" s="508"/>
      <c r="C250" s="509"/>
      <c r="D250" s="509"/>
      <c r="E250" s="509"/>
      <c r="F250" s="509"/>
      <c r="G250" s="509"/>
      <c r="H250" s="509"/>
      <c r="I250" s="509"/>
      <c r="J250" s="510"/>
      <c r="K250" s="446"/>
      <c r="L250" s="447"/>
      <c r="M250" s="447"/>
      <c r="N250" s="447"/>
      <c r="O250" s="447"/>
      <c r="P250" s="447"/>
      <c r="Q250" s="447"/>
      <c r="R250" s="447"/>
      <c r="S250" s="447"/>
      <c r="T250" s="470"/>
      <c r="U250" s="470"/>
      <c r="V250" s="470"/>
      <c r="W250" s="470"/>
      <c r="X250" s="470"/>
      <c r="Y250" s="470"/>
      <c r="Z250" s="470"/>
      <c r="AA250" s="470"/>
      <c r="AB250" s="466"/>
      <c r="AC250" s="468"/>
      <c r="AD250" s="466"/>
      <c r="AE250" s="467"/>
      <c r="AF250" s="467"/>
      <c r="AG250" s="464"/>
      <c r="AH250" s="470"/>
      <c r="AI250" s="470"/>
      <c r="AJ250" s="470"/>
      <c r="AK250" s="470"/>
      <c r="AL250" s="470"/>
      <c r="AM250" s="470"/>
      <c r="AN250" s="470"/>
      <c r="AO250" s="470"/>
      <c r="AP250" s="466"/>
      <c r="AQ250" s="468"/>
      <c r="AR250" s="466"/>
      <c r="AS250" s="467"/>
      <c r="AT250" s="467"/>
      <c r="AU250" s="464"/>
      <c r="AV250" s="466"/>
      <c r="AW250" s="467"/>
      <c r="AX250" s="467"/>
      <c r="AY250" s="468"/>
      <c r="AZ250" s="484"/>
      <c r="BA250" s="485"/>
      <c r="BB250" s="485"/>
      <c r="BC250" s="485"/>
      <c r="BD250" s="486"/>
      <c r="BE250" s="466"/>
      <c r="BF250" s="467"/>
      <c r="BG250" s="467"/>
      <c r="BH250" s="467"/>
      <c r="BI250" s="468"/>
      <c r="BJ250" s="490"/>
      <c r="BK250" s="491"/>
      <c r="BL250" s="492"/>
      <c r="BM250" s="466"/>
      <c r="BN250" s="467"/>
      <c r="BO250" s="467"/>
      <c r="BP250" s="468"/>
      <c r="BQ250" s="86"/>
      <c r="BT250" s="144"/>
    </row>
    <row r="251" spans="1:72" ht="15" customHeight="1" x14ac:dyDescent="0.3">
      <c r="A251" s="108"/>
      <c r="B251" s="508"/>
      <c r="C251" s="509"/>
      <c r="D251" s="509"/>
      <c r="E251" s="509"/>
      <c r="F251" s="509"/>
      <c r="G251" s="509"/>
      <c r="H251" s="509"/>
      <c r="I251" s="509"/>
      <c r="J251" s="510"/>
      <c r="K251" s="446"/>
      <c r="L251" s="447"/>
      <c r="M251" s="447"/>
      <c r="N251" s="447"/>
      <c r="O251" s="447"/>
      <c r="P251" s="447"/>
      <c r="Q251" s="447"/>
      <c r="R251" s="447"/>
      <c r="S251" s="447"/>
      <c r="T251" s="463"/>
      <c r="U251" s="463"/>
      <c r="V251" s="463"/>
      <c r="W251" s="463"/>
      <c r="X251" s="463"/>
      <c r="Y251" s="463"/>
      <c r="Z251" s="463"/>
      <c r="AA251" s="463"/>
      <c r="AB251" s="466"/>
      <c r="AC251" s="468"/>
      <c r="AD251" s="466"/>
      <c r="AE251" s="467"/>
      <c r="AF251" s="467"/>
      <c r="AG251" s="464"/>
      <c r="AH251" s="463"/>
      <c r="AI251" s="463"/>
      <c r="AJ251" s="463"/>
      <c r="AK251" s="463"/>
      <c r="AL251" s="463"/>
      <c r="AM251" s="463"/>
      <c r="AN251" s="463"/>
      <c r="AO251" s="463"/>
      <c r="AP251" s="466"/>
      <c r="AQ251" s="468"/>
      <c r="AR251" s="466"/>
      <c r="AS251" s="467"/>
      <c r="AT251" s="467"/>
      <c r="AU251" s="464"/>
      <c r="AV251" s="466"/>
      <c r="AW251" s="467"/>
      <c r="AX251" s="467"/>
      <c r="AY251" s="468"/>
      <c r="AZ251" s="484"/>
      <c r="BA251" s="485"/>
      <c r="BB251" s="485"/>
      <c r="BC251" s="485"/>
      <c r="BD251" s="486"/>
      <c r="BE251" s="466"/>
      <c r="BF251" s="467"/>
      <c r="BG251" s="467"/>
      <c r="BH251" s="467"/>
      <c r="BI251" s="468"/>
      <c r="BJ251" s="490"/>
      <c r="BK251" s="491"/>
      <c r="BL251" s="492"/>
      <c r="BM251" s="466"/>
      <c r="BN251" s="467"/>
      <c r="BO251" s="467"/>
      <c r="BP251" s="468"/>
      <c r="BQ251" s="86"/>
      <c r="BT251" s="144"/>
    </row>
    <row r="252" spans="1:72" ht="15" customHeight="1" x14ac:dyDescent="0.3">
      <c r="A252" s="108"/>
      <c r="B252" s="511"/>
      <c r="C252" s="512"/>
      <c r="D252" s="512"/>
      <c r="E252" s="512"/>
      <c r="F252" s="512"/>
      <c r="G252" s="512"/>
      <c r="H252" s="512"/>
      <c r="I252" s="512"/>
      <c r="J252" s="513"/>
      <c r="K252" s="232"/>
      <c r="L252" s="185"/>
      <c r="M252" s="185"/>
      <c r="N252" s="185"/>
      <c r="O252" s="185"/>
      <c r="P252" s="185"/>
      <c r="Q252" s="185"/>
      <c r="R252" s="185"/>
      <c r="S252" s="185"/>
      <c r="T252" s="136"/>
      <c r="U252" s="136"/>
      <c r="V252" s="136"/>
      <c r="W252" s="136"/>
      <c r="X252" s="136"/>
      <c r="Y252" s="136"/>
      <c r="Z252" s="136"/>
      <c r="AA252" s="136"/>
      <c r="AB252" s="239"/>
      <c r="AC252" s="238"/>
      <c r="AD252" s="239"/>
      <c r="AE252" s="240"/>
      <c r="AF252" s="240"/>
      <c r="AG252" s="465"/>
      <c r="AH252" s="136"/>
      <c r="AI252" s="136"/>
      <c r="AJ252" s="136"/>
      <c r="AK252" s="136"/>
      <c r="AL252" s="136"/>
      <c r="AM252" s="136"/>
      <c r="AN252" s="136"/>
      <c r="AO252" s="136"/>
      <c r="AP252" s="239"/>
      <c r="AQ252" s="238"/>
      <c r="AR252" s="239"/>
      <c r="AS252" s="240"/>
      <c r="AT252" s="240"/>
      <c r="AU252" s="465"/>
      <c r="AV252" s="239"/>
      <c r="AW252" s="240"/>
      <c r="AX252" s="240"/>
      <c r="AY252" s="238"/>
      <c r="AZ252" s="243"/>
      <c r="BA252" s="503"/>
      <c r="BB252" s="503"/>
      <c r="BC252" s="503"/>
      <c r="BD252" s="244"/>
      <c r="BE252" s="239"/>
      <c r="BF252" s="240"/>
      <c r="BG252" s="240"/>
      <c r="BH252" s="240"/>
      <c r="BI252" s="238"/>
      <c r="BJ252" s="241"/>
      <c r="BK252" s="504"/>
      <c r="BL252" s="242"/>
      <c r="BM252" s="239"/>
      <c r="BN252" s="240"/>
      <c r="BO252" s="240"/>
      <c r="BP252" s="238"/>
      <c r="BQ252" s="86"/>
      <c r="BT252" s="144"/>
    </row>
    <row r="253" spans="1:72" ht="15" customHeight="1" x14ac:dyDescent="0.3">
      <c r="A253" s="108"/>
      <c r="B253" s="505"/>
      <c r="C253" s="506"/>
      <c r="D253" s="506"/>
      <c r="E253" s="506"/>
      <c r="F253" s="506"/>
      <c r="G253" s="506"/>
      <c r="H253" s="506"/>
      <c r="I253" s="506"/>
      <c r="J253" s="507"/>
      <c r="K253" s="147" t="s">
        <v>274</v>
      </c>
      <c r="L253" s="183"/>
      <c r="M253" s="183"/>
      <c r="N253" s="183"/>
      <c r="O253" s="183"/>
      <c r="P253" s="183"/>
      <c r="Q253" s="183"/>
      <c r="R253" s="183"/>
      <c r="S253" s="184"/>
      <c r="T253" s="136">
        <v>183742.27710000001</v>
      </c>
      <c r="U253" s="136"/>
      <c r="V253" s="136"/>
      <c r="W253" s="136"/>
      <c r="X253" s="136">
        <v>7988339.9305999996</v>
      </c>
      <c r="Y253" s="136"/>
      <c r="Z253" s="136"/>
      <c r="AA253" s="136"/>
      <c r="AB253" s="478" t="s">
        <v>15</v>
      </c>
      <c r="AC253" s="480"/>
      <c r="AD253" s="478">
        <v>17</v>
      </c>
      <c r="AE253" s="479"/>
      <c r="AF253" s="479" t="s">
        <v>17</v>
      </c>
      <c r="AG253" s="477">
        <v>0</v>
      </c>
      <c r="AH253" s="136">
        <v>183822.0961</v>
      </c>
      <c r="AI253" s="136"/>
      <c r="AJ253" s="136"/>
      <c r="AK253" s="136"/>
      <c r="AL253" s="136">
        <v>7988345.3092</v>
      </c>
      <c r="AM253" s="136"/>
      <c r="AN253" s="136"/>
      <c r="AO253" s="136"/>
      <c r="AP253" s="478" t="s">
        <v>15</v>
      </c>
      <c r="AQ253" s="480"/>
      <c r="AR253" s="478">
        <v>21</v>
      </c>
      <c r="AS253" s="479"/>
      <c r="AT253" s="479" t="s">
        <v>17</v>
      </c>
      <c r="AU253" s="477">
        <v>0</v>
      </c>
      <c r="AV253" s="478" t="s">
        <v>67</v>
      </c>
      <c r="AW253" s="479"/>
      <c r="AX253" s="479"/>
      <c r="AY253" s="480"/>
      <c r="AZ253" s="481">
        <v>6</v>
      </c>
      <c r="BA253" s="482"/>
      <c r="BB253" s="482"/>
      <c r="BC253" s="482"/>
      <c r="BD253" s="483"/>
      <c r="BE253" s="478" t="str">
        <f t="shared" ref="BE253" si="104">IF(AZ253=12,"Cadência 1:3",IF(AZ253=6,"Cadência1:1"))</f>
        <v>Cadência1:1</v>
      </c>
      <c r="BF253" s="479"/>
      <c r="BG253" s="479"/>
      <c r="BH253" s="479"/>
      <c r="BI253" s="480"/>
      <c r="BJ253" s="487">
        <f t="shared" ref="BJ253" si="105">BT253/1000</f>
        <v>0.08</v>
      </c>
      <c r="BK253" s="488"/>
      <c r="BL253" s="489"/>
      <c r="BM253" s="478">
        <f t="shared" ref="BM253" si="106">ROUND((BJ253*1000)/AZ253,0)</f>
        <v>13</v>
      </c>
      <c r="BN253" s="479"/>
      <c r="BO253" s="479"/>
      <c r="BP253" s="480"/>
      <c r="BQ253" s="86"/>
      <c r="BT253" s="144">
        <v>80</v>
      </c>
    </row>
    <row r="254" spans="1:72" ht="15" customHeight="1" x14ac:dyDescent="0.3">
      <c r="A254" s="108"/>
      <c r="B254" s="508"/>
      <c r="C254" s="509"/>
      <c r="D254" s="509"/>
      <c r="E254" s="509"/>
      <c r="F254" s="509"/>
      <c r="G254" s="509"/>
      <c r="H254" s="509"/>
      <c r="I254" s="509"/>
      <c r="J254" s="510"/>
      <c r="K254" s="446"/>
      <c r="L254" s="447"/>
      <c r="M254" s="447"/>
      <c r="N254" s="447"/>
      <c r="O254" s="447"/>
      <c r="P254" s="447"/>
      <c r="Q254" s="447"/>
      <c r="R254" s="447"/>
      <c r="S254" s="448"/>
      <c r="T254" s="470"/>
      <c r="U254" s="470"/>
      <c r="V254" s="470"/>
      <c r="W254" s="470"/>
      <c r="X254" s="470"/>
      <c r="Y254" s="470"/>
      <c r="Z254" s="470"/>
      <c r="AA254" s="470"/>
      <c r="AB254" s="466"/>
      <c r="AC254" s="468"/>
      <c r="AD254" s="466"/>
      <c r="AE254" s="467"/>
      <c r="AF254" s="467"/>
      <c r="AG254" s="464"/>
      <c r="AH254" s="470"/>
      <c r="AI254" s="470"/>
      <c r="AJ254" s="470"/>
      <c r="AK254" s="470"/>
      <c r="AL254" s="470"/>
      <c r="AM254" s="470"/>
      <c r="AN254" s="470"/>
      <c r="AO254" s="470"/>
      <c r="AP254" s="466"/>
      <c r="AQ254" s="468"/>
      <c r="AR254" s="466"/>
      <c r="AS254" s="467"/>
      <c r="AT254" s="467"/>
      <c r="AU254" s="464"/>
      <c r="AV254" s="466"/>
      <c r="AW254" s="467"/>
      <c r="AX254" s="467"/>
      <c r="AY254" s="468"/>
      <c r="AZ254" s="484"/>
      <c r="BA254" s="485"/>
      <c r="BB254" s="485"/>
      <c r="BC254" s="485"/>
      <c r="BD254" s="486"/>
      <c r="BE254" s="466"/>
      <c r="BF254" s="467"/>
      <c r="BG254" s="467"/>
      <c r="BH254" s="467"/>
      <c r="BI254" s="468"/>
      <c r="BJ254" s="490"/>
      <c r="BK254" s="491"/>
      <c r="BL254" s="492"/>
      <c r="BM254" s="466"/>
      <c r="BN254" s="467"/>
      <c r="BO254" s="467"/>
      <c r="BP254" s="468"/>
      <c r="BQ254" s="86"/>
      <c r="BT254" s="144"/>
    </row>
    <row r="255" spans="1:72" ht="15" customHeight="1" x14ac:dyDescent="0.3">
      <c r="A255" s="108"/>
      <c r="B255" s="508"/>
      <c r="C255" s="509"/>
      <c r="D255" s="509"/>
      <c r="E255" s="509"/>
      <c r="F255" s="509"/>
      <c r="G255" s="509"/>
      <c r="H255" s="509"/>
      <c r="I255" s="509"/>
      <c r="J255" s="510"/>
      <c r="K255" s="446"/>
      <c r="L255" s="447"/>
      <c r="M255" s="447"/>
      <c r="N255" s="447"/>
      <c r="O255" s="447"/>
      <c r="P255" s="447"/>
      <c r="Q255" s="447"/>
      <c r="R255" s="447"/>
      <c r="S255" s="448"/>
      <c r="T255" s="502">
        <v>184362.125</v>
      </c>
      <c r="U255" s="502"/>
      <c r="V255" s="502"/>
      <c r="W255" s="502"/>
      <c r="X255" s="502">
        <v>7988355.0056999996</v>
      </c>
      <c r="Y255" s="502"/>
      <c r="Z255" s="502"/>
      <c r="AA255" s="502"/>
      <c r="AB255" s="319" t="s">
        <v>15</v>
      </c>
      <c r="AC255" s="321"/>
      <c r="AD255" s="319">
        <v>48</v>
      </c>
      <c r="AE255" s="320"/>
      <c r="AF255" s="320" t="s">
        <v>17</v>
      </c>
      <c r="AG255" s="494">
        <v>0</v>
      </c>
      <c r="AH255" s="502">
        <v>184441.9583</v>
      </c>
      <c r="AI255" s="502"/>
      <c r="AJ255" s="502"/>
      <c r="AK255" s="502"/>
      <c r="AL255" s="502">
        <v>7988353.165</v>
      </c>
      <c r="AM255" s="502"/>
      <c r="AN255" s="502"/>
      <c r="AO255" s="502"/>
      <c r="AP255" s="319" t="s">
        <v>15</v>
      </c>
      <c r="AQ255" s="321"/>
      <c r="AR255" s="319">
        <v>52</v>
      </c>
      <c r="AS255" s="320"/>
      <c r="AT255" s="320" t="s">
        <v>17</v>
      </c>
      <c r="AU255" s="494">
        <v>0</v>
      </c>
      <c r="AV255" s="319" t="s">
        <v>67</v>
      </c>
      <c r="AW255" s="320"/>
      <c r="AX255" s="320"/>
      <c r="AY255" s="321"/>
      <c r="AZ255" s="496">
        <v>6</v>
      </c>
      <c r="BA255" s="497"/>
      <c r="BB255" s="497"/>
      <c r="BC255" s="497"/>
      <c r="BD255" s="498"/>
      <c r="BE255" s="319" t="str">
        <f t="shared" ref="BE255" si="107">IF(AZ255=12,"Cadência 1:3",IF(AZ255=6,"Cadência1:1"))</f>
        <v>Cadência1:1</v>
      </c>
      <c r="BF255" s="320"/>
      <c r="BG255" s="320"/>
      <c r="BH255" s="320"/>
      <c r="BI255" s="321"/>
      <c r="BJ255" s="376">
        <f t="shared" ref="BJ255" si="108">BT255/1000</f>
        <v>0.08</v>
      </c>
      <c r="BK255" s="377"/>
      <c r="BL255" s="378"/>
      <c r="BM255" s="319">
        <f t="shared" ref="BM255" si="109">ROUND((BJ255*1000)/AZ255,0)</f>
        <v>13</v>
      </c>
      <c r="BN255" s="320"/>
      <c r="BO255" s="320"/>
      <c r="BP255" s="321"/>
      <c r="BQ255" s="86"/>
      <c r="BT255" s="144">
        <v>80</v>
      </c>
    </row>
    <row r="256" spans="1:72" ht="15" customHeight="1" x14ac:dyDescent="0.3">
      <c r="A256" s="108"/>
      <c r="B256" s="508"/>
      <c r="C256" s="509"/>
      <c r="D256" s="509"/>
      <c r="E256" s="509"/>
      <c r="F256" s="509"/>
      <c r="G256" s="509"/>
      <c r="H256" s="509"/>
      <c r="I256" s="509"/>
      <c r="J256" s="510"/>
      <c r="K256" s="446"/>
      <c r="L256" s="447"/>
      <c r="M256" s="447"/>
      <c r="N256" s="447"/>
      <c r="O256" s="447"/>
      <c r="P256" s="447"/>
      <c r="Q256" s="447"/>
      <c r="R256" s="447"/>
      <c r="S256" s="448"/>
      <c r="T256" s="280"/>
      <c r="U256" s="280"/>
      <c r="V256" s="280"/>
      <c r="W256" s="280"/>
      <c r="X256" s="280"/>
      <c r="Y256" s="280"/>
      <c r="Z256" s="280"/>
      <c r="AA256" s="280"/>
      <c r="AB256" s="316"/>
      <c r="AC256" s="318"/>
      <c r="AD256" s="316"/>
      <c r="AE256" s="317"/>
      <c r="AF256" s="317"/>
      <c r="AG256" s="495"/>
      <c r="AH256" s="280"/>
      <c r="AI256" s="280"/>
      <c r="AJ256" s="280"/>
      <c r="AK256" s="280"/>
      <c r="AL256" s="280"/>
      <c r="AM256" s="280"/>
      <c r="AN256" s="280"/>
      <c r="AO256" s="280"/>
      <c r="AP256" s="316"/>
      <c r="AQ256" s="318"/>
      <c r="AR256" s="316"/>
      <c r="AS256" s="317"/>
      <c r="AT256" s="317"/>
      <c r="AU256" s="495"/>
      <c r="AV256" s="316"/>
      <c r="AW256" s="317"/>
      <c r="AX256" s="317"/>
      <c r="AY256" s="318"/>
      <c r="AZ256" s="499"/>
      <c r="BA256" s="500"/>
      <c r="BB256" s="500"/>
      <c r="BC256" s="500"/>
      <c r="BD256" s="501"/>
      <c r="BE256" s="316"/>
      <c r="BF256" s="317"/>
      <c r="BG256" s="317"/>
      <c r="BH256" s="317"/>
      <c r="BI256" s="318"/>
      <c r="BJ256" s="404"/>
      <c r="BK256" s="405"/>
      <c r="BL256" s="406"/>
      <c r="BM256" s="316"/>
      <c r="BN256" s="317"/>
      <c r="BO256" s="317"/>
      <c r="BP256" s="318"/>
      <c r="BQ256" s="86"/>
      <c r="BT256" s="144"/>
    </row>
    <row r="257" spans="1:73" ht="15" customHeight="1" x14ac:dyDescent="0.3">
      <c r="A257" s="108"/>
      <c r="B257" s="508"/>
      <c r="C257" s="509"/>
      <c r="D257" s="509"/>
      <c r="E257" s="509"/>
      <c r="F257" s="509"/>
      <c r="G257" s="509"/>
      <c r="H257" s="509"/>
      <c r="I257" s="509"/>
      <c r="J257" s="510"/>
      <c r="K257" s="446"/>
      <c r="L257" s="447"/>
      <c r="M257" s="447"/>
      <c r="N257" s="447"/>
      <c r="O257" s="447"/>
      <c r="P257" s="447"/>
      <c r="Q257" s="447"/>
      <c r="R257" s="447"/>
      <c r="S257" s="448"/>
      <c r="T257" s="463"/>
      <c r="U257" s="463"/>
      <c r="V257" s="463"/>
      <c r="W257" s="463"/>
      <c r="X257" s="463"/>
      <c r="Y257" s="463"/>
      <c r="Z257" s="463"/>
      <c r="AA257" s="463"/>
      <c r="AB257" s="466"/>
      <c r="AC257" s="468"/>
      <c r="AD257" s="466"/>
      <c r="AE257" s="467"/>
      <c r="AF257" s="467"/>
      <c r="AG257" s="464"/>
      <c r="AH257" s="463"/>
      <c r="AI257" s="463"/>
      <c r="AJ257" s="463"/>
      <c r="AK257" s="463"/>
      <c r="AL257" s="463"/>
      <c r="AM257" s="463"/>
      <c r="AN257" s="463"/>
      <c r="AO257" s="463"/>
      <c r="AP257" s="466"/>
      <c r="AQ257" s="468"/>
      <c r="AR257" s="466"/>
      <c r="AS257" s="467"/>
      <c r="AT257" s="467"/>
      <c r="AU257" s="464"/>
      <c r="AV257" s="466"/>
      <c r="AW257" s="467"/>
      <c r="AX257" s="467"/>
      <c r="AY257" s="468"/>
      <c r="AZ257" s="484"/>
      <c r="BA257" s="485"/>
      <c r="BB257" s="485"/>
      <c r="BC257" s="485"/>
      <c r="BD257" s="486"/>
      <c r="BE257" s="466"/>
      <c r="BF257" s="467"/>
      <c r="BG257" s="467"/>
      <c r="BH257" s="467"/>
      <c r="BI257" s="468"/>
      <c r="BJ257" s="490"/>
      <c r="BK257" s="491"/>
      <c r="BL257" s="492"/>
      <c r="BM257" s="466"/>
      <c r="BN257" s="467"/>
      <c r="BO257" s="467"/>
      <c r="BP257" s="468"/>
      <c r="BQ257" s="86"/>
      <c r="BT257" s="144"/>
    </row>
    <row r="258" spans="1:73" ht="15" customHeight="1" x14ac:dyDescent="0.3">
      <c r="A258" s="108"/>
      <c r="B258" s="511"/>
      <c r="C258" s="512"/>
      <c r="D258" s="512"/>
      <c r="E258" s="512"/>
      <c r="F258" s="512"/>
      <c r="G258" s="512"/>
      <c r="H258" s="512"/>
      <c r="I258" s="512"/>
      <c r="J258" s="513"/>
      <c r="K258" s="232"/>
      <c r="L258" s="185"/>
      <c r="M258" s="185"/>
      <c r="N258" s="185"/>
      <c r="O258" s="185"/>
      <c r="P258" s="185"/>
      <c r="Q258" s="185"/>
      <c r="R258" s="185"/>
      <c r="S258" s="186"/>
      <c r="T258" s="136"/>
      <c r="U258" s="136"/>
      <c r="V258" s="136"/>
      <c r="W258" s="136"/>
      <c r="X258" s="136"/>
      <c r="Y258" s="136"/>
      <c r="Z258" s="136"/>
      <c r="AA258" s="136"/>
      <c r="AB258" s="239"/>
      <c r="AC258" s="238"/>
      <c r="AD258" s="239"/>
      <c r="AE258" s="240"/>
      <c r="AF258" s="240"/>
      <c r="AG258" s="465"/>
      <c r="AH258" s="136"/>
      <c r="AI258" s="136"/>
      <c r="AJ258" s="136"/>
      <c r="AK258" s="136"/>
      <c r="AL258" s="136"/>
      <c r="AM258" s="136"/>
      <c r="AN258" s="136"/>
      <c r="AO258" s="136"/>
      <c r="AP258" s="239"/>
      <c r="AQ258" s="238"/>
      <c r="AR258" s="239"/>
      <c r="AS258" s="240"/>
      <c r="AT258" s="240"/>
      <c r="AU258" s="465"/>
      <c r="AV258" s="239"/>
      <c r="AW258" s="240"/>
      <c r="AX258" s="240"/>
      <c r="AY258" s="238"/>
      <c r="AZ258" s="243"/>
      <c r="BA258" s="503"/>
      <c r="BB258" s="503"/>
      <c r="BC258" s="503"/>
      <c r="BD258" s="244"/>
      <c r="BE258" s="239"/>
      <c r="BF258" s="240"/>
      <c r="BG258" s="240"/>
      <c r="BH258" s="240"/>
      <c r="BI258" s="238"/>
      <c r="BJ258" s="241"/>
      <c r="BK258" s="504"/>
      <c r="BL258" s="242"/>
      <c r="BM258" s="239"/>
      <c r="BN258" s="240"/>
      <c r="BO258" s="240"/>
      <c r="BP258" s="238"/>
      <c r="BQ258" s="86"/>
      <c r="BT258" s="144"/>
    </row>
    <row r="259" spans="1:73" ht="15" customHeight="1" x14ac:dyDescent="0.3">
      <c r="A259" s="108"/>
      <c r="B259" s="505"/>
      <c r="C259" s="506"/>
      <c r="D259" s="506"/>
      <c r="E259" s="506"/>
      <c r="F259" s="506"/>
      <c r="G259" s="506"/>
      <c r="H259" s="506"/>
      <c r="I259" s="506"/>
      <c r="J259" s="507"/>
      <c r="K259" s="923" t="s">
        <v>366</v>
      </c>
      <c r="L259" s="922"/>
      <c r="M259" s="922"/>
      <c r="N259" s="922"/>
      <c r="O259" s="922"/>
      <c r="P259" s="922"/>
      <c r="Q259" s="922"/>
      <c r="R259" s="922"/>
      <c r="S259" s="922"/>
      <c r="T259" s="136">
        <v>184014.88140000001</v>
      </c>
      <c r="U259" s="136"/>
      <c r="V259" s="136"/>
      <c r="W259" s="136"/>
      <c r="X259" s="136">
        <v>7988353.0754000004</v>
      </c>
      <c r="Y259" s="136"/>
      <c r="Z259" s="136"/>
      <c r="AA259" s="136"/>
      <c r="AB259" s="478" t="s">
        <v>15</v>
      </c>
      <c r="AC259" s="480"/>
      <c r="AD259" s="478">
        <v>30</v>
      </c>
      <c r="AE259" s="479"/>
      <c r="AF259" s="479" t="s">
        <v>17</v>
      </c>
      <c r="AG259" s="477">
        <v>12.89</v>
      </c>
      <c r="AH259" s="136">
        <v>184044.85800000001</v>
      </c>
      <c r="AI259" s="136"/>
      <c r="AJ259" s="136"/>
      <c r="AK259" s="136"/>
      <c r="AL259" s="136">
        <v>7988354.2600999996</v>
      </c>
      <c r="AM259" s="136"/>
      <c r="AN259" s="136"/>
      <c r="AO259" s="136"/>
      <c r="AP259" s="478" t="s">
        <v>15</v>
      </c>
      <c r="AQ259" s="480"/>
      <c r="AR259" s="478">
        <v>32</v>
      </c>
      <c r="AS259" s="479"/>
      <c r="AT259" s="479" t="s">
        <v>17</v>
      </c>
      <c r="AU259" s="477">
        <v>2.89</v>
      </c>
      <c r="AV259" s="478" t="s">
        <v>265</v>
      </c>
      <c r="AW259" s="479"/>
      <c r="AX259" s="479"/>
      <c r="AY259" s="480"/>
      <c r="AZ259" s="481">
        <v>8</v>
      </c>
      <c r="BA259" s="482"/>
      <c r="BB259" s="482"/>
      <c r="BC259" s="482"/>
      <c r="BD259" s="483"/>
      <c r="BE259" s="478" t="s">
        <v>278</v>
      </c>
      <c r="BF259" s="479"/>
      <c r="BG259" s="479"/>
      <c r="BH259" s="479"/>
      <c r="BI259" s="480"/>
      <c r="BJ259" s="487">
        <f t="shared" ref="BJ259" si="110">BT259/1000</f>
        <v>0.03</v>
      </c>
      <c r="BK259" s="488"/>
      <c r="BL259" s="489"/>
      <c r="BM259" s="478">
        <f>ROUND((BJ259*1000)/AZ259,0)</f>
        <v>4</v>
      </c>
      <c r="BN259" s="479"/>
      <c r="BO259" s="479"/>
      <c r="BP259" s="480"/>
      <c r="BQ259" s="109"/>
      <c r="BR259"/>
      <c r="BS259"/>
      <c r="BT259" s="144">
        <v>30</v>
      </c>
    </row>
    <row r="260" spans="1:73" ht="15" customHeight="1" x14ac:dyDescent="0.3">
      <c r="A260" s="108"/>
      <c r="B260" s="508"/>
      <c r="C260" s="509"/>
      <c r="D260" s="509"/>
      <c r="E260" s="509"/>
      <c r="F260" s="509"/>
      <c r="G260" s="509"/>
      <c r="H260" s="509"/>
      <c r="I260" s="509"/>
      <c r="J260" s="510"/>
      <c r="K260" s="930"/>
      <c r="L260" s="931"/>
      <c r="M260" s="931"/>
      <c r="N260" s="931"/>
      <c r="O260" s="931"/>
      <c r="P260" s="931"/>
      <c r="Q260" s="931"/>
      <c r="R260" s="931"/>
      <c r="S260" s="931"/>
      <c r="T260" s="280"/>
      <c r="U260" s="280"/>
      <c r="V260" s="280"/>
      <c r="W260" s="280"/>
      <c r="X260" s="280"/>
      <c r="Y260" s="280"/>
      <c r="Z260" s="280"/>
      <c r="AA260" s="280"/>
      <c r="AB260" s="316"/>
      <c r="AC260" s="318"/>
      <c r="AD260" s="316"/>
      <c r="AE260" s="317"/>
      <c r="AF260" s="317"/>
      <c r="AG260" s="495"/>
      <c r="AH260" s="280"/>
      <c r="AI260" s="280"/>
      <c r="AJ260" s="280"/>
      <c r="AK260" s="280"/>
      <c r="AL260" s="280"/>
      <c r="AM260" s="280"/>
      <c r="AN260" s="280"/>
      <c r="AO260" s="280"/>
      <c r="AP260" s="316"/>
      <c r="AQ260" s="318"/>
      <c r="AR260" s="316"/>
      <c r="AS260" s="317"/>
      <c r="AT260" s="317"/>
      <c r="AU260" s="495"/>
      <c r="AV260" s="316"/>
      <c r="AW260" s="317"/>
      <c r="AX260" s="317"/>
      <c r="AY260" s="318"/>
      <c r="AZ260" s="499"/>
      <c r="BA260" s="500"/>
      <c r="BB260" s="500"/>
      <c r="BC260" s="500"/>
      <c r="BD260" s="501"/>
      <c r="BE260" s="316"/>
      <c r="BF260" s="317"/>
      <c r="BG260" s="317"/>
      <c r="BH260" s="317"/>
      <c r="BI260" s="318"/>
      <c r="BJ260" s="404"/>
      <c r="BK260" s="405"/>
      <c r="BL260" s="406"/>
      <c r="BM260" s="316"/>
      <c r="BN260" s="317"/>
      <c r="BO260" s="317"/>
      <c r="BP260" s="318"/>
      <c r="BQ260" s="109"/>
      <c r="BR260"/>
      <c r="BS260"/>
      <c r="BT260" s="144"/>
    </row>
    <row r="261" spans="1:73" ht="15" customHeight="1" x14ac:dyDescent="0.3">
      <c r="A261" s="107"/>
      <c r="B261" s="508"/>
      <c r="C261" s="509"/>
      <c r="D261" s="509"/>
      <c r="E261" s="509"/>
      <c r="F261" s="509"/>
      <c r="G261" s="509"/>
      <c r="H261" s="509"/>
      <c r="I261" s="509"/>
      <c r="J261" s="510"/>
      <c r="K261" s="930"/>
      <c r="L261" s="931"/>
      <c r="M261" s="931"/>
      <c r="N261" s="931"/>
      <c r="O261" s="931"/>
      <c r="P261" s="931"/>
      <c r="Q261" s="931"/>
      <c r="R261" s="931"/>
      <c r="S261" s="931"/>
      <c r="T261" s="463">
        <v>184012.09150000001</v>
      </c>
      <c r="U261" s="463"/>
      <c r="V261" s="463"/>
      <c r="W261" s="463"/>
      <c r="X261" s="463">
        <v>7988359.9705999997</v>
      </c>
      <c r="Y261" s="463"/>
      <c r="Z261" s="463"/>
      <c r="AA261" s="463"/>
      <c r="AB261" s="466"/>
      <c r="AC261" s="468"/>
      <c r="AD261" s="466">
        <v>30</v>
      </c>
      <c r="AE261" s="467"/>
      <c r="AF261" s="467" t="s">
        <v>17</v>
      </c>
      <c r="AG261" s="464">
        <v>10.53</v>
      </c>
      <c r="AH261" s="463">
        <v>184042.0681</v>
      </c>
      <c r="AI261" s="463"/>
      <c r="AJ261" s="463"/>
      <c r="AK261" s="463"/>
      <c r="AL261" s="463">
        <v>7988361.1552999998</v>
      </c>
      <c r="AM261" s="463"/>
      <c r="AN261" s="463"/>
      <c r="AO261" s="463"/>
      <c r="AP261" s="466"/>
      <c r="AQ261" s="468"/>
      <c r="AR261" s="466">
        <v>32</v>
      </c>
      <c r="AS261" s="467"/>
      <c r="AT261" s="467" t="s">
        <v>17</v>
      </c>
      <c r="AU261" s="464">
        <v>0.54</v>
      </c>
      <c r="AV261" s="466" t="s">
        <v>266</v>
      </c>
      <c r="AW261" s="467"/>
      <c r="AX261" s="467"/>
      <c r="AY261" s="468"/>
      <c r="AZ261" s="484">
        <v>8</v>
      </c>
      <c r="BA261" s="485"/>
      <c r="BB261" s="485"/>
      <c r="BC261" s="485"/>
      <c r="BD261" s="486"/>
      <c r="BE261" s="466" t="s">
        <v>278</v>
      </c>
      <c r="BF261" s="467"/>
      <c r="BG261" s="467"/>
      <c r="BH261" s="467"/>
      <c r="BI261" s="468"/>
      <c r="BJ261" s="490">
        <f t="shared" ref="BJ261" si="111">BT261/1000</f>
        <v>0.03</v>
      </c>
      <c r="BK261" s="491"/>
      <c r="BL261" s="492"/>
      <c r="BM261" s="466">
        <f>ROUND((BJ261*1000)/AZ261,0)</f>
        <v>4</v>
      </c>
      <c r="BN261" s="467"/>
      <c r="BO261" s="467"/>
      <c r="BP261" s="468"/>
      <c r="BQ261" s="109"/>
      <c r="BR261"/>
      <c r="BS261"/>
      <c r="BT261" s="144">
        <v>30</v>
      </c>
    </row>
    <row r="262" spans="1:73" ht="15" customHeight="1" x14ac:dyDescent="0.3">
      <c r="A262" s="107"/>
      <c r="B262" s="508"/>
      <c r="C262" s="509"/>
      <c r="D262" s="509"/>
      <c r="E262" s="509"/>
      <c r="F262" s="509"/>
      <c r="G262" s="509"/>
      <c r="H262" s="509"/>
      <c r="I262" s="509"/>
      <c r="J262" s="510"/>
      <c r="K262" s="930"/>
      <c r="L262" s="931"/>
      <c r="M262" s="931"/>
      <c r="N262" s="931"/>
      <c r="O262" s="931"/>
      <c r="P262" s="931"/>
      <c r="Q262" s="931"/>
      <c r="R262" s="931"/>
      <c r="S262" s="931"/>
      <c r="T262" s="470"/>
      <c r="U262" s="470"/>
      <c r="V262" s="470"/>
      <c r="W262" s="470"/>
      <c r="X262" s="470"/>
      <c r="Y262" s="470"/>
      <c r="Z262" s="470"/>
      <c r="AA262" s="470"/>
      <c r="AB262" s="466"/>
      <c r="AC262" s="468"/>
      <c r="AD262" s="466"/>
      <c r="AE262" s="467"/>
      <c r="AF262" s="467"/>
      <c r="AG262" s="464"/>
      <c r="AH262" s="470"/>
      <c r="AI262" s="470"/>
      <c r="AJ262" s="470"/>
      <c r="AK262" s="470"/>
      <c r="AL262" s="470"/>
      <c r="AM262" s="470"/>
      <c r="AN262" s="470"/>
      <c r="AO262" s="470"/>
      <c r="AP262" s="466"/>
      <c r="AQ262" s="468"/>
      <c r="AR262" s="466"/>
      <c r="AS262" s="467"/>
      <c r="AT262" s="467"/>
      <c r="AU262" s="464"/>
      <c r="AV262" s="466"/>
      <c r="AW262" s="467"/>
      <c r="AX262" s="467"/>
      <c r="AY262" s="468"/>
      <c r="AZ262" s="484"/>
      <c r="BA262" s="485"/>
      <c r="BB262" s="485"/>
      <c r="BC262" s="485"/>
      <c r="BD262" s="486"/>
      <c r="BE262" s="466"/>
      <c r="BF262" s="467"/>
      <c r="BG262" s="467"/>
      <c r="BH262" s="467"/>
      <c r="BI262" s="468"/>
      <c r="BJ262" s="490"/>
      <c r="BK262" s="491"/>
      <c r="BL262" s="492"/>
      <c r="BM262" s="466"/>
      <c r="BN262" s="467"/>
      <c r="BO262" s="467"/>
      <c r="BP262" s="468"/>
      <c r="BQ262" s="109"/>
      <c r="BR262"/>
      <c r="BS262"/>
      <c r="BT262" s="144"/>
      <c r="BU262" s="144"/>
    </row>
    <row r="263" spans="1:73" ht="15" customHeight="1" x14ac:dyDescent="0.3">
      <c r="A263" s="83"/>
      <c r="B263" s="508"/>
      <c r="C263" s="509"/>
      <c r="D263" s="509"/>
      <c r="E263" s="509"/>
      <c r="F263" s="509"/>
      <c r="G263" s="509"/>
      <c r="H263" s="509"/>
      <c r="I263" s="509"/>
      <c r="J263" s="510"/>
      <c r="K263" s="930"/>
      <c r="L263" s="931"/>
      <c r="M263" s="931"/>
      <c r="N263" s="931"/>
      <c r="O263" s="931"/>
      <c r="P263" s="931"/>
      <c r="Q263" s="931"/>
      <c r="R263" s="931"/>
      <c r="S263" s="931"/>
      <c r="T263" s="502">
        <v>184137.6654</v>
      </c>
      <c r="U263" s="502"/>
      <c r="V263" s="502"/>
      <c r="W263" s="502"/>
      <c r="X263" s="502">
        <v>7988355.6246999996</v>
      </c>
      <c r="Y263" s="502"/>
      <c r="Z263" s="502"/>
      <c r="AA263" s="502"/>
      <c r="AB263" s="319" t="s">
        <v>15</v>
      </c>
      <c r="AC263" s="321"/>
      <c r="AD263" s="319">
        <v>36</v>
      </c>
      <c r="AE263" s="320"/>
      <c r="AF263" s="320" t="s">
        <v>17</v>
      </c>
      <c r="AG263" s="494">
        <v>15.71</v>
      </c>
      <c r="AH263" s="502">
        <v>184167.6684</v>
      </c>
      <c r="AI263" s="502"/>
      <c r="AJ263" s="502"/>
      <c r="AK263" s="502"/>
      <c r="AL263" s="502">
        <v>7988355.5184000004</v>
      </c>
      <c r="AM263" s="502"/>
      <c r="AN263" s="502"/>
      <c r="AO263" s="502"/>
      <c r="AP263" s="319" t="s">
        <v>15</v>
      </c>
      <c r="AQ263" s="321"/>
      <c r="AR263" s="319">
        <v>38</v>
      </c>
      <c r="AS263" s="320"/>
      <c r="AT263" s="320" t="s">
        <v>17</v>
      </c>
      <c r="AU263" s="494">
        <v>5.72</v>
      </c>
      <c r="AV263" s="319" t="s">
        <v>265</v>
      </c>
      <c r="AW263" s="320"/>
      <c r="AX263" s="320"/>
      <c r="AY263" s="321"/>
      <c r="AZ263" s="496">
        <v>8</v>
      </c>
      <c r="BA263" s="497"/>
      <c r="BB263" s="497"/>
      <c r="BC263" s="497"/>
      <c r="BD263" s="498"/>
      <c r="BE263" s="319" t="s">
        <v>278</v>
      </c>
      <c r="BF263" s="320"/>
      <c r="BG263" s="320"/>
      <c r="BH263" s="320"/>
      <c r="BI263" s="321"/>
      <c r="BJ263" s="376">
        <f t="shared" ref="BJ263" si="112">BT263/1000</f>
        <v>0.03</v>
      </c>
      <c r="BK263" s="377"/>
      <c r="BL263" s="378"/>
      <c r="BM263" s="319">
        <f>ROUND((BJ263*1000)/AZ263,0)</f>
        <v>4</v>
      </c>
      <c r="BN263" s="320"/>
      <c r="BO263" s="320"/>
      <c r="BP263" s="321"/>
      <c r="BQ263" s="109"/>
      <c r="BR263"/>
      <c r="BS263"/>
      <c r="BT263" s="144">
        <v>30</v>
      </c>
      <c r="BU263" s="144"/>
    </row>
    <row r="264" spans="1:73" ht="15" customHeight="1" x14ac:dyDescent="0.3">
      <c r="A264" s="83"/>
      <c r="B264" s="508"/>
      <c r="C264" s="509"/>
      <c r="D264" s="509"/>
      <c r="E264" s="509"/>
      <c r="F264" s="509"/>
      <c r="G264" s="509"/>
      <c r="H264" s="509"/>
      <c r="I264" s="509"/>
      <c r="J264" s="510"/>
      <c r="K264" s="930"/>
      <c r="L264" s="931"/>
      <c r="M264" s="931"/>
      <c r="N264" s="931"/>
      <c r="O264" s="931"/>
      <c r="P264" s="931"/>
      <c r="Q264" s="931"/>
      <c r="R264" s="931"/>
      <c r="S264" s="931"/>
      <c r="T264" s="470"/>
      <c r="U264" s="470"/>
      <c r="V264" s="470"/>
      <c r="W264" s="470"/>
      <c r="X264" s="470"/>
      <c r="Y264" s="470"/>
      <c r="Z264" s="470"/>
      <c r="AA264" s="470"/>
      <c r="AB264" s="466"/>
      <c r="AC264" s="468"/>
      <c r="AD264" s="466"/>
      <c r="AE264" s="467"/>
      <c r="AF264" s="467"/>
      <c r="AG264" s="464"/>
      <c r="AH264" s="470"/>
      <c r="AI264" s="470"/>
      <c r="AJ264" s="470"/>
      <c r="AK264" s="470"/>
      <c r="AL264" s="470"/>
      <c r="AM264" s="470"/>
      <c r="AN264" s="470"/>
      <c r="AO264" s="470"/>
      <c r="AP264" s="466"/>
      <c r="AQ264" s="468"/>
      <c r="AR264" s="466"/>
      <c r="AS264" s="467"/>
      <c r="AT264" s="467"/>
      <c r="AU264" s="464"/>
      <c r="AV264" s="466"/>
      <c r="AW264" s="467"/>
      <c r="AX264" s="467"/>
      <c r="AY264" s="468"/>
      <c r="AZ264" s="484"/>
      <c r="BA264" s="485"/>
      <c r="BB264" s="485"/>
      <c r="BC264" s="485"/>
      <c r="BD264" s="486"/>
      <c r="BE264" s="316"/>
      <c r="BF264" s="317"/>
      <c r="BG264" s="317"/>
      <c r="BH264" s="317"/>
      <c r="BI264" s="318"/>
      <c r="BJ264" s="490"/>
      <c r="BK264" s="491"/>
      <c r="BL264" s="492"/>
      <c r="BM264" s="466"/>
      <c r="BN264" s="467"/>
      <c r="BO264" s="467"/>
      <c r="BP264" s="468"/>
      <c r="BQ264" s="109"/>
      <c r="BR264"/>
      <c r="BS264"/>
      <c r="BT264" s="144"/>
      <c r="BU264" s="144"/>
    </row>
    <row r="265" spans="1:73" ht="15" customHeight="1" x14ac:dyDescent="0.3">
      <c r="A265" s="83"/>
      <c r="B265" s="508"/>
      <c r="C265" s="509"/>
      <c r="D265" s="509"/>
      <c r="E265" s="509"/>
      <c r="F265" s="509"/>
      <c r="G265" s="509"/>
      <c r="H265" s="509"/>
      <c r="I265" s="509"/>
      <c r="J265" s="510"/>
      <c r="K265" s="930"/>
      <c r="L265" s="931"/>
      <c r="M265" s="931"/>
      <c r="N265" s="931"/>
      <c r="O265" s="931"/>
      <c r="P265" s="931"/>
      <c r="Q265" s="931"/>
      <c r="R265" s="931"/>
      <c r="S265" s="931"/>
      <c r="T265" s="463">
        <v>184138.78400000001</v>
      </c>
      <c r="U265" s="463"/>
      <c r="V265" s="463"/>
      <c r="W265" s="463"/>
      <c r="X265" s="502">
        <v>7988362.6342000002</v>
      </c>
      <c r="Y265" s="502"/>
      <c r="Z265" s="502"/>
      <c r="AA265" s="502"/>
      <c r="AB265" s="466" t="s">
        <v>15</v>
      </c>
      <c r="AC265" s="468"/>
      <c r="AD265" s="466">
        <v>36</v>
      </c>
      <c r="AE265" s="467"/>
      <c r="AF265" s="467" t="s">
        <v>17</v>
      </c>
      <c r="AG265" s="464">
        <v>16.68</v>
      </c>
      <c r="AH265" s="463">
        <v>184168.78640000001</v>
      </c>
      <c r="AI265" s="463"/>
      <c r="AJ265" s="463"/>
      <c r="AK265" s="463"/>
      <c r="AL265" s="463">
        <v>7988362.4934</v>
      </c>
      <c r="AM265" s="463"/>
      <c r="AN265" s="463"/>
      <c r="AO265" s="463"/>
      <c r="AP265" s="466" t="s">
        <v>15</v>
      </c>
      <c r="AQ265" s="468"/>
      <c r="AR265" s="466">
        <v>38</v>
      </c>
      <c r="AS265" s="467"/>
      <c r="AT265" s="467" t="s">
        <v>17</v>
      </c>
      <c r="AU265" s="464">
        <v>7</v>
      </c>
      <c r="AV265" s="466" t="s">
        <v>266</v>
      </c>
      <c r="AW265" s="467"/>
      <c r="AX265" s="467"/>
      <c r="AY265" s="468"/>
      <c r="AZ265" s="484">
        <v>8</v>
      </c>
      <c r="BA265" s="485"/>
      <c r="BB265" s="485"/>
      <c r="BC265" s="485"/>
      <c r="BD265" s="486"/>
      <c r="BE265" s="466" t="s">
        <v>278</v>
      </c>
      <c r="BF265" s="467"/>
      <c r="BG265" s="467"/>
      <c r="BH265" s="467"/>
      <c r="BI265" s="468"/>
      <c r="BJ265" s="490">
        <f t="shared" ref="BJ265" si="113">BT265/1000</f>
        <v>0.03</v>
      </c>
      <c r="BK265" s="491"/>
      <c r="BL265" s="492"/>
      <c r="BM265" s="466">
        <f>ROUND((BJ265*1000)/AZ265,0)</f>
        <v>4</v>
      </c>
      <c r="BN265" s="467"/>
      <c r="BO265" s="467"/>
      <c r="BP265" s="468"/>
      <c r="BQ265" s="109"/>
      <c r="BR265"/>
      <c r="BS265"/>
      <c r="BT265" s="144">
        <v>30</v>
      </c>
      <c r="BU265" s="144"/>
    </row>
    <row r="266" spans="1:73" ht="15" customHeight="1" x14ac:dyDescent="0.3">
      <c r="A266" s="83"/>
      <c r="B266" s="511"/>
      <c r="C266" s="512"/>
      <c r="D266" s="512"/>
      <c r="E266" s="512"/>
      <c r="F266" s="512"/>
      <c r="G266" s="512"/>
      <c r="H266" s="512"/>
      <c r="I266" s="512"/>
      <c r="J266" s="513"/>
      <c r="K266" s="932"/>
      <c r="L266" s="933"/>
      <c r="M266" s="933"/>
      <c r="N266" s="933"/>
      <c r="O266" s="933"/>
      <c r="P266" s="933"/>
      <c r="Q266" s="933"/>
      <c r="R266" s="933"/>
      <c r="S266" s="933"/>
      <c r="T266" s="136"/>
      <c r="U266" s="136"/>
      <c r="V266" s="136"/>
      <c r="W266" s="136"/>
      <c r="X266" s="136"/>
      <c r="Y266" s="136"/>
      <c r="Z266" s="136"/>
      <c r="AA266" s="136"/>
      <c r="AB266" s="239"/>
      <c r="AC266" s="238"/>
      <c r="AD266" s="239"/>
      <c r="AE266" s="240"/>
      <c r="AF266" s="240"/>
      <c r="AG266" s="465"/>
      <c r="AH266" s="136"/>
      <c r="AI266" s="136"/>
      <c r="AJ266" s="136"/>
      <c r="AK266" s="136"/>
      <c r="AL266" s="136"/>
      <c r="AM266" s="136"/>
      <c r="AN266" s="136"/>
      <c r="AO266" s="136"/>
      <c r="AP266" s="239"/>
      <c r="AQ266" s="238"/>
      <c r="AR266" s="239"/>
      <c r="AS266" s="240"/>
      <c r="AT266" s="240"/>
      <c r="AU266" s="465"/>
      <c r="AV266" s="239"/>
      <c r="AW266" s="240"/>
      <c r="AX266" s="240"/>
      <c r="AY266" s="238"/>
      <c r="AZ266" s="243"/>
      <c r="BA266" s="503"/>
      <c r="BB266" s="503"/>
      <c r="BC266" s="503"/>
      <c r="BD266" s="244"/>
      <c r="BE266" s="239"/>
      <c r="BF266" s="240"/>
      <c r="BG266" s="240"/>
      <c r="BH266" s="240"/>
      <c r="BI266" s="238"/>
      <c r="BJ266" s="241"/>
      <c r="BK266" s="504"/>
      <c r="BL266" s="242"/>
      <c r="BM266" s="239"/>
      <c r="BN266" s="240"/>
      <c r="BO266" s="240"/>
      <c r="BP266" s="238"/>
      <c r="BQ266" s="109"/>
      <c r="BR266"/>
      <c r="BS266"/>
      <c r="BT266" s="144"/>
      <c r="BU266" s="144"/>
    </row>
    <row r="267" spans="1:73" ht="15" customHeight="1" x14ac:dyDescent="0.3">
      <c r="A267" s="83"/>
      <c r="B267" s="519"/>
      <c r="C267" s="519"/>
      <c r="D267" s="519"/>
      <c r="E267" s="519"/>
      <c r="F267" s="519"/>
      <c r="G267" s="519"/>
      <c r="H267" s="519"/>
      <c r="I267" s="519"/>
      <c r="J267" s="519"/>
      <c r="K267" s="520" t="s">
        <v>367</v>
      </c>
      <c r="L267" s="520"/>
      <c r="M267" s="520"/>
      <c r="N267" s="520"/>
      <c r="O267" s="520"/>
      <c r="P267" s="520"/>
      <c r="Q267" s="520"/>
      <c r="R267" s="520"/>
      <c r="S267" s="521"/>
      <c r="T267" s="136">
        <v>183403.82990000001</v>
      </c>
      <c r="U267" s="136"/>
      <c r="V267" s="136"/>
      <c r="W267" s="136"/>
      <c r="X267" s="136">
        <v>7988337.0146000003</v>
      </c>
      <c r="Y267" s="136"/>
      <c r="Z267" s="136"/>
      <c r="AA267" s="136"/>
      <c r="AB267" s="478" t="s">
        <v>15</v>
      </c>
      <c r="AC267" s="480"/>
      <c r="AD267" s="478">
        <v>24</v>
      </c>
      <c r="AE267" s="479"/>
      <c r="AF267" s="479" t="s">
        <v>17</v>
      </c>
      <c r="AG267" s="477">
        <v>18.28</v>
      </c>
      <c r="AH267" s="136">
        <v>184065.03</v>
      </c>
      <c r="AI267" s="136"/>
      <c r="AJ267" s="136"/>
      <c r="AK267" s="136"/>
      <c r="AL267" s="136">
        <v>7988335.3288000003</v>
      </c>
      <c r="AM267" s="136"/>
      <c r="AN267" s="136"/>
      <c r="AO267" s="136"/>
      <c r="AP267" s="478" t="s">
        <v>15</v>
      </c>
      <c r="AQ267" s="480"/>
      <c r="AR267" s="478">
        <v>33</v>
      </c>
      <c r="AS267" s="479"/>
      <c r="AT267" s="479" t="s">
        <v>17</v>
      </c>
      <c r="AU267" s="477">
        <v>2.6</v>
      </c>
      <c r="AV267" s="478" t="s">
        <v>265</v>
      </c>
      <c r="AW267" s="479"/>
      <c r="AX267" s="479"/>
      <c r="AY267" s="480"/>
      <c r="AZ267" s="481">
        <v>12</v>
      </c>
      <c r="BA267" s="482"/>
      <c r="BB267" s="482"/>
      <c r="BC267" s="482"/>
      <c r="BD267" s="483"/>
      <c r="BE267" s="478" t="s">
        <v>278</v>
      </c>
      <c r="BF267" s="479"/>
      <c r="BG267" s="479"/>
      <c r="BH267" s="479"/>
      <c r="BI267" s="480"/>
      <c r="BJ267" s="487">
        <f>BT267/1000</f>
        <v>0.16913740000000002</v>
      </c>
      <c r="BK267" s="488"/>
      <c r="BL267" s="489"/>
      <c r="BM267" s="478">
        <f>ROUND((BJ267*1000)/AZ267,0)</f>
        <v>14</v>
      </c>
      <c r="BN267" s="479"/>
      <c r="BO267" s="479"/>
      <c r="BP267" s="480"/>
      <c r="BQ267" s="109"/>
      <c r="BR267"/>
      <c r="BS267"/>
      <c r="BT267" s="144">
        <v>169.13740000000001</v>
      </c>
      <c r="BU267" s="144"/>
    </row>
    <row r="268" spans="1:73" ht="15" customHeight="1" x14ac:dyDescent="0.3">
      <c r="A268" s="107"/>
      <c r="B268" s="519"/>
      <c r="C268" s="519"/>
      <c r="D268" s="519"/>
      <c r="E268" s="519"/>
      <c r="F268" s="519"/>
      <c r="G268" s="519"/>
      <c r="H268" s="519"/>
      <c r="I268" s="519"/>
      <c r="J268" s="519"/>
      <c r="K268" s="520"/>
      <c r="L268" s="520"/>
      <c r="M268" s="520"/>
      <c r="N268" s="520"/>
      <c r="O268" s="520"/>
      <c r="P268" s="520"/>
      <c r="Q268" s="520"/>
      <c r="R268" s="520"/>
      <c r="S268" s="521"/>
      <c r="T268" s="280"/>
      <c r="U268" s="280"/>
      <c r="V268" s="280"/>
      <c r="W268" s="280"/>
      <c r="X268" s="280"/>
      <c r="Y268" s="280"/>
      <c r="Z268" s="280"/>
      <c r="AA268" s="280"/>
      <c r="AB268" s="316"/>
      <c r="AC268" s="318"/>
      <c r="AD268" s="316"/>
      <c r="AE268" s="317"/>
      <c r="AF268" s="317"/>
      <c r="AG268" s="495"/>
      <c r="AH268" s="280"/>
      <c r="AI268" s="280"/>
      <c r="AJ268" s="280"/>
      <c r="AK268" s="280"/>
      <c r="AL268" s="280"/>
      <c r="AM268" s="280"/>
      <c r="AN268" s="280"/>
      <c r="AO268" s="280"/>
      <c r="AP268" s="316"/>
      <c r="AQ268" s="318"/>
      <c r="AR268" s="316"/>
      <c r="AS268" s="317"/>
      <c r="AT268" s="317"/>
      <c r="AU268" s="495"/>
      <c r="AV268" s="316"/>
      <c r="AW268" s="317"/>
      <c r="AX268" s="317"/>
      <c r="AY268" s="318"/>
      <c r="AZ268" s="499"/>
      <c r="BA268" s="500"/>
      <c r="BB268" s="500"/>
      <c r="BC268" s="500"/>
      <c r="BD268" s="501"/>
      <c r="BE268" s="316"/>
      <c r="BF268" s="317"/>
      <c r="BG268" s="317"/>
      <c r="BH268" s="317"/>
      <c r="BI268" s="318"/>
      <c r="BJ268" s="404"/>
      <c r="BK268" s="405"/>
      <c r="BL268" s="406"/>
      <c r="BM268" s="316"/>
      <c r="BN268" s="317"/>
      <c r="BO268" s="317"/>
      <c r="BP268" s="318"/>
      <c r="BQ268" s="109"/>
      <c r="BR268"/>
      <c r="BS268"/>
      <c r="BT268" s="144"/>
      <c r="BU268" s="144"/>
    </row>
    <row r="269" spans="1:73" ht="15" customHeight="1" x14ac:dyDescent="0.3">
      <c r="A269" s="83"/>
      <c r="B269" s="519"/>
      <c r="C269" s="519"/>
      <c r="D269" s="519"/>
      <c r="E269" s="519"/>
      <c r="F269" s="519"/>
      <c r="G269" s="519"/>
      <c r="H269" s="519"/>
      <c r="I269" s="519"/>
      <c r="J269" s="519"/>
      <c r="K269" s="520"/>
      <c r="L269" s="520"/>
      <c r="M269" s="520"/>
      <c r="N269" s="520"/>
      <c r="O269" s="520"/>
      <c r="P269" s="520"/>
      <c r="Q269" s="520"/>
      <c r="R269" s="520"/>
      <c r="S269" s="521"/>
      <c r="T269" s="463">
        <v>183878.88260000001</v>
      </c>
      <c r="U269" s="463"/>
      <c r="V269" s="463"/>
      <c r="W269" s="463"/>
      <c r="X269" s="463">
        <v>7988354.9949000003</v>
      </c>
      <c r="Y269" s="463"/>
      <c r="Z269" s="463"/>
      <c r="AA269" s="463"/>
      <c r="AB269" s="466" t="s">
        <v>15</v>
      </c>
      <c r="AC269" s="468"/>
      <c r="AD269" s="466">
        <v>23</v>
      </c>
      <c r="AE269" s="467"/>
      <c r="AF269" s="467" t="s">
        <v>17</v>
      </c>
      <c r="AG269" s="464">
        <v>17.63</v>
      </c>
      <c r="AH269" s="463">
        <v>184279.3057</v>
      </c>
      <c r="AI269" s="463"/>
      <c r="AJ269" s="463"/>
      <c r="AK269" s="463"/>
      <c r="AL269" s="463">
        <v>7988362.6176000005</v>
      </c>
      <c r="AM269" s="463"/>
      <c r="AN269" s="463"/>
      <c r="AO269" s="463"/>
      <c r="AP269" s="466" t="s">
        <v>15</v>
      </c>
      <c r="AQ269" s="468"/>
      <c r="AR269" s="466">
        <v>43</v>
      </c>
      <c r="AS269" s="467"/>
      <c r="AT269" s="467" t="s">
        <v>17</v>
      </c>
      <c r="AU269" s="464">
        <v>16.61</v>
      </c>
      <c r="AV269" s="466" t="s">
        <v>266</v>
      </c>
      <c r="AW269" s="467"/>
      <c r="AX269" s="467"/>
      <c r="AY269" s="468"/>
      <c r="AZ269" s="484">
        <v>12</v>
      </c>
      <c r="BA269" s="485"/>
      <c r="BB269" s="485"/>
      <c r="BC269" s="485"/>
      <c r="BD269" s="486"/>
      <c r="BE269" s="466" t="s">
        <v>277</v>
      </c>
      <c r="BF269" s="467"/>
      <c r="BG269" s="467"/>
      <c r="BH269" s="467"/>
      <c r="BI269" s="468"/>
      <c r="BJ269" s="490">
        <f>BT269/1000</f>
        <v>0.41114309999999998</v>
      </c>
      <c r="BK269" s="491"/>
      <c r="BL269" s="492"/>
      <c r="BM269" s="466">
        <f>ROUND((BJ269*1000)/AZ269,0)</f>
        <v>34</v>
      </c>
      <c r="BN269" s="467"/>
      <c r="BO269" s="467"/>
      <c r="BP269" s="468"/>
      <c r="BQ269" s="109"/>
      <c r="BR269"/>
      <c r="BS269"/>
      <c r="BT269" s="144">
        <v>411.1431</v>
      </c>
      <c r="BU269" s="144"/>
    </row>
    <row r="270" spans="1:73" ht="15" customHeight="1" x14ac:dyDescent="0.3">
      <c r="A270" s="83"/>
      <c r="B270" s="519"/>
      <c r="C270" s="519"/>
      <c r="D270" s="519"/>
      <c r="E270" s="519"/>
      <c r="F270" s="519"/>
      <c r="G270" s="519"/>
      <c r="H270" s="519"/>
      <c r="I270" s="519"/>
      <c r="J270" s="519"/>
      <c r="K270" s="520"/>
      <c r="L270" s="520"/>
      <c r="M270" s="520"/>
      <c r="N270" s="520"/>
      <c r="O270" s="520"/>
      <c r="P270" s="520"/>
      <c r="Q270" s="520"/>
      <c r="R270" s="520"/>
      <c r="S270" s="521"/>
      <c r="T270" s="470"/>
      <c r="U270" s="470"/>
      <c r="V270" s="470"/>
      <c r="W270" s="470"/>
      <c r="X270" s="470"/>
      <c r="Y270" s="470"/>
      <c r="Z270" s="470"/>
      <c r="AA270" s="470"/>
      <c r="AB270" s="466"/>
      <c r="AC270" s="468"/>
      <c r="AD270" s="466"/>
      <c r="AE270" s="467"/>
      <c r="AF270" s="467"/>
      <c r="AG270" s="464"/>
      <c r="AH270" s="470"/>
      <c r="AI270" s="470"/>
      <c r="AJ270" s="470"/>
      <c r="AK270" s="470"/>
      <c r="AL270" s="470"/>
      <c r="AM270" s="470"/>
      <c r="AN270" s="470"/>
      <c r="AO270" s="470"/>
      <c r="AP270" s="466"/>
      <c r="AQ270" s="468"/>
      <c r="AR270" s="466"/>
      <c r="AS270" s="467"/>
      <c r="AT270" s="467"/>
      <c r="AU270" s="464"/>
      <c r="AV270" s="466"/>
      <c r="AW270" s="467"/>
      <c r="AX270" s="467"/>
      <c r="AY270" s="468"/>
      <c r="AZ270" s="484"/>
      <c r="BA270" s="485"/>
      <c r="BB270" s="485"/>
      <c r="BC270" s="485"/>
      <c r="BD270" s="486"/>
      <c r="BE270" s="466"/>
      <c r="BF270" s="467"/>
      <c r="BG270" s="467"/>
      <c r="BH270" s="467"/>
      <c r="BI270" s="468"/>
      <c r="BJ270" s="490"/>
      <c r="BK270" s="491"/>
      <c r="BL270" s="492"/>
      <c r="BM270" s="466"/>
      <c r="BN270" s="467"/>
      <c r="BO270" s="467"/>
      <c r="BP270" s="468"/>
      <c r="BQ270" s="109"/>
      <c r="BR270"/>
      <c r="BS270"/>
      <c r="BT270" s="144"/>
      <c r="BU270" s="144"/>
    </row>
    <row r="271" spans="1:73" ht="15" customHeight="1" x14ac:dyDescent="0.3">
      <c r="A271" s="83"/>
      <c r="B271" s="519"/>
      <c r="C271" s="519"/>
      <c r="D271" s="519"/>
      <c r="E271" s="519"/>
      <c r="F271" s="519"/>
      <c r="G271" s="519"/>
      <c r="H271" s="519"/>
      <c r="I271" s="519"/>
      <c r="J271" s="519"/>
      <c r="K271" s="520"/>
      <c r="L271" s="520"/>
      <c r="M271" s="520"/>
      <c r="N271" s="520"/>
      <c r="O271" s="520"/>
      <c r="P271" s="520"/>
      <c r="Q271" s="520"/>
      <c r="R271" s="520"/>
      <c r="S271" s="521"/>
      <c r="T271" s="502">
        <v>184052.75349999999</v>
      </c>
      <c r="U271" s="502"/>
      <c r="V271" s="502"/>
      <c r="W271" s="502"/>
      <c r="X271" s="502">
        <v>7988351.8047000002</v>
      </c>
      <c r="Y271" s="502"/>
      <c r="Z271" s="502"/>
      <c r="AA271" s="502"/>
      <c r="AB271" s="319" t="s">
        <v>15</v>
      </c>
      <c r="AC271" s="321"/>
      <c r="AD271" s="319">
        <v>32</v>
      </c>
      <c r="AE271" s="320"/>
      <c r="AF271" s="320" t="s">
        <v>17</v>
      </c>
      <c r="AG271" s="494">
        <v>10.8</v>
      </c>
      <c r="AH271" s="502">
        <v>184060.97140000001</v>
      </c>
      <c r="AI271" s="502"/>
      <c r="AJ271" s="502"/>
      <c r="AK271" s="502"/>
      <c r="AL271" s="502">
        <v>7988352.3450999996</v>
      </c>
      <c r="AM271" s="502"/>
      <c r="AN271" s="502"/>
      <c r="AO271" s="502"/>
      <c r="AP271" s="319" t="s">
        <v>15</v>
      </c>
      <c r="AQ271" s="321"/>
      <c r="AR271" s="319">
        <v>32</v>
      </c>
      <c r="AS271" s="320"/>
      <c r="AT271" s="320" t="s">
        <v>17</v>
      </c>
      <c r="AU271" s="494">
        <v>18.45</v>
      </c>
      <c r="AV271" s="319" t="s">
        <v>267</v>
      </c>
      <c r="AW271" s="320"/>
      <c r="AX271" s="320"/>
      <c r="AY271" s="321"/>
      <c r="AZ271" s="496">
        <v>12</v>
      </c>
      <c r="BA271" s="497"/>
      <c r="BB271" s="497"/>
      <c r="BC271" s="497"/>
      <c r="BD271" s="498"/>
      <c r="BE271" s="319" t="s">
        <v>277</v>
      </c>
      <c r="BF271" s="320"/>
      <c r="BG271" s="320"/>
      <c r="BH271" s="320"/>
      <c r="BI271" s="321"/>
      <c r="BJ271" s="376">
        <f>BT271/1000</f>
        <v>1.95269E-2</v>
      </c>
      <c r="BK271" s="377"/>
      <c r="BL271" s="378"/>
      <c r="BM271" s="319">
        <f>ROUND((BJ271*1000)/AZ271,0)</f>
        <v>2</v>
      </c>
      <c r="BN271" s="320"/>
      <c r="BO271" s="320"/>
      <c r="BP271" s="321"/>
      <c r="BQ271" s="109"/>
      <c r="BR271"/>
      <c r="BS271"/>
      <c r="BT271" s="144">
        <v>19.526900000000001</v>
      </c>
      <c r="BU271" s="144"/>
    </row>
    <row r="272" spans="1:73" ht="15" customHeight="1" x14ac:dyDescent="0.3">
      <c r="A272" s="85"/>
      <c r="B272" s="519"/>
      <c r="C272" s="519"/>
      <c r="D272" s="519"/>
      <c r="E272" s="519"/>
      <c r="F272" s="519"/>
      <c r="G272" s="519"/>
      <c r="H272" s="519"/>
      <c r="I272" s="519"/>
      <c r="J272" s="519"/>
      <c r="K272" s="520"/>
      <c r="L272" s="520"/>
      <c r="M272" s="520"/>
      <c r="N272" s="520"/>
      <c r="O272" s="520"/>
      <c r="P272" s="520"/>
      <c r="Q272" s="520"/>
      <c r="R272" s="520"/>
      <c r="S272" s="521"/>
      <c r="T272" s="280"/>
      <c r="U272" s="280"/>
      <c r="V272" s="280"/>
      <c r="W272" s="280"/>
      <c r="X272" s="280"/>
      <c r="Y272" s="280"/>
      <c r="Z272" s="280"/>
      <c r="AA272" s="280"/>
      <c r="AB272" s="316"/>
      <c r="AC272" s="318"/>
      <c r="AD272" s="316"/>
      <c r="AE272" s="317"/>
      <c r="AF272" s="317"/>
      <c r="AG272" s="495"/>
      <c r="AH272" s="280"/>
      <c r="AI272" s="280"/>
      <c r="AJ272" s="280"/>
      <c r="AK272" s="280"/>
      <c r="AL272" s="280"/>
      <c r="AM272" s="280"/>
      <c r="AN272" s="280"/>
      <c r="AO272" s="280"/>
      <c r="AP272" s="316"/>
      <c r="AQ272" s="318"/>
      <c r="AR272" s="316"/>
      <c r="AS272" s="317"/>
      <c r="AT272" s="317"/>
      <c r="AU272" s="495"/>
      <c r="AV272" s="316"/>
      <c r="AW272" s="317"/>
      <c r="AX272" s="317"/>
      <c r="AY272" s="318"/>
      <c r="AZ272" s="499"/>
      <c r="BA272" s="500"/>
      <c r="BB272" s="500"/>
      <c r="BC272" s="500"/>
      <c r="BD272" s="501"/>
      <c r="BE272" s="316"/>
      <c r="BF272" s="317"/>
      <c r="BG272" s="317"/>
      <c r="BH272" s="317"/>
      <c r="BI272" s="318"/>
      <c r="BJ272" s="404"/>
      <c r="BK272" s="405"/>
      <c r="BL272" s="406"/>
      <c r="BM272" s="316"/>
      <c r="BN272" s="317"/>
      <c r="BO272" s="317"/>
      <c r="BP272" s="318"/>
      <c r="BQ272" s="109"/>
      <c r="BR272"/>
      <c r="BS272"/>
      <c r="BT272" s="144"/>
      <c r="BU272" s="144"/>
    </row>
    <row r="273" spans="1:73" ht="15" customHeight="1" x14ac:dyDescent="0.3">
      <c r="A273" s="85"/>
      <c r="B273" s="519"/>
      <c r="C273" s="519"/>
      <c r="D273" s="519"/>
      <c r="E273" s="519"/>
      <c r="F273" s="519"/>
      <c r="G273" s="519"/>
      <c r="H273" s="519"/>
      <c r="I273" s="519"/>
      <c r="J273" s="519"/>
      <c r="K273" s="520"/>
      <c r="L273" s="520"/>
      <c r="M273" s="520"/>
      <c r="N273" s="520"/>
      <c r="O273" s="520"/>
      <c r="P273" s="520"/>
      <c r="Q273" s="520"/>
      <c r="R273" s="520"/>
      <c r="S273" s="521"/>
      <c r="T273" s="463">
        <v>184042.0681</v>
      </c>
      <c r="U273" s="463"/>
      <c r="V273" s="463"/>
      <c r="W273" s="463"/>
      <c r="X273" s="463">
        <v>7988361.1552999998</v>
      </c>
      <c r="Y273" s="463"/>
      <c r="Z273" s="463"/>
      <c r="AA273" s="463"/>
      <c r="AB273" s="466" t="s">
        <v>15</v>
      </c>
      <c r="AC273" s="468"/>
      <c r="AD273" s="466">
        <v>32</v>
      </c>
      <c r="AE273" s="467"/>
      <c r="AF273" s="467" t="s">
        <v>17</v>
      </c>
      <c r="AG273" s="464">
        <v>0.54</v>
      </c>
      <c r="AH273" s="463">
        <v>184060.7482</v>
      </c>
      <c r="AI273" s="463"/>
      <c r="AJ273" s="463"/>
      <c r="AK273" s="463"/>
      <c r="AL273" s="463">
        <v>7988364.2046999997</v>
      </c>
      <c r="AM273" s="463"/>
      <c r="AN273" s="463"/>
      <c r="AO273" s="463"/>
      <c r="AP273" s="466" t="s">
        <v>15</v>
      </c>
      <c r="AQ273" s="468"/>
      <c r="AR273" s="466">
        <v>37</v>
      </c>
      <c r="AS273" s="467"/>
      <c r="AT273" s="467" t="s">
        <v>17</v>
      </c>
      <c r="AU273" s="464">
        <v>18.45</v>
      </c>
      <c r="AV273" s="466" t="s">
        <v>268</v>
      </c>
      <c r="AW273" s="467"/>
      <c r="AX273" s="467"/>
      <c r="AY273" s="468"/>
      <c r="AZ273" s="484">
        <v>12</v>
      </c>
      <c r="BA273" s="485"/>
      <c r="BB273" s="485"/>
      <c r="BC273" s="485"/>
      <c r="BD273" s="486"/>
      <c r="BE273" s="466" t="s">
        <v>277</v>
      </c>
      <c r="BF273" s="467"/>
      <c r="BG273" s="467"/>
      <c r="BH273" s="467"/>
      <c r="BI273" s="468"/>
      <c r="BJ273" s="490">
        <f>BT273/1000</f>
        <v>1.8534500000000002E-2</v>
      </c>
      <c r="BK273" s="491"/>
      <c r="BL273" s="492"/>
      <c r="BM273" s="466">
        <f>ROUND((BJ273*1000)/AZ273,0)</f>
        <v>2</v>
      </c>
      <c r="BN273" s="467"/>
      <c r="BO273" s="467"/>
      <c r="BP273" s="468"/>
      <c r="BQ273" s="109"/>
      <c r="BR273"/>
      <c r="BS273"/>
      <c r="BT273" s="144">
        <v>18.534500000000001</v>
      </c>
      <c r="BU273" s="144"/>
    </row>
    <row r="274" spans="1:73" ht="15" customHeight="1" x14ac:dyDescent="0.3">
      <c r="A274" s="107"/>
      <c r="B274" s="519"/>
      <c r="C274" s="519"/>
      <c r="D274" s="519"/>
      <c r="E274" s="519"/>
      <c r="F274" s="519"/>
      <c r="G274" s="519"/>
      <c r="H274" s="519"/>
      <c r="I274" s="519"/>
      <c r="J274" s="519"/>
      <c r="K274" s="520"/>
      <c r="L274" s="520"/>
      <c r="M274" s="520"/>
      <c r="N274" s="520"/>
      <c r="O274" s="520"/>
      <c r="P274" s="520"/>
      <c r="Q274" s="520"/>
      <c r="R274" s="520"/>
      <c r="S274" s="521"/>
      <c r="T274" s="470"/>
      <c r="U274" s="470"/>
      <c r="V274" s="470"/>
      <c r="W274" s="470"/>
      <c r="X274" s="470"/>
      <c r="Y274" s="470"/>
      <c r="Z274" s="470"/>
      <c r="AA274" s="470"/>
      <c r="AB274" s="466"/>
      <c r="AC274" s="468"/>
      <c r="AD274" s="466"/>
      <c r="AE274" s="467"/>
      <c r="AF274" s="467"/>
      <c r="AG274" s="464"/>
      <c r="AH274" s="470"/>
      <c r="AI274" s="470"/>
      <c r="AJ274" s="470"/>
      <c r="AK274" s="470"/>
      <c r="AL274" s="470"/>
      <c r="AM274" s="470"/>
      <c r="AN274" s="470"/>
      <c r="AO274" s="470"/>
      <c r="AP274" s="466"/>
      <c r="AQ274" s="468"/>
      <c r="AR274" s="466"/>
      <c r="AS274" s="467"/>
      <c r="AT274" s="467"/>
      <c r="AU274" s="464"/>
      <c r="AV274" s="466"/>
      <c r="AW274" s="467"/>
      <c r="AX274" s="467"/>
      <c r="AY274" s="468"/>
      <c r="AZ274" s="484"/>
      <c r="BA274" s="485"/>
      <c r="BB274" s="485"/>
      <c r="BC274" s="485"/>
      <c r="BD274" s="486"/>
      <c r="BE274" s="466"/>
      <c r="BF274" s="467"/>
      <c r="BG274" s="467"/>
      <c r="BH274" s="467"/>
      <c r="BI274" s="468"/>
      <c r="BJ274" s="490"/>
      <c r="BK274" s="491"/>
      <c r="BL274" s="492"/>
      <c r="BM274" s="466"/>
      <c r="BN274" s="467"/>
      <c r="BO274" s="467"/>
      <c r="BP274" s="468"/>
      <c r="BQ274" s="109"/>
      <c r="BR274"/>
      <c r="BS274"/>
      <c r="BT274" s="144"/>
      <c r="BU274" s="144"/>
    </row>
    <row r="275" spans="1:73" ht="15" customHeight="1" x14ac:dyDescent="0.3">
      <c r="A275" s="83"/>
      <c r="B275" s="519"/>
      <c r="C275" s="519"/>
      <c r="D275" s="519"/>
      <c r="E275" s="519"/>
      <c r="F275" s="519"/>
      <c r="G275" s="519"/>
      <c r="H275" s="519"/>
      <c r="I275" s="519"/>
      <c r="J275" s="519"/>
      <c r="K275" s="520"/>
      <c r="L275" s="520"/>
      <c r="M275" s="520"/>
      <c r="N275" s="520"/>
      <c r="O275" s="520"/>
      <c r="P275" s="520"/>
      <c r="Q275" s="520"/>
      <c r="R275" s="520"/>
      <c r="S275" s="521"/>
      <c r="T275" s="502">
        <v>184068.74309999999</v>
      </c>
      <c r="U275" s="502"/>
      <c r="V275" s="502"/>
      <c r="W275" s="502"/>
      <c r="X275" s="502">
        <v>7988352.6069</v>
      </c>
      <c r="Y275" s="502"/>
      <c r="Z275" s="502"/>
      <c r="AA275" s="502"/>
      <c r="AB275" s="319" t="s">
        <v>15</v>
      </c>
      <c r="AC275" s="321"/>
      <c r="AD275" s="319">
        <v>33</v>
      </c>
      <c r="AE275" s="320"/>
      <c r="AF275" s="320" t="s">
        <v>17</v>
      </c>
      <c r="AG275" s="494">
        <v>6.05</v>
      </c>
      <c r="AH275" s="502">
        <v>184111.51610000001</v>
      </c>
      <c r="AI275" s="502"/>
      <c r="AJ275" s="502"/>
      <c r="AK275" s="502"/>
      <c r="AL275" s="502">
        <v>7988353.1090000002</v>
      </c>
      <c r="AM275" s="502"/>
      <c r="AN275" s="502"/>
      <c r="AO275" s="502"/>
      <c r="AP275" s="319" t="s">
        <v>15</v>
      </c>
      <c r="AQ275" s="321"/>
      <c r="AR275" s="319">
        <v>35</v>
      </c>
      <c r="AS275" s="320"/>
      <c r="AT275" s="320" t="s">
        <v>17</v>
      </c>
      <c r="AU275" s="494">
        <v>10</v>
      </c>
      <c r="AV275" s="319" t="s">
        <v>267</v>
      </c>
      <c r="AW275" s="320"/>
      <c r="AX275" s="320"/>
      <c r="AY275" s="321"/>
      <c r="AZ275" s="496">
        <v>12</v>
      </c>
      <c r="BA275" s="497"/>
      <c r="BB275" s="497"/>
      <c r="BC275" s="497"/>
      <c r="BD275" s="498"/>
      <c r="BE275" s="319" t="s">
        <v>277</v>
      </c>
      <c r="BF275" s="320"/>
      <c r="BG275" s="320"/>
      <c r="BH275" s="320"/>
      <c r="BI275" s="321"/>
      <c r="BJ275" s="376">
        <f>BT275/1000</f>
        <v>5.7682299999999999E-2</v>
      </c>
      <c r="BK275" s="377"/>
      <c r="BL275" s="378"/>
      <c r="BM275" s="319">
        <f>ROUND((BJ275*1000)/AZ275,0)</f>
        <v>5</v>
      </c>
      <c r="BN275" s="320"/>
      <c r="BO275" s="320"/>
      <c r="BP275" s="321"/>
      <c r="BQ275" s="109"/>
      <c r="BR275"/>
      <c r="BS275"/>
      <c r="BT275" s="144">
        <v>57.682299999999998</v>
      </c>
      <c r="BU275" s="144"/>
    </row>
    <row r="276" spans="1:73" ht="15" customHeight="1" x14ac:dyDescent="0.3">
      <c r="A276" s="83"/>
      <c r="B276" s="519"/>
      <c r="C276" s="519"/>
      <c r="D276" s="519"/>
      <c r="E276" s="519"/>
      <c r="F276" s="519"/>
      <c r="G276" s="519"/>
      <c r="H276" s="519"/>
      <c r="I276" s="519"/>
      <c r="J276" s="519"/>
      <c r="K276" s="520"/>
      <c r="L276" s="520"/>
      <c r="M276" s="520"/>
      <c r="N276" s="520"/>
      <c r="O276" s="520"/>
      <c r="P276" s="520"/>
      <c r="Q276" s="520"/>
      <c r="R276" s="520"/>
      <c r="S276" s="521"/>
      <c r="T276" s="280"/>
      <c r="U276" s="280"/>
      <c r="V276" s="280"/>
      <c r="W276" s="280"/>
      <c r="X276" s="280"/>
      <c r="Y276" s="280"/>
      <c r="Z276" s="280"/>
      <c r="AA276" s="280"/>
      <c r="AB276" s="316"/>
      <c r="AC276" s="318"/>
      <c r="AD276" s="316"/>
      <c r="AE276" s="317"/>
      <c r="AF276" s="317"/>
      <c r="AG276" s="495"/>
      <c r="AH276" s="280"/>
      <c r="AI276" s="280"/>
      <c r="AJ276" s="280"/>
      <c r="AK276" s="280"/>
      <c r="AL276" s="280"/>
      <c r="AM276" s="280"/>
      <c r="AN276" s="280"/>
      <c r="AO276" s="280"/>
      <c r="AP276" s="316"/>
      <c r="AQ276" s="318"/>
      <c r="AR276" s="316"/>
      <c r="AS276" s="317"/>
      <c r="AT276" s="317"/>
      <c r="AU276" s="495"/>
      <c r="AV276" s="316"/>
      <c r="AW276" s="317"/>
      <c r="AX276" s="317"/>
      <c r="AY276" s="318"/>
      <c r="AZ276" s="499"/>
      <c r="BA276" s="500"/>
      <c r="BB276" s="500"/>
      <c r="BC276" s="500"/>
      <c r="BD276" s="501"/>
      <c r="BE276" s="316"/>
      <c r="BF276" s="317"/>
      <c r="BG276" s="317"/>
      <c r="BH276" s="317"/>
      <c r="BI276" s="318"/>
      <c r="BJ276" s="404"/>
      <c r="BK276" s="405"/>
      <c r="BL276" s="406"/>
      <c r="BM276" s="316"/>
      <c r="BN276" s="317"/>
      <c r="BO276" s="317"/>
      <c r="BP276" s="318"/>
      <c r="BQ276" s="109"/>
      <c r="BR276"/>
      <c r="BS276"/>
      <c r="BT276" s="144"/>
      <c r="BU276" s="144"/>
    </row>
    <row r="277" spans="1:73" ht="15" customHeight="1" x14ac:dyDescent="0.3">
      <c r="A277" s="83"/>
      <c r="B277" s="519"/>
      <c r="C277" s="519"/>
      <c r="D277" s="519"/>
      <c r="E277" s="519"/>
      <c r="F277" s="519"/>
      <c r="G277" s="519"/>
      <c r="H277" s="519"/>
      <c r="I277" s="519"/>
      <c r="J277" s="519"/>
      <c r="K277" s="520"/>
      <c r="L277" s="520"/>
      <c r="M277" s="520"/>
      <c r="N277" s="520"/>
      <c r="O277" s="520"/>
      <c r="P277" s="520"/>
      <c r="Q277" s="520"/>
      <c r="R277" s="520"/>
      <c r="S277" s="521"/>
      <c r="T277" s="463">
        <v>184068.58780000001</v>
      </c>
      <c r="U277" s="463"/>
      <c r="V277" s="463"/>
      <c r="W277" s="463"/>
      <c r="X277" s="463">
        <v>7988364.4513999997</v>
      </c>
      <c r="Y277" s="463"/>
      <c r="Z277" s="463"/>
      <c r="AA277" s="463"/>
      <c r="AB277" s="466" t="s">
        <v>15</v>
      </c>
      <c r="AC277" s="468"/>
      <c r="AD277" s="466">
        <v>33</v>
      </c>
      <c r="AE277" s="467"/>
      <c r="AF277" s="467" t="s">
        <v>17</v>
      </c>
      <c r="AG277" s="464">
        <v>6.05</v>
      </c>
      <c r="AH277" s="463">
        <v>184111.4209</v>
      </c>
      <c r="AI277" s="463"/>
      <c r="AJ277" s="463"/>
      <c r="AK277" s="463"/>
      <c r="AL277" s="463">
        <v>7988364.8624</v>
      </c>
      <c r="AM277" s="463"/>
      <c r="AN277" s="463"/>
      <c r="AO277" s="463"/>
      <c r="AP277" s="466" t="s">
        <v>15</v>
      </c>
      <c r="AQ277" s="468"/>
      <c r="AR277" s="466">
        <v>35</v>
      </c>
      <c r="AS277" s="467"/>
      <c r="AT277" s="467" t="s">
        <v>17</v>
      </c>
      <c r="AU277" s="464">
        <v>10</v>
      </c>
      <c r="AV277" s="466" t="s">
        <v>268</v>
      </c>
      <c r="AW277" s="467"/>
      <c r="AX277" s="467"/>
      <c r="AY277" s="468"/>
      <c r="AZ277" s="484">
        <v>12</v>
      </c>
      <c r="BA277" s="485"/>
      <c r="BB277" s="485"/>
      <c r="BC277" s="485"/>
      <c r="BD277" s="486"/>
      <c r="BE277" s="466" t="s">
        <v>277</v>
      </c>
      <c r="BF277" s="467"/>
      <c r="BG277" s="467"/>
      <c r="BH277" s="467"/>
      <c r="BI277" s="468"/>
      <c r="BJ277" s="490">
        <f>BT277/1000</f>
        <v>5.7919100000000001E-2</v>
      </c>
      <c r="BK277" s="491"/>
      <c r="BL277" s="492"/>
      <c r="BM277" s="466">
        <f>ROUND((BJ277*1000)/AZ277,0)</f>
        <v>5</v>
      </c>
      <c r="BN277" s="467"/>
      <c r="BO277" s="467"/>
      <c r="BP277" s="468"/>
      <c r="BQ277" s="109"/>
      <c r="BR277"/>
      <c r="BS277"/>
      <c r="BT277" s="144">
        <v>57.9191</v>
      </c>
      <c r="BU277" s="144"/>
    </row>
    <row r="278" spans="1:73" ht="15" customHeight="1" x14ac:dyDescent="0.3">
      <c r="A278" s="83"/>
      <c r="B278" s="519"/>
      <c r="C278" s="519"/>
      <c r="D278" s="519"/>
      <c r="E278" s="519"/>
      <c r="F278" s="519"/>
      <c r="G278" s="519"/>
      <c r="H278" s="519"/>
      <c r="I278" s="519"/>
      <c r="J278" s="519"/>
      <c r="K278" s="520"/>
      <c r="L278" s="520"/>
      <c r="M278" s="520"/>
      <c r="N278" s="520"/>
      <c r="O278" s="520"/>
      <c r="P278" s="520"/>
      <c r="Q278" s="520"/>
      <c r="R278" s="520"/>
      <c r="S278" s="521"/>
      <c r="T278" s="470"/>
      <c r="U278" s="470"/>
      <c r="V278" s="470"/>
      <c r="W278" s="470"/>
      <c r="X278" s="470"/>
      <c r="Y278" s="470"/>
      <c r="Z278" s="470"/>
      <c r="AA278" s="470"/>
      <c r="AB278" s="466"/>
      <c r="AC278" s="468"/>
      <c r="AD278" s="466"/>
      <c r="AE278" s="467"/>
      <c r="AF278" s="467"/>
      <c r="AG278" s="464"/>
      <c r="AH278" s="470"/>
      <c r="AI278" s="470"/>
      <c r="AJ278" s="470"/>
      <c r="AK278" s="470"/>
      <c r="AL278" s="470"/>
      <c r="AM278" s="470"/>
      <c r="AN278" s="470"/>
      <c r="AO278" s="470"/>
      <c r="AP278" s="466"/>
      <c r="AQ278" s="468"/>
      <c r="AR278" s="466"/>
      <c r="AS278" s="467"/>
      <c r="AT278" s="467"/>
      <c r="AU278" s="464"/>
      <c r="AV278" s="466"/>
      <c r="AW278" s="467"/>
      <c r="AX278" s="467"/>
      <c r="AY278" s="468"/>
      <c r="AZ278" s="484"/>
      <c r="BA278" s="485"/>
      <c r="BB278" s="485"/>
      <c r="BC278" s="485"/>
      <c r="BD278" s="486"/>
      <c r="BE278" s="466"/>
      <c r="BF278" s="467"/>
      <c r="BG278" s="467"/>
      <c r="BH278" s="467"/>
      <c r="BI278" s="468"/>
      <c r="BJ278" s="490"/>
      <c r="BK278" s="491"/>
      <c r="BL278" s="492"/>
      <c r="BM278" s="466"/>
      <c r="BN278" s="467"/>
      <c r="BO278" s="467"/>
      <c r="BP278" s="468"/>
      <c r="BQ278" s="109"/>
      <c r="BR278"/>
      <c r="BS278"/>
      <c r="BT278" s="144"/>
      <c r="BU278" s="144"/>
    </row>
    <row r="279" spans="1:73" ht="15" customHeight="1" x14ac:dyDescent="0.3">
      <c r="A279" s="83"/>
      <c r="B279" s="519"/>
      <c r="C279" s="519"/>
      <c r="D279" s="519"/>
      <c r="E279" s="519"/>
      <c r="F279" s="519"/>
      <c r="G279" s="519"/>
      <c r="H279" s="519"/>
      <c r="I279" s="519"/>
      <c r="J279" s="519"/>
      <c r="K279" s="520"/>
      <c r="L279" s="520"/>
      <c r="M279" s="520"/>
      <c r="N279" s="520"/>
      <c r="O279" s="520"/>
      <c r="P279" s="520"/>
      <c r="Q279" s="520"/>
      <c r="R279" s="520"/>
      <c r="S279" s="521"/>
      <c r="T279" s="502">
        <v>184101.10320000001</v>
      </c>
      <c r="U279" s="502"/>
      <c r="V279" s="502"/>
      <c r="W279" s="502"/>
      <c r="X279" s="502">
        <v>7988329.0617000004</v>
      </c>
      <c r="Y279" s="502"/>
      <c r="Z279" s="502"/>
      <c r="AA279" s="502"/>
      <c r="AB279" s="319" t="s">
        <v>15</v>
      </c>
      <c r="AC279" s="321"/>
      <c r="AD279" s="319">
        <v>35</v>
      </c>
      <c r="AE279" s="320"/>
      <c r="AF279" s="320" t="s">
        <v>17</v>
      </c>
      <c r="AG279" s="494">
        <v>0</v>
      </c>
      <c r="AH279" s="502">
        <v>184302.4345</v>
      </c>
      <c r="AI279" s="502"/>
      <c r="AJ279" s="502"/>
      <c r="AK279" s="502"/>
      <c r="AL279" s="502">
        <v>7988350.5133999996</v>
      </c>
      <c r="AM279" s="502"/>
      <c r="AN279" s="502"/>
      <c r="AO279" s="502"/>
      <c r="AP279" s="319" t="s">
        <v>15</v>
      </c>
      <c r="AQ279" s="321"/>
      <c r="AR279" s="319">
        <v>45</v>
      </c>
      <c r="AS279" s="320"/>
      <c r="AT279" s="320" t="s">
        <v>17</v>
      </c>
      <c r="AU279" s="494">
        <v>0</v>
      </c>
      <c r="AV279" s="319" t="s">
        <v>265</v>
      </c>
      <c r="AW279" s="320"/>
      <c r="AX279" s="320"/>
      <c r="AY279" s="321"/>
      <c r="AZ279" s="496">
        <v>12</v>
      </c>
      <c r="BA279" s="497"/>
      <c r="BB279" s="497"/>
      <c r="BC279" s="497"/>
      <c r="BD279" s="498"/>
      <c r="BE279" s="319" t="s">
        <v>277</v>
      </c>
      <c r="BF279" s="320"/>
      <c r="BG279" s="320"/>
      <c r="BH279" s="320"/>
      <c r="BI279" s="321"/>
      <c r="BJ279" s="376">
        <f>BT279/1000</f>
        <v>0.20744960000000001</v>
      </c>
      <c r="BK279" s="377"/>
      <c r="BL279" s="378"/>
      <c r="BM279" s="319">
        <f>ROUND((BJ279*1000)/AZ279,0)</f>
        <v>17</v>
      </c>
      <c r="BN279" s="320"/>
      <c r="BO279" s="320"/>
      <c r="BP279" s="321"/>
      <c r="BQ279" s="109"/>
      <c r="BR279"/>
      <c r="BS279"/>
      <c r="BT279" s="144">
        <v>207.4496</v>
      </c>
      <c r="BU279" s="144"/>
    </row>
    <row r="280" spans="1:73" ht="15" customHeight="1" x14ac:dyDescent="0.3">
      <c r="A280" s="83"/>
      <c r="B280" s="519"/>
      <c r="C280" s="519"/>
      <c r="D280" s="519"/>
      <c r="E280" s="519"/>
      <c r="F280" s="519"/>
      <c r="G280" s="519"/>
      <c r="H280" s="519"/>
      <c r="I280" s="519"/>
      <c r="J280" s="519"/>
      <c r="K280" s="520"/>
      <c r="L280" s="520"/>
      <c r="M280" s="520"/>
      <c r="N280" s="520"/>
      <c r="O280" s="520"/>
      <c r="P280" s="520"/>
      <c r="Q280" s="520"/>
      <c r="R280" s="520"/>
      <c r="S280" s="521"/>
      <c r="T280" s="280"/>
      <c r="U280" s="280"/>
      <c r="V280" s="280"/>
      <c r="W280" s="280"/>
      <c r="X280" s="280"/>
      <c r="Y280" s="280"/>
      <c r="Z280" s="280"/>
      <c r="AA280" s="280"/>
      <c r="AB280" s="316"/>
      <c r="AC280" s="318"/>
      <c r="AD280" s="316"/>
      <c r="AE280" s="317"/>
      <c r="AF280" s="317"/>
      <c r="AG280" s="495"/>
      <c r="AH280" s="280"/>
      <c r="AI280" s="280"/>
      <c r="AJ280" s="280"/>
      <c r="AK280" s="280"/>
      <c r="AL280" s="280"/>
      <c r="AM280" s="280"/>
      <c r="AN280" s="280"/>
      <c r="AO280" s="280"/>
      <c r="AP280" s="316"/>
      <c r="AQ280" s="318"/>
      <c r="AR280" s="316"/>
      <c r="AS280" s="317"/>
      <c r="AT280" s="317"/>
      <c r="AU280" s="495"/>
      <c r="AV280" s="316"/>
      <c r="AW280" s="317"/>
      <c r="AX280" s="317"/>
      <c r="AY280" s="318"/>
      <c r="AZ280" s="499"/>
      <c r="BA280" s="500"/>
      <c r="BB280" s="500"/>
      <c r="BC280" s="500"/>
      <c r="BD280" s="501"/>
      <c r="BE280" s="316"/>
      <c r="BF280" s="317"/>
      <c r="BG280" s="317"/>
      <c r="BH280" s="317"/>
      <c r="BI280" s="318"/>
      <c r="BJ280" s="404"/>
      <c r="BK280" s="405"/>
      <c r="BL280" s="406"/>
      <c r="BM280" s="316"/>
      <c r="BN280" s="317"/>
      <c r="BO280" s="317"/>
      <c r="BP280" s="318"/>
      <c r="BQ280" s="109"/>
      <c r="BR280"/>
      <c r="BS280"/>
      <c r="BT280" s="144"/>
      <c r="BU280" s="144"/>
    </row>
    <row r="281" spans="1:73" ht="15" customHeight="1" x14ac:dyDescent="0.3">
      <c r="A281" s="83"/>
      <c r="B281" s="519"/>
      <c r="C281" s="519"/>
      <c r="D281" s="519"/>
      <c r="E281" s="519"/>
      <c r="F281" s="519"/>
      <c r="G281" s="519"/>
      <c r="H281" s="519"/>
      <c r="I281" s="519"/>
      <c r="J281" s="519"/>
      <c r="K281" s="520"/>
      <c r="L281" s="520"/>
      <c r="M281" s="520"/>
      <c r="N281" s="520"/>
      <c r="O281" s="520"/>
      <c r="P281" s="520"/>
      <c r="Q281" s="520"/>
      <c r="R281" s="520"/>
      <c r="S281" s="521"/>
      <c r="T281" s="463">
        <v>184119.32680000001</v>
      </c>
      <c r="U281" s="463"/>
      <c r="V281" s="463"/>
      <c r="W281" s="463"/>
      <c r="X281" s="463">
        <v>7988353.1997999996</v>
      </c>
      <c r="Y281" s="463"/>
      <c r="Z281" s="463"/>
      <c r="AA281" s="463"/>
      <c r="AB281" s="466" t="s">
        <v>15</v>
      </c>
      <c r="AC281" s="468"/>
      <c r="AD281" s="466">
        <v>35</v>
      </c>
      <c r="AE281" s="467"/>
      <c r="AF281" s="467" t="s">
        <v>17</v>
      </c>
      <c r="AG281" s="464">
        <v>17.77</v>
      </c>
      <c r="AH281" s="463">
        <v>184129.43160000001</v>
      </c>
      <c r="AI281" s="463"/>
      <c r="AJ281" s="463"/>
      <c r="AK281" s="463"/>
      <c r="AL281" s="463">
        <v>7988352.9627999999</v>
      </c>
      <c r="AM281" s="463"/>
      <c r="AN281" s="463"/>
      <c r="AO281" s="463"/>
      <c r="AP281" s="466" t="s">
        <v>15</v>
      </c>
      <c r="AQ281" s="468"/>
      <c r="AR281" s="466">
        <v>36</v>
      </c>
      <c r="AS281" s="467"/>
      <c r="AT281" s="467" t="s">
        <v>17</v>
      </c>
      <c r="AU281" s="464">
        <v>8.7899999999999991</v>
      </c>
      <c r="AV281" s="466" t="s">
        <v>267</v>
      </c>
      <c r="AW281" s="467"/>
      <c r="AX281" s="467"/>
      <c r="AY281" s="468"/>
      <c r="AZ281" s="484">
        <v>12</v>
      </c>
      <c r="BA281" s="485"/>
      <c r="BB281" s="485"/>
      <c r="BC281" s="485"/>
      <c r="BD281" s="486"/>
      <c r="BE281" s="466" t="s">
        <v>277</v>
      </c>
      <c r="BF281" s="467"/>
      <c r="BG281" s="467"/>
      <c r="BH281" s="467"/>
      <c r="BI281" s="468"/>
      <c r="BJ281" s="490">
        <f>BT281/1000</f>
        <v>1.78811E-2</v>
      </c>
      <c r="BK281" s="491"/>
      <c r="BL281" s="492"/>
      <c r="BM281" s="466">
        <f>ROUND((BJ281*1000)/AZ281,0)</f>
        <v>1</v>
      </c>
      <c r="BN281" s="467"/>
      <c r="BO281" s="467"/>
      <c r="BP281" s="468"/>
      <c r="BQ281" s="109"/>
      <c r="BR281"/>
      <c r="BS281"/>
      <c r="BT281" s="144">
        <v>17.8811</v>
      </c>
      <c r="BU281" s="144"/>
    </row>
    <row r="282" spans="1:73" ht="15" customHeight="1" x14ac:dyDescent="0.3">
      <c r="A282" s="83"/>
      <c r="B282" s="519"/>
      <c r="C282" s="519"/>
      <c r="D282" s="519"/>
      <c r="E282" s="519"/>
      <c r="F282" s="519"/>
      <c r="G282" s="519"/>
      <c r="H282" s="519"/>
      <c r="I282" s="519"/>
      <c r="J282" s="519"/>
      <c r="K282" s="520"/>
      <c r="L282" s="520"/>
      <c r="M282" s="520"/>
      <c r="N282" s="520"/>
      <c r="O282" s="520"/>
      <c r="P282" s="520"/>
      <c r="Q282" s="520"/>
      <c r="R282" s="520"/>
      <c r="S282" s="521"/>
      <c r="T282" s="470"/>
      <c r="U282" s="470"/>
      <c r="V282" s="470"/>
      <c r="W282" s="470"/>
      <c r="X282" s="470"/>
      <c r="Y282" s="470"/>
      <c r="Z282" s="470"/>
      <c r="AA282" s="470"/>
      <c r="AB282" s="466"/>
      <c r="AC282" s="468"/>
      <c r="AD282" s="466"/>
      <c r="AE282" s="467"/>
      <c r="AF282" s="467"/>
      <c r="AG282" s="464"/>
      <c r="AH282" s="470"/>
      <c r="AI282" s="470"/>
      <c r="AJ282" s="470"/>
      <c r="AK282" s="470"/>
      <c r="AL282" s="470"/>
      <c r="AM282" s="470"/>
      <c r="AN282" s="470"/>
      <c r="AO282" s="470"/>
      <c r="AP282" s="466"/>
      <c r="AQ282" s="468"/>
      <c r="AR282" s="466"/>
      <c r="AS282" s="467"/>
      <c r="AT282" s="467"/>
      <c r="AU282" s="464"/>
      <c r="AV282" s="466"/>
      <c r="AW282" s="467"/>
      <c r="AX282" s="467"/>
      <c r="AY282" s="468"/>
      <c r="AZ282" s="484"/>
      <c r="BA282" s="485"/>
      <c r="BB282" s="485"/>
      <c r="BC282" s="485"/>
      <c r="BD282" s="486"/>
      <c r="BE282" s="466"/>
      <c r="BF282" s="467"/>
      <c r="BG282" s="467"/>
      <c r="BH282" s="467"/>
      <c r="BI282" s="468"/>
      <c r="BJ282" s="490"/>
      <c r="BK282" s="491"/>
      <c r="BL282" s="492"/>
      <c r="BM282" s="466"/>
      <c r="BN282" s="467"/>
      <c r="BO282" s="467"/>
      <c r="BP282" s="468"/>
      <c r="BQ282" s="109"/>
      <c r="BR282"/>
      <c r="BS282"/>
      <c r="BT282" s="144"/>
      <c r="BU282" s="144"/>
    </row>
    <row r="283" spans="1:73" ht="15" customHeight="1" x14ac:dyDescent="0.3">
      <c r="A283" s="107"/>
      <c r="B283" s="519"/>
      <c r="C283" s="519"/>
      <c r="D283" s="519"/>
      <c r="E283" s="519"/>
      <c r="F283" s="519"/>
      <c r="G283" s="519"/>
      <c r="H283" s="519"/>
      <c r="I283" s="519"/>
      <c r="J283" s="519"/>
      <c r="K283" s="520"/>
      <c r="L283" s="520"/>
      <c r="M283" s="520"/>
      <c r="N283" s="520"/>
      <c r="O283" s="520"/>
      <c r="P283" s="520"/>
      <c r="Q283" s="520"/>
      <c r="R283" s="520"/>
      <c r="S283" s="521"/>
      <c r="T283" s="502">
        <v>184119.20389999999</v>
      </c>
      <c r="U283" s="502"/>
      <c r="V283" s="502"/>
      <c r="W283" s="502"/>
      <c r="X283" s="502">
        <v>7988365.0360000003</v>
      </c>
      <c r="Y283" s="502"/>
      <c r="Z283" s="502"/>
      <c r="AA283" s="502"/>
      <c r="AB283" s="319" t="s">
        <v>15</v>
      </c>
      <c r="AC283" s="321"/>
      <c r="AD283" s="319">
        <v>35</v>
      </c>
      <c r="AE283" s="320"/>
      <c r="AF283" s="320" t="s">
        <v>17</v>
      </c>
      <c r="AG283" s="494">
        <v>17.77</v>
      </c>
      <c r="AH283" s="502">
        <v>184130.70449999999</v>
      </c>
      <c r="AI283" s="502"/>
      <c r="AJ283" s="502"/>
      <c r="AK283" s="502"/>
      <c r="AL283" s="502">
        <v>7988365.0185000002</v>
      </c>
      <c r="AM283" s="502"/>
      <c r="AN283" s="502"/>
      <c r="AO283" s="502"/>
      <c r="AP283" s="319" t="s">
        <v>15</v>
      </c>
      <c r="AQ283" s="321"/>
      <c r="AR283" s="319">
        <v>36</v>
      </c>
      <c r="AS283" s="320"/>
      <c r="AT283" s="320" t="s">
        <v>17</v>
      </c>
      <c r="AU283" s="494">
        <v>8.7899999999999991</v>
      </c>
      <c r="AV283" s="319" t="s">
        <v>268</v>
      </c>
      <c r="AW283" s="320"/>
      <c r="AX283" s="320"/>
      <c r="AY283" s="321"/>
      <c r="AZ283" s="496">
        <v>12</v>
      </c>
      <c r="BA283" s="497"/>
      <c r="BB283" s="497"/>
      <c r="BC283" s="497"/>
      <c r="BD283" s="498"/>
      <c r="BE283" s="319" t="s">
        <v>277</v>
      </c>
      <c r="BF283" s="320"/>
      <c r="BG283" s="320"/>
      <c r="BH283" s="320"/>
      <c r="BI283" s="321"/>
      <c r="BJ283" s="376">
        <f>BT283/1000</f>
        <v>1.9824899999999999E-2</v>
      </c>
      <c r="BK283" s="377"/>
      <c r="BL283" s="378"/>
      <c r="BM283" s="319">
        <f>ROUND((BJ283*1000)/AZ283,0)</f>
        <v>2</v>
      </c>
      <c r="BN283" s="320"/>
      <c r="BO283" s="320"/>
      <c r="BP283" s="321"/>
      <c r="BQ283" s="109"/>
      <c r="BR283"/>
      <c r="BS283"/>
      <c r="BT283" s="144">
        <v>19.8249</v>
      </c>
      <c r="BU283" s="144"/>
    </row>
    <row r="284" spans="1:73" ht="15" customHeight="1" x14ac:dyDescent="0.3">
      <c r="A284" s="83"/>
      <c r="B284" s="519"/>
      <c r="C284" s="519"/>
      <c r="D284" s="519"/>
      <c r="E284" s="519"/>
      <c r="F284" s="519"/>
      <c r="G284" s="519"/>
      <c r="H284" s="519"/>
      <c r="I284" s="519"/>
      <c r="J284" s="519"/>
      <c r="K284" s="520"/>
      <c r="L284" s="520"/>
      <c r="M284" s="520"/>
      <c r="N284" s="520"/>
      <c r="O284" s="520"/>
      <c r="P284" s="520"/>
      <c r="Q284" s="520"/>
      <c r="R284" s="520"/>
      <c r="S284" s="521"/>
      <c r="T284" s="136"/>
      <c r="U284" s="136"/>
      <c r="V284" s="136"/>
      <c r="W284" s="136"/>
      <c r="X284" s="136"/>
      <c r="Y284" s="136"/>
      <c r="Z284" s="136"/>
      <c r="AA284" s="136"/>
      <c r="AB284" s="239"/>
      <c r="AC284" s="238"/>
      <c r="AD284" s="239"/>
      <c r="AE284" s="240"/>
      <c r="AF284" s="240"/>
      <c r="AG284" s="465"/>
      <c r="AH284" s="136"/>
      <c r="AI284" s="136"/>
      <c r="AJ284" s="136"/>
      <c r="AK284" s="136"/>
      <c r="AL284" s="136"/>
      <c r="AM284" s="136"/>
      <c r="AN284" s="136"/>
      <c r="AO284" s="136"/>
      <c r="AP284" s="239"/>
      <c r="AQ284" s="238"/>
      <c r="AR284" s="239"/>
      <c r="AS284" s="240"/>
      <c r="AT284" s="240"/>
      <c r="AU284" s="465"/>
      <c r="AV284" s="239"/>
      <c r="AW284" s="240"/>
      <c r="AX284" s="240"/>
      <c r="AY284" s="238"/>
      <c r="AZ284" s="243"/>
      <c r="BA284" s="503"/>
      <c r="BB284" s="503"/>
      <c r="BC284" s="503"/>
      <c r="BD284" s="244"/>
      <c r="BE284" s="239"/>
      <c r="BF284" s="240"/>
      <c r="BG284" s="240"/>
      <c r="BH284" s="240"/>
      <c r="BI284" s="238"/>
      <c r="BJ284" s="241"/>
      <c r="BK284" s="504"/>
      <c r="BL284" s="242"/>
      <c r="BM284" s="239"/>
      <c r="BN284" s="240"/>
      <c r="BO284" s="240"/>
      <c r="BP284" s="238"/>
      <c r="BQ284" s="109"/>
      <c r="BR284"/>
      <c r="BS284"/>
      <c r="BT284" s="144"/>
      <c r="BU284" s="144"/>
    </row>
    <row r="285" spans="1:73" ht="15" customHeight="1" x14ac:dyDescent="0.3">
      <c r="A285" s="83"/>
      <c r="B285" s="519"/>
      <c r="C285" s="519"/>
      <c r="D285" s="519"/>
      <c r="E285" s="519"/>
      <c r="F285" s="519"/>
      <c r="G285" s="519"/>
      <c r="H285" s="519"/>
      <c r="I285" s="519"/>
      <c r="J285" s="519"/>
      <c r="K285" s="520" t="s">
        <v>368</v>
      </c>
      <c r="L285" s="520"/>
      <c r="M285" s="520"/>
      <c r="N285" s="520"/>
      <c r="O285" s="520"/>
      <c r="P285" s="520"/>
      <c r="Q285" s="520"/>
      <c r="R285" s="520"/>
      <c r="S285" s="521"/>
      <c r="T285" s="136">
        <v>183825.83249999999</v>
      </c>
      <c r="U285" s="136"/>
      <c r="V285" s="136"/>
      <c r="W285" s="136"/>
      <c r="X285" s="136">
        <v>7988349.0690000001</v>
      </c>
      <c r="Y285" s="136"/>
      <c r="Z285" s="136"/>
      <c r="AA285" s="136"/>
      <c r="AB285" s="478" t="s">
        <v>15</v>
      </c>
      <c r="AC285" s="480"/>
      <c r="AD285" s="478">
        <v>21</v>
      </c>
      <c r="AE285" s="479"/>
      <c r="AF285" s="479" t="s">
        <v>17</v>
      </c>
      <c r="AG285" s="477">
        <v>3.99</v>
      </c>
      <c r="AH285" s="136">
        <v>184012.09150000001</v>
      </c>
      <c r="AI285" s="136"/>
      <c r="AJ285" s="136"/>
      <c r="AK285" s="136"/>
      <c r="AL285" s="136">
        <v>7988359.9705999997</v>
      </c>
      <c r="AM285" s="136"/>
      <c r="AN285" s="136"/>
      <c r="AO285" s="136"/>
      <c r="AP285" s="478" t="s">
        <v>15</v>
      </c>
      <c r="AQ285" s="480"/>
      <c r="AR285" s="478">
        <v>30</v>
      </c>
      <c r="AS285" s="479"/>
      <c r="AT285" s="479" t="s">
        <v>17</v>
      </c>
      <c r="AU285" s="477">
        <v>12.89</v>
      </c>
      <c r="AV285" s="478" t="s">
        <v>266</v>
      </c>
      <c r="AW285" s="479"/>
      <c r="AX285" s="479"/>
      <c r="AY285" s="480"/>
      <c r="AZ285" s="481">
        <v>4</v>
      </c>
      <c r="BA285" s="482"/>
      <c r="BB285" s="482"/>
      <c r="BC285" s="482"/>
      <c r="BD285" s="483"/>
      <c r="BE285" s="478" t="str">
        <f>"2:2"</f>
        <v>2:2</v>
      </c>
      <c r="BF285" s="479"/>
      <c r="BG285" s="479"/>
      <c r="BH285" s="479"/>
      <c r="BI285" s="480"/>
      <c r="BJ285" s="487">
        <f>BT285/1000</f>
        <v>0.18658710000000001</v>
      </c>
      <c r="BK285" s="488"/>
      <c r="BL285" s="489"/>
      <c r="BM285" s="478">
        <f>ROUND((BJ285*1000)/AZ285,0)</f>
        <v>47</v>
      </c>
      <c r="BN285" s="479"/>
      <c r="BO285" s="479"/>
      <c r="BP285" s="480"/>
      <c r="BQ285" s="109"/>
      <c r="BR285"/>
      <c r="BS285"/>
      <c r="BT285" s="144">
        <v>186.58709999999999</v>
      </c>
      <c r="BU285" s="144"/>
    </row>
    <row r="286" spans="1:73" ht="15" customHeight="1" x14ac:dyDescent="0.3">
      <c r="A286" s="83"/>
      <c r="B286" s="519"/>
      <c r="C286" s="519"/>
      <c r="D286" s="519"/>
      <c r="E286" s="519"/>
      <c r="F286" s="519"/>
      <c r="G286" s="519"/>
      <c r="H286" s="519"/>
      <c r="I286" s="519"/>
      <c r="J286" s="519"/>
      <c r="K286" s="520"/>
      <c r="L286" s="520"/>
      <c r="M286" s="520"/>
      <c r="N286" s="520"/>
      <c r="O286" s="520"/>
      <c r="P286" s="520"/>
      <c r="Q286" s="520"/>
      <c r="R286" s="520"/>
      <c r="S286" s="521"/>
      <c r="T286" s="280"/>
      <c r="U286" s="280"/>
      <c r="V286" s="280"/>
      <c r="W286" s="280"/>
      <c r="X286" s="280"/>
      <c r="Y286" s="280"/>
      <c r="Z286" s="280"/>
      <c r="AA286" s="280"/>
      <c r="AB286" s="316"/>
      <c r="AC286" s="318"/>
      <c r="AD286" s="316"/>
      <c r="AE286" s="317"/>
      <c r="AF286" s="317"/>
      <c r="AG286" s="495"/>
      <c r="AH286" s="280"/>
      <c r="AI286" s="280"/>
      <c r="AJ286" s="280"/>
      <c r="AK286" s="280"/>
      <c r="AL286" s="280"/>
      <c r="AM286" s="280"/>
      <c r="AN286" s="280"/>
      <c r="AO286" s="280"/>
      <c r="AP286" s="316"/>
      <c r="AQ286" s="318"/>
      <c r="AR286" s="316"/>
      <c r="AS286" s="317"/>
      <c r="AT286" s="317"/>
      <c r="AU286" s="495"/>
      <c r="AV286" s="316"/>
      <c r="AW286" s="317"/>
      <c r="AX286" s="317"/>
      <c r="AY286" s="318"/>
      <c r="AZ286" s="499"/>
      <c r="BA286" s="500"/>
      <c r="BB286" s="500"/>
      <c r="BC286" s="500"/>
      <c r="BD286" s="501"/>
      <c r="BE286" s="316"/>
      <c r="BF286" s="317"/>
      <c r="BG286" s="317"/>
      <c r="BH286" s="317"/>
      <c r="BI286" s="318"/>
      <c r="BJ286" s="404"/>
      <c r="BK286" s="405"/>
      <c r="BL286" s="406"/>
      <c r="BM286" s="316"/>
      <c r="BN286" s="317"/>
      <c r="BO286" s="317"/>
      <c r="BP286" s="318"/>
      <c r="BQ286" s="109"/>
      <c r="BR286"/>
      <c r="BS286"/>
      <c r="BT286" s="144"/>
      <c r="BU286" s="144"/>
    </row>
    <row r="287" spans="1:73" ht="15" customHeight="1" x14ac:dyDescent="0.3">
      <c r="A287" s="83"/>
      <c r="B287" s="519"/>
      <c r="C287" s="519"/>
      <c r="D287" s="519"/>
      <c r="E287" s="519"/>
      <c r="F287" s="519"/>
      <c r="G287" s="519"/>
      <c r="H287" s="519"/>
      <c r="I287" s="519"/>
      <c r="J287" s="519"/>
      <c r="K287" s="520"/>
      <c r="L287" s="520"/>
      <c r="M287" s="520"/>
      <c r="N287" s="520"/>
      <c r="O287" s="520"/>
      <c r="P287" s="520"/>
      <c r="Q287" s="520"/>
      <c r="R287" s="520"/>
      <c r="S287" s="521"/>
      <c r="T287" s="463">
        <v>183850.6133</v>
      </c>
      <c r="U287" s="463"/>
      <c r="V287" s="463"/>
      <c r="W287" s="463"/>
      <c r="X287" s="463">
        <v>7988343.7273000004</v>
      </c>
      <c r="Y287" s="463"/>
      <c r="Z287" s="463"/>
      <c r="AA287" s="463"/>
      <c r="AB287" s="466" t="s">
        <v>15</v>
      </c>
      <c r="AC287" s="468"/>
      <c r="AD287" s="466">
        <v>22</v>
      </c>
      <c r="AE287" s="467"/>
      <c r="AF287" s="467" t="s">
        <v>17</v>
      </c>
      <c r="AG287" s="464">
        <v>8.35</v>
      </c>
      <c r="AH287" s="463">
        <v>184014.88140000001</v>
      </c>
      <c r="AI287" s="463"/>
      <c r="AJ287" s="463"/>
      <c r="AK287" s="463"/>
      <c r="AL287" s="463">
        <v>7988353.0754000004</v>
      </c>
      <c r="AM287" s="463"/>
      <c r="AN287" s="463"/>
      <c r="AO287" s="463"/>
      <c r="AP287" s="466" t="s">
        <v>15</v>
      </c>
      <c r="AQ287" s="468"/>
      <c r="AR287" s="466">
        <v>30</v>
      </c>
      <c r="AS287" s="467"/>
      <c r="AT287" s="467" t="s">
        <v>17</v>
      </c>
      <c r="AU287" s="464">
        <v>12.89</v>
      </c>
      <c r="AV287" s="466" t="s">
        <v>265</v>
      </c>
      <c r="AW287" s="467"/>
      <c r="AX287" s="467"/>
      <c r="AY287" s="468"/>
      <c r="AZ287" s="484">
        <v>4</v>
      </c>
      <c r="BA287" s="485"/>
      <c r="BB287" s="485"/>
      <c r="BC287" s="485"/>
      <c r="BD287" s="486"/>
      <c r="BE287" s="466" t="str">
        <f>"2:2"</f>
        <v>2:2</v>
      </c>
      <c r="BF287" s="467"/>
      <c r="BG287" s="467"/>
      <c r="BH287" s="467"/>
      <c r="BI287" s="468"/>
      <c r="BJ287" s="490">
        <f>BT287/1000</f>
        <v>0.16454249999999998</v>
      </c>
      <c r="BK287" s="491"/>
      <c r="BL287" s="492"/>
      <c r="BM287" s="466">
        <f>ROUND((BJ287*1000)/AZ287,0)</f>
        <v>41</v>
      </c>
      <c r="BN287" s="467"/>
      <c r="BO287" s="467"/>
      <c r="BP287" s="468"/>
      <c r="BQ287" s="109"/>
      <c r="BR287"/>
      <c r="BS287"/>
      <c r="BT287" s="144">
        <v>164.54249999999999</v>
      </c>
      <c r="BU287" s="144"/>
    </row>
    <row r="288" spans="1:73" ht="15" customHeight="1" x14ac:dyDescent="0.3">
      <c r="A288" s="83"/>
      <c r="B288" s="519"/>
      <c r="C288" s="519"/>
      <c r="D288" s="519"/>
      <c r="E288" s="519"/>
      <c r="F288" s="519"/>
      <c r="G288" s="519"/>
      <c r="H288" s="519"/>
      <c r="I288" s="519"/>
      <c r="J288" s="519"/>
      <c r="K288" s="520"/>
      <c r="L288" s="520"/>
      <c r="M288" s="520"/>
      <c r="N288" s="520"/>
      <c r="O288" s="520"/>
      <c r="P288" s="520"/>
      <c r="Q288" s="520"/>
      <c r="R288" s="520"/>
      <c r="S288" s="521"/>
      <c r="T288" s="470"/>
      <c r="U288" s="470"/>
      <c r="V288" s="470"/>
      <c r="W288" s="470"/>
      <c r="X288" s="470"/>
      <c r="Y288" s="470"/>
      <c r="Z288" s="470"/>
      <c r="AA288" s="470"/>
      <c r="AB288" s="466"/>
      <c r="AC288" s="468"/>
      <c r="AD288" s="466"/>
      <c r="AE288" s="467"/>
      <c r="AF288" s="467"/>
      <c r="AG288" s="464"/>
      <c r="AH288" s="470"/>
      <c r="AI288" s="470"/>
      <c r="AJ288" s="470"/>
      <c r="AK288" s="470"/>
      <c r="AL288" s="470"/>
      <c r="AM288" s="470"/>
      <c r="AN288" s="470"/>
      <c r="AO288" s="470"/>
      <c r="AP288" s="466"/>
      <c r="AQ288" s="468"/>
      <c r="AR288" s="466"/>
      <c r="AS288" s="467"/>
      <c r="AT288" s="467"/>
      <c r="AU288" s="464"/>
      <c r="AV288" s="466"/>
      <c r="AW288" s="467"/>
      <c r="AX288" s="467"/>
      <c r="AY288" s="468"/>
      <c r="AZ288" s="484"/>
      <c r="BA288" s="485"/>
      <c r="BB288" s="485"/>
      <c r="BC288" s="485"/>
      <c r="BD288" s="486"/>
      <c r="BE288" s="466"/>
      <c r="BF288" s="467"/>
      <c r="BG288" s="467"/>
      <c r="BH288" s="467"/>
      <c r="BI288" s="468"/>
      <c r="BJ288" s="490"/>
      <c r="BK288" s="491"/>
      <c r="BL288" s="492"/>
      <c r="BM288" s="466"/>
      <c r="BN288" s="467"/>
      <c r="BO288" s="467"/>
      <c r="BP288" s="468"/>
      <c r="BQ288" s="109"/>
      <c r="BR288"/>
      <c r="BS288"/>
      <c r="BT288" s="144"/>
      <c r="BU288" s="144"/>
    </row>
    <row r="289" spans="1:73" ht="15" customHeight="1" x14ac:dyDescent="0.3">
      <c r="A289" s="107"/>
      <c r="B289" s="519"/>
      <c r="C289" s="519"/>
      <c r="D289" s="519"/>
      <c r="E289" s="519"/>
      <c r="F289" s="519"/>
      <c r="G289" s="519"/>
      <c r="H289" s="519"/>
      <c r="I289" s="519"/>
      <c r="J289" s="519"/>
      <c r="K289" s="520"/>
      <c r="L289" s="520"/>
      <c r="M289" s="520"/>
      <c r="N289" s="520"/>
      <c r="O289" s="520"/>
      <c r="P289" s="520"/>
      <c r="Q289" s="520"/>
      <c r="R289" s="520"/>
      <c r="S289" s="521"/>
      <c r="T289" s="502">
        <v>184168.78640000001</v>
      </c>
      <c r="U289" s="502"/>
      <c r="V289" s="502"/>
      <c r="W289" s="502"/>
      <c r="X289" s="502">
        <v>7988362.4934</v>
      </c>
      <c r="Y289" s="502"/>
      <c r="Z289" s="502"/>
      <c r="AA289" s="502"/>
      <c r="AB289" s="319" t="s">
        <v>15</v>
      </c>
      <c r="AC289" s="321"/>
      <c r="AD289" s="319">
        <v>38</v>
      </c>
      <c r="AE289" s="320"/>
      <c r="AF289" s="320" t="s">
        <v>17</v>
      </c>
      <c r="AG289" s="494">
        <v>7.02</v>
      </c>
      <c r="AH289" s="502">
        <v>184332.7622</v>
      </c>
      <c r="AI289" s="502"/>
      <c r="AJ289" s="502"/>
      <c r="AK289" s="502"/>
      <c r="AL289" s="502">
        <v>7988359.1580999997</v>
      </c>
      <c r="AM289" s="502"/>
      <c r="AN289" s="502"/>
      <c r="AO289" s="502"/>
      <c r="AP289" s="319" t="s">
        <v>15</v>
      </c>
      <c r="AQ289" s="321"/>
      <c r="AR289" s="319">
        <v>46</v>
      </c>
      <c r="AS289" s="320"/>
      <c r="AT289" s="320" t="s">
        <v>17</v>
      </c>
      <c r="AU289" s="494">
        <v>10.58</v>
      </c>
      <c r="AV289" s="319" t="s">
        <v>266</v>
      </c>
      <c r="AW289" s="320"/>
      <c r="AX289" s="320"/>
      <c r="AY289" s="321"/>
      <c r="AZ289" s="496">
        <v>4</v>
      </c>
      <c r="BA289" s="497"/>
      <c r="BB289" s="497"/>
      <c r="BC289" s="497"/>
      <c r="BD289" s="498"/>
      <c r="BE289" s="319" t="str">
        <f t="shared" ref="BE289" si="114">"2:2"</f>
        <v>2:2</v>
      </c>
      <c r="BF289" s="320"/>
      <c r="BG289" s="320"/>
      <c r="BH289" s="320"/>
      <c r="BI289" s="321"/>
      <c r="BJ289" s="376">
        <f>BT289/1000</f>
        <v>0.16400690000000001</v>
      </c>
      <c r="BK289" s="377"/>
      <c r="BL289" s="378"/>
      <c r="BM289" s="319">
        <f>ROUND((BJ289*1000)/AZ289,0)</f>
        <v>41</v>
      </c>
      <c r="BN289" s="320"/>
      <c r="BO289" s="320"/>
      <c r="BP289" s="321"/>
      <c r="BQ289" s="109"/>
      <c r="BR289"/>
      <c r="BS289"/>
      <c r="BT289" s="144">
        <v>164.0069</v>
      </c>
      <c r="BU289" s="144"/>
    </row>
    <row r="290" spans="1:73" ht="15" customHeight="1" x14ac:dyDescent="0.3">
      <c r="A290" s="83"/>
      <c r="B290" s="519"/>
      <c r="C290" s="519"/>
      <c r="D290" s="519"/>
      <c r="E290" s="519"/>
      <c r="F290" s="519"/>
      <c r="G290" s="519"/>
      <c r="H290" s="519"/>
      <c r="I290" s="519"/>
      <c r="J290" s="519"/>
      <c r="K290" s="520"/>
      <c r="L290" s="520"/>
      <c r="M290" s="520"/>
      <c r="N290" s="520"/>
      <c r="O290" s="520"/>
      <c r="P290" s="520"/>
      <c r="Q290" s="520"/>
      <c r="R290" s="520"/>
      <c r="S290" s="521"/>
      <c r="T290" s="280"/>
      <c r="U290" s="280"/>
      <c r="V290" s="280"/>
      <c r="W290" s="280"/>
      <c r="X290" s="280"/>
      <c r="Y290" s="280"/>
      <c r="Z290" s="280"/>
      <c r="AA290" s="280"/>
      <c r="AB290" s="316"/>
      <c r="AC290" s="318"/>
      <c r="AD290" s="316"/>
      <c r="AE290" s="317"/>
      <c r="AF290" s="317"/>
      <c r="AG290" s="495"/>
      <c r="AH290" s="280"/>
      <c r="AI290" s="280"/>
      <c r="AJ290" s="280"/>
      <c r="AK290" s="280"/>
      <c r="AL290" s="280"/>
      <c r="AM290" s="280"/>
      <c r="AN290" s="280"/>
      <c r="AO290" s="280"/>
      <c r="AP290" s="316"/>
      <c r="AQ290" s="318"/>
      <c r="AR290" s="316"/>
      <c r="AS290" s="317"/>
      <c r="AT290" s="317"/>
      <c r="AU290" s="495"/>
      <c r="AV290" s="316"/>
      <c r="AW290" s="317"/>
      <c r="AX290" s="317"/>
      <c r="AY290" s="318"/>
      <c r="AZ290" s="499"/>
      <c r="BA290" s="500"/>
      <c r="BB290" s="500"/>
      <c r="BC290" s="500"/>
      <c r="BD290" s="501"/>
      <c r="BE290" s="316"/>
      <c r="BF290" s="317"/>
      <c r="BG290" s="317"/>
      <c r="BH290" s="317"/>
      <c r="BI290" s="318"/>
      <c r="BJ290" s="404"/>
      <c r="BK290" s="405"/>
      <c r="BL290" s="406"/>
      <c r="BM290" s="316"/>
      <c r="BN290" s="317"/>
      <c r="BO290" s="317"/>
      <c r="BP290" s="318"/>
      <c r="BQ290" s="109"/>
      <c r="BR290"/>
      <c r="BS290"/>
      <c r="BT290" s="144"/>
      <c r="BU290" s="144"/>
    </row>
    <row r="291" spans="1:73" ht="15" customHeight="1" x14ac:dyDescent="0.3">
      <c r="A291" s="83"/>
      <c r="B291" s="519"/>
      <c r="C291" s="519"/>
      <c r="D291" s="519"/>
      <c r="E291" s="519"/>
      <c r="F291" s="519"/>
      <c r="G291" s="519"/>
      <c r="H291" s="519"/>
      <c r="I291" s="519"/>
      <c r="J291" s="519"/>
      <c r="K291" s="520"/>
      <c r="L291" s="520"/>
      <c r="M291" s="520"/>
      <c r="N291" s="520"/>
      <c r="O291" s="520"/>
      <c r="P291" s="520"/>
      <c r="Q291" s="520"/>
      <c r="R291" s="520"/>
      <c r="S291" s="521"/>
      <c r="T291" s="463">
        <v>184167.6684</v>
      </c>
      <c r="U291" s="463"/>
      <c r="V291" s="463"/>
      <c r="W291" s="463"/>
      <c r="X291" s="463">
        <v>7988355.5184000004</v>
      </c>
      <c r="Y291" s="463"/>
      <c r="Z291" s="463"/>
      <c r="AA291" s="463"/>
      <c r="AB291" s="466" t="s">
        <v>15</v>
      </c>
      <c r="AC291" s="468"/>
      <c r="AD291" s="466">
        <v>38</v>
      </c>
      <c r="AE291" s="467"/>
      <c r="AF291" s="467" t="s">
        <v>17</v>
      </c>
      <c r="AG291" s="464">
        <v>5.72</v>
      </c>
      <c r="AH291" s="463">
        <v>184355.92019999999</v>
      </c>
      <c r="AI291" s="463"/>
      <c r="AJ291" s="463"/>
      <c r="AK291" s="463"/>
      <c r="AL291" s="463">
        <v>7988351.6429000003</v>
      </c>
      <c r="AM291" s="463"/>
      <c r="AN291" s="463"/>
      <c r="AO291" s="463"/>
      <c r="AP291" s="466" t="s">
        <v>15</v>
      </c>
      <c r="AQ291" s="468"/>
      <c r="AR291" s="466">
        <v>47</v>
      </c>
      <c r="AS291" s="467"/>
      <c r="AT291" s="467" t="s">
        <v>17</v>
      </c>
      <c r="AU291" s="464">
        <v>14.01</v>
      </c>
      <c r="AV291" s="466" t="s">
        <v>265</v>
      </c>
      <c r="AW291" s="467"/>
      <c r="AX291" s="467"/>
      <c r="AY291" s="468"/>
      <c r="AZ291" s="484">
        <v>4</v>
      </c>
      <c r="BA291" s="485"/>
      <c r="BB291" s="485"/>
      <c r="BC291" s="485"/>
      <c r="BD291" s="486"/>
      <c r="BE291" s="466" t="str">
        <f t="shared" ref="BE291" si="115">"2:2"</f>
        <v>2:2</v>
      </c>
      <c r="BF291" s="467"/>
      <c r="BG291" s="467"/>
      <c r="BH291" s="467"/>
      <c r="BI291" s="468"/>
      <c r="BJ291" s="490">
        <f>BT291/1000</f>
        <v>0.18829190000000001</v>
      </c>
      <c r="BK291" s="491"/>
      <c r="BL291" s="492"/>
      <c r="BM291" s="466">
        <f>ROUND((BJ291*1000)/AZ291,0)</f>
        <v>47</v>
      </c>
      <c r="BN291" s="467"/>
      <c r="BO291" s="467"/>
      <c r="BP291" s="468"/>
      <c r="BQ291" s="109"/>
      <c r="BR291"/>
      <c r="BS291"/>
      <c r="BT291" s="144">
        <v>188.2919</v>
      </c>
      <c r="BU291" s="144"/>
    </row>
    <row r="292" spans="1:73" ht="15" customHeight="1" x14ac:dyDescent="0.3">
      <c r="A292" s="83"/>
      <c r="B292" s="519"/>
      <c r="C292" s="519"/>
      <c r="D292" s="519"/>
      <c r="E292" s="519"/>
      <c r="F292" s="519"/>
      <c r="G292" s="519"/>
      <c r="H292" s="519"/>
      <c r="I292" s="519"/>
      <c r="J292" s="519"/>
      <c r="K292" s="520"/>
      <c r="L292" s="520"/>
      <c r="M292" s="520"/>
      <c r="N292" s="520"/>
      <c r="O292" s="520"/>
      <c r="P292" s="520"/>
      <c r="Q292" s="520"/>
      <c r="R292" s="520"/>
      <c r="S292" s="521"/>
      <c r="T292" s="136"/>
      <c r="U292" s="136"/>
      <c r="V292" s="136"/>
      <c r="W292" s="136"/>
      <c r="X292" s="136"/>
      <c r="Y292" s="136"/>
      <c r="Z292" s="136"/>
      <c r="AA292" s="136"/>
      <c r="AB292" s="239"/>
      <c r="AC292" s="238"/>
      <c r="AD292" s="239"/>
      <c r="AE292" s="240"/>
      <c r="AF292" s="240"/>
      <c r="AG292" s="465"/>
      <c r="AH292" s="136"/>
      <c r="AI292" s="136"/>
      <c r="AJ292" s="136"/>
      <c r="AK292" s="136"/>
      <c r="AL292" s="136"/>
      <c r="AM292" s="136"/>
      <c r="AN292" s="136"/>
      <c r="AO292" s="136"/>
      <c r="AP292" s="239"/>
      <c r="AQ292" s="238"/>
      <c r="AR292" s="239"/>
      <c r="AS292" s="240"/>
      <c r="AT292" s="240"/>
      <c r="AU292" s="465"/>
      <c r="AV292" s="239"/>
      <c r="AW292" s="240"/>
      <c r="AX292" s="240"/>
      <c r="AY292" s="238"/>
      <c r="AZ292" s="243"/>
      <c r="BA292" s="503"/>
      <c r="BB292" s="503"/>
      <c r="BC292" s="503"/>
      <c r="BD292" s="244"/>
      <c r="BE292" s="239"/>
      <c r="BF292" s="240"/>
      <c r="BG292" s="240"/>
      <c r="BH292" s="240"/>
      <c r="BI292" s="238"/>
      <c r="BJ292" s="241"/>
      <c r="BK292" s="504"/>
      <c r="BL292" s="242"/>
      <c r="BM292" s="239"/>
      <c r="BN292" s="240"/>
      <c r="BO292" s="240"/>
      <c r="BP292" s="238"/>
      <c r="BQ292" s="109"/>
      <c r="BR292"/>
      <c r="BS292"/>
      <c r="BT292" s="144"/>
      <c r="BU292" s="144"/>
    </row>
    <row r="293" spans="1:73" ht="15" customHeight="1" x14ac:dyDescent="0.3">
      <c r="A293" s="83"/>
      <c r="B293" s="505"/>
      <c r="C293" s="506"/>
      <c r="D293" s="506"/>
      <c r="E293" s="506"/>
      <c r="F293" s="506"/>
      <c r="G293" s="506"/>
      <c r="H293" s="506"/>
      <c r="I293" s="506"/>
      <c r="J293" s="507"/>
      <c r="K293" s="522" t="s">
        <v>269</v>
      </c>
      <c r="L293" s="522"/>
      <c r="M293" s="522"/>
      <c r="N293" s="522"/>
      <c r="O293" s="522"/>
      <c r="P293" s="522"/>
      <c r="Q293" s="522"/>
      <c r="R293" s="522"/>
      <c r="S293" s="523"/>
      <c r="T293" s="136">
        <v>183403.117</v>
      </c>
      <c r="U293" s="136"/>
      <c r="V293" s="136"/>
      <c r="W293" s="136"/>
      <c r="X293" s="136">
        <v>7988330.051</v>
      </c>
      <c r="Y293" s="136"/>
      <c r="Z293" s="136"/>
      <c r="AA293" s="136"/>
      <c r="AB293" s="478" t="s">
        <v>15</v>
      </c>
      <c r="AC293" s="480"/>
      <c r="AD293" s="478">
        <v>0</v>
      </c>
      <c r="AE293" s="479"/>
      <c r="AF293" s="479" t="s">
        <v>17</v>
      </c>
      <c r="AG293" s="477">
        <v>0</v>
      </c>
      <c r="AH293" s="136">
        <v>183850.6133</v>
      </c>
      <c r="AI293" s="136"/>
      <c r="AJ293" s="136"/>
      <c r="AK293" s="136"/>
      <c r="AL293" s="136">
        <v>7988343.7273000004</v>
      </c>
      <c r="AM293" s="136"/>
      <c r="AN293" s="136"/>
      <c r="AO293" s="136"/>
      <c r="AP293" s="478" t="s">
        <v>15</v>
      </c>
      <c r="AQ293" s="480"/>
      <c r="AR293" s="478">
        <v>22</v>
      </c>
      <c r="AS293" s="479"/>
      <c r="AT293" s="479" t="s">
        <v>17</v>
      </c>
      <c r="AU293" s="477">
        <v>8.35</v>
      </c>
      <c r="AV293" s="478" t="s">
        <v>265</v>
      </c>
      <c r="AW293" s="479"/>
      <c r="AX293" s="479"/>
      <c r="AY293" s="480"/>
      <c r="AZ293" s="481">
        <v>12</v>
      </c>
      <c r="BA293" s="482"/>
      <c r="BB293" s="482"/>
      <c r="BC293" s="482"/>
      <c r="BD293" s="483"/>
      <c r="BE293" s="478" t="s">
        <v>277</v>
      </c>
      <c r="BF293" s="479"/>
      <c r="BG293" s="479"/>
      <c r="BH293" s="479"/>
      <c r="BI293" s="480"/>
      <c r="BJ293" s="487">
        <f>BT293/1000</f>
        <v>0.44834629999999998</v>
      </c>
      <c r="BK293" s="488"/>
      <c r="BL293" s="489"/>
      <c r="BM293" s="478">
        <f>ROUND((BJ293*1000)/AZ293,0)</f>
        <v>37</v>
      </c>
      <c r="BN293" s="479"/>
      <c r="BO293" s="479"/>
      <c r="BP293" s="480"/>
      <c r="BQ293" s="86"/>
      <c r="BR293"/>
      <c r="BS293"/>
      <c r="BT293" s="144">
        <v>448.34629999999999</v>
      </c>
      <c r="BU293" s="144"/>
    </row>
    <row r="294" spans="1:73" ht="15" customHeight="1" x14ac:dyDescent="0.3">
      <c r="A294" s="107"/>
      <c r="B294" s="508"/>
      <c r="C294" s="509"/>
      <c r="D294" s="509"/>
      <c r="E294" s="509"/>
      <c r="F294" s="509"/>
      <c r="G294" s="509"/>
      <c r="H294" s="509"/>
      <c r="I294" s="509"/>
      <c r="J294" s="510"/>
      <c r="K294" s="522"/>
      <c r="L294" s="522"/>
      <c r="M294" s="522"/>
      <c r="N294" s="522"/>
      <c r="O294" s="522"/>
      <c r="P294" s="522"/>
      <c r="Q294" s="522"/>
      <c r="R294" s="522"/>
      <c r="S294" s="523"/>
      <c r="T294" s="280"/>
      <c r="U294" s="280"/>
      <c r="V294" s="280"/>
      <c r="W294" s="280"/>
      <c r="X294" s="280"/>
      <c r="Y294" s="280"/>
      <c r="Z294" s="280"/>
      <c r="AA294" s="280"/>
      <c r="AB294" s="316"/>
      <c r="AC294" s="318"/>
      <c r="AD294" s="316"/>
      <c r="AE294" s="317"/>
      <c r="AF294" s="317"/>
      <c r="AG294" s="495"/>
      <c r="AH294" s="280"/>
      <c r="AI294" s="280"/>
      <c r="AJ294" s="280"/>
      <c r="AK294" s="280"/>
      <c r="AL294" s="280"/>
      <c r="AM294" s="280"/>
      <c r="AN294" s="280"/>
      <c r="AO294" s="280"/>
      <c r="AP294" s="316"/>
      <c r="AQ294" s="318"/>
      <c r="AR294" s="316"/>
      <c r="AS294" s="317"/>
      <c r="AT294" s="317"/>
      <c r="AU294" s="495"/>
      <c r="AV294" s="316"/>
      <c r="AW294" s="317"/>
      <c r="AX294" s="317"/>
      <c r="AY294" s="318"/>
      <c r="AZ294" s="499"/>
      <c r="BA294" s="500"/>
      <c r="BB294" s="500"/>
      <c r="BC294" s="500"/>
      <c r="BD294" s="501"/>
      <c r="BE294" s="316"/>
      <c r="BF294" s="317"/>
      <c r="BG294" s="317"/>
      <c r="BH294" s="317"/>
      <c r="BI294" s="318"/>
      <c r="BJ294" s="404"/>
      <c r="BK294" s="405"/>
      <c r="BL294" s="406"/>
      <c r="BM294" s="316"/>
      <c r="BN294" s="317"/>
      <c r="BO294" s="317"/>
      <c r="BP294" s="318"/>
      <c r="BQ294" s="109"/>
      <c r="BR294"/>
      <c r="BS294"/>
      <c r="BT294" s="144"/>
      <c r="BU294" s="144"/>
    </row>
    <row r="295" spans="1:73" ht="15" customHeight="1" x14ac:dyDescent="0.3">
      <c r="A295" s="107"/>
      <c r="B295" s="508"/>
      <c r="C295" s="509"/>
      <c r="D295" s="509"/>
      <c r="E295" s="509"/>
      <c r="F295" s="509"/>
      <c r="G295" s="509"/>
      <c r="H295" s="509"/>
      <c r="I295" s="509"/>
      <c r="J295" s="510"/>
      <c r="K295" s="522"/>
      <c r="L295" s="522"/>
      <c r="M295" s="522"/>
      <c r="N295" s="522"/>
      <c r="O295" s="522"/>
      <c r="P295" s="522"/>
      <c r="Q295" s="522"/>
      <c r="R295" s="522"/>
      <c r="S295" s="523"/>
      <c r="T295" s="463">
        <v>183403.82990000001</v>
      </c>
      <c r="U295" s="463"/>
      <c r="V295" s="463"/>
      <c r="W295" s="463"/>
      <c r="X295" s="463">
        <v>7988337.0146000003</v>
      </c>
      <c r="Y295" s="463"/>
      <c r="Z295" s="463"/>
      <c r="AA295" s="463"/>
      <c r="AB295" s="466" t="s">
        <v>15</v>
      </c>
      <c r="AC295" s="468"/>
      <c r="AD295" s="466">
        <v>0</v>
      </c>
      <c r="AE295" s="467"/>
      <c r="AF295" s="467" t="s">
        <v>17</v>
      </c>
      <c r="AG295" s="464">
        <v>0</v>
      </c>
      <c r="AH295" s="463">
        <v>183825.83249999999</v>
      </c>
      <c r="AI295" s="463"/>
      <c r="AJ295" s="463"/>
      <c r="AK295" s="463"/>
      <c r="AL295" s="463">
        <v>7988349.0690000001</v>
      </c>
      <c r="AM295" s="463"/>
      <c r="AN295" s="463"/>
      <c r="AO295" s="463"/>
      <c r="AP295" s="466" t="s">
        <v>15</v>
      </c>
      <c r="AQ295" s="468"/>
      <c r="AR295" s="466">
        <v>21</v>
      </c>
      <c r="AS295" s="467"/>
      <c r="AT295" s="467" t="s">
        <v>17</v>
      </c>
      <c r="AU295" s="464">
        <v>3.99</v>
      </c>
      <c r="AV295" s="466" t="s">
        <v>266</v>
      </c>
      <c r="AW295" s="467"/>
      <c r="AX295" s="467"/>
      <c r="AY295" s="468"/>
      <c r="AZ295" s="484">
        <v>12</v>
      </c>
      <c r="BA295" s="485"/>
      <c r="BB295" s="485"/>
      <c r="BC295" s="485"/>
      <c r="BD295" s="486"/>
      <c r="BE295" s="466" t="s">
        <v>277</v>
      </c>
      <c r="BF295" s="467"/>
      <c r="BG295" s="467"/>
      <c r="BH295" s="467"/>
      <c r="BI295" s="468"/>
      <c r="BJ295" s="490">
        <f>BT295/1000</f>
        <v>5.33801E-2</v>
      </c>
      <c r="BK295" s="491"/>
      <c r="BL295" s="492"/>
      <c r="BM295" s="466">
        <f>ROUND((BJ295*1000)/AZ295,0)</f>
        <v>4</v>
      </c>
      <c r="BN295" s="467"/>
      <c r="BO295" s="467"/>
      <c r="BP295" s="468"/>
      <c r="BQ295" s="109"/>
      <c r="BR295"/>
      <c r="BS295"/>
      <c r="BT295" s="144">
        <v>53.380099999999999</v>
      </c>
      <c r="BU295" s="144"/>
    </row>
    <row r="296" spans="1:73" ht="15" customHeight="1" x14ac:dyDescent="0.3">
      <c r="A296" s="107"/>
      <c r="B296" s="508"/>
      <c r="C296" s="509"/>
      <c r="D296" s="509"/>
      <c r="E296" s="509"/>
      <c r="F296" s="509"/>
      <c r="G296" s="509"/>
      <c r="H296" s="509"/>
      <c r="I296" s="509"/>
      <c r="J296" s="510"/>
      <c r="K296" s="522"/>
      <c r="L296" s="522"/>
      <c r="M296" s="522"/>
      <c r="N296" s="522"/>
      <c r="O296" s="522"/>
      <c r="P296" s="522"/>
      <c r="Q296" s="522"/>
      <c r="R296" s="522"/>
      <c r="S296" s="523"/>
      <c r="T296" s="470"/>
      <c r="U296" s="470"/>
      <c r="V296" s="470"/>
      <c r="W296" s="470"/>
      <c r="X296" s="470"/>
      <c r="Y296" s="470"/>
      <c r="Z296" s="470"/>
      <c r="AA296" s="470"/>
      <c r="AB296" s="466"/>
      <c r="AC296" s="468"/>
      <c r="AD296" s="466"/>
      <c r="AE296" s="467"/>
      <c r="AF296" s="467"/>
      <c r="AG296" s="464"/>
      <c r="AH296" s="470"/>
      <c r="AI296" s="470"/>
      <c r="AJ296" s="470"/>
      <c r="AK296" s="470"/>
      <c r="AL296" s="470"/>
      <c r="AM296" s="470"/>
      <c r="AN296" s="470"/>
      <c r="AO296" s="470"/>
      <c r="AP296" s="466"/>
      <c r="AQ296" s="468"/>
      <c r="AR296" s="466"/>
      <c r="AS296" s="467"/>
      <c r="AT296" s="467"/>
      <c r="AU296" s="464"/>
      <c r="AV296" s="466"/>
      <c r="AW296" s="467"/>
      <c r="AX296" s="467"/>
      <c r="AY296" s="468"/>
      <c r="AZ296" s="484"/>
      <c r="BA296" s="485"/>
      <c r="BB296" s="485"/>
      <c r="BC296" s="485"/>
      <c r="BD296" s="486"/>
      <c r="BE296" s="466"/>
      <c r="BF296" s="467"/>
      <c r="BG296" s="467"/>
      <c r="BH296" s="467"/>
      <c r="BI296" s="468"/>
      <c r="BJ296" s="490"/>
      <c r="BK296" s="491"/>
      <c r="BL296" s="492"/>
      <c r="BM296" s="466"/>
      <c r="BN296" s="467"/>
      <c r="BO296" s="467"/>
      <c r="BP296" s="468"/>
      <c r="BQ296" s="109"/>
      <c r="BR296"/>
      <c r="BS296"/>
      <c r="BT296" s="144"/>
    </row>
    <row r="297" spans="1:73" ht="15" customHeight="1" x14ac:dyDescent="0.3">
      <c r="A297" s="107"/>
      <c r="B297" s="508"/>
      <c r="C297" s="509"/>
      <c r="D297" s="509"/>
      <c r="E297" s="509"/>
      <c r="F297" s="509"/>
      <c r="G297" s="509"/>
      <c r="H297" s="509"/>
      <c r="I297" s="509"/>
      <c r="J297" s="510"/>
      <c r="K297" s="522"/>
      <c r="L297" s="522"/>
      <c r="M297" s="522"/>
      <c r="N297" s="522"/>
      <c r="O297" s="522"/>
      <c r="P297" s="522"/>
      <c r="Q297" s="522"/>
      <c r="R297" s="522"/>
      <c r="S297" s="523"/>
      <c r="T297" s="502">
        <v>184332.7622</v>
      </c>
      <c r="U297" s="502"/>
      <c r="V297" s="502"/>
      <c r="W297" s="502"/>
      <c r="X297" s="502">
        <v>7988359.1580999997</v>
      </c>
      <c r="Y297" s="502"/>
      <c r="Z297" s="502"/>
      <c r="AA297" s="502"/>
      <c r="AB297" s="319" t="s">
        <v>15</v>
      </c>
      <c r="AC297" s="321"/>
      <c r="AD297" s="319">
        <v>46</v>
      </c>
      <c r="AE297" s="320"/>
      <c r="AF297" s="320" t="s">
        <v>17</v>
      </c>
      <c r="AG297" s="494">
        <v>10.58</v>
      </c>
      <c r="AH297" s="502">
        <v>184782.09650000001</v>
      </c>
      <c r="AI297" s="502"/>
      <c r="AJ297" s="502"/>
      <c r="AK297" s="502"/>
      <c r="AL297" s="502">
        <v>7988352.5312999999</v>
      </c>
      <c r="AM297" s="502"/>
      <c r="AN297" s="502"/>
      <c r="AO297" s="502"/>
      <c r="AP297" s="319" t="s">
        <v>15</v>
      </c>
      <c r="AQ297" s="321"/>
      <c r="AR297" s="319">
        <v>69</v>
      </c>
      <c r="AS297" s="320"/>
      <c r="AT297" s="320" t="s">
        <v>17</v>
      </c>
      <c r="AU297" s="494">
        <v>0</v>
      </c>
      <c r="AV297" s="319" t="s">
        <v>266</v>
      </c>
      <c r="AW297" s="320"/>
      <c r="AX297" s="320"/>
      <c r="AY297" s="321"/>
      <c r="AZ297" s="496">
        <v>12</v>
      </c>
      <c r="BA297" s="497"/>
      <c r="BB297" s="497"/>
      <c r="BC297" s="497"/>
      <c r="BD297" s="498"/>
      <c r="BE297" s="319" t="s">
        <v>277</v>
      </c>
      <c r="BF297" s="320"/>
      <c r="BG297" s="320"/>
      <c r="BH297" s="320"/>
      <c r="BI297" s="321"/>
      <c r="BJ297" s="376">
        <f t="shared" ref="BJ297" si="116">BT297/1000</f>
        <v>5.00004E-2</v>
      </c>
      <c r="BK297" s="377"/>
      <c r="BL297" s="378"/>
      <c r="BM297" s="319">
        <f>ROUND((BJ297*1000)/AZ297,0)</f>
        <v>4</v>
      </c>
      <c r="BN297" s="320"/>
      <c r="BO297" s="320"/>
      <c r="BP297" s="321"/>
      <c r="BQ297" s="109"/>
      <c r="BR297"/>
      <c r="BS297"/>
      <c r="BT297" s="144">
        <v>50.000399999999999</v>
      </c>
    </row>
    <row r="298" spans="1:73" ht="15" customHeight="1" x14ac:dyDescent="0.3">
      <c r="A298" s="107"/>
      <c r="B298" s="508"/>
      <c r="C298" s="509"/>
      <c r="D298" s="509"/>
      <c r="E298" s="509"/>
      <c r="F298" s="509"/>
      <c r="G298" s="509"/>
      <c r="H298" s="509"/>
      <c r="I298" s="509"/>
      <c r="J298" s="510"/>
      <c r="K298" s="522"/>
      <c r="L298" s="522"/>
      <c r="M298" s="522"/>
      <c r="N298" s="522"/>
      <c r="O298" s="522"/>
      <c r="P298" s="522"/>
      <c r="Q298" s="522"/>
      <c r="R298" s="522"/>
      <c r="S298" s="523"/>
      <c r="T298" s="280"/>
      <c r="U298" s="280"/>
      <c r="V298" s="280"/>
      <c r="W298" s="280"/>
      <c r="X298" s="280"/>
      <c r="Y298" s="280"/>
      <c r="Z298" s="280"/>
      <c r="AA298" s="280"/>
      <c r="AB298" s="316"/>
      <c r="AC298" s="318"/>
      <c r="AD298" s="316"/>
      <c r="AE298" s="317"/>
      <c r="AF298" s="317"/>
      <c r="AG298" s="495"/>
      <c r="AH298" s="280"/>
      <c r="AI298" s="280"/>
      <c r="AJ298" s="280"/>
      <c r="AK298" s="280"/>
      <c r="AL298" s="280"/>
      <c r="AM298" s="280"/>
      <c r="AN298" s="280"/>
      <c r="AO298" s="280"/>
      <c r="AP298" s="316"/>
      <c r="AQ298" s="318"/>
      <c r="AR298" s="316"/>
      <c r="AS298" s="317"/>
      <c r="AT298" s="317"/>
      <c r="AU298" s="495"/>
      <c r="AV298" s="316"/>
      <c r="AW298" s="317"/>
      <c r="AX298" s="317"/>
      <c r="AY298" s="318"/>
      <c r="AZ298" s="499"/>
      <c r="BA298" s="500"/>
      <c r="BB298" s="500"/>
      <c r="BC298" s="500"/>
      <c r="BD298" s="501"/>
      <c r="BE298" s="316"/>
      <c r="BF298" s="317"/>
      <c r="BG298" s="317"/>
      <c r="BH298" s="317"/>
      <c r="BI298" s="318"/>
      <c r="BJ298" s="404"/>
      <c r="BK298" s="405"/>
      <c r="BL298" s="406"/>
      <c r="BM298" s="316"/>
      <c r="BN298" s="317"/>
      <c r="BO298" s="317"/>
      <c r="BP298" s="318"/>
      <c r="BQ298" s="109"/>
      <c r="BR298"/>
      <c r="BS298"/>
      <c r="BT298" s="144"/>
    </row>
    <row r="299" spans="1:73" ht="15" customHeight="1" x14ac:dyDescent="0.3">
      <c r="A299" s="107"/>
      <c r="B299" s="508"/>
      <c r="C299" s="509"/>
      <c r="D299" s="509"/>
      <c r="E299" s="509"/>
      <c r="F299" s="509"/>
      <c r="G299" s="509"/>
      <c r="H299" s="509"/>
      <c r="I299" s="509"/>
      <c r="J299" s="510"/>
      <c r="K299" s="522"/>
      <c r="L299" s="522"/>
      <c r="M299" s="522"/>
      <c r="N299" s="522"/>
      <c r="O299" s="522"/>
      <c r="P299" s="522"/>
      <c r="Q299" s="522"/>
      <c r="R299" s="522"/>
      <c r="S299" s="523"/>
      <c r="T299" s="463">
        <v>184355.92019999999</v>
      </c>
      <c r="U299" s="463"/>
      <c r="V299" s="463"/>
      <c r="W299" s="463"/>
      <c r="X299" s="463">
        <v>7988351.6429000003</v>
      </c>
      <c r="Y299" s="463"/>
      <c r="Z299" s="463"/>
      <c r="AA299" s="463"/>
      <c r="AB299" s="466" t="s">
        <v>15</v>
      </c>
      <c r="AC299" s="468"/>
      <c r="AD299" s="466">
        <v>47</v>
      </c>
      <c r="AE299" s="467"/>
      <c r="AF299" s="467" t="s">
        <v>17</v>
      </c>
      <c r="AG299" s="464">
        <v>0</v>
      </c>
      <c r="AH299" s="463">
        <v>184782.253</v>
      </c>
      <c r="AI299" s="463"/>
      <c r="AJ299" s="463"/>
      <c r="AK299" s="463"/>
      <c r="AL299" s="463">
        <v>7988345.5329999998</v>
      </c>
      <c r="AM299" s="463"/>
      <c r="AN299" s="463"/>
      <c r="AO299" s="463"/>
      <c r="AP299" s="466" t="s">
        <v>15</v>
      </c>
      <c r="AQ299" s="468"/>
      <c r="AR299" s="466">
        <v>69</v>
      </c>
      <c r="AS299" s="467"/>
      <c r="AT299" s="467" t="s">
        <v>17</v>
      </c>
      <c r="AU299" s="464">
        <v>0</v>
      </c>
      <c r="AV299" s="466" t="s">
        <v>265</v>
      </c>
      <c r="AW299" s="467"/>
      <c r="AX299" s="467"/>
      <c r="AY299" s="468"/>
      <c r="AZ299" s="484">
        <v>12</v>
      </c>
      <c r="BA299" s="485"/>
      <c r="BB299" s="485"/>
      <c r="BC299" s="485"/>
      <c r="BD299" s="486"/>
      <c r="BE299" s="466" t="s">
        <v>277</v>
      </c>
      <c r="BF299" s="467"/>
      <c r="BG299" s="467"/>
      <c r="BH299" s="467"/>
      <c r="BI299" s="468"/>
      <c r="BJ299" s="490">
        <f t="shared" ref="BJ299" si="117">BT299/1000</f>
        <v>2.9020000000000001E-2</v>
      </c>
      <c r="BK299" s="491"/>
      <c r="BL299" s="492"/>
      <c r="BM299" s="466">
        <f>ROUND((BJ299*1000)/AZ299,0)</f>
        <v>2</v>
      </c>
      <c r="BN299" s="467"/>
      <c r="BO299" s="467"/>
      <c r="BP299" s="468"/>
      <c r="BQ299" s="109"/>
      <c r="BR299"/>
      <c r="BS299"/>
      <c r="BT299" s="144">
        <v>29.02</v>
      </c>
    </row>
    <row r="300" spans="1:73" ht="15" customHeight="1" x14ac:dyDescent="0.3">
      <c r="A300" s="107"/>
      <c r="B300" s="511"/>
      <c r="C300" s="512"/>
      <c r="D300" s="512"/>
      <c r="E300" s="512"/>
      <c r="F300" s="512"/>
      <c r="G300" s="512"/>
      <c r="H300" s="512"/>
      <c r="I300" s="512"/>
      <c r="J300" s="513"/>
      <c r="K300" s="522"/>
      <c r="L300" s="522"/>
      <c r="M300" s="522"/>
      <c r="N300" s="522"/>
      <c r="O300" s="522"/>
      <c r="P300" s="522"/>
      <c r="Q300" s="522"/>
      <c r="R300" s="522"/>
      <c r="S300" s="523"/>
      <c r="T300" s="136"/>
      <c r="U300" s="136"/>
      <c r="V300" s="136"/>
      <c r="W300" s="136"/>
      <c r="X300" s="136"/>
      <c r="Y300" s="136"/>
      <c r="Z300" s="136"/>
      <c r="AA300" s="136"/>
      <c r="AB300" s="239"/>
      <c r="AC300" s="238"/>
      <c r="AD300" s="239"/>
      <c r="AE300" s="240"/>
      <c r="AF300" s="240"/>
      <c r="AG300" s="465"/>
      <c r="AH300" s="136"/>
      <c r="AI300" s="136"/>
      <c r="AJ300" s="136"/>
      <c r="AK300" s="136"/>
      <c r="AL300" s="136"/>
      <c r="AM300" s="136"/>
      <c r="AN300" s="136"/>
      <c r="AO300" s="136"/>
      <c r="AP300" s="239"/>
      <c r="AQ300" s="238"/>
      <c r="AR300" s="239"/>
      <c r="AS300" s="240"/>
      <c r="AT300" s="240"/>
      <c r="AU300" s="465"/>
      <c r="AV300" s="239"/>
      <c r="AW300" s="240"/>
      <c r="AX300" s="240"/>
      <c r="AY300" s="238"/>
      <c r="AZ300" s="243"/>
      <c r="BA300" s="503"/>
      <c r="BB300" s="503"/>
      <c r="BC300" s="503"/>
      <c r="BD300" s="244"/>
      <c r="BE300" s="239"/>
      <c r="BF300" s="240"/>
      <c r="BG300" s="240"/>
      <c r="BH300" s="240"/>
      <c r="BI300" s="238"/>
      <c r="BJ300" s="241"/>
      <c r="BK300" s="504"/>
      <c r="BL300" s="242"/>
      <c r="BM300" s="239"/>
      <c r="BN300" s="240"/>
      <c r="BO300" s="240"/>
      <c r="BP300" s="238"/>
      <c r="BQ300" s="109"/>
      <c r="BR300"/>
      <c r="BS300"/>
      <c r="BT300" s="144"/>
    </row>
    <row r="301" spans="1:73" s="5" customFormat="1" ht="8.1" customHeight="1" x14ac:dyDescent="0.25">
      <c r="A301" s="188"/>
      <c r="B301" s="188"/>
      <c r="C301" s="188"/>
      <c r="D301" s="188"/>
      <c r="E301" s="188"/>
      <c r="F301" s="188"/>
      <c r="G301" s="188"/>
      <c r="H301" s="188"/>
      <c r="I301" s="188"/>
      <c r="J301" s="188"/>
      <c r="K301" s="188"/>
      <c r="L301" s="189"/>
      <c r="M301" s="189"/>
      <c r="N301" s="189"/>
      <c r="O301" s="189"/>
      <c r="P301" s="74" t="s">
        <v>0</v>
      </c>
      <c r="Q301" s="61"/>
      <c r="R301" s="61"/>
      <c r="S301" s="61"/>
      <c r="T301" s="61"/>
      <c r="U301" s="9"/>
      <c r="V301" s="9"/>
      <c r="W301" s="10"/>
      <c r="X301" s="10"/>
      <c r="Y301" s="10"/>
      <c r="Z301" s="9"/>
      <c r="AA301" s="34"/>
      <c r="AB301" s="34"/>
      <c r="AC301" s="34"/>
      <c r="AD301" s="35"/>
      <c r="AE301" s="63"/>
      <c r="AF301" s="259"/>
      <c r="AG301" s="260"/>
      <c r="AH301" s="260"/>
      <c r="AI301" s="260"/>
      <c r="AJ301" s="260"/>
      <c r="AK301" s="260"/>
      <c r="AL301" s="260"/>
      <c r="AM301" s="260"/>
      <c r="AN301" s="260"/>
      <c r="AO301" s="260"/>
      <c r="AP301" s="260"/>
      <c r="AQ301" s="260"/>
      <c r="AR301" s="260"/>
      <c r="AS301" s="260"/>
      <c r="AT301" s="260"/>
      <c r="AU301" s="261"/>
      <c r="AV301" s="268" t="s">
        <v>252</v>
      </c>
      <c r="AW301" s="269"/>
      <c r="AX301" s="269"/>
      <c r="AY301" s="269"/>
      <c r="AZ301" s="269"/>
      <c r="BA301" s="269"/>
      <c r="BB301" s="269"/>
      <c r="BC301" s="269"/>
      <c r="BD301" s="269"/>
      <c r="BE301" s="269"/>
      <c r="BF301" s="269"/>
      <c r="BG301" s="269"/>
      <c r="BH301" s="269"/>
      <c r="BI301" s="269"/>
      <c r="BJ301" s="269"/>
      <c r="BK301" s="269"/>
      <c r="BL301" s="269"/>
      <c r="BM301" s="269"/>
      <c r="BN301" s="269"/>
      <c r="BO301" s="269"/>
      <c r="BP301" s="269"/>
      <c r="BQ301" s="270"/>
    </row>
    <row r="302" spans="1:73" s="5" customFormat="1" ht="8.1" customHeight="1" x14ac:dyDescent="0.25">
      <c r="A302" s="188"/>
      <c r="B302" s="188"/>
      <c r="C302" s="188"/>
      <c r="D302" s="188"/>
      <c r="E302" s="188"/>
      <c r="F302" s="188"/>
      <c r="G302" s="188"/>
      <c r="H302" s="188"/>
      <c r="I302" s="188"/>
      <c r="J302" s="188"/>
      <c r="K302" s="188"/>
      <c r="L302" s="189"/>
      <c r="M302" s="189"/>
      <c r="N302" s="189"/>
      <c r="O302" s="189"/>
      <c r="P302" s="100"/>
      <c r="Q302" s="100"/>
      <c r="R302" s="100"/>
      <c r="S302" s="100"/>
      <c r="T302" s="100"/>
      <c r="U302" s="88"/>
      <c r="V302" s="88"/>
      <c r="W302" s="87"/>
      <c r="X302" s="87"/>
      <c r="Y302" s="87"/>
      <c r="Z302" s="88"/>
      <c r="AA302" s="1"/>
      <c r="AB302" s="1"/>
      <c r="AC302" s="1"/>
      <c r="AD302" s="101"/>
      <c r="AE302" s="64"/>
      <c r="AF302" s="262"/>
      <c r="AG302" s="263"/>
      <c r="AH302" s="263"/>
      <c r="AI302" s="263"/>
      <c r="AJ302" s="263"/>
      <c r="AK302" s="263"/>
      <c r="AL302" s="263"/>
      <c r="AM302" s="263"/>
      <c r="AN302" s="263"/>
      <c r="AO302" s="263"/>
      <c r="AP302" s="263"/>
      <c r="AQ302" s="263"/>
      <c r="AR302" s="263"/>
      <c r="AS302" s="263"/>
      <c r="AT302" s="263"/>
      <c r="AU302" s="264"/>
      <c r="AV302" s="271"/>
      <c r="AW302" s="272"/>
      <c r="AX302" s="272"/>
      <c r="AY302" s="272"/>
      <c r="AZ302" s="272"/>
      <c r="BA302" s="272"/>
      <c r="BB302" s="272"/>
      <c r="BC302" s="272"/>
      <c r="BD302" s="272"/>
      <c r="BE302" s="272"/>
      <c r="BF302" s="272"/>
      <c r="BG302" s="272"/>
      <c r="BH302" s="272"/>
      <c r="BI302" s="272"/>
      <c r="BJ302" s="272"/>
      <c r="BK302" s="272"/>
      <c r="BL302" s="272"/>
      <c r="BM302" s="272"/>
      <c r="BN302" s="272"/>
      <c r="BO302" s="272"/>
      <c r="BP302" s="272"/>
      <c r="BQ302" s="273"/>
    </row>
    <row r="303" spans="1:73" s="5" customFormat="1" ht="8.1" customHeight="1" x14ac:dyDescent="0.25">
      <c r="A303" s="188"/>
      <c r="B303" s="188"/>
      <c r="C303" s="188"/>
      <c r="D303" s="188"/>
      <c r="E303" s="188"/>
      <c r="F303" s="188"/>
      <c r="G303" s="188"/>
      <c r="H303" s="188"/>
      <c r="I303" s="188"/>
      <c r="J303" s="188"/>
      <c r="K303" s="188"/>
      <c r="L303" s="189"/>
      <c r="M303" s="189"/>
      <c r="N303" s="189"/>
      <c r="O303" s="189"/>
      <c r="P303" s="87"/>
      <c r="Q303" s="87"/>
      <c r="R303" s="87"/>
      <c r="S303" s="87"/>
      <c r="T303" s="87"/>
      <c r="U303" s="88"/>
      <c r="V303" s="88"/>
      <c r="W303" s="87"/>
      <c r="X303" s="87"/>
      <c r="Y303" s="87"/>
      <c r="Z303" s="88"/>
      <c r="AA303" s="1"/>
      <c r="AB303" s="1"/>
      <c r="AC303" s="1"/>
      <c r="AD303" s="101"/>
      <c r="AE303" s="64"/>
      <c r="AF303" s="262"/>
      <c r="AG303" s="263"/>
      <c r="AH303" s="263"/>
      <c r="AI303" s="263"/>
      <c r="AJ303" s="263"/>
      <c r="AK303" s="263"/>
      <c r="AL303" s="263"/>
      <c r="AM303" s="263"/>
      <c r="AN303" s="263"/>
      <c r="AO303" s="263"/>
      <c r="AP303" s="263"/>
      <c r="AQ303" s="263"/>
      <c r="AR303" s="263"/>
      <c r="AS303" s="263"/>
      <c r="AT303" s="263"/>
      <c r="AU303" s="264"/>
      <c r="AV303" s="274" t="s">
        <v>257</v>
      </c>
      <c r="AW303" s="275"/>
      <c r="AX303" s="275"/>
      <c r="AY303" s="275"/>
      <c r="AZ303" s="275"/>
      <c r="BA303" s="275"/>
      <c r="BB303" s="275"/>
      <c r="BC303" s="275"/>
      <c r="BD303" s="275"/>
      <c r="BE303" s="275"/>
      <c r="BF303" s="275"/>
      <c r="BG303" s="275"/>
      <c r="BH303" s="275"/>
      <c r="BI303" s="275"/>
      <c r="BJ303" s="275"/>
      <c r="BK303" s="275"/>
      <c r="BL303" s="275"/>
      <c r="BM303" s="275"/>
      <c r="BN303" s="275"/>
      <c r="BO303" s="275"/>
      <c r="BP303" s="275"/>
      <c r="BQ303" s="276"/>
    </row>
    <row r="304" spans="1:73" s="5" customFormat="1" ht="8.1" customHeight="1" x14ac:dyDescent="0.25">
      <c r="A304" s="188"/>
      <c r="B304" s="188"/>
      <c r="C304" s="188"/>
      <c r="D304" s="188"/>
      <c r="E304" s="188"/>
      <c r="F304" s="188"/>
      <c r="G304" s="188"/>
      <c r="H304" s="188"/>
      <c r="I304" s="188"/>
      <c r="J304" s="188"/>
      <c r="K304" s="188"/>
      <c r="L304" s="189"/>
      <c r="M304" s="189"/>
      <c r="N304" s="189"/>
      <c r="O304" s="189"/>
      <c r="P304" s="87"/>
      <c r="Q304" s="87"/>
      <c r="R304" s="87"/>
      <c r="S304" s="87"/>
      <c r="T304" s="87"/>
      <c r="U304" s="88"/>
      <c r="V304" s="88"/>
      <c r="W304" s="87"/>
      <c r="X304" s="87"/>
      <c r="Y304" s="87"/>
      <c r="Z304" s="88"/>
      <c r="AA304" s="1"/>
      <c r="AB304" s="1"/>
      <c r="AC304" s="1"/>
      <c r="AD304" s="101"/>
      <c r="AE304" s="64"/>
      <c r="AF304" s="262"/>
      <c r="AG304" s="263"/>
      <c r="AH304" s="263"/>
      <c r="AI304" s="263"/>
      <c r="AJ304" s="263"/>
      <c r="AK304" s="263"/>
      <c r="AL304" s="263"/>
      <c r="AM304" s="263"/>
      <c r="AN304" s="263"/>
      <c r="AO304" s="263"/>
      <c r="AP304" s="263"/>
      <c r="AQ304" s="263"/>
      <c r="AR304" s="263"/>
      <c r="AS304" s="263"/>
      <c r="AT304" s="263"/>
      <c r="AU304" s="264"/>
      <c r="AV304" s="277"/>
      <c r="AW304" s="278"/>
      <c r="AX304" s="278"/>
      <c r="AY304" s="278"/>
      <c r="AZ304" s="278"/>
      <c r="BA304" s="278"/>
      <c r="BB304" s="278"/>
      <c r="BC304" s="278"/>
      <c r="BD304" s="278"/>
      <c r="BE304" s="278"/>
      <c r="BF304" s="278"/>
      <c r="BG304" s="278"/>
      <c r="BH304" s="278"/>
      <c r="BI304" s="278"/>
      <c r="BJ304" s="278"/>
      <c r="BK304" s="278"/>
      <c r="BL304" s="278"/>
      <c r="BM304" s="278"/>
      <c r="BN304" s="278"/>
      <c r="BO304" s="278"/>
      <c r="BP304" s="278"/>
      <c r="BQ304" s="279"/>
    </row>
    <row r="305" spans="1:73" s="5" customFormat="1" ht="8.1" customHeight="1" x14ac:dyDescent="0.2">
      <c r="A305" s="188"/>
      <c r="B305" s="188"/>
      <c r="C305" s="188"/>
      <c r="D305" s="188"/>
      <c r="E305" s="188"/>
      <c r="F305" s="188"/>
      <c r="G305" s="188"/>
      <c r="H305" s="188"/>
      <c r="I305" s="188"/>
      <c r="J305" s="188"/>
      <c r="K305" s="188"/>
      <c r="L305" s="189"/>
      <c r="M305" s="189"/>
      <c r="N305" s="189"/>
      <c r="O305" s="189"/>
      <c r="P305" s="87"/>
      <c r="Q305" s="87"/>
      <c r="R305" s="87"/>
      <c r="S305" s="87"/>
      <c r="T305" s="87"/>
      <c r="U305" s="88"/>
      <c r="V305" s="88"/>
      <c r="W305" s="87"/>
      <c r="X305" s="87"/>
      <c r="Y305" s="87"/>
      <c r="Z305" s="88"/>
      <c r="AA305" s="1"/>
      <c r="AB305" s="1"/>
      <c r="AC305" s="1"/>
      <c r="AD305" s="88"/>
      <c r="AE305" s="65"/>
      <c r="AF305" s="262"/>
      <c r="AG305" s="263"/>
      <c r="AH305" s="263"/>
      <c r="AI305" s="263"/>
      <c r="AJ305" s="263"/>
      <c r="AK305" s="263"/>
      <c r="AL305" s="263"/>
      <c r="AM305" s="263"/>
      <c r="AN305" s="263"/>
      <c r="AO305" s="263"/>
      <c r="AP305" s="263"/>
      <c r="AQ305" s="263"/>
      <c r="AR305" s="263"/>
      <c r="AS305" s="263"/>
      <c r="AT305" s="263"/>
      <c r="AU305" s="264"/>
      <c r="AV305" s="190" t="s">
        <v>253</v>
      </c>
      <c r="AW305" s="190"/>
      <c r="AX305" s="190"/>
      <c r="AY305" s="190"/>
      <c r="AZ305" s="190"/>
      <c r="BA305" s="190"/>
      <c r="BB305" s="190"/>
      <c r="BC305" s="190"/>
      <c r="BD305" s="249" t="s">
        <v>254</v>
      </c>
      <c r="BE305" s="249"/>
      <c r="BF305" s="249"/>
      <c r="BG305" s="249"/>
      <c r="BH305" s="249"/>
      <c r="BI305" s="249"/>
      <c r="BJ305" s="249"/>
      <c r="BK305" s="249"/>
      <c r="BL305" s="249"/>
      <c r="BM305" s="249"/>
      <c r="BN305" s="249"/>
      <c r="BO305" s="249"/>
      <c r="BP305" s="249"/>
      <c r="BQ305" s="250"/>
    </row>
    <row r="306" spans="1:73" s="5" customFormat="1" ht="8.1" customHeight="1" x14ac:dyDescent="0.2">
      <c r="A306" s="188"/>
      <c r="B306" s="188"/>
      <c r="C306" s="188"/>
      <c r="D306" s="188"/>
      <c r="E306" s="188"/>
      <c r="F306" s="188"/>
      <c r="G306" s="188"/>
      <c r="H306" s="188"/>
      <c r="I306" s="188"/>
      <c r="J306" s="188"/>
      <c r="K306" s="188"/>
      <c r="L306" s="189"/>
      <c r="M306" s="189"/>
      <c r="N306" s="189"/>
      <c r="O306" s="189"/>
      <c r="P306" s="87"/>
      <c r="Q306" s="87"/>
      <c r="R306" s="87"/>
      <c r="S306" s="87"/>
      <c r="T306" s="87"/>
      <c r="U306" s="88"/>
      <c r="V306" s="88"/>
      <c r="W306" s="87"/>
      <c r="X306" s="87"/>
      <c r="Y306" s="87"/>
      <c r="Z306" s="88"/>
      <c r="AA306" s="1"/>
      <c r="AB306" s="1"/>
      <c r="AC306" s="1"/>
      <c r="AD306" s="88"/>
      <c r="AE306" s="65"/>
      <c r="AF306" s="262"/>
      <c r="AG306" s="263"/>
      <c r="AH306" s="263"/>
      <c r="AI306" s="263"/>
      <c r="AJ306" s="263"/>
      <c r="AK306" s="263"/>
      <c r="AL306" s="263"/>
      <c r="AM306" s="263"/>
      <c r="AN306" s="263"/>
      <c r="AO306" s="263"/>
      <c r="AP306" s="263"/>
      <c r="AQ306" s="263"/>
      <c r="AR306" s="263"/>
      <c r="AS306" s="263"/>
      <c r="AT306" s="263"/>
      <c r="AU306" s="264"/>
      <c r="AV306" s="190"/>
      <c r="AW306" s="190"/>
      <c r="AX306" s="190"/>
      <c r="AY306" s="190"/>
      <c r="AZ306" s="190"/>
      <c r="BA306" s="190"/>
      <c r="BB306" s="190"/>
      <c r="BC306" s="190"/>
      <c r="BD306" s="251"/>
      <c r="BE306" s="251"/>
      <c r="BF306" s="251"/>
      <c r="BG306" s="251"/>
      <c r="BH306" s="251"/>
      <c r="BI306" s="251"/>
      <c r="BJ306" s="251"/>
      <c r="BK306" s="251"/>
      <c r="BL306" s="251"/>
      <c r="BM306" s="251"/>
      <c r="BN306" s="251"/>
      <c r="BO306" s="251"/>
      <c r="BP306" s="251"/>
      <c r="BQ306" s="252"/>
    </row>
    <row r="307" spans="1:73" s="5" customFormat="1" ht="8.1" customHeight="1" x14ac:dyDescent="0.2">
      <c r="A307" s="188"/>
      <c r="B307" s="188"/>
      <c r="C307" s="188"/>
      <c r="D307" s="188"/>
      <c r="E307" s="188"/>
      <c r="F307" s="188"/>
      <c r="G307" s="188"/>
      <c r="H307" s="188"/>
      <c r="I307" s="188"/>
      <c r="J307" s="188"/>
      <c r="K307" s="188"/>
      <c r="L307" s="189"/>
      <c r="M307" s="189"/>
      <c r="N307" s="189"/>
      <c r="O307" s="189"/>
      <c r="P307" s="87"/>
      <c r="Q307" s="87"/>
      <c r="R307" s="87"/>
      <c r="S307" s="87"/>
      <c r="T307" s="87"/>
      <c r="U307" s="88"/>
      <c r="V307" s="88"/>
      <c r="W307" s="87"/>
      <c r="X307" s="87"/>
      <c r="Y307" s="87"/>
      <c r="Z307" s="88"/>
      <c r="AA307" s="1"/>
      <c r="AB307" s="1"/>
      <c r="AC307" s="1"/>
      <c r="AD307" s="88"/>
      <c r="AE307" s="65"/>
      <c r="AF307" s="262"/>
      <c r="AG307" s="263"/>
      <c r="AH307" s="263"/>
      <c r="AI307" s="263"/>
      <c r="AJ307" s="263"/>
      <c r="AK307" s="263"/>
      <c r="AL307" s="263"/>
      <c r="AM307" s="263"/>
      <c r="AN307" s="263"/>
      <c r="AO307" s="263"/>
      <c r="AP307" s="263"/>
      <c r="AQ307" s="263"/>
      <c r="AR307" s="263"/>
      <c r="AS307" s="263"/>
      <c r="AT307" s="263"/>
      <c r="AU307" s="264"/>
      <c r="AV307" s="190" t="s">
        <v>255</v>
      </c>
      <c r="AW307" s="190"/>
      <c r="AX307" s="190"/>
      <c r="AY307" s="190"/>
      <c r="AZ307" s="190"/>
      <c r="BA307" s="190"/>
      <c r="BB307" s="190"/>
      <c r="BC307" s="190"/>
      <c r="BD307" s="249" t="s">
        <v>256</v>
      </c>
      <c r="BE307" s="249"/>
      <c r="BF307" s="249"/>
      <c r="BG307" s="249"/>
      <c r="BH307" s="249"/>
      <c r="BI307" s="249"/>
      <c r="BJ307" s="249"/>
      <c r="BK307" s="249"/>
      <c r="BL307" s="249"/>
      <c r="BM307" s="249"/>
      <c r="BN307" s="249"/>
      <c r="BO307" s="249"/>
      <c r="BP307" s="249"/>
      <c r="BQ307" s="250"/>
    </row>
    <row r="308" spans="1:73" s="5" customFormat="1" ht="8.1" customHeight="1" x14ac:dyDescent="0.2">
      <c r="A308" s="188"/>
      <c r="B308" s="188"/>
      <c r="C308" s="188"/>
      <c r="D308" s="188"/>
      <c r="E308" s="188"/>
      <c r="F308" s="188"/>
      <c r="G308" s="188"/>
      <c r="H308" s="188"/>
      <c r="I308" s="188"/>
      <c r="J308" s="188"/>
      <c r="K308" s="188"/>
      <c r="L308" s="189"/>
      <c r="M308" s="189"/>
      <c r="N308" s="189"/>
      <c r="O308" s="189"/>
      <c r="P308" s="87"/>
      <c r="Q308" s="87"/>
      <c r="R308" s="87"/>
      <c r="S308" s="87"/>
      <c r="T308" s="87"/>
      <c r="U308" s="88"/>
      <c r="V308" s="88"/>
      <c r="W308" s="87"/>
      <c r="X308" s="87"/>
      <c r="Y308" s="87"/>
      <c r="Z308" s="88"/>
      <c r="AA308" s="1"/>
      <c r="AB308" s="1"/>
      <c r="AC308" s="1"/>
      <c r="AD308" s="88"/>
      <c r="AE308" s="65"/>
      <c r="AF308" s="262"/>
      <c r="AG308" s="263"/>
      <c r="AH308" s="263"/>
      <c r="AI308" s="263"/>
      <c r="AJ308" s="263"/>
      <c r="AK308" s="263"/>
      <c r="AL308" s="263"/>
      <c r="AM308" s="263"/>
      <c r="AN308" s="263"/>
      <c r="AO308" s="263"/>
      <c r="AP308" s="263"/>
      <c r="AQ308" s="263"/>
      <c r="AR308" s="263"/>
      <c r="AS308" s="263"/>
      <c r="AT308" s="263"/>
      <c r="AU308" s="264"/>
      <c r="AV308" s="190"/>
      <c r="AW308" s="190"/>
      <c r="AX308" s="190"/>
      <c r="AY308" s="190"/>
      <c r="AZ308" s="190"/>
      <c r="BA308" s="190"/>
      <c r="BB308" s="190"/>
      <c r="BC308" s="190"/>
      <c r="BD308" s="251"/>
      <c r="BE308" s="251"/>
      <c r="BF308" s="251"/>
      <c r="BG308" s="251"/>
      <c r="BH308" s="251"/>
      <c r="BI308" s="251"/>
      <c r="BJ308" s="251"/>
      <c r="BK308" s="251"/>
      <c r="BL308" s="251"/>
      <c r="BM308" s="251"/>
      <c r="BN308" s="251"/>
      <c r="BO308" s="251"/>
      <c r="BP308" s="251"/>
      <c r="BQ308" s="252"/>
    </row>
    <row r="309" spans="1:73" s="5" customFormat="1" ht="8.1" customHeight="1" x14ac:dyDescent="0.2">
      <c r="A309" s="188"/>
      <c r="B309" s="188"/>
      <c r="C309" s="188"/>
      <c r="D309" s="188"/>
      <c r="E309" s="188"/>
      <c r="F309" s="188"/>
      <c r="G309" s="188"/>
      <c r="H309" s="188"/>
      <c r="I309" s="188"/>
      <c r="J309" s="188"/>
      <c r="K309" s="188"/>
      <c r="L309" s="189"/>
      <c r="M309" s="189"/>
      <c r="N309" s="189"/>
      <c r="O309" s="189"/>
      <c r="P309" s="87"/>
      <c r="Q309" s="87"/>
      <c r="R309" s="87"/>
      <c r="S309" s="87"/>
      <c r="T309" s="87"/>
      <c r="U309" s="88"/>
      <c r="V309" s="88"/>
      <c r="W309" s="87"/>
      <c r="X309" s="87"/>
      <c r="Y309" s="87"/>
      <c r="Z309" s="88"/>
      <c r="AA309" s="88"/>
      <c r="AB309" s="88"/>
      <c r="AC309" s="102"/>
      <c r="AD309" s="103"/>
      <c r="AE309" s="66"/>
      <c r="AF309" s="262"/>
      <c r="AG309" s="263"/>
      <c r="AH309" s="263"/>
      <c r="AI309" s="263"/>
      <c r="AJ309" s="263"/>
      <c r="AK309" s="263"/>
      <c r="AL309" s="263"/>
      <c r="AM309" s="263"/>
      <c r="AN309" s="263"/>
      <c r="AO309" s="263"/>
      <c r="AP309" s="263"/>
      <c r="AQ309" s="263"/>
      <c r="AR309" s="263"/>
      <c r="AS309" s="263"/>
      <c r="AT309" s="263"/>
      <c r="AU309" s="264"/>
      <c r="AV309" s="253" t="s">
        <v>258</v>
      </c>
      <c r="AW309" s="254"/>
      <c r="AX309" s="254"/>
      <c r="AY309" s="254"/>
      <c r="AZ309" s="254"/>
      <c r="BA309" s="254"/>
      <c r="BB309" s="254"/>
      <c r="BC309" s="254"/>
      <c r="BD309" s="254"/>
      <c r="BE309" s="254"/>
      <c r="BF309" s="254"/>
      <c r="BG309" s="254"/>
      <c r="BH309" s="254"/>
      <c r="BI309" s="254"/>
      <c r="BJ309" s="254"/>
      <c r="BK309" s="254"/>
      <c r="BL309" s="254"/>
      <c r="BM309" s="254"/>
      <c r="BN309" s="254"/>
      <c r="BO309" s="254"/>
      <c r="BP309" s="254"/>
      <c r="BQ309" s="255"/>
    </row>
    <row r="310" spans="1:73" s="5" customFormat="1" ht="8.1" customHeight="1" x14ac:dyDescent="0.3">
      <c r="A310" s="188">
        <v>1</v>
      </c>
      <c r="B310" s="188"/>
      <c r="C310" s="188" t="s">
        <v>95</v>
      </c>
      <c r="D310" s="188"/>
      <c r="E310" s="188"/>
      <c r="F310" s="188"/>
      <c r="G310" s="188"/>
      <c r="H310" s="188"/>
      <c r="I310" s="188"/>
      <c r="J310" s="188"/>
      <c r="K310" s="188"/>
      <c r="L310" s="189">
        <v>45986</v>
      </c>
      <c r="M310" s="189"/>
      <c r="N310" s="189"/>
      <c r="O310" s="189"/>
      <c r="P310"/>
      <c r="Q310" s="87"/>
      <c r="R310" s="87"/>
      <c r="S310" s="87"/>
      <c r="T310" s="87"/>
      <c r="U310" s="88"/>
      <c r="V310" s="88"/>
      <c r="W310" s="87"/>
      <c r="X310" s="87"/>
      <c r="Y310" s="87"/>
      <c r="Z310" s="88"/>
      <c r="AA310" s="88"/>
      <c r="AB310" s="88"/>
      <c r="AC310" s="102"/>
      <c r="AD310" s="103"/>
      <c r="AE310" s="66"/>
      <c r="AF310" s="262"/>
      <c r="AG310" s="263"/>
      <c r="AH310" s="263"/>
      <c r="AI310" s="263"/>
      <c r="AJ310" s="263"/>
      <c r="AK310" s="263"/>
      <c r="AL310" s="263"/>
      <c r="AM310" s="263"/>
      <c r="AN310" s="263"/>
      <c r="AO310" s="263"/>
      <c r="AP310" s="263"/>
      <c r="AQ310" s="263"/>
      <c r="AR310" s="263"/>
      <c r="AS310" s="263"/>
      <c r="AT310" s="263"/>
      <c r="AU310" s="264"/>
      <c r="AV310" s="256"/>
      <c r="AW310" s="257"/>
      <c r="AX310" s="257"/>
      <c r="AY310" s="257"/>
      <c r="AZ310" s="257"/>
      <c r="BA310" s="257"/>
      <c r="BB310" s="257"/>
      <c r="BC310" s="257"/>
      <c r="BD310" s="257"/>
      <c r="BE310" s="257"/>
      <c r="BF310" s="257"/>
      <c r="BG310" s="257"/>
      <c r="BH310" s="257"/>
      <c r="BI310" s="257"/>
      <c r="BJ310" s="257"/>
      <c r="BK310" s="257"/>
      <c r="BL310" s="257"/>
      <c r="BM310" s="257"/>
      <c r="BN310" s="257"/>
      <c r="BO310" s="257"/>
      <c r="BP310" s="257"/>
      <c r="BQ310" s="258"/>
    </row>
    <row r="311" spans="1:73" s="5" customFormat="1" ht="8.1" customHeight="1" x14ac:dyDescent="0.3">
      <c r="A311" s="188" t="s">
        <v>259</v>
      </c>
      <c r="B311" s="188"/>
      <c r="C311" s="188" t="s">
        <v>19</v>
      </c>
      <c r="D311" s="188"/>
      <c r="E311" s="188"/>
      <c r="F311" s="188"/>
      <c r="G311" s="188"/>
      <c r="H311" s="188"/>
      <c r="I311" s="188"/>
      <c r="J311" s="188"/>
      <c r="K311" s="188"/>
      <c r="L311" s="247"/>
      <c r="M311" s="247"/>
      <c r="N311" s="247"/>
      <c r="O311" s="247"/>
      <c r="P311"/>
      <c r="Q311" s="87"/>
      <c r="R311" s="87"/>
      <c r="S311" s="87"/>
      <c r="T311" s="87"/>
      <c r="U311" s="88"/>
      <c r="V311" s="88"/>
      <c r="W311" s="87"/>
      <c r="X311" s="87"/>
      <c r="Y311" s="87"/>
      <c r="Z311" s="88"/>
      <c r="AA311" s="88"/>
      <c r="AB311" s="88"/>
      <c r="AC311" s="88"/>
      <c r="AD311" s="88"/>
      <c r="AE311" s="65"/>
      <c r="AF311" s="262"/>
      <c r="AG311" s="263"/>
      <c r="AH311" s="263"/>
      <c r="AI311" s="263"/>
      <c r="AJ311" s="263"/>
      <c r="AK311" s="263"/>
      <c r="AL311" s="263"/>
      <c r="AM311" s="263"/>
      <c r="AN311" s="263"/>
      <c r="AO311" s="263"/>
      <c r="AP311" s="263"/>
      <c r="AQ311" s="263"/>
      <c r="AR311" s="263"/>
      <c r="AS311" s="263"/>
      <c r="AT311" s="263"/>
      <c r="AU311" s="264"/>
      <c r="AV311" s="253" t="s">
        <v>308</v>
      </c>
      <c r="AW311" s="254"/>
      <c r="AX311" s="254"/>
      <c r="AY311" s="254"/>
      <c r="AZ311" s="254"/>
      <c r="BA311" s="254"/>
      <c r="BB311" s="254"/>
      <c r="BC311" s="254"/>
      <c r="BD311" s="255"/>
      <c r="BE311" s="253" t="s">
        <v>309</v>
      </c>
      <c r="BF311" s="254"/>
      <c r="BG311" s="254"/>
      <c r="BH311" s="254"/>
      <c r="BI311" s="254"/>
      <c r="BJ311" s="254"/>
      <c r="BK311" s="255"/>
      <c r="BL311" s="253" t="s">
        <v>354</v>
      </c>
      <c r="BM311" s="254"/>
      <c r="BN311" s="254"/>
      <c r="BO311" s="254"/>
      <c r="BP311" s="254"/>
      <c r="BQ311" s="255"/>
    </row>
    <row r="312" spans="1:73" s="5" customFormat="1" ht="8.1" customHeight="1" x14ac:dyDescent="0.3">
      <c r="A312" s="188" t="s">
        <v>96</v>
      </c>
      <c r="B312" s="188"/>
      <c r="C312" s="188"/>
      <c r="D312" s="188"/>
      <c r="E312" s="188"/>
      <c r="F312" s="188"/>
      <c r="G312" s="188"/>
      <c r="H312" s="188"/>
      <c r="I312" s="188"/>
      <c r="J312" s="188"/>
      <c r="K312" s="188"/>
      <c r="L312" s="188"/>
      <c r="M312" s="188"/>
      <c r="N312" s="188"/>
      <c r="O312" s="188"/>
      <c r="P312" s="67"/>
      <c r="Q312" s="68"/>
      <c r="R312" s="68"/>
      <c r="S312" s="68"/>
      <c r="T312" s="68"/>
      <c r="U312" s="69"/>
      <c r="V312" s="69"/>
      <c r="W312" s="68"/>
      <c r="X312" s="68"/>
      <c r="Y312" s="68"/>
      <c r="Z312" s="69"/>
      <c r="AA312" s="69"/>
      <c r="AB312" s="69"/>
      <c r="AC312" s="69"/>
      <c r="AD312" s="69"/>
      <c r="AE312" s="70"/>
      <c r="AF312" s="265"/>
      <c r="AG312" s="266"/>
      <c r="AH312" s="266"/>
      <c r="AI312" s="266"/>
      <c r="AJ312" s="266"/>
      <c r="AK312" s="266"/>
      <c r="AL312" s="266"/>
      <c r="AM312" s="266"/>
      <c r="AN312" s="266"/>
      <c r="AO312" s="266"/>
      <c r="AP312" s="266"/>
      <c r="AQ312" s="266"/>
      <c r="AR312" s="266"/>
      <c r="AS312" s="266"/>
      <c r="AT312" s="266"/>
      <c r="AU312" s="267"/>
      <c r="AV312" s="256"/>
      <c r="AW312" s="257"/>
      <c r="AX312" s="257"/>
      <c r="AY312" s="257"/>
      <c r="AZ312" s="257"/>
      <c r="BA312" s="257"/>
      <c r="BB312" s="257"/>
      <c r="BC312" s="257"/>
      <c r="BD312" s="258"/>
      <c r="BE312" s="256"/>
      <c r="BF312" s="257"/>
      <c r="BG312" s="257"/>
      <c r="BH312" s="257"/>
      <c r="BI312" s="257"/>
      <c r="BJ312" s="257"/>
      <c r="BK312" s="258"/>
      <c r="BL312" s="256"/>
      <c r="BM312" s="257"/>
      <c r="BN312" s="257"/>
      <c r="BO312" s="257"/>
      <c r="BP312" s="257"/>
      <c r="BQ312" s="258"/>
    </row>
    <row r="313" spans="1:73" s="4" customFormat="1" ht="15" customHeight="1" x14ac:dyDescent="0.3">
      <c r="A313" s="104"/>
      <c r="B313" s="105"/>
      <c r="C313" s="105"/>
      <c r="D313" s="105"/>
      <c r="E313" s="105"/>
      <c r="F313" s="105"/>
      <c r="G313" s="105"/>
      <c r="H313" s="105"/>
      <c r="I313" s="105"/>
      <c r="J313" s="105"/>
      <c r="K313" s="105"/>
      <c r="L313" s="105"/>
      <c r="M313" s="105"/>
      <c r="N313" s="105"/>
      <c r="O313" s="105"/>
      <c r="P313" s="105"/>
      <c r="Q313" s="105"/>
      <c r="R313" s="105"/>
      <c r="S313" s="105"/>
      <c r="T313" s="105"/>
      <c r="U313" s="105"/>
      <c r="V313" s="105"/>
      <c r="W313" s="105"/>
      <c r="X313" s="105"/>
      <c r="Y313" s="105"/>
      <c r="Z313" s="105"/>
      <c r="AA313" s="105"/>
      <c r="AB313" s="105"/>
      <c r="AC313" s="105"/>
      <c r="AD313" s="105"/>
      <c r="AE313" s="105"/>
      <c r="AF313" s="105"/>
      <c r="AG313" s="105"/>
      <c r="AH313" s="105"/>
      <c r="AI313" s="105"/>
      <c r="AJ313" s="105"/>
      <c r="AK313" s="105"/>
      <c r="AL313" s="105"/>
      <c r="AM313" s="105"/>
      <c r="AN313" s="105"/>
      <c r="AO313" s="105"/>
      <c r="AP313" s="105"/>
      <c r="AQ313" s="105"/>
      <c r="AR313" s="105"/>
      <c r="AS313" s="105"/>
      <c r="AT313" s="105"/>
      <c r="AU313" s="105"/>
      <c r="AV313" s="105"/>
      <c r="AW313" s="105"/>
      <c r="AX313" s="105"/>
      <c r="AY313" s="105"/>
      <c r="AZ313" s="105"/>
      <c r="BA313" s="105"/>
      <c r="BB313" s="105"/>
      <c r="BC313" s="105"/>
      <c r="BD313" s="105"/>
      <c r="BE313" s="105"/>
      <c r="BF313" s="105"/>
      <c r="BG313" s="105"/>
      <c r="BH313" s="105"/>
      <c r="BI313" s="105"/>
      <c r="BJ313" s="105"/>
      <c r="BK313" s="105"/>
      <c r="BL313" s="105"/>
      <c r="BM313" s="105"/>
      <c r="BN313" s="106"/>
      <c r="BO313" s="34"/>
      <c r="BP313" s="34"/>
      <c r="BQ313" s="82"/>
      <c r="BR313"/>
      <c r="BS313"/>
      <c r="BT313" s="3"/>
    </row>
    <row r="314" spans="1:73" ht="15" customHeight="1" x14ac:dyDescent="0.3">
      <c r="A314" s="107"/>
      <c r="B314" s="213" t="s">
        <v>260</v>
      </c>
      <c r="C314" s="214"/>
      <c r="D314" s="214"/>
      <c r="E314" s="214"/>
      <c r="F314" s="214"/>
      <c r="G314" s="214"/>
      <c r="H314" s="214"/>
      <c r="I314" s="214"/>
      <c r="J314" s="214"/>
      <c r="K314" s="214"/>
      <c r="L314" s="214"/>
      <c r="M314" s="214"/>
      <c r="N314" s="214"/>
      <c r="O314" s="214"/>
      <c r="P314" s="214"/>
      <c r="Q314" s="214"/>
      <c r="R314" s="214"/>
      <c r="S314" s="214"/>
      <c r="T314" s="214"/>
      <c r="U314" s="214"/>
      <c r="V314" s="214"/>
      <c r="W314" s="214"/>
      <c r="X314" s="214"/>
      <c r="Y314" s="214"/>
      <c r="Z314" s="214"/>
      <c r="AA314" s="214"/>
      <c r="AB314" s="214"/>
      <c r="AC314" s="214"/>
      <c r="AD314" s="214"/>
      <c r="AE314" s="214"/>
      <c r="AF314" s="214"/>
      <c r="AG314" s="214"/>
      <c r="AH314" s="214"/>
      <c r="AI314" s="214"/>
      <c r="AJ314" s="214"/>
      <c r="AK314" s="214"/>
      <c r="AL314" s="214"/>
      <c r="AM314" s="214"/>
      <c r="AN314" s="214"/>
      <c r="AO314" s="214"/>
      <c r="AP314" s="214"/>
      <c r="AQ314" s="214"/>
      <c r="AR314" s="214"/>
      <c r="AS314" s="214"/>
      <c r="AT314" s="214"/>
      <c r="AU314" s="214"/>
      <c r="AV314" s="214"/>
      <c r="AW314" s="214"/>
      <c r="AX314" s="214"/>
      <c r="AY314" s="214"/>
      <c r="AZ314" s="214"/>
      <c r="BA314" s="214"/>
      <c r="BB314" s="214"/>
      <c r="BC314" s="214"/>
      <c r="BD314" s="214"/>
      <c r="BE314" s="214"/>
      <c r="BF314" s="214"/>
      <c r="BG314" s="214"/>
      <c r="BH314" s="214"/>
      <c r="BI314" s="214"/>
      <c r="BJ314" s="214"/>
      <c r="BK314" s="214"/>
      <c r="BL314" s="214"/>
      <c r="BM314" s="214"/>
      <c r="BN314" s="214"/>
      <c r="BO314" s="214"/>
      <c r="BP314" s="215"/>
      <c r="BQ314" s="86"/>
      <c r="BR314"/>
      <c r="BS314"/>
      <c r="BT314" s="3"/>
    </row>
    <row r="315" spans="1:73" ht="15" customHeight="1" x14ac:dyDescent="0.3">
      <c r="A315" s="107"/>
      <c r="B315" s="216"/>
      <c r="C315" s="217"/>
      <c r="D315" s="217"/>
      <c r="E315" s="217"/>
      <c r="F315" s="217"/>
      <c r="G315" s="217"/>
      <c r="H315" s="217"/>
      <c r="I315" s="217"/>
      <c r="J315" s="217"/>
      <c r="K315" s="217"/>
      <c r="L315" s="217"/>
      <c r="M315" s="217"/>
      <c r="N315" s="217"/>
      <c r="O315" s="217"/>
      <c r="P315" s="217"/>
      <c r="Q315" s="217"/>
      <c r="R315" s="217"/>
      <c r="S315" s="217"/>
      <c r="T315" s="217"/>
      <c r="U315" s="217"/>
      <c r="V315" s="217"/>
      <c r="W315" s="217"/>
      <c r="X315" s="217"/>
      <c r="Y315" s="217"/>
      <c r="Z315" s="217"/>
      <c r="AA315" s="217"/>
      <c r="AB315" s="217"/>
      <c r="AC315" s="217"/>
      <c r="AD315" s="217"/>
      <c r="AE315" s="217"/>
      <c r="AF315" s="217"/>
      <c r="AG315" s="217"/>
      <c r="AH315" s="217"/>
      <c r="AI315" s="217"/>
      <c r="AJ315" s="217"/>
      <c r="AK315" s="217"/>
      <c r="AL315" s="217"/>
      <c r="AM315" s="217"/>
      <c r="AN315" s="217"/>
      <c r="AO315" s="217"/>
      <c r="AP315" s="217"/>
      <c r="AQ315" s="217"/>
      <c r="AR315" s="217"/>
      <c r="AS315" s="217"/>
      <c r="AT315" s="217"/>
      <c r="AU315" s="217"/>
      <c r="AV315" s="217"/>
      <c r="AW315" s="217"/>
      <c r="AX315" s="217"/>
      <c r="AY315" s="217"/>
      <c r="AZ315" s="217"/>
      <c r="BA315" s="217"/>
      <c r="BB315" s="217"/>
      <c r="BC315" s="217"/>
      <c r="BD315" s="217"/>
      <c r="BE315" s="217"/>
      <c r="BF315" s="217"/>
      <c r="BG315" s="217"/>
      <c r="BH315" s="217"/>
      <c r="BI315" s="217"/>
      <c r="BJ315" s="217"/>
      <c r="BK315" s="217"/>
      <c r="BL315" s="217"/>
      <c r="BM315" s="217"/>
      <c r="BN315" s="217"/>
      <c r="BO315" s="217"/>
      <c r="BP315" s="218"/>
      <c r="BQ315" s="86"/>
      <c r="BR315"/>
      <c r="BS315"/>
      <c r="BT315" s="3"/>
    </row>
    <row r="316" spans="1:73" ht="15" customHeight="1" x14ac:dyDescent="0.3">
      <c r="A316" s="107"/>
      <c r="B316" s="191" t="s">
        <v>18</v>
      </c>
      <c r="C316" s="192"/>
      <c r="D316" s="192"/>
      <c r="E316" s="192"/>
      <c r="F316" s="192"/>
      <c r="G316" s="192"/>
      <c r="H316" s="192"/>
      <c r="I316" s="192"/>
      <c r="J316" s="197"/>
      <c r="K316" s="187" t="s">
        <v>10</v>
      </c>
      <c r="L316" s="187"/>
      <c r="M316" s="187"/>
      <c r="N316" s="187"/>
      <c r="O316" s="187"/>
      <c r="P316" s="187"/>
      <c r="Q316" s="187"/>
      <c r="R316" s="187"/>
      <c r="S316" s="187"/>
      <c r="T316" s="210" t="s">
        <v>21</v>
      </c>
      <c r="U316" s="210"/>
      <c r="V316" s="210"/>
      <c r="W316" s="210"/>
      <c r="X316" s="210"/>
      <c r="Y316" s="210"/>
      <c r="Z316" s="210"/>
      <c r="AA316" s="210"/>
      <c r="AB316" s="210"/>
      <c r="AC316" s="210"/>
      <c r="AD316" s="210"/>
      <c r="AE316" s="210"/>
      <c r="AF316" s="210"/>
      <c r="AG316" s="211"/>
      <c r="AH316" s="209" t="s">
        <v>22</v>
      </c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1"/>
      <c r="AV316" s="200" t="s">
        <v>41</v>
      </c>
      <c r="AW316" s="201"/>
      <c r="AX316" s="201"/>
      <c r="AY316" s="202"/>
      <c r="AZ316" s="200" t="s">
        <v>261</v>
      </c>
      <c r="BA316" s="201"/>
      <c r="BB316" s="201"/>
      <c r="BC316" s="201"/>
      <c r="BD316" s="202"/>
      <c r="BE316" s="200" t="s">
        <v>262</v>
      </c>
      <c r="BF316" s="201"/>
      <c r="BG316" s="201"/>
      <c r="BH316" s="201"/>
      <c r="BI316" s="202"/>
      <c r="BJ316" s="200" t="s">
        <v>263</v>
      </c>
      <c r="BK316" s="192"/>
      <c r="BL316" s="197"/>
      <c r="BM316" s="200" t="s">
        <v>65</v>
      </c>
      <c r="BN316" s="201"/>
      <c r="BO316" s="201"/>
      <c r="BP316" s="202"/>
      <c r="BQ316" s="86"/>
      <c r="BR316"/>
      <c r="BS316"/>
      <c r="BT316" s="3"/>
    </row>
    <row r="317" spans="1:73" ht="15" customHeight="1" x14ac:dyDescent="0.3">
      <c r="A317" s="107"/>
      <c r="B317" s="193"/>
      <c r="C317" s="194"/>
      <c r="D317" s="194"/>
      <c r="E317" s="194"/>
      <c r="F317" s="194"/>
      <c r="G317" s="194"/>
      <c r="H317" s="194"/>
      <c r="I317" s="194"/>
      <c r="J317" s="198"/>
      <c r="K317" s="187"/>
      <c r="L317" s="187"/>
      <c r="M317" s="187"/>
      <c r="N317" s="187"/>
      <c r="O317" s="187"/>
      <c r="P317" s="187"/>
      <c r="Q317" s="187"/>
      <c r="R317" s="187"/>
      <c r="S317" s="187"/>
      <c r="T317" s="211" t="s">
        <v>12</v>
      </c>
      <c r="U317" s="187"/>
      <c r="V317" s="187"/>
      <c r="W317" s="187"/>
      <c r="X317" s="187"/>
      <c r="Y317" s="187"/>
      <c r="Z317" s="187"/>
      <c r="AA317" s="187"/>
      <c r="AB317" s="187" t="s">
        <v>2</v>
      </c>
      <c r="AC317" s="187"/>
      <c r="AD317" s="191" t="s">
        <v>16</v>
      </c>
      <c r="AE317" s="192"/>
      <c r="AF317" s="192"/>
      <c r="AG317" s="197"/>
      <c r="AH317" s="187" t="s">
        <v>12</v>
      </c>
      <c r="AI317" s="187"/>
      <c r="AJ317" s="187"/>
      <c r="AK317" s="187"/>
      <c r="AL317" s="187"/>
      <c r="AM317" s="187"/>
      <c r="AN317" s="187"/>
      <c r="AO317" s="187"/>
      <c r="AP317" s="187" t="s">
        <v>2</v>
      </c>
      <c r="AQ317" s="187"/>
      <c r="AR317" s="191" t="s">
        <v>16</v>
      </c>
      <c r="AS317" s="192"/>
      <c r="AT317" s="192"/>
      <c r="AU317" s="197"/>
      <c r="AV317" s="203"/>
      <c r="AW317" s="204"/>
      <c r="AX317" s="204"/>
      <c r="AY317" s="205"/>
      <c r="AZ317" s="203"/>
      <c r="BA317" s="204"/>
      <c r="BB317" s="204"/>
      <c r="BC317" s="204"/>
      <c r="BD317" s="205"/>
      <c r="BE317" s="203"/>
      <c r="BF317" s="204"/>
      <c r="BG317" s="204"/>
      <c r="BH317" s="204"/>
      <c r="BI317" s="205"/>
      <c r="BJ317" s="193"/>
      <c r="BK317" s="194"/>
      <c r="BL317" s="198"/>
      <c r="BM317" s="203"/>
      <c r="BN317" s="204"/>
      <c r="BO317" s="204"/>
      <c r="BP317" s="205"/>
      <c r="BQ317" s="86"/>
      <c r="BR317"/>
      <c r="BS317"/>
      <c r="BT317" s="3"/>
    </row>
    <row r="318" spans="1:73" ht="15" customHeight="1" x14ac:dyDescent="0.3">
      <c r="A318" s="107"/>
      <c r="B318" s="195"/>
      <c r="C318" s="196"/>
      <c r="D318" s="196"/>
      <c r="E318" s="196"/>
      <c r="F318" s="196"/>
      <c r="G318" s="196"/>
      <c r="H318" s="196"/>
      <c r="I318" s="196"/>
      <c r="J318" s="199"/>
      <c r="K318" s="187"/>
      <c r="L318" s="187"/>
      <c r="M318" s="187"/>
      <c r="N318" s="187"/>
      <c r="O318" s="187"/>
      <c r="P318" s="187"/>
      <c r="Q318" s="187"/>
      <c r="R318" s="187"/>
      <c r="S318" s="187"/>
      <c r="T318" s="197" t="s">
        <v>13</v>
      </c>
      <c r="U318" s="283"/>
      <c r="V318" s="283"/>
      <c r="W318" s="283"/>
      <c r="X318" s="283" t="s">
        <v>14</v>
      </c>
      <c r="Y318" s="283"/>
      <c r="Z318" s="283"/>
      <c r="AA318" s="283"/>
      <c r="AB318" s="283"/>
      <c r="AC318" s="283"/>
      <c r="AD318" s="193"/>
      <c r="AE318" s="194"/>
      <c r="AF318" s="194"/>
      <c r="AG318" s="198"/>
      <c r="AH318" s="283" t="s">
        <v>13</v>
      </c>
      <c r="AI318" s="283"/>
      <c r="AJ318" s="283"/>
      <c r="AK318" s="283"/>
      <c r="AL318" s="283" t="s">
        <v>14</v>
      </c>
      <c r="AM318" s="283"/>
      <c r="AN318" s="283"/>
      <c r="AO318" s="283"/>
      <c r="AP318" s="283"/>
      <c r="AQ318" s="283"/>
      <c r="AR318" s="193"/>
      <c r="AS318" s="194"/>
      <c r="AT318" s="194"/>
      <c r="AU318" s="198"/>
      <c r="AV318" s="203"/>
      <c r="AW318" s="204"/>
      <c r="AX318" s="204"/>
      <c r="AY318" s="205"/>
      <c r="AZ318" s="203"/>
      <c r="BA318" s="204"/>
      <c r="BB318" s="204"/>
      <c r="BC318" s="204"/>
      <c r="BD318" s="205"/>
      <c r="BE318" s="203"/>
      <c r="BF318" s="204"/>
      <c r="BG318" s="204"/>
      <c r="BH318" s="204"/>
      <c r="BI318" s="205"/>
      <c r="BJ318" s="193"/>
      <c r="BK318" s="194"/>
      <c r="BL318" s="198"/>
      <c r="BM318" s="203"/>
      <c r="BN318" s="204"/>
      <c r="BO318" s="204"/>
      <c r="BP318" s="205"/>
      <c r="BQ318" s="109"/>
      <c r="BR318"/>
      <c r="BS318"/>
      <c r="BT318" s="3"/>
    </row>
    <row r="319" spans="1:73" ht="15" customHeight="1" x14ac:dyDescent="0.3">
      <c r="A319" s="107"/>
      <c r="B319" s="519"/>
      <c r="C319" s="519"/>
      <c r="D319" s="519"/>
      <c r="E319" s="519"/>
      <c r="F319" s="519"/>
      <c r="G319" s="519"/>
      <c r="H319" s="519"/>
      <c r="I319" s="519"/>
      <c r="J319" s="519"/>
      <c r="K319" s="522" t="s">
        <v>270</v>
      </c>
      <c r="L319" s="522"/>
      <c r="M319" s="522"/>
      <c r="N319" s="522"/>
      <c r="O319" s="522"/>
      <c r="P319" s="522"/>
      <c r="Q319" s="522"/>
      <c r="R319" s="522"/>
      <c r="S319" s="523"/>
      <c r="T319" s="136">
        <v>183825.83249999999</v>
      </c>
      <c r="U319" s="136"/>
      <c r="V319" s="136"/>
      <c r="W319" s="136"/>
      <c r="X319" s="136">
        <v>7988349.0690000001</v>
      </c>
      <c r="Y319" s="136"/>
      <c r="Z319" s="136"/>
      <c r="AA319" s="136"/>
      <c r="AB319" s="478" t="s">
        <v>15</v>
      </c>
      <c r="AC319" s="480"/>
      <c r="AD319" s="478">
        <v>21</v>
      </c>
      <c r="AE319" s="479"/>
      <c r="AF319" s="479" t="s">
        <v>17</v>
      </c>
      <c r="AG319" s="477">
        <v>3.99</v>
      </c>
      <c r="AH319" s="136">
        <v>183878.88260000001</v>
      </c>
      <c r="AI319" s="136"/>
      <c r="AJ319" s="136"/>
      <c r="AK319" s="136"/>
      <c r="AL319" s="136">
        <v>7988354.9949000003</v>
      </c>
      <c r="AM319" s="136"/>
      <c r="AN319" s="136"/>
      <c r="AO319" s="136"/>
      <c r="AP319" s="478" t="s">
        <v>15</v>
      </c>
      <c r="AQ319" s="480"/>
      <c r="AR319" s="478">
        <v>23</v>
      </c>
      <c r="AS319" s="479"/>
      <c r="AT319" s="479" t="s">
        <v>17</v>
      </c>
      <c r="AU319" s="477">
        <v>17.63</v>
      </c>
      <c r="AV319" s="478" t="s">
        <v>266</v>
      </c>
      <c r="AW319" s="479"/>
      <c r="AX319" s="479"/>
      <c r="AY319" s="480"/>
      <c r="AZ319" s="481">
        <v>1.6</v>
      </c>
      <c r="BA319" s="482"/>
      <c r="BB319" s="482"/>
      <c r="BC319" s="482"/>
      <c r="BD319" s="483"/>
      <c r="BE319" s="478" t="s">
        <v>277</v>
      </c>
      <c r="BF319" s="479"/>
      <c r="BG319" s="479"/>
      <c r="BH319" s="479"/>
      <c r="BI319" s="480"/>
      <c r="BJ319" s="487">
        <f>BT319/1000</f>
        <v>5.33801E-2</v>
      </c>
      <c r="BK319" s="488"/>
      <c r="BL319" s="489"/>
      <c r="BM319" s="478">
        <f>ROUND((BJ319*1000)/AZ319,0)</f>
        <v>33</v>
      </c>
      <c r="BN319" s="479"/>
      <c r="BO319" s="479"/>
      <c r="BP319" s="480"/>
      <c r="BQ319" s="86"/>
      <c r="BR319"/>
      <c r="BS319"/>
      <c r="BT319" s="144">
        <v>53.380099999999999</v>
      </c>
      <c r="BU319" s="144"/>
    </row>
    <row r="320" spans="1:73" ht="15" customHeight="1" x14ac:dyDescent="0.3">
      <c r="A320" s="107"/>
      <c r="B320" s="519"/>
      <c r="C320" s="519"/>
      <c r="D320" s="519"/>
      <c r="E320" s="519"/>
      <c r="F320" s="519"/>
      <c r="G320" s="519"/>
      <c r="H320" s="519"/>
      <c r="I320" s="519"/>
      <c r="J320" s="519"/>
      <c r="K320" s="522"/>
      <c r="L320" s="522"/>
      <c r="M320" s="522"/>
      <c r="N320" s="522"/>
      <c r="O320" s="522"/>
      <c r="P320" s="522"/>
      <c r="Q320" s="522"/>
      <c r="R320" s="522"/>
      <c r="S320" s="523"/>
      <c r="T320" s="280"/>
      <c r="U320" s="280"/>
      <c r="V320" s="280"/>
      <c r="W320" s="280"/>
      <c r="X320" s="280"/>
      <c r="Y320" s="280"/>
      <c r="Z320" s="280"/>
      <c r="AA320" s="280"/>
      <c r="AB320" s="316"/>
      <c r="AC320" s="318"/>
      <c r="AD320" s="316"/>
      <c r="AE320" s="317"/>
      <c r="AF320" s="317"/>
      <c r="AG320" s="495"/>
      <c r="AH320" s="280"/>
      <c r="AI320" s="280"/>
      <c r="AJ320" s="280"/>
      <c r="AK320" s="280"/>
      <c r="AL320" s="280"/>
      <c r="AM320" s="280"/>
      <c r="AN320" s="280"/>
      <c r="AO320" s="280"/>
      <c r="AP320" s="316"/>
      <c r="AQ320" s="318"/>
      <c r="AR320" s="316"/>
      <c r="AS320" s="317"/>
      <c r="AT320" s="317"/>
      <c r="AU320" s="495"/>
      <c r="AV320" s="316"/>
      <c r="AW320" s="317"/>
      <c r="AX320" s="317"/>
      <c r="AY320" s="318"/>
      <c r="AZ320" s="499"/>
      <c r="BA320" s="500"/>
      <c r="BB320" s="500"/>
      <c r="BC320" s="500"/>
      <c r="BD320" s="501"/>
      <c r="BE320" s="316"/>
      <c r="BF320" s="317"/>
      <c r="BG320" s="317"/>
      <c r="BH320" s="317"/>
      <c r="BI320" s="318"/>
      <c r="BJ320" s="404"/>
      <c r="BK320" s="405"/>
      <c r="BL320" s="406"/>
      <c r="BM320" s="316"/>
      <c r="BN320" s="317"/>
      <c r="BO320" s="317"/>
      <c r="BP320" s="318"/>
      <c r="BQ320" s="109"/>
      <c r="BR320"/>
      <c r="BS320"/>
      <c r="BT320" s="144"/>
      <c r="BU320" s="144"/>
    </row>
    <row r="321" spans="1:73" ht="15" customHeight="1" x14ac:dyDescent="0.3">
      <c r="A321" s="107"/>
      <c r="B321" s="519"/>
      <c r="C321" s="519"/>
      <c r="D321" s="519"/>
      <c r="E321" s="519"/>
      <c r="F321" s="519"/>
      <c r="G321" s="519"/>
      <c r="H321" s="519"/>
      <c r="I321" s="519"/>
      <c r="J321" s="519"/>
      <c r="K321" s="522"/>
      <c r="L321" s="522"/>
      <c r="M321" s="522"/>
      <c r="N321" s="522"/>
      <c r="O321" s="522"/>
      <c r="P321" s="522"/>
      <c r="Q321" s="522"/>
      <c r="R321" s="522"/>
      <c r="S321" s="523"/>
      <c r="T321" s="463">
        <v>183850.6133</v>
      </c>
      <c r="U321" s="463"/>
      <c r="V321" s="463"/>
      <c r="W321" s="463"/>
      <c r="X321" s="463">
        <v>7988343.7273000004</v>
      </c>
      <c r="Y321" s="463"/>
      <c r="Z321" s="463"/>
      <c r="AA321" s="463"/>
      <c r="AB321" s="466" t="s">
        <v>15</v>
      </c>
      <c r="AC321" s="468"/>
      <c r="AD321" s="466">
        <v>22</v>
      </c>
      <c r="AE321" s="467"/>
      <c r="AF321" s="467" t="s">
        <v>17</v>
      </c>
      <c r="AG321" s="464">
        <v>8.35</v>
      </c>
      <c r="AH321" s="463">
        <v>183900.598</v>
      </c>
      <c r="AI321" s="463"/>
      <c r="AJ321" s="463"/>
      <c r="AK321" s="463"/>
      <c r="AL321" s="463">
        <v>7988344.8118000003</v>
      </c>
      <c r="AM321" s="463"/>
      <c r="AN321" s="463"/>
      <c r="AO321" s="463"/>
      <c r="AP321" s="466" t="s">
        <v>15</v>
      </c>
      <c r="AQ321" s="468"/>
      <c r="AR321" s="466">
        <v>24</v>
      </c>
      <c r="AS321" s="467"/>
      <c r="AT321" s="467" t="s">
        <v>17</v>
      </c>
      <c r="AU321" s="464">
        <v>18.28</v>
      </c>
      <c r="AV321" s="466" t="s">
        <v>265</v>
      </c>
      <c r="AW321" s="467"/>
      <c r="AX321" s="467"/>
      <c r="AY321" s="468"/>
      <c r="AZ321" s="484">
        <v>1.3</v>
      </c>
      <c r="BA321" s="485"/>
      <c r="BB321" s="485"/>
      <c r="BC321" s="485"/>
      <c r="BD321" s="486"/>
      <c r="BE321" s="466" t="s">
        <v>277</v>
      </c>
      <c r="BF321" s="467"/>
      <c r="BG321" s="467"/>
      <c r="BH321" s="467"/>
      <c r="BI321" s="468"/>
      <c r="BJ321" s="490">
        <f>BT321/1000</f>
        <v>5.00004E-2</v>
      </c>
      <c r="BK321" s="491"/>
      <c r="BL321" s="492"/>
      <c r="BM321" s="466">
        <f>ROUND((BJ321*1000)/AZ321,0)</f>
        <v>38</v>
      </c>
      <c r="BN321" s="467"/>
      <c r="BO321" s="467"/>
      <c r="BP321" s="468"/>
      <c r="BQ321" s="109"/>
      <c r="BR321"/>
      <c r="BS321"/>
      <c r="BT321" s="144">
        <v>50.000399999999999</v>
      </c>
      <c r="BU321" s="144"/>
    </row>
    <row r="322" spans="1:73" ht="15" customHeight="1" x14ac:dyDescent="0.3">
      <c r="A322" s="107"/>
      <c r="B322" s="519"/>
      <c r="C322" s="519"/>
      <c r="D322" s="519"/>
      <c r="E322" s="519"/>
      <c r="F322" s="519"/>
      <c r="G322" s="519"/>
      <c r="H322" s="519"/>
      <c r="I322" s="519"/>
      <c r="J322" s="519"/>
      <c r="K322" s="522"/>
      <c r="L322" s="522"/>
      <c r="M322" s="522"/>
      <c r="N322" s="522"/>
      <c r="O322" s="522"/>
      <c r="P322" s="522"/>
      <c r="Q322" s="522"/>
      <c r="R322" s="522"/>
      <c r="S322" s="523"/>
      <c r="T322" s="470"/>
      <c r="U322" s="470"/>
      <c r="V322" s="470"/>
      <c r="W322" s="470"/>
      <c r="X322" s="470"/>
      <c r="Y322" s="470"/>
      <c r="Z322" s="470"/>
      <c r="AA322" s="470"/>
      <c r="AB322" s="466"/>
      <c r="AC322" s="468"/>
      <c r="AD322" s="466"/>
      <c r="AE322" s="467"/>
      <c r="AF322" s="467"/>
      <c r="AG322" s="464"/>
      <c r="AH322" s="470"/>
      <c r="AI322" s="470"/>
      <c r="AJ322" s="470"/>
      <c r="AK322" s="470"/>
      <c r="AL322" s="470"/>
      <c r="AM322" s="470"/>
      <c r="AN322" s="470"/>
      <c r="AO322" s="470"/>
      <c r="AP322" s="466"/>
      <c r="AQ322" s="468"/>
      <c r="AR322" s="466"/>
      <c r="AS322" s="467"/>
      <c r="AT322" s="467"/>
      <c r="AU322" s="464"/>
      <c r="AV322" s="466"/>
      <c r="AW322" s="467"/>
      <c r="AX322" s="467"/>
      <c r="AY322" s="468"/>
      <c r="AZ322" s="484"/>
      <c r="BA322" s="485"/>
      <c r="BB322" s="485"/>
      <c r="BC322" s="485"/>
      <c r="BD322" s="486"/>
      <c r="BE322" s="466"/>
      <c r="BF322" s="467"/>
      <c r="BG322" s="467"/>
      <c r="BH322" s="467"/>
      <c r="BI322" s="468"/>
      <c r="BJ322" s="490"/>
      <c r="BK322" s="491"/>
      <c r="BL322" s="492"/>
      <c r="BM322" s="466"/>
      <c r="BN322" s="467"/>
      <c r="BO322" s="467"/>
      <c r="BP322" s="468"/>
      <c r="BQ322" s="109"/>
      <c r="BR322"/>
      <c r="BS322"/>
      <c r="BT322" s="144"/>
      <c r="BU322" s="144"/>
    </row>
    <row r="323" spans="1:73" ht="15" customHeight="1" x14ac:dyDescent="0.3">
      <c r="A323" s="107"/>
      <c r="B323" s="519"/>
      <c r="C323" s="519"/>
      <c r="D323" s="519"/>
      <c r="E323" s="519"/>
      <c r="F323" s="519"/>
      <c r="G323" s="519"/>
      <c r="H323" s="519"/>
      <c r="I323" s="519"/>
      <c r="J323" s="519"/>
      <c r="K323" s="522"/>
      <c r="L323" s="522"/>
      <c r="M323" s="522"/>
      <c r="N323" s="522"/>
      <c r="O323" s="522"/>
      <c r="P323" s="522"/>
      <c r="Q323" s="522"/>
      <c r="R323" s="522"/>
      <c r="S323" s="523"/>
      <c r="T323" s="502">
        <v>184050.00870000001</v>
      </c>
      <c r="U323" s="502"/>
      <c r="V323" s="502"/>
      <c r="W323" s="502"/>
      <c r="X323" s="502">
        <v>7988363.8673</v>
      </c>
      <c r="Y323" s="502"/>
      <c r="Z323" s="502"/>
      <c r="AA323" s="502"/>
      <c r="AB323" s="319" t="s">
        <v>15</v>
      </c>
      <c r="AC323" s="321"/>
      <c r="AD323" s="319">
        <v>32</v>
      </c>
      <c r="AE323" s="320"/>
      <c r="AF323" s="320" t="s">
        <v>17</v>
      </c>
      <c r="AG323" s="494">
        <v>0.54</v>
      </c>
      <c r="AH323" s="502">
        <v>184060.7482</v>
      </c>
      <c r="AI323" s="502"/>
      <c r="AJ323" s="502"/>
      <c r="AK323" s="502"/>
      <c r="AL323" s="502">
        <v>7988364.2046999997</v>
      </c>
      <c r="AM323" s="502"/>
      <c r="AN323" s="502"/>
      <c r="AO323" s="502"/>
      <c r="AP323" s="319" t="s">
        <v>15</v>
      </c>
      <c r="AQ323" s="321"/>
      <c r="AR323" s="319">
        <v>32</v>
      </c>
      <c r="AS323" s="320"/>
      <c r="AT323" s="320" t="s">
        <v>17</v>
      </c>
      <c r="AU323" s="494">
        <v>18.45</v>
      </c>
      <c r="AV323" s="319" t="s">
        <v>266</v>
      </c>
      <c r="AW323" s="320"/>
      <c r="AX323" s="320"/>
      <c r="AY323" s="321"/>
      <c r="AZ323" s="496">
        <v>1.6</v>
      </c>
      <c r="BA323" s="497"/>
      <c r="BB323" s="497"/>
      <c r="BC323" s="497"/>
      <c r="BD323" s="498"/>
      <c r="BE323" s="319" t="s">
        <v>277</v>
      </c>
      <c r="BF323" s="320"/>
      <c r="BG323" s="320"/>
      <c r="BH323" s="320"/>
      <c r="BI323" s="321"/>
      <c r="BJ323" s="376">
        <f t="shared" ref="BJ323" si="118">BT323/1000</f>
        <v>2.9020000000000001E-2</v>
      </c>
      <c r="BK323" s="377"/>
      <c r="BL323" s="378"/>
      <c r="BM323" s="319">
        <f>ROUND((BJ323*1000)/AZ323,0)</f>
        <v>18</v>
      </c>
      <c r="BN323" s="320"/>
      <c r="BO323" s="320"/>
      <c r="BP323" s="321"/>
      <c r="BQ323" s="109"/>
      <c r="BR323"/>
      <c r="BS323"/>
      <c r="BT323" s="144">
        <v>29.02</v>
      </c>
      <c r="BU323" s="144"/>
    </row>
    <row r="324" spans="1:73" ht="15" customHeight="1" x14ac:dyDescent="0.3">
      <c r="A324" s="107"/>
      <c r="B324" s="519"/>
      <c r="C324" s="519"/>
      <c r="D324" s="519"/>
      <c r="E324" s="519"/>
      <c r="F324" s="519"/>
      <c r="G324" s="519"/>
      <c r="H324" s="519"/>
      <c r="I324" s="519"/>
      <c r="J324" s="519"/>
      <c r="K324" s="522"/>
      <c r="L324" s="522"/>
      <c r="M324" s="522"/>
      <c r="N324" s="522"/>
      <c r="O324" s="522"/>
      <c r="P324" s="522"/>
      <c r="Q324" s="522"/>
      <c r="R324" s="522"/>
      <c r="S324" s="523"/>
      <c r="T324" s="280"/>
      <c r="U324" s="280"/>
      <c r="V324" s="280"/>
      <c r="W324" s="280"/>
      <c r="X324" s="280"/>
      <c r="Y324" s="280"/>
      <c r="Z324" s="280"/>
      <c r="AA324" s="280"/>
      <c r="AB324" s="316"/>
      <c r="AC324" s="318"/>
      <c r="AD324" s="316"/>
      <c r="AE324" s="317"/>
      <c r="AF324" s="317"/>
      <c r="AG324" s="495"/>
      <c r="AH324" s="280"/>
      <c r="AI324" s="280"/>
      <c r="AJ324" s="280"/>
      <c r="AK324" s="280"/>
      <c r="AL324" s="280"/>
      <c r="AM324" s="280"/>
      <c r="AN324" s="280"/>
      <c r="AO324" s="280"/>
      <c r="AP324" s="316"/>
      <c r="AQ324" s="318"/>
      <c r="AR324" s="316"/>
      <c r="AS324" s="317"/>
      <c r="AT324" s="317"/>
      <c r="AU324" s="495"/>
      <c r="AV324" s="316"/>
      <c r="AW324" s="317"/>
      <c r="AX324" s="317"/>
      <c r="AY324" s="318"/>
      <c r="AZ324" s="499"/>
      <c r="BA324" s="500"/>
      <c r="BB324" s="500"/>
      <c r="BC324" s="500"/>
      <c r="BD324" s="501"/>
      <c r="BE324" s="316"/>
      <c r="BF324" s="317"/>
      <c r="BG324" s="317"/>
      <c r="BH324" s="317"/>
      <c r="BI324" s="318"/>
      <c r="BJ324" s="404"/>
      <c r="BK324" s="405"/>
      <c r="BL324" s="406"/>
      <c r="BM324" s="316"/>
      <c r="BN324" s="317"/>
      <c r="BO324" s="317"/>
      <c r="BP324" s="318"/>
      <c r="BQ324" s="109"/>
      <c r="BR324"/>
      <c r="BS324"/>
      <c r="BT324" s="144"/>
      <c r="BU324" s="144"/>
    </row>
    <row r="325" spans="1:73" ht="15" customHeight="1" x14ac:dyDescent="0.3">
      <c r="A325" s="107"/>
      <c r="B325" s="519"/>
      <c r="C325" s="519"/>
      <c r="D325" s="519"/>
      <c r="E325" s="519"/>
      <c r="F325" s="519"/>
      <c r="G325" s="519"/>
      <c r="H325" s="519"/>
      <c r="I325" s="519"/>
      <c r="J325" s="519"/>
      <c r="K325" s="522"/>
      <c r="L325" s="522"/>
      <c r="M325" s="522"/>
      <c r="N325" s="522"/>
      <c r="O325" s="522"/>
      <c r="P325" s="522"/>
      <c r="Q325" s="522"/>
      <c r="R325" s="522"/>
      <c r="S325" s="523"/>
      <c r="T325" s="463">
        <v>184052.75349999999</v>
      </c>
      <c r="U325" s="463"/>
      <c r="V325" s="463"/>
      <c r="W325" s="463"/>
      <c r="X325" s="463">
        <v>7988351.8047000002</v>
      </c>
      <c r="Y325" s="463"/>
      <c r="Z325" s="463"/>
      <c r="AA325" s="463"/>
      <c r="AB325" s="466" t="s">
        <v>15</v>
      </c>
      <c r="AC325" s="468"/>
      <c r="AD325" s="466">
        <v>32</v>
      </c>
      <c r="AE325" s="467"/>
      <c r="AF325" s="467" t="s">
        <v>17</v>
      </c>
      <c r="AG325" s="464">
        <v>2.89</v>
      </c>
      <c r="AH325" s="463">
        <v>184060.97140000001</v>
      </c>
      <c r="AI325" s="463"/>
      <c r="AJ325" s="463"/>
      <c r="AK325" s="463"/>
      <c r="AL325" s="463">
        <v>7988352.3450999996</v>
      </c>
      <c r="AM325" s="463"/>
      <c r="AN325" s="463"/>
      <c r="AO325" s="463"/>
      <c r="AP325" s="466" t="s">
        <v>15</v>
      </c>
      <c r="AQ325" s="468"/>
      <c r="AR325" s="466">
        <v>32</v>
      </c>
      <c r="AS325" s="467"/>
      <c r="AT325" s="467" t="s">
        <v>17</v>
      </c>
      <c r="AU325" s="464">
        <v>18.45</v>
      </c>
      <c r="AV325" s="466" t="s">
        <v>265</v>
      </c>
      <c r="AW325" s="467"/>
      <c r="AX325" s="467"/>
      <c r="AY325" s="468"/>
      <c r="AZ325" s="484">
        <v>1.6</v>
      </c>
      <c r="BA325" s="485"/>
      <c r="BB325" s="485"/>
      <c r="BC325" s="485"/>
      <c r="BD325" s="486"/>
      <c r="BE325" s="466" t="s">
        <v>277</v>
      </c>
      <c r="BF325" s="467"/>
      <c r="BG325" s="467"/>
      <c r="BH325" s="467"/>
      <c r="BI325" s="468"/>
      <c r="BJ325" s="490">
        <f t="shared" ref="BJ325" si="119">BT325/1000</f>
        <v>2.6355400000000001E-2</v>
      </c>
      <c r="BK325" s="491"/>
      <c r="BL325" s="492"/>
      <c r="BM325" s="466">
        <f>ROUND((BJ325*1000)/AZ325,0)</f>
        <v>16</v>
      </c>
      <c r="BN325" s="467"/>
      <c r="BO325" s="467"/>
      <c r="BP325" s="468"/>
      <c r="BQ325" s="109"/>
      <c r="BR325"/>
      <c r="BS325"/>
      <c r="BT325" s="144">
        <v>26.355399999999999</v>
      </c>
      <c r="BU325" s="144"/>
    </row>
    <row r="326" spans="1:73" ht="15" customHeight="1" x14ac:dyDescent="0.3">
      <c r="A326" s="107"/>
      <c r="B326" s="519"/>
      <c r="C326" s="519"/>
      <c r="D326" s="519"/>
      <c r="E326" s="519"/>
      <c r="F326" s="519"/>
      <c r="G326" s="519"/>
      <c r="H326" s="519"/>
      <c r="I326" s="519"/>
      <c r="J326" s="519"/>
      <c r="K326" s="522"/>
      <c r="L326" s="522"/>
      <c r="M326" s="522"/>
      <c r="N326" s="522"/>
      <c r="O326" s="522"/>
      <c r="P326" s="522"/>
      <c r="Q326" s="522"/>
      <c r="R326" s="522"/>
      <c r="S326" s="523"/>
      <c r="T326" s="470"/>
      <c r="U326" s="470"/>
      <c r="V326" s="470"/>
      <c r="W326" s="470"/>
      <c r="X326" s="470"/>
      <c r="Y326" s="470"/>
      <c r="Z326" s="470"/>
      <c r="AA326" s="470"/>
      <c r="AB326" s="466"/>
      <c r="AC326" s="468"/>
      <c r="AD326" s="466"/>
      <c r="AE326" s="467"/>
      <c r="AF326" s="467"/>
      <c r="AG326" s="464"/>
      <c r="AH326" s="470"/>
      <c r="AI326" s="470"/>
      <c r="AJ326" s="470"/>
      <c r="AK326" s="470"/>
      <c r="AL326" s="470"/>
      <c r="AM326" s="470"/>
      <c r="AN326" s="470"/>
      <c r="AO326" s="470"/>
      <c r="AP326" s="466"/>
      <c r="AQ326" s="468"/>
      <c r="AR326" s="466"/>
      <c r="AS326" s="467"/>
      <c r="AT326" s="467"/>
      <c r="AU326" s="464"/>
      <c r="AV326" s="466"/>
      <c r="AW326" s="467"/>
      <c r="AX326" s="467"/>
      <c r="AY326" s="468"/>
      <c r="AZ326" s="484"/>
      <c r="BA326" s="485"/>
      <c r="BB326" s="485"/>
      <c r="BC326" s="485"/>
      <c r="BD326" s="486"/>
      <c r="BE326" s="466"/>
      <c r="BF326" s="467"/>
      <c r="BG326" s="467"/>
      <c r="BH326" s="467"/>
      <c r="BI326" s="468"/>
      <c r="BJ326" s="490"/>
      <c r="BK326" s="491"/>
      <c r="BL326" s="492"/>
      <c r="BM326" s="466"/>
      <c r="BN326" s="467"/>
      <c r="BO326" s="467"/>
      <c r="BP326" s="468"/>
      <c r="BQ326" s="109"/>
      <c r="BR326"/>
      <c r="BS326"/>
      <c r="BT326" s="144"/>
      <c r="BU326" s="144"/>
    </row>
    <row r="327" spans="1:73" ht="15" customHeight="1" x14ac:dyDescent="0.3">
      <c r="A327" s="107"/>
      <c r="B327" s="519"/>
      <c r="C327" s="519"/>
      <c r="D327" s="519"/>
      <c r="E327" s="519"/>
      <c r="F327" s="519"/>
      <c r="G327" s="519"/>
      <c r="H327" s="519"/>
      <c r="I327" s="519"/>
      <c r="J327" s="519"/>
      <c r="K327" s="522"/>
      <c r="L327" s="522"/>
      <c r="M327" s="522"/>
      <c r="N327" s="522"/>
      <c r="O327" s="522"/>
      <c r="P327" s="522"/>
      <c r="Q327" s="522"/>
      <c r="R327" s="522"/>
      <c r="S327" s="523"/>
      <c r="T327" s="502">
        <v>184068.58780000001</v>
      </c>
      <c r="U327" s="502"/>
      <c r="V327" s="502"/>
      <c r="W327" s="502"/>
      <c r="X327" s="502">
        <v>7988364.4513999997</v>
      </c>
      <c r="Y327" s="502"/>
      <c r="Z327" s="502"/>
      <c r="AA327" s="502"/>
      <c r="AB327" s="319" t="s">
        <v>15</v>
      </c>
      <c r="AC327" s="321"/>
      <c r="AD327" s="319">
        <v>33</v>
      </c>
      <c r="AE327" s="320"/>
      <c r="AF327" s="320" t="s">
        <v>17</v>
      </c>
      <c r="AG327" s="494">
        <v>6.05</v>
      </c>
      <c r="AH327" s="502">
        <v>184111.4209</v>
      </c>
      <c r="AI327" s="502"/>
      <c r="AJ327" s="502"/>
      <c r="AK327" s="502"/>
      <c r="AL327" s="502">
        <v>7988364.8624</v>
      </c>
      <c r="AM327" s="502"/>
      <c r="AN327" s="502"/>
      <c r="AO327" s="502"/>
      <c r="AP327" s="319" t="s">
        <v>15</v>
      </c>
      <c r="AQ327" s="321"/>
      <c r="AR327" s="319">
        <v>35</v>
      </c>
      <c r="AS327" s="320"/>
      <c r="AT327" s="320" t="s">
        <v>17</v>
      </c>
      <c r="AU327" s="494">
        <v>10</v>
      </c>
      <c r="AV327" s="319" t="s">
        <v>266</v>
      </c>
      <c r="AW327" s="320"/>
      <c r="AX327" s="320"/>
      <c r="AY327" s="321"/>
      <c r="AZ327" s="496">
        <v>1.6</v>
      </c>
      <c r="BA327" s="497"/>
      <c r="BB327" s="497"/>
      <c r="BC327" s="497"/>
      <c r="BD327" s="498"/>
      <c r="BE327" s="319" t="s">
        <v>277</v>
      </c>
      <c r="BF327" s="320"/>
      <c r="BG327" s="320"/>
      <c r="BH327" s="320"/>
      <c r="BI327" s="321"/>
      <c r="BJ327" s="376">
        <f t="shared" ref="BJ327" si="120">BT327/1000</f>
        <v>4.8828999999999997E-2</v>
      </c>
      <c r="BK327" s="377"/>
      <c r="BL327" s="378"/>
      <c r="BM327" s="319">
        <f t="shared" ref="BM327" si="121">ROUND((BJ327*1000)/AZ327,0)</f>
        <v>31</v>
      </c>
      <c r="BN327" s="320"/>
      <c r="BO327" s="320"/>
      <c r="BP327" s="321"/>
      <c r="BQ327" s="86"/>
      <c r="BT327" s="144">
        <v>48.829000000000001</v>
      </c>
      <c r="BU327" s="144"/>
    </row>
    <row r="328" spans="1:73" ht="15" customHeight="1" x14ac:dyDescent="0.3">
      <c r="A328" s="107"/>
      <c r="B328" s="519"/>
      <c r="C328" s="519"/>
      <c r="D328" s="519"/>
      <c r="E328" s="519"/>
      <c r="F328" s="519"/>
      <c r="G328" s="519"/>
      <c r="H328" s="519"/>
      <c r="I328" s="519"/>
      <c r="J328" s="519"/>
      <c r="K328" s="522"/>
      <c r="L328" s="522"/>
      <c r="M328" s="522"/>
      <c r="N328" s="522"/>
      <c r="O328" s="522"/>
      <c r="P328" s="522"/>
      <c r="Q328" s="522"/>
      <c r="R328" s="522"/>
      <c r="S328" s="523"/>
      <c r="T328" s="280"/>
      <c r="U328" s="280"/>
      <c r="V328" s="280"/>
      <c r="W328" s="280"/>
      <c r="X328" s="280"/>
      <c r="Y328" s="280"/>
      <c r="Z328" s="280"/>
      <c r="AA328" s="280"/>
      <c r="AB328" s="316"/>
      <c r="AC328" s="318"/>
      <c r="AD328" s="316"/>
      <c r="AE328" s="317"/>
      <c r="AF328" s="317"/>
      <c r="AG328" s="495"/>
      <c r="AH328" s="280"/>
      <c r="AI328" s="280"/>
      <c r="AJ328" s="280"/>
      <c r="AK328" s="280"/>
      <c r="AL328" s="280"/>
      <c r="AM328" s="280"/>
      <c r="AN328" s="280"/>
      <c r="AO328" s="280"/>
      <c r="AP328" s="316"/>
      <c r="AQ328" s="318"/>
      <c r="AR328" s="316"/>
      <c r="AS328" s="317"/>
      <c r="AT328" s="317"/>
      <c r="AU328" s="495"/>
      <c r="AV328" s="316"/>
      <c r="AW328" s="317"/>
      <c r="AX328" s="317"/>
      <c r="AY328" s="318"/>
      <c r="AZ328" s="499"/>
      <c r="BA328" s="500"/>
      <c r="BB328" s="500"/>
      <c r="BC328" s="500"/>
      <c r="BD328" s="501"/>
      <c r="BE328" s="316"/>
      <c r="BF328" s="317"/>
      <c r="BG328" s="317"/>
      <c r="BH328" s="317"/>
      <c r="BI328" s="318"/>
      <c r="BJ328" s="404"/>
      <c r="BK328" s="405"/>
      <c r="BL328" s="406"/>
      <c r="BM328" s="316"/>
      <c r="BN328" s="317"/>
      <c r="BO328" s="317"/>
      <c r="BP328" s="318"/>
      <c r="BQ328" s="86"/>
      <c r="BT328" s="144"/>
      <c r="BU328" s="144"/>
    </row>
    <row r="329" spans="1:73" ht="15" customHeight="1" x14ac:dyDescent="0.3">
      <c r="A329" s="107"/>
      <c r="B329" s="519"/>
      <c r="C329" s="519"/>
      <c r="D329" s="519"/>
      <c r="E329" s="519"/>
      <c r="F329" s="519"/>
      <c r="G329" s="519"/>
      <c r="H329" s="519"/>
      <c r="I329" s="519"/>
      <c r="J329" s="519"/>
      <c r="K329" s="522"/>
      <c r="L329" s="522"/>
      <c r="M329" s="522"/>
      <c r="N329" s="522"/>
      <c r="O329" s="522"/>
      <c r="P329" s="522"/>
      <c r="Q329" s="522"/>
      <c r="R329" s="522"/>
      <c r="S329" s="523"/>
      <c r="T329" s="463">
        <v>184068.74309999999</v>
      </c>
      <c r="U329" s="463"/>
      <c r="V329" s="463"/>
      <c r="W329" s="463"/>
      <c r="X329" s="463">
        <v>7988352.6069</v>
      </c>
      <c r="Y329" s="463"/>
      <c r="Z329" s="463"/>
      <c r="AA329" s="463"/>
      <c r="AB329" s="466" t="s">
        <v>15</v>
      </c>
      <c r="AC329" s="468"/>
      <c r="AD329" s="466">
        <v>33</v>
      </c>
      <c r="AE329" s="467"/>
      <c r="AF329" s="467" t="s">
        <v>17</v>
      </c>
      <c r="AG329" s="464">
        <v>6.05</v>
      </c>
      <c r="AH329" s="463">
        <v>184111.51610000001</v>
      </c>
      <c r="AI329" s="463"/>
      <c r="AJ329" s="463"/>
      <c r="AK329" s="463"/>
      <c r="AL329" s="463">
        <v>7988353.1090000002</v>
      </c>
      <c r="AM329" s="463"/>
      <c r="AN329" s="463"/>
      <c r="AO329" s="463"/>
      <c r="AP329" s="466" t="s">
        <v>15</v>
      </c>
      <c r="AQ329" s="468"/>
      <c r="AR329" s="466">
        <v>35</v>
      </c>
      <c r="AS329" s="467"/>
      <c r="AT329" s="467" t="s">
        <v>17</v>
      </c>
      <c r="AU329" s="464">
        <v>10</v>
      </c>
      <c r="AV329" s="466" t="s">
        <v>265</v>
      </c>
      <c r="AW329" s="467"/>
      <c r="AX329" s="467"/>
      <c r="AY329" s="468"/>
      <c r="AZ329" s="484">
        <v>1.6</v>
      </c>
      <c r="BA329" s="485"/>
      <c r="BB329" s="485"/>
      <c r="BC329" s="485"/>
      <c r="BD329" s="486"/>
      <c r="BE329" s="466" t="s">
        <v>277</v>
      </c>
      <c r="BF329" s="467"/>
      <c r="BG329" s="467"/>
      <c r="BH329" s="467"/>
      <c r="BI329" s="468"/>
      <c r="BJ329" s="490">
        <f t="shared" ref="BJ329" si="122">BT329/1000</f>
        <v>4.8665199999999999E-2</v>
      </c>
      <c r="BK329" s="491"/>
      <c r="BL329" s="492"/>
      <c r="BM329" s="466">
        <f t="shared" ref="BM329" si="123">ROUND((BJ329*1000)/AZ329,0)</f>
        <v>30</v>
      </c>
      <c r="BN329" s="467"/>
      <c r="BO329" s="467"/>
      <c r="BP329" s="468"/>
      <c r="BQ329" s="86"/>
      <c r="BT329" s="144">
        <v>48.665199999999999</v>
      </c>
      <c r="BU329" s="144"/>
    </row>
    <row r="330" spans="1:73" ht="15" customHeight="1" x14ac:dyDescent="0.3">
      <c r="A330" s="107"/>
      <c r="B330" s="519"/>
      <c r="C330" s="519"/>
      <c r="D330" s="519"/>
      <c r="E330" s="519"/>
      <c r="F330" s="519"/>
      <c r="G330" s="519"/>
      <c r="H330" s="519"/>
      <c r="I330" s="519"/>
      <c r="J330" s="519"/>
      <c r="K330" s="522"/>
      <c r="L330" s="522"/>
      <c r="M330" s="522"/>
      <c r="N330" s="522"/>
      <c r="O330" s="522"/>
      <c r="P330" s="522"/>
      <c r="Q330" s="522"/>
      <c r="R330" s="522"/>
      <c r="S330" s="523"/>
      <c r="T330" s="470"/>
      <c r="U330" s="470"/>
      <c r="V330" s="470"/>
      <c r="W330" s="470"/>
      <c r="X330" s="470"/>
      <c r="Y330" s="470"/>
      <c r="Z330" s="470"/>
      <c r="AA330" s="470"/>
      <c r="AB330" s="466"/>
      <c r="AC330" s="468"/>
      <c r="AD330" s="466"/>
      <c r="AE330" s="467"/>
      <c r="AF330" s="467"/>
      <c r="AG330" s="464"/>
      <c r="AH330" s="470"/>
      <c r="AI330" s="470"/>
      <c r="AJ330" s="470"/>
      <c r="AK330" s="470"/>
      <c r="AL330" s="470"/>
      <c r="AM330" s="470"/>
      <c r="AN330" s="470"/>
      <c r="AO330" s="470"/>
      <c r="AP330" s="466"/>
      <c r="AQ330" s="468"/>
      <c r="AR330" s="466"/>
      <c r="AS330" s="467"/>
      <c r="AT330" s="467"/>
      <c r="AU330" s="464"/>
      <c r="AV330" s="466"/>
      <c r="AW330" s="467"/>
      <c r="AX330" s="467"/>
      <c r="AY330" s="468"/>
      <c r="AZ330" s="484"/>
      <c r="BA330" s="485"/>
      <c r="BB330" s="485"/>
      <c r="BC330" s="485"/>
      <c r="BD330" s="486"/>
      <c r="BE330" s="466"/>
      <c r="BF330" s="467"/>
      <c r="BG330" s="467"/>
      <c r="BH330" s="467"/>
      <c r="BI330" s="468"/>
      <c r="BJ330" s="490"/>
      <c r="BK330" s="491"/>
      <c r="BL330" s="492"/>
      <c r="BM330" s="466"/>
      <c r="BN330" s="467"/>
      <c r="BO330" s="467"/>
      <c r="BP330" s="468"/>
      <c r="BQ330" s="86"/>
      <c r="BT330" s="144"/>
      <c r="BU330" s="144"/>
    </row>
    <row r="331" spans="1:73" ht="15" customHeight="1" x14ac:dyDescent="0.3">
      <c r="A331" s="107"/>
      <c r="B331" s="519"/>
      <c r="C331" s="519"/>
      <c r="D331" s="519"/>
      <c r="E331" s="519"/>
      <c r="F331" s="519"/>
      <c r="G331" s="519"/>
      <c r="H331" s="519"/>
      <c r="I331" s="519"/>
      <c r="J331" s="519"/>
      <c r="K331" s="522"/>
      <c r="L331" s="522"/>
      <c r="M331" s="522"/>
      <c r="N331" s="522"/>
      <c r="O331" s="522"/>
      <c r="P331" s="522"/>
      <c r="Q331" s="522"/>
      <c r="R331" s="522"/>
      <c r="S331" s="523"/>
      <c r="T331" s="502">
        <v>184119.20389999999</v>
      </c>
      <c r="U331" s="502"/>
      <c r="V331" s="502"/>
      <c r="W331" s="502"/>
      <c r="X331" s="502">
        <v>7988365.0360000003</v>
      </c>
      <c r="Y331" s="502"/>
      <c r="Z331" s="502"/>
      <c r="AA331" s="502"/>
      <c r="AB331" s="319" t="s">
        <v>15</v>
      </c>
      <c r="AC331" s="321"/>
      <c r="AD331" s="319">
        <v>35</v>
      </c>
      <c r="AE331" s="320"/>
      <c r="AF331" s="320" t="s">
        <v>17</v>
      </c>
      <c r="AG331" s="494">
        <v>17.77</v>
      </c>
      <c r="AH331" s="502">
        <v>184130.70449999999</v>
      </c>
      <c r="AI331" s="502"/>
      <c r="AJ331" s="502"/>
      <c r="AK331" s="502"/>
      <c r="AL331" s="502">
        <v>7988365.0185000002</v>
      </c>
      <c r="AM331" s="502"/>
      <c r="AN331" s="502"/>
      <c r="AO331" s="502"/>
      <c r="AP331" s="319" t="s">
        <v>15</v>
      </c>
      <c r="AQ331" s="321"/>
      <c r="AR331" s="319">
        <v>36</v>
      </c>
      <c r="AS331" s="320"/>
      <c r="AT331" s="320" t="s">
        <v>17</v>
      </c>
      <c r="AU331" s="494">
        <v>18.45</v>
      </c>
      <c r="AV331" s="319" t="s">
        <v>266</v>
      </c>
      <c r="AW331" s="320"/>
      <c r="AX331" s="320"/>
      <c r="AY331" s="321"/>
      <c r="AZ331" s="496">
        <v>1.6</v>
      </c>
      <c r="BA331" s="497"/>
      <c r="BB331" s="497"/>
      <c r="BC331" s="497"/>
      <c r="BD331" s="498"/>
      <c r="BE331" s="319" t="s">
        <v>277</v>
      </c>
      <c r="BF331" s="320"/>
      <c r="BG331" s="320"/>
      <c r="BH331" s="320"/>
      <c r="BI331" s="321"/>
      <c r="BJ331" s="376">
        <f t="shared" ref="BJ331" si="124">BT331/1000</f>
        <v>3.0098E-2</v>
      </c>
      <c r="BK331" s="377"/>
      <c r="BL331" s="378"/>
      <c r="BM331" s="319">
        <f t="shared" ref="BM331" si="125">ROUND((BJ331*1000)/AZ331,0)</f>
        <v>19</v>
      </c>
      <c r="BN331" s="320"/>
      <c r="BO331" s="320"/>
      <c r="BP331" s="321"/>
      <c r="BQ331" s="86"/>
      <c r="BT331" s="144">
        <v>30.097999999999999</v>
      </c>
      <c r="BU331" s="144"/>
    </row>
    <row r="332" spans="1:73" ht="15" customHeight="1" x14ac:dyDescent="0.3">
      <c r="A332" s="107"/>
      <c r="B332" s="519"/>
      <c r="C332" s="519"/>
      <c r="D332" s="519"/>
      <c r="E332" s="519"/>
      <c r="F332" s="519"/>
      <c r="G332" s="519"/>
      <c r="H332" s="519"/>
      <c r="I332" s="519"/>
      <c r="J332" s="519"/>
      <c r="K332" s="522"/>
      <c r="L332" s="522"/>
      <c r="M332" s="522"/>
      <c r="N332" s="522"/>
      <c r="O332" s="522"/>
      <c r="P332" s="522"/>
      <c r="Q332" s="522"/>
      <c r="R332" s="522"/>
      <c r="S332" s="523"/>
      <c r="T332" s="280"/>
      <c r="U332" s="280"/>
      <c r="V332" s="280"/>
      <c r="W332" s="280"/>
      <c r="X332" s="280"/>
      <c r="Y332" s="280"/>
      <c r="Z332" s="280"/>
      <c r="AA332" s="280"/>
      <c r="AB332" s="316"/>
      <c r="AC332" s="318"/>
      <c r="AD332" s="316"/>
      <c r="AE332" s="317"/>
      <c r="AF332" s="317"/>
      <c r="AG332" s="495"/>
      <c r="AH332" s="280"/>
      <c r="AI332" s="280"/>
      <c r="AJ332" s="280"/>
      <c r="AK332" s="280"/>
      <c r="AL332" s="280"/>
      <c r="AM332" s="280"/>
      <c r="AN332" s="280"/>
      <c r="AO332" s="280"/>
      <c r="AP332" s="316"/>
      <c r="AQ332" s="318"/>
      <c r="AR332" s="316"/>
      <c r="AS332" s="317"/>
      <c r="AT332" s="317"/>
      <c r="AU332" s="495"/>
      <c r="AV332" s="316"/>
      <c r="AW332" s="317"/>
      <c r="AX332" s="317"/>
      <c r="AY332" s="318"/>
      <c r="AZ332" s="499"/>
      <c r="BA332" s="500"/>
      <c r="BB332" s="500"/>
      <c r="BC332" s="500"/>
      <c r="BD332" s="501"/>
      <c r="BE332" s="316"/>
      <c r="BF332" s="317"/>
      <c r="BG332" s="317"/>
      <c r="BH332" s="317"/>
      <c r="BI332" s="318"/>
      <c r="BJ332" s="404"/>
      <c r="BK332" s="405"/>
      <c r="BL332" s="406"/>
      <c r="BM332" s="316"/>
      <c r="BN332" s="317"/>
      <c r="BO332" s="317"/>
      <c r="BP332" s="318"/>
      <c r="BQ332" s="86"/>
      <c r="BT332" s="144"/>
      <c r="BU332" s="144"/>
    </row>
    <row r="333" spans="1:73" ht="15" customHeight="1" x14ac:dyDescent="0.3">
      <c r="A333" s="107"/>
      <c r="B333" s="519"/>
      <c r="C333" s="519"/>
      <c r="D333" s="519"/>
      <c r="E333" s="519"/>
      <c r="F333" s="519"/>
      <c r="G333" s="519"/>
      <c r="H333" s="519"/>
      <c r="I333" s="519"/>
      <c r="J333" s="519"/>
      <c r="K333" s="522"/>
      <c r="L333" s="522"/>
      <c r="M333" s="522"/>
      <c r="N333" s="522"/>
      <c r="O333" s="522"/>
      <c r="P333" s="522"/>
      <c r="Q333" s="522"/>
      <c r="R333" s="522"/>
      <c r="S333" s="523"/>
      <c r="T333" s="463">
        <v>184119.32680000001</v>
      </c>
      <c r="U333" s="463"/>
      <c r="V333" s="463"/>
      <c r="W333" s="463"/>
      <c r="X333" s="463">
        <v>7988353.1997999996</v>
      </c>
      <c r="Y333" s="463"/>
      <c r="Z333" s="463"/>
      <c r="AA333" s="463"/>
      <c r="AB333" s="466" t="s">
        <v>15</v>
      </c>
      <c r="AC333" s="468"/>
      <c r="AD333" s="466">
        <v>35</v>
      </c>
      <c r="AE333" s="467"/>
      <c r="AF333" s="467" t="s">
        <v>17</v>
      </c>
      <c r="AG333" s="464">
        <v>17.77</v>
      </c>
      <c r="AH333" s="463">
        <v>184129.43160000001</v>
      </c>
      <c r="AI333" s="463"/>
      <c r="AJ333" s="463"/>
      <c r="AK333" s="463"/>
      <c r="AL333" s="463">
        <v>7988352.9627999999</v>
      </c>
      <c r="AM333" s="463"/>
      <c r="AN333" s="463"/>
      <c r="AO333" s="463"/>
      <c r="AP333" s="466" t="s">
        <v>15</v>
      </c>
      <c r="AQ333" s="468"/>
      <c r="AR333" s="466">
        <v>36</v>
      </c>
      <c r="AS333" s="467"/>
      <c r="AT333" s="467" t="s">
        <v>17</v>
      </c>
      <c r="AU333" s="464">
        <v>15.71</v>
      </c>
      <c r="AV333" s="466" t="s">
        <v>265</v>
      </c>
      <c r="AW333" s="467"/>
      <c r="AX333" s="467"/>
      <c r="AY333" s="468"/>
      <c r="AZ333" s="484">
        <v>1.6</v>
      </c>
      <c r="BA333" s="485"/>
      <c r="BB333" s="485"/>
      <c r="BC333" s="485"/>
      <c r="BD333" s="486"/>
      <c r="BE333" s="466" t="s">
        <v>277</v>
      </c>
      <c r="BF333" s="467"/>
      <c r="BG333" s="467"/>
      <c r="BH333" s="467"/>
      <c r="BI333" s="468"/>
      <c r="BJ333" s="490">
        <f t="shared" ref="BJ333" si="126">BT333/1000</f>
        <v>2.9030799999999999E-2</v>
      </c>
      <c r="BK333" s="491"/>
      <c r="BL333" s="492"/>
      <c r="BM333" s="466">
        <f t="shared" ref="BM333" si="127">ROUND((BJ333*1000)/AZ333,0)</f>
        <v>18</v>
      </c>
      <c r="BN333" s="467"/>
      <c r="BO333" s="467"/>
      <c r="BP333" s="468"/>
      <c r="BQ333" s="86"/>
      <c r="BT333" s="144">
        <v>29.030799999999999</v>
      </c>
      <c r="BU333" s="144"/>
    </row>
    <row r="334" spans="1:73" ht="15" customHeight="1" x14ac:dyDescent="0.3">
      <c r="A334" s="107"/>
      <c r="B334" s="519"/>
      <c r="C334" s="519"/>
      <c r="D334" s="519"/>
      <c r="E334" s="519"/>
      <c r="F334" s="519"/>
      <c r="G334" s="519"/>
      <c r="H334" s="519"/>
      <c r="I334" s="519"/>
      <c r="J334" s="519"/>
      <c r="K334" s="522"/>
      <c r="L334" s="522"/>
      <c r="M334" s="522"/>
      <c r="N334" s="522"/>
      <c r="O334" s="522"/>
      <c r="P334" s="522"/>
      <c r="Q334" s="522"/>
      <c r="R334" s="522"/>
      <c r="S334" s="523"/>
      <c r="T334" s="470"/>
      <c r="U334" s="470"/>
      <c r="V334" s="470"/>
      <c r="W334" s="470"/>
      <c r="X334" s="470"/>
      <c r="Y334" s="470"/>
      <c r="Z334" s="470"/>
      <c r="AA334" s="470"/>
      <c r="AB334" s="466"/>
      <c r="AC334" s="468"/>
      <c r="AD334" s="466"/>
      <c r="AE334" s="467"/>
      <c r="AF334" s="467"/>
      <c r="AG334" s="464"/>
      <c r="AH334" s="470"/>
      <c r="AI334" s="470"/>
      <c r="AJ334" s="470"/>
      <c r="AK334" s="470"/>
      <c r="AL334" s="470"/>
      <c r="AM334" s="470"/>
      <c r="AN334" s="470"/>
      <c r="AO334" s="470"/>
      <c r="AP334" s="466"/>
      <c r="AQ334" s="468"/>
      <c r="AR334" s="466"/>
      <c r="AS334" s="467"/>
      <c r="AT334" s="467"/>
      <c r="AU334" s="464"/>
      <c r="AV334" s="466"/>
      <c r="AW334" s="467"/>
      <c r="AX334" s="467"/>
      <c r="AY334" s="468"/>
      <c r="AZ334" s="484"/>
      <c r="BA334" s="485"/>
      <c r="BB334" s="485"/>
      <c r="BC334" s="485"/>
      <c r="BD334" s="486"/>
      <c r="BE334" s="466"/>
      <c r="BF334" s="467"/>
      <c r="BG334" s="467"/>
      <c r="BH334" s="467"/>
      <c r="BI334" s="468"/>
      <c r="BJ334" s="490"/>
      <c r="BK334" s="491"/>
      <c r="BL334" s="492"/>
      <c r="BM334" s="466"/>
      <c r="BN334" s="467"/>
      <c r="BO334" s="467"/>
      <c r="BP334" s="468"/>
      <c r="BQ334" s="86"/>
      <c r="BT334" s="144"/>
      <c r="BU334" s="144"/>
    </row>
    <row r="335" spans="1:73" ht="15" customHeight="1" x14ac:dyDescent="0.3">
      <c r="A335" s="107"/>
      <c r="B335" s="519"/>
      <c r="C335" s="519"/>
      <c r="D335" s="519"/>
      <c r="E335" s="519"/>
      <c r="F335" s="519"/>
      <c r="G335" s="519"/>
      <c r="H335" s="519"/>
      <c r="I335" s="519"/>
      <c r="J335" s="519"/>
      <c r="K335" s="522"/>
      <c r="L335" s="522"/>
      <c r="M335" s="522"/>
      <c r="N335" s="522"/>
      <c r="O335" s="522"/>
      <c r="P335" s="522"/>
      <c r="Q335" s="522"/>
      <c r="R335" s="522"/>
      <c r="S335" s="523"/>
      <c r="T335" s="502">
        <v>184279.3057</v>
      </c>
      <c r="U335" s="502"/>
      <c r="V335" s="502"/>
      <c r="W335" s="502"/>
      <c r="X335" s="502">
        <v>7988362.6176000005</v>
      </c>
      <c r="Y335" s="502"/>
      <c r="Z335" s="502"/>
      <c r="AA335" s="502"/>
      <c r="AB335" s="319" t="s">
        <v>15</v>
      </c>
      <c r="AC335" s="321"/>
      <c r="AD335" s="319">
        <v>43</v>
      </c>
      <c r="AE335" s="320"/>
      <c r="AF335" s="320" t="s">
        <v>17</v>
      </c>
      <c r="AG335" s="494">
        <v>16.91</v>
      </c>
      <c r="AH335" s="502">
        <v>184332.7622</v>
      </c>
      <c r="AI335" s="502"/>
      <c r="AJ335" s="502"/>
      <c r="AK335" s="502"/>
      <c r="AL335" s="502">
        <v>7988359.1580999997</v>
      </c>
      <c r="AM335" s="502"/>
      <c r="AN335" s="502"/>
      <c r="AO335" s="502"/>
      <c r="AP335" s="319" t="s">
        <v>15</v>
      </c>
      <c r="AQ335" s="321"/>
      <c r="AR335" s="319">
        <v>46</v>
      </c>
      <c r="AS335" s="320"/>
      <c r="AT335" s="320" t="s">
        <v>17</v>
      </c>
      <c r="AU335" s="494">
        <v>10.58</v>
      </c>
      <c r="AV335" s="319" t="s">
        <v>266</v>
      </c>
      <c r="AW335" s="320"/>
      <c r="AX335" s="320"/>
      <c r="AY335" s="321"/>
      <c r="AZ335" s="496">
        <v>1.6</v>
      </c>
      <c r="BA335" s="497"/>
      <c r="BB335" s="497"/>
      <c r="BC335" s="497"/>
      <c r="BD335" s="498"/>
      <c r="BE335" s="319" t="s">
        <v>277</v>
      </c>
      <c r="BF335" s="320"/>
      <c r="BG335" s="320"/>
      <c r="BH335" s="320"/>
      <c r="BI335" s="321"/>
      <c r="BJ335" s="376">
        <f t="shared" ref="BJ335" si="128">BT335/1000</f>
        <v>5.3568299999999999E-2</v>
      </c>
      <c r="BK335" s="377"/>
      <c r="BL335" s="378"/>
      <c r="BM335" s="319">
        <f t="shared" ref="BM335" si="129">ROUND((BJ335*1000)/AZ335,0)</f>
        <v>33</v>
      </c>
      <c r="BN335" s="320"/>
      <c r="BO335" s="320"/>
      <c r="BP335" s="321"/>
      <c r="BQ335" s="86"/>
      <c r="BT335" s="144">
        <v>53.568300000000001</v>
      </c>
      <c r="BU335" s="144"/>
    </row>
    <row r="336" spans="1:73" ht="15" customHeight="1" x14ac:dyDescent="0.3">
      <c r="A336" s="107"/>
      <c r="B336" s="519"/>
      <c r="C336" s="519"/>
      <c r="D336" s="519"/>
      <c r="E336" s="519"/>
      <c r="F336" s="519"/>
      <c r="G336" s="519"/>
      <c r="H336" s="519"/>
      <c r="I336" s="519"/>
      <c r="J336" s="519"/>
      <c r="K336" s="522"/>
      <c r="L336" s="522"/>
      <c r="M336" s="522"/>
      <c r="N336" s="522"/>
      <c r="O336" s="522"/>
      <c r="P336" s="522"/>
      <c r="Q336" s="522"/>
      <c r="R336" s="522"/>
      <c r="S336" s="523"/>
      <c r="T336" s="280"/>
      <c r="U336" s="280"/>
      <c r="V336" s="280"/>
      <c r="W336" s="280"/>
      <c r="X336" s="280"/>
      <c r="Y336" s="280"/>
      <c r="Z336" s="280"/>
      <c r="AA336" s="280"/>
      <c r="AB336" s="316"/>
      <c r="AC336" s="318"/>
      <c r="AD336" s="316"/>
      <c r="AE336" s="317"/>
      <c r="AF336" s="317"/>
      <c r="AG336" s="495"/>
      <c r="AH336" s="280"/>
      <c r="AI336" s="280"/>
      <c r="AJ336" s="280"/>
      <c r="AK336" s="280"/>
      <c r="AL336" s="280"/>
      <c r="AM336" s="280"/>
      <c r="AN336" s="280"/>
      <c r="AO336" s="280"/>
      <c r="AP336" s="316"/>
      <c r="AQ336" s="318"/>
      <c r="AR336" s="316"/>
      <c r="AS336" s="317"/>
      <c r="AT336" s="317"/>
      <c r="AU336" s="495"/>
      <c r="AV336" s="316"/>
      <c r="AW336" s="317"/>
      <c r="AX336" s="317"/>
      <c r="AY336" s="318"/>
      <c r="AZ336" s="499"/>
      <c r="BA336" s="500"/>
      <c r="BB336" s="500"/>
      <c r="BC336" s="500"/>
      <c r="BD336" s="501"/>
      <c r="BE336" s="316"/>
      <c r="BF336" s="317"/>
      <c r="BG336" s="317"/>
      <c r="BH336" s="317"/>
      <c r="BI336" s="318"/>
      <c r="BJ336" s="404"/>
      <c r="BK336" s="405"/>
      <c r="BL336" s="406"/>
      <c r="BM336" s="316"/>
      <c r="BN336" s="317"/>
      <c r="BO336" s="317"/>
      <c r="BP336" s="318"/>
      <c r="BQ336" s="86"/>
      <c r="BT336" s="144"/>
      <c r="BU336" s="144"/>
    </row>
    <row r="337" spans="1:73" ht="15" customHeight="1" x14ac:dyDescent="0.3">
      <c r="A337" s="107"/>
      <c r="B337" s="519"/>
      <c r="C337" s="519"/>
      <c r="D337" s="519"/>
      <c r="E337" s="519"/>
      <c r="F337" s="519"/>
      <c r="G337" s="519"/>
      <c r="H337" s="519"/>
      <c r="I337" s="519"/>
      <c r="J337" s="519"/>
      <c r="K337" s="522"/>
      <c r="L337" s="522"/>
      <c r="M337" s="522"/>
      <c r="N337" s="522"/>
      <c r="O337" s="522"/>
      <c r="P337" s="522"/>
      <c r="Q337" s="522"/>
      <c r="R337" s="522"/>
      <c r="S337" s="523"/>
      <c r="T337" s="463">
        <v>184302.4345</v>
      </c>
      <c r="U337" s="463"/>
      <c r="V337" s="463"/>
      <c r="W337" s="463"/>
      <c r="X337" s="463">
        <v>7988350.5133999996</v>
      </c>
      <c r="Y337" s="463"/>
      <c r="Z337" s="463"/>
      <c r="AA337" s="463"/>
      <c r="AB337" s="466" t="s">
        <v>15</v>
      </c>
      <c r="AC337" s="468"/>
      <c r="AD337" s="466">
        <v>45</v>
      </c>
      <c r="AE337" s="467"/>
      <c r="AF337" s="467" t="s">
        <v>17</v>
      </c>
      <c r="AG337" s="464">
        <v>0</v>
      </c>
      <c r="AH337" s="463">
        <v>184355.92019999999</v>
      </c>
      <c r="AI337" s="463"/>
      <c r="AJ337" s="463"/>
      <c r="AK337" s="463"/>
      <c r="AL337" s="463">
        <v>7988351.6429000003</v>
      </c>
      <c r="AM337" s="463"/>
      <c r="AN337" s="463"/>
      <c r="AO337" s="463"/>
      <c r="AP337" s="466" t="s">
        <v>15</v>
      </c>
      <c r="AQ337" s="468"/>
      <c r="AR337" s="466">
        <v>47</v>
      </c>
      <c r="AS337" s="467"/>
      <c r="AT337" s="467" t="s">
        <v>17</v>
      </c>
      <c r="AU337" s="464">
        <v>14.01</v>
      </c>
      <c r="AV337" s="466" t="s">
        <v>265</v>
      </c>
      <c r="AW337" s="467"/>
      <c r="AX337" s="467"/>
      <c r="AY337" s="468"/>
      <c r="AZ337" s="484">
        <v>1.6</v>
      </c>
      <c r="BA337" s="485"/>
      <c r="BB337" s="485"/>
      <c r="BC337" s="485"/>
      <c r="BD337" s="486"/>
      <c r="BE337" s="466" t="s">
        <v>277</v>
      </c>
      <c r="BF337" s="467"/>
      <c r="BG337" s="467"/>
      <c r="BH337" s="467"/>
      <c r="BI337" s="468"/>
      <c r="BJ337" s="490">
        <f t="shared" ref="BJ337" si="130">BT337/1000</f>
        <v>5.3497599999999999E-2</v>
      </c>
      <c r="BK337" s="491"/>
      <c r="BL337" s="492"/>
      <c r="BM337" s="466">
        <f t="shared" ref="BM337" si="131">ROUND((BJ337*1000)/AZ337,0)</f>
        <v>33</v>
      </c>
      <c r="BN337" s="467"/>
      <c r="BO337" s="467"/>
      <c r="BP337" s="468"/>
      <c r="BQ337" s="86"/>
      <c r="BT337" s="144">
        <v>53.497599999999998</v>
      </c>
      <c r="BU337" s="144"/>
    </row>
    <row r="338" spans="1:73" ht="15" customHeight="1" x14ac:dyDescent="0.3">
      <c r="A338" s="107"/>
      <c r="B338" s="519"/>
      <c r="C338" s="519"/>
      <c r="D338" s="519"/>
      <c r="E338" s="519"/>
      <c r="F338" s="519"/>
      <c r="G338" s="519"/>
      <c r="H338" s="519"/>
      <c r="I338" s="519"/>
      <c r="J338" s="519"/>
      <c r="K338" s="522"/>
      <c r="L338" s="522"/>
      <c r="M338" s="522"/>
      <c r="N338" s="522"/>
      <c r="O338" s="522"/>
      <c r="P338" s="522"/>
      <c r="Q338" s="522"/>
      <c r="R338" s="522"/>
      <c r="S338" s="523"/>
      <c r="T338" s="136"/>
      <c r="U338" s="136"/>
      <c r="V338" s="136"/>
      <c r="W338" s="136"/>
      <c r="X338" s="136"/>
      <c r="Y338" s="136"/>
      <c r="Z338" s="136"/>
      <c r="AA338" s="136"/>
      <c r="AB338" s="239"/>
      <c r="AC338" s="238"/>
      <c r="AD338" s="239"/>
      <c r="AE338" s="240"/>
      <c r="AF338" s="240"/>
      <c r="AG338" s="465"/>
      <c r="AH338" s="136"/>
      <c r="AI338" s="136"/>
      <c r="AJ338" s="136"/>
      <c r="AK338" s="136"/>
      <c r="AL338" s="136"/>
      <c r="AM338" s="136"/>
      <c r="AN338" s="136"/>
      <c r="AO338" s="136"/>
      <c r="AP338" s="239"/>
      <c r="AQ338" s="238"/>
      <c r="AR338" s="239"/>
      <c r="AS338" s="240"/>
      <c r="AT338" s="240"/>
      <c r="AU338" s="465"/>
      <c r="AV338" s="239"/>
      <c r="AW338" s="240"/>
      <c r="AX338" s="240"/>
      <c r="AY338" s="238"/>
      <c r="AZ338" s="243"/>
      <c r="BA338" s="503"/>
      <c r="BB338" s="503"/>
      <c r="BC338" s="503"/>
      <c r="BD338" s="244"/>
      <c r="BE338" s="239"/>
      <c r="BF338" s="240"/>
      <c r="BG338" s="240"/>
      <c r="BH338" s="240"/>
      <c r="BI338" s="238"/>
      <c r="BJ338" s="241"/>
      <c r="BK338" s="504"/>
      <c r="BL338" s="242"/>
      <c r="BM338" s="239"/>
      <c r="BN338" s="240"/>
      <c r="BO338" s="240"/>
      <c r="BP338" s="238"/>
      <c r="BQ338" s="86"/>
      <c r="BT338" s="144"/>
      <c r="BU338" s="144"/>
    </row>
    <row r="339" spans="1:73" ht="15" customHeight="1" x14ac:dyDescent="0.3">
      <c r="A339" s="107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Q339" s="86"/>
      <c r="BU339" s="144"/>
    </row>
    <row r="340" spans="1:73" ht="15" customHeight="1" x14ac:dyDescent="0.3">
      <c r="A340" s="107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Q340" s="86"/>
      <c r="BU340" s="144"/>
    </row>
    <row r="341" spans="1:73" ht="15" customHeight="1" x14ac:dyDescent="0.3">
      <c r="A341" s="83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Q341" s="86"/>
      <c r="BU341" s="144"/>
    </row>
    <row r="342" spans="1:73" ht="15" customHeight="1" x14ac:dyDescent="0.3">
      <c r="A342" s="83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Q342" s="86"/>
      <c r="BU342" s="144"/>
    </row>
    <row r="343" spans="1:73" ht="15" customHeight="1" x14ac:dyDescent="0.3">
      <c r="A343" s="83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Q343" s="86"/>
      <c r="BU343" s="144"/>
    </row>
    <row r="344" spans="1:73" ht="15" customHeight="1" x14ac:dyDescent="0.3">
      <c r="A344" s="83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Q344" s="86"/>
      <c r="BU344" s="144"/>
    </row>
    <row r="345" spans="1:73" ht="15" customHeight="1" x14ac:dyDescent="0.3">
      <c r="A345" s="83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Q345" s="86"/>
      <c r="BU345"/>
    </row>
    <row r="346" spans="1:73" ht="15" customHeight="1" x14ac:dyDescent="0.3">
      <c r="A346" s="107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Q346" s="86"/>
      <c r="BU346"/>
    </row>
    <row r="347" spans="1:73" ht="15" customHeight="1" x14ac:dyDescent="0.3">
      <c r="A347" s="83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Q347" s="86"/>
      <c r="BU347" s="144"/>
    </row>
    <row r="348" spans="1:73" ht="15" customHeight="1" x14ac:dyDescent="0.3">
      <c r="A348" s="83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Q348" s="86"/>
      <c r="BU348" s="144"/>
    </row>
    <row r="349" spans="1:73" ht="15" customHeight="1" x14ac:dyDescent="0.3">
      <c r="A349" s="83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Q349" s="86"/>
      <c r="BU349" s="144"/>
    </row>
    <row r="350" spans="1:73" ht="15" customHeight="1" x14ac:dyDescent="0.3">
      <c r="A350" s="83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Q350" s="86"/>
      <c r="BU350" s="144"/>
    </row>
    <row r="351" spans="1:73" ht="15" customHeight="1" x14ac:dyDescent="0.3">
      <c r="A351" s="83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Q351" s="86"/>
      <c r="BU351" s="144"/>
    </row>
    <row r="352" spans="1:73" ht="15" customHeight="1" x14ac:dyDescent="0.3">
      <c r="A352" s="107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Q352" s="86"/>
      <c r="BU352" s="144"/>
    </row>
    <row r="353" spans="1:73" ht="15" customHeight="1" x14ac:dyDescent="0.3">
      <c r="A353" s="83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Q353" s="86"/>
      <c r="BU353" s="144"/>
    </row>
    <row r="354" spans="1:73" ht="15" customHeight="1" x14ac:dyDescent="0.3">
      <c r="A354" s="107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Q354" s="86"/>
      <c r="BU354" s="144"/>
    </row>
    <row r="355" spans="1:73" ht="15" customHeight="1" x14ac:dyDescent="0.3">
      <c r="A355" s="83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Q355" s="86"/>
      <c r="BU355" s="144"/>
    </row>
    <row r="356" spans="1:73" ht="15" customHeight="1" x14ac:dyDescent="0.3">
      <c r="A356" s="83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Q356" s="86"/>
      <c r="BU356" s="144"/>
    </row>
    <row r="357" spans="1:73" ht="15" customHeight="1" x14ac:dyDescent="0.3">
      <c r="A357" s="83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Q357" s="86"/>
      <c r="BU357" s="144"/>
    </row>
    <row r="358" spans="1:73" ht="15" customHeight="1" x14ac:dyDescent="0.3">
      <c r="A358" s="83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Q358" s="86"/>
      <c r="BU358" s="144"/>
    </row>
    <row r="359" spans="1:73" ht="15" customHeight="1" x14ac:dyDescent="0.3">
      <c r="A359" s="83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Q359" s="86"/>
      <c r="BU359" s="144"/>
    </row>
    <row r="360" spans="1:73" ht="15" customHeight="1" x14ac:dyDescent="0.3">
      <c r="A360" s="107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Q360" s="86"/>
      <c r="BU360" s="144"/>
    </row>
    <row r="361" spans="1:73" ht="15" customHeight="1" x14ac:dyDescent="0.3">
      <c r="A361" s="107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Q361" s="86"/>
      <c r="BU361" s="144"/>
    </row>
    <row r="362" spans="1:73" ht="15" customHeight="1" x14ac:dyDescent="0.3">
      <c r="A362" s="83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Q362" s="86"/>
      <c r="BU362" s="144"/>
    </row>
    <row r="363" spans="1:73" ht="15" customHeight="1" x14ac:dyDescent="0.3">
      <c r="A363" s="83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Q363" s="86"/>
      <c r="BU363" s="144"/>
    </row>
    <row r="364" spans="1:73" ht="15" customHeight="1" x14ac:dyDescent="0.3">
      <c r="A364" s="83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Q364" s="86"/>
      <c r="BU364" s="144"/>
    </row>
    <row r="365" spans="1:73" ht="15" customHeight="1" x14ac:dyDescent="0.3">
      <c r="A365" s="83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Q365" s="86"/>
      <c r="BU365" s="144"/>
    </row>
    <row r="366" spans="1:73" ht="15" customHeight="1" x14ac:dyDescent="0.3">
      <c r="A366" s="83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Q366" s="86"/>
      <c r="BU366" s="144"/>
    </row>
    <row r="367" spans="1:73" ht="15" customHeight="1" x14ac:dyDescent="0.3">
      <c r="A367" s="107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Q367" s="86"/>
      <c r="BU367" s="144"/>
    </row>
    <row r="368" spans="1:73" ht="15" customHeight="1" x14ac:dyDescent="0.3">
      <c r="A368" s="83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Q368" s="86"/>
      <c r="BU368" s="144"/>
    </row>
    <row r="369" spans="1:73" ht="15" customHeight="1" x14ac:dyDescent="0.3">
      <c r="A369" s="83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Q369" s="86"/>
      <c r="BU369" s="144"/>
    </row>
    <row r="370" spans="1:73" ht="15" customHeight="1" x14ac:dyDescent="0.3">
      <c r="A370" s="83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Q370" s="86"/>
      <c r="BU370" s="144"/>
    </row>
    <row r="371" spans="1:73" ht="15" customHeight="1" x14ac:dyDescent="0.3">
      <c r="A371" s="83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Q371" s="86"/>
      <c r="BU371" s="144"/>
    </row>
    <row r="372" spans="1:73" ht="15" customHeight="1" x14ac:dyDescent="0.3">
      <c r="A372" s="107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Q372" s="86"/>
      <c r="BU372" s="144"/>
    </row>
    <row r="373" spans="1:73" ht="15" customHeight="1" x14ac:dyDescent="0.3">
      <c r="A373" s="107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Q373" s="86"/>
      <c r="BU373" s="75"/>
    </row>
    <row r="374" spans="1:73" ht="15" customHeight="1" x14ac:dyDescent="0.3">
      <c r="A374" s="107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Q374" s="86"/>
    </row>
    <row r="375" spans="1:73" ht="15" customHeight="1" x14ac:dyDescent="0.3">
      <c r="A375" s="107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Q375" s="86"/>
    </row>
    <row r="376" spans="1:73" ht="15" customHeight="1" x14ac:dyDescent="0.3">
      <c r="A376" s="107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Q376" s="86"/>
    </row>
    <row r="377" spans="1:73" ht="15" customHeight="1" x14ac:dyDescent="0.3">
      <c r="A377" s="107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Q377" s="86"/>
    </row>
    <row r="378" spans="1:73" ht="15" customHeight="1" x14ac:dyDescent="0.3">
      <c r="A378" s="107"/>
      <c r="B378" s="115"/>
      <c r="C378" s="115"/>
      <c r="D378" s="115"/>
      <c r="E378" s="115"/>
      <c r="F378" s="115"/>
      <c r="G378" s="115"/>
      <c r="H378" s="115"/>
      <c r="I378" s="115"/>
      <c r="J378" s="115"/>
      <c r="K378" s="115"/>
      <c r="L378" s="115"/>
      <c r="M378" s="115"/>
      <c r="N378" s="115"/>
      <c r="O378" s="115"/>
      <c r="P378" s="115"/>
      <c r="Q378" s="115"/>
      <c r="R378" s="115"/>
      <c r="S378" s="115"/>
      <c r="T378" s="115"/>
      <c r="U378" s="115"/>
      <c r="V378" s="115"/>
      <c r="W378" s="115"/>
      <c r="X378" s="115"/>
      <c r="Y378" s="115"/>
      <c r="Z378" s="115"/>
      <c r="AA378" s="115"/>
      <c r="AB378" s="115"/>
      <c r="AC378" s="115"/>
      <c r="AD378" s="115"/>
      <c r="AE378" s="115"/>
      <c r="AF378" s="115"/>
      <c r="AG378" s="115"/>
      <c r="AH378" s="115"/>
      <c r="AI378" s="115"/>
      <c r="AJ378" s="115"/>
      <c r="AK378" s="115"/>
      <c r="AL378" s="115"/>
      <c r="AM378" s="115"/>
      <c r="AN378" s="115"/>
      <c r="AO378" s="115"/>
      <c r="AP378" s="115"/>
      <c r="AQ378" s="115"/>
      <c r="AR378" s="115"/>
      <c r="AS378" s="115"/>
      <c r="AT378" s="115"/>
      <c r="AU378" s="115"/>
      <c r="AV378" s="115"/>
      <c r="AW378" s="115"/>
      <c r="AX378" s="115"/>
      <c r="AY378" s="115"/>
      <c r="AZ378" s="115"/>
      <c r="BA378" s="115"/>
      <c r="BB378" s="115"/>
      <c r="BC378" s="115"/>
      <c r="BD378" s="115"/>
      <c r="BE378" s="115"/>
      <c r="BF378" s="115"/>
      <c r="BG378" s="115"/>
      <c r="BH378" s="115"/>
      <c r="BI378" s="115"/>
      <c r="BJ378" s="115"/>
      <c r="BK378" s="115"/>
      <c r="BL378" s="115"/>
      <c r="BM378" s="115"/>
      <c r="BN378" s="115"/>
      <c r="BP378" s="3"/>
      <c r="BQ378" s="109"/>
      <c r="BR378"/>
      <c r="BS378"/>
      <c r="BT378" s="3"/>
    </row>
    <row r="379" spans="1:73" s="5" customFormat="1" ht="8.1" customHeight="1" x14ac:dyDescent="0.25">
      <c r="A379" s="188"/>
      <c r="B379" s="188"/>
      <c r="C379" s="188"/>
      <c r="D379" s="188"/>
      <c r="E379" s="188"/>
      <c r="F379" s="188"/>
      <c r="G379" s="188"/>
      <c r="H379" s="188"/>
      <c r="I379" s="188"/>
      <c r="J379" s="188"/>
      <c r="K379" s="188"/>
      <c r="L379" s="189"/>
      <c r="M379" s="189"/>
      <c r="N379" s="189"/>
      <c r="O379" s="189"/>
      <c r="P379" s="74" t="s">
        <v>0</v>
      </c>
      <c r="Q379" s="61"/>
      <c r="R379" s="61"/>
      <c r="S379" s="61"/>
      <c r="T379" s="61"/>
      <c r="U379" s="9"/>
      <c r="V379" s="9"/>
      <c r="W379" s="10"/>
      <c r="X379" s="10"/>
      <c r="Y379" s="10"/>
      <c r="Z379" s="9"/>
      <c r="AA379" s="34"/>
      <c r="AB379" s="34"/>
      <c r="AC379" s="34"/>
      <c r="AD379" s="35"/>
      <c r="AE379" s="63"/>
      <c r="AF379" s="259"/>
      <c r="AG379" s="260"/>
      <c r="AH379" s="260"/>
      <c r="AI379" s="260"/>
      <c r="AJ379" s="260"/>
      <c r="AK379" s="260"/>
      <c r="AL379" s="260"/>
      <c r="AM379" s="260"/>
      <c r="AN379" s="260"/>
      <c r="AO379" s="260"/>
      <c r="AP379" s="260"/>
      <c r="AQ379" s="260"/>
      <c r="AR379" s="260"/>
      <c r="AS379" s="260"/>
      <c r="AT379" s="260"/>
      <c r="AU379" s="261"/>
      <c r="AV379" s="268" t="s">
        <v>252</v>
      </c>
      <c r="AW379" s="269"/>
      <c r="AX379" s="269"/>
      <c r="AY379" s="269"/>
      <c r="AZ379" s="269"/>
      <c r="BA379" s="269"/>
      <c r="BB379" s="269"/>
      <c r="BC379" s="269"/>
      <c r="BD379" s="269"/>
      <c r="BE379" s="269"/>
      <c r="BF379" s="269"/>
      <c r="BG379" s="269"/>
      <c r="BH379" s="269"/>
      <c r="BI379" s="269"/>
      <c r="BJ379" s="269"/>
      <c r="BK379" s="269"/>
      <c r="BL379" s="269"/>
      <c r="BM379" s="269"/>
      <c r="BN379" s="269"/>
      <c r="BO379" s="269"/>
      <c r="BP379" s="269"/>
      <c r="BQ379" s="270"/>
    </row>
    <row r="380" spans="1:73" s="5" customFormat="1" ht="8.1" customHeight="1" x14ac:dyDescent="0.25">
      <c r="A380" s="188"/>
      <c r="B380" s="188"/>
      <c r="C380" s="188"/>
      <c r="D380" s="188"/>
      <c r="E380" s="188"/>
      <c r="F380" s="188"/>
      <c r="G380" s="188"/>
      <c r="H380" s="188"/>
      <c r="I380" s="188"/>
      <c r="J380" s="188"/>
      <c r="K380" s="188"/>
      <c r="L380" s="189"/>
      <c r="M380" s="189"/>
      <c r="N380" s="189"/>
      <c r="O380" s="189"/>
      <c r="P380" s="100"/>
      <c r="Q380" s="100"/>
      <c r="R380" s="100"/>
      <c r="S380" s="100"/>
      <c r="T380" s="100"/>
      <c r="U380" s="88"/>
      <c r="V380" s="88"/>
      <c r="W380" s="87"/>
      <c r="X380" s="87"/>
      <c r="Y380" s="87"/>
      <c r="Z380" s="88"/>
      <c r="AA380" s="1"/>
      <c r="AB380" s="1"/>
      <c r="AC380" s="1"/>
      <c r="AD380" s="101"/>
      <c r="AE380" s="64"/>
      <c r="AF380" s="262"/>
      <c r="AG380" s="263"/>
      <c r="AH380" s="263"/>
      <c r="AI380" s="263"/>
      <c r="AJ380" s="263"/>
      <c r="AK380" s="263"/>
      <c r="AL380" s="263"/>
      <c r="AM380" s="263"/>
      <c r="AN380" s="263"/>
      <c r="AO380" s="263"/>
      <c r="AP380" s="263"/>
      <c r="AQ380" s="263"/>
      <c r="AR380" s="263"/>
      <c r="AS380" s="263"/>
      <c r="AT380" s="263"/>
      <c r="AU380" s="264"/>
      <c r="AV380" s="271"/>
      <c r="AW380" s="272"/>
      <c r="AX380" s="272"/>
      <c r="AY380" s="272"/>
      <c r="AZ380" s="272"/>
      <c r="BA380" s="272"/>
      <c r="BB380" s="272"/>
      <c r="BC380" s="272"/>
      <c r="BD380" s="272"/>
      <c r="BE380" s="272"/>
      <c r="BF380" s="272"/>
      <c r="BG380" s="272"/>
      <c r="BH380" s="272"/>
      <c r="BI380" s="272"/>
      <c r="BJ380" s="272"/>
      <c r="BK380" s="272"/>
      <c r="BL380" s="272"/>
      <c r="BM380" s="272"/>
      <c r="BN380" s="272"/>
      <c r="BO380" s="272"/>
      <c r="BP380" s="272"/>
      <c r="BQ380" s="273"/>
    </row>
    <row r="381" spans="1:73" s="5" customFormat="1" ht="8.1" customHeight="1" x14ac:dyDescent="0.25">
      <c r="A381" s="188"/>
      <c r="B381" s="188"/>
      <c r="C381" s="188"/>
      <c r="D381" s="188"/>
      <c r="E381" s="188"/>
      <c r="F381" s="188"/>
      <c r="G381" s="188"/>
      <c r="H381" s="188"/>
      <c r="I381" s="188"/>
      <c r="J381" s="188"/>
      <c r="K381" s="188"/>
      <c r="L381" s="189"/>
      <c r="M381" s="189"/>
      <c r="N381" s="189"/>
      <c r="O381" s="189"/>
      <c r="P381" s="87"/>
      <c r="Q381" s="87"/>
      <c r="R381" s="87"/>
      <c r="S381" s="87"/>
      <c r="T381" s="87"/>
      <c r="U381" s="88"/>
      <c r="V381" s="88"/>
      <c r="W381" s="87"/>
      <c r="X381" s="87"/>
      <c r="Y381" s="87"/>
      <c r="Z381" s="88"/>
      <c r="AA381" s="1"/>
      <c r="AB381" s="1"/>
      <c r="AC381" s="1"/>
      <c r="AD381" s="101"/>
      <c r="AE381" s="64"/>
      <c r="AF381" s="262"/>
      <c r="AG381" s="263"/>
      <c r="AH381" s="263"/>
      <c r="AI381" s="263"/>
      <c r="AJ381" s="263"/>
      <c r="AK381" s="263"/>
      <c r="AL381" s="263"/>
      <c r="AM381" s="263"/>
      <c r="AN381" s="263"/>
      <c r="AO381" s="263"/>
      <c r="AP381" s="263"/>
      <c r="AQ381" s="263"/>
      <c r="AR381" s="263"/>
      <c r="AS381" s="263"/>
      <c r="AT381" s="263"/>
      <c r="AU381" s="264"/>
      <c r="AV381" s="274" t="s">
        <v>257</v>
      </c>
      <c r="AW381" s="275"/>
      <c r="AX381" s="275"/>
      <c r="AY381" s="275"/>
      <c r="AZ381" s="275"/>
      <c r="BA381" s="275"/>
      <c r="BB381" s="275"/>
      <c r="BC381" s="275"/>
      <c r="BD381" s="275"/>
      <c r="BE381" s="275"/>
      <c r="BF381" s="275"/>
      <c r="BG381" s="275"/>
      <c r="BH381" s="275"/>
      <c r="BI381" s="275"/>
      <c r="BJ381" s="275"/>
      <c r="BK381" s="275"/>
      <c r="BL381" s="275"/>
      <c r="BM381" s="275"/>
      <c r="BN381" s="275"/>
      <c r="BO381" s="275"/>
      <c r="BP381" s="275"/>
      <c r="BQ381" s="276"/>
    </row>
    <row r="382" spans="1:73" s="5" customFormat="1" ht="8.1" customHeight="1" x14ac:dyDescent="0.25">
      <c r="A382" s="188"/>
      <c r="B382" s="188"/>
      <c r="C382" s="188"/>
      <c r="D382" s="188"/>
      <c r="E382" s="188"/>
      <c r="F382" s="188"/>
      <c r="G382" s="188"/>
      <c r="H382" s="188"/>
      <c r="I382" s="188"/>
      <c r="J382" s="188"/>
      <c r="K382" s="188"/>
      <c r="L382" s="189"/>
      <c r="M382" s="189"/>
      <c r="N382" s="189"/>
      <c r="O382" s="189"/>
      <c r="P382" s="87"/>
      <c r="Q382" s="87"/>
      <c r="R382" s="87"/>
      <c r="S382" s="87"/>
      <c r="T382" s="87"/>
      <c r="U382" s="88"/>
      <c r="V382" s="88"/>
      <c r="W382" s="87"/>
      <c r="X382" s="87"/>
      <c r="Y382" s="87"/>
      <c r="Z382" s="88"/>
      <c r="AA382" s="1"/>
      <c r="AB382" s="1"/>
      <c r="AC382" s="1"/>
      <c r="AD382" s="101"/>
      <c r="AE382" s="64"/>
      <c r="AF382" s="262"/>
      <c r="AG382" s="263"/>
      <c r="AH382" s="263"/>
      <c r="AI382" s="263"/>
      <c r="AJ382" s="263"/>
      <c r="AK382" s="263"/>
      <c r="AL382" s="263"/>
      <c r="AM382" s="263"/>
      <c r="AN382" s="263"/>
      <c r="AO382" s="263"/>
      <c r="AP382" s="263"/>
      <c r="AQ382" s="263"/>
      <c r="AR382" s="263"/>
      <c r="AS382" s="263"/>
      <c r="AT382" s="263"/>
      <c r="AU382" s="264"/>
      <c r="AV382" s="277"/>
      <c r="AW382" s="278"/>
      <c r="AX382" s="278"/>
      <c r="AY382" s="278"/>
      <c r="AZ382" s="278"/>
      <c r="BA382" s="278"/>
      <c r="BB382" s="278"/>
      <c r="BC382" s="278"/>
      <c r="BD382" s="278"/>
      <c r="BE382" s="278"/>
      <c r="BF382" s="278"/>
      <c r="BG382" s="278"/>
      <c r="BH382" s="278"/>
      <c r="BI382" s="278"/>
      <c r="BJ382" s="278"/>
      <c r="BK382" s="278"/>
      <c r="BL382" s="278"/>
      <c r="BM382" s="278"/>
      <c r="BN382" s="278"/>
      <c r="BO382" s="278"/>
      <c r="BP382" s="278"/>
      <c r="BQ382" s="279"/>
    </row>
    <row r="383" spans="1:73" s="5" customFormat="1" ht="8.1" customHeight="1" x14ac:dyDescent="0.2">
      <c r="A383" s="188"/>
      <c r="B383" s="188"/>
      <c r="C383" s="188"/>
      <c r="D383" s="188"/>
      <c r="E383" s="188"/>
      <c r="F383" s="188"/>
      <c r="G383" s="188"/>
      <c r="H383" s="188"/>
      <c r="I383" s="188"/>
      <c r="J383" s="188"/>
      <c r="K383" s="188"/>
      <c r="L383" s="189"/>
      <c r="M383" s="189"/>
      <c r="N383" s="189"/>
      <c r="O383" s="189"/>
      <c r="P383" s="87"/>
      <c r="Q383" s="87"/>
      <c r="R383" s="87"/>
      <c r="S383" s="87"/>
      <c r="T383" s="87"/>
      <c r="U383" s="88"/>
      <c r="V383" s="88"/>
      <c r="W383" s="87"/>
      <c r="X383" s="87"/>
      <c r="Y383" s="87"/>
      <c r="Z383" s="88"/>
      <c r="AA383" s="1"/>
      <c r="AB383" s="1"/>
      <c r="AC383" s="1"/>
      <c r="AD383" s="88"/>
      <c r="AE383" s="65"/>
      <c r="AF383" s="262"/>
      <c r="AG383" s="263"/>
      <c r="AH383" s="263"/>
      <c r="AI383" s="263"/>
      <c r="AJ383" s="263"/>
      <c r="AK383" s="263"/>
      <c r="AL383" s="263"/>
      <c r="AM383" s="263"/>
      <c r="AN383" s="263"/>
      <c r="AO383" s="263"/>
      <c r="AP383" s="263"/>
      <c r="AQ383" s="263"/>
      <c r="AR383" s="263"/>
      <c r="AS383" s="263"/>
      <c r="AT383" s="263"/>
      <c r="AU383" s="264"/>
      <c r="AV383" s="190" t="s">
        <v>253</v>
      </c>
      <c r="AW383" s="190"/>
      <c r="AX383" s="190"/>
      <c r="AY383" s="190"/>
      <c r="AZ383" s="190"/>
      <c r="BA383" s="190"/>
      <c r="BB383" s="190"/>
      <c r="BC383" s="190"/>
      <c r="BD383" s="249" t="s">
        <v>254</v>
      </c>
      <c r="BE383" s="249"/>
      <c r="BF383" s="249"/>
      <c r="BG383" s="249"/>
      <c r="BH383" s="249"/>
      <c r="BI383" s="249"/>
      <c r="BJ383" s="249"/>
      <c r="BK383" s="249"/>
      <c r="BL383" s="249"/>
      <c r="BM383" s="249"/>
      <c r="BN383" s="249"/>
      <c r="BO383" s="249"/>
      <c r="BP383" s="249"/>
      <c r="BQ383" s="250"/>
    </row>
    <row r="384" spans="1:73" s="5" customFormat="1" ht="8.1" customHeight="1" x14ac:dyDescent="0.2">
      <c r="A384" s="188"/>
      <c r="B384" s="188"/>
      <c r="C384" s="188"/>
      <c r="D384" s="188"/>
      <c r="E384" s="188"/>
      <c r="F384" s="188"/>
      <c r="G384" s="188"/>
      <c r="H384" s="188"/>
      <c r="I384" s="188"/>
      <c r="J384" s="188"/>
      <c r="K384" s="188"/>
      <c r="L384" s="189"/>
      <c r="M384" s="189"/>
      <c r="N384" s="189"/>
      <c r="O384" s="189"/>
      <c r="P384" s="87"/>
      <c r="Q384" s="87"/>
      <c r="R384" s="87"/>
      <c r="S384" s="87"/>
      <c r="T384" s="87"/>
      <c r="U384" s="88"/>
      <c r="V384" s="88"/>
      <c r="W384" s="87"/>
      <c r="X384" s="87"/>
      <c r="Y384" s="87"/>
      <c r="Z384" s="88"/>
      <c r="AA384" s="1"/>
      <c r="AB384" s="1"/>
      <c r="AC384" s="1"/>
      <c r="AD384" s="88"/>
      <c r="AE384" s="65"/>
      <c r="AF384" s="262"/>
      <c r="AG384" s="263"/>
      <c r="AH384" s="263"/>
      <c r="AI384" s="263"/>
      <c r="AJ384" s="263"/>
      <c r="AK384" s="263"/>
      <c r="AL384" s="263"/>
      <c r="AM384" s="263"/>
      <c r="AN384" s="263"/>
      <c r="AO384" s="263"/>
      <c r="AP384" s="263"/>
      <c r="AQ384" s="263"/>
      <c r="AR384" s="263"/>
      <c r="AS384" s="263"/>
      <c r="AT384" s="263"/>
      <c r="AU384" s="264"/>
      <c r="AV384" s="190"/>
      <c r="AW384" s="190"/>
      <c r="AX384" s="190"/>
      <c r="AY384" s="190"/>
      <c r="AZ384" s="190"/>
      <c r="BA384" s="190"/>
      <c r="BB384" s="190"/>
      <c r="BC384" s="190"/>
      <c r="BD384" s="251"/>
      <c r="BE384" s="251"/>
      <c r="BF384" s="251"/>
      <c r="BG384" s="251"/>
      <c r="BH384" s="251"/>
      <c r="BI384" s="251"/>
      <c r="BJ384" s="251"/>
      <c r="BK384" s="251"/>
      <c r="BL384" s="251"/>
      <c r="BM384" s="251"/>
      <c r="BN384" s="251"/>
      <c r="BO384" s="251"/>
      <c r="BP384" s="251"/>
      <c r="BQ384" s="252"/>
    </row>
    <row r="385" spans="1:137" s="5" customFormat="1" ht="8.1" customHeight="1" x14ac:dyDescent="0.2">
      <c r="A385" s="188"/>
      <c r="B385" s="188"/>
      <c r="C385" s="188"/>
      <c r="D385" s="188"/>
      <c r="E385" s="188"/>
      <c r="F385" s="188"/>
      <c r="G385" s="188"/>
      <c r="H385" s="188"/>
      <c r="I385" s="188"/>
      <c r="J385" s="188"/>
      <c r="K385" s="188"/>
      <c r="L385" s="189"/>
      <c r="M385" s="189"/>
      <c r="N385" s="189"/>
      <c r="O385" s="189"/>
      <c r="P385" s="87"/>
      <c r="Q385" s="87"/>
      <c r="R385" s="87"/>
      <c r="S385" s="87"/>
      <c r="T385" s="87"/>
      <c r="U385" s="88"/>
      <c r="V385" s="88"/>
      <c r="W385" s="87"/>
      <c r="X385" s="87"/>
      <c r="Y385" s="87"/>
      <c r="Z385" s="88"/>
      <c r="AA385" s="1"/>
      <c r="AB385" s="1"/>
      <c r="AC385" s="1"/>
      <c r="AD385" s="88"/>
      <c r="AE385" s="65"/>
      <c r="AF385" s="262"/>
      <c r="AG385" s="263"/>
      <c r="AH385" s="263"/>
      <c r="AI385" s="263"/>
      <c r="AJ385" s="263"/>
      <c r="AK385" s="263"/>
      <c r="AL385" s="263"/>
      <c r="AM385" s="263"/>
      <c r="AN385" s="263"/>
      <c r="AO385" s="263"/>
      <c r="AP385" s="263"/>
      <c r="AQ385" s="263"/>
      <c r="AR385" s="263"/>
      <c r="AS385" s="263"/>
      <c r="AT385" s="263"/>
      <c r="AU385" s="264"/>
      <c r="AV385" s="190" t="s">
        <v>255</v>
      </c>
      <c r="AW385" s="190"/>
      <c r="AX385" s="190"/>
      <c r="AY385" s="190"/>
      <c r="AZ385" s="190"/>
      <c r="BA385" s="190"/>
      <c r="BB385" s="190"/>
      <c r="BC385" s="190"/>
      <c r="BD385" s="249" t="s">
        <v>256</v>
      </c>
      <c r="BE385" s="249"/>
      <c r="BF385" s="249"/>
      <c r="BG385" s="249"/>
      <c r="BH385" s="249"/>
      <c r="BI385" s="249"/>
      <c r="BJ385" s="249"/>
      <c r="BK385" s="249"/>
      <c r="BL385" s="249"/>
      <c r="BM385" s="249"/>
      <c r="BN385" s="249"/>
      <c r="BO385" s="249"/>
      <c r="BP385" s="249"/>
      <c r="BQ385" s="250"/>
    </row>
    <row r="386" spans="1:137" s="5" customFormat="1" ht="8.1" customHeight="1" x14ac:dyDescent="0.2">
      <c r="A386" s="188"/>
      <c r="B386" s="188"/>
      <c r="C386" s="188"/>
      <c r="D386" s="188"/>
      <c r="E386" s="188"/>
      <c r="F386" s="188"/>
      <c r="G386" s="188"/>
      <c r="H386" s="188"/>
      <c r="I386" s="188"/>
      <c r="J386" s="188"/>
      <c r="K386" s="188"/>
      <c r="L386" s="189"/>
      <c r="M386" s="189"/>
      <c r="N386" s="189"/>
      <c r="O386" s="189"/>
      <c r="P386" s="87"/>
      <c r="Q386" s="87"/>
      <c r="R386" s="87"/>
      <c r="S386" s="87"/>
      <c r="T386" s="87"/>
      <c r="U386" s="88"/>
      <c r="V386" s="88"/>
      <c r="W386" s="87"/>
      <c r="X386" s="87"/>
      <c r="Y386" s="87"/>
      <c r="Z386" s="88"/>
      <c r="AA386" s="1"/>
      <c r="AB386" s="1"/>
      <c r="AC386" s="1"/>
      <c r="AD386" s="88"/>
      <c r="AE386" s="65"/>
      <c r="AF386" s="262"/>
      <c r="AG386" s="263"/>
      <c r="AH386" s="263"/>
      <c r="AI386" s="263"/>
      <c r="AJ386" s="263"/>
      <c r="AK386" s="263"/>
      <c r="AL386" s="263"/>
      <c r="AM386" s="263"/>
      <c r="AN386" s="263"/>
      <c r="AO386" s="263"/>
      <c r="AP386" s="263"/>
      <c r="AQ386" s="263"/>
      <c r="AR386" s="263"/>
      <c r="AS386" s="263"/>
      <c r="AT386" s="263"/>
      <c r="AU386" s="264"/>
      <c r="AV386" s="190"/>
      <c r="AW386" s="190"/>
      <c r="AX386" s="190"/>
      <c r="AY386" s="190"/>
      <c r="AZ386" s="190"/>
      <c r="BA386" s="190"/>
      <c r="BB386" s="190"/>
      <c r="BC386" s="190"/>
      <c r="BD386" s="251"/>
      <c r="BE386" s="251"/>
      <c r="BF386" s="251"/>
      <c r="BG386" s="251"/>
      <c r="BH386" s="251"/>
      <c r="BI386" s="251"/>
      <c r="BJ386" s="251"/>
      <c r="BK386" s="251"/>
      <c r="BL386" s="251"/>
      <c r="BM386" s="251"/>
      <c r="BN386" s="251"/>
      <c r="BO386" s="251"/>
      <c r="BP386" s="251"/>
      <c r="BQ386" s="252"/>
    </row>
    <row r="387" spans="1:137" s="5" customFormat="1" ht="8.1" customHeight="1" x14ac:dyDescent="0.2">
      <c r="A387" s="188"/>
      <c r="B387" s="188"/>
      <c r="C387" s="188"/>
      <c r="D387" s="188"/>
      <c r="E387" s="188"/>
      <c r="F387" s="188"/>
      <c r="G387" s="188"/>
      <c r="H387" s="188"/>
      <c r="I387" s="188"/>
      <c r="J387" s="188"/>
      <c r="K387" s="188"/>
      <c r="L387" s="189"/>
      <c r="M387" s="189"/>
      <c r="N387" s="189"/>
      <c r="O387" s="189"/>
      <c r="P387" s="87"/>
      <c r="Q387" s="87"/>
      <c r="R387" s="87"/>
      <c r="S387" s="87"/>
      <c r="T387" s="87"/>
      <c r="U387" s="88"/>
      <c r="V387" s="88"/>
      <c r="W387" s="87"/>
      <c r="X387" s="87"/>
      <c r="Y387" s="87"/>
      <c r="Z387" s="88"/>
      <c r="AA387" s="88"/>
      <c r="AB387" s="88"/>
      <c r="AC387" s="102"/>
      <c r="AD387" s="103"/>
      <c r="AE387" s="66"/>
      <c r="AF387" s="262"/>
      <c r="AG387" s="263"/>
      <c r="AH387" s="263"/>
      <c r="AI387" s="263"/>
      <c r="AJ387" s="263"/>
      <c r="AK387" s="263"/>
      <c r="AL387" s="263"/>
      <c r="AM387" s="263"/>
      <c r="AN387" s="263"/>
      <c r="AO387" s="263"/>
      <c r="AP387" s="263"/>
      <c r="AQ387" s="263"/>
      <c r="AR387" s="263"/>
      <c r="AS387" s="263"/>
      <c r="AT387" s="263"/>
      <c r="AU387" s="264"/>
      <c r="AV387" s="253" t="s">
        <v>258</v>
      </c>
      <c r="AW387" s="254"/>
      <c r="AX387" s="254"/>
      <c r="AY387" s="254"/>
      <c r="AZ387" s="254"/>
      <c r="BA387" s="254"/>
      <c r="BB387" s="254"/>
      <c r="BC387" s="254"/>
      <c r="BD387" s="254"/>
      <c r="BE387" s="254"/>
      <c r="BF387" s="254"/>
      <c r="BG387" s="254"/>
      <c r="BH387" s="254"/>
      <c r="BI387" s="254"/>
      <c r="BJ387" s="254"/>
      <c r="BK387" s="254"/>
      <c r="BL387" s="254"/>
      <c r="BM387" s="254"/>
      <c r="BN387" s="254"/>
      <c r="BO387" s="254"/>
      <c r="BP387" s="254"/>
      <c r="BQ387" s="255"/>
    </row>
    <row r="388" spans="1:137" s="5" customFormat="1" ht="8.1" customHeight="1" x14ac:dyDescent="0.3">
      <c r="A388" s="188">
        <v>1</v>
      </c>
      <c r="B388" s="188"/>
      <c r="C388" s="188" t="s">
        <v>95</v>
      </c>
      <c r="D388" s="188"/>
      <c r="E388" s="188"/>
      <c r="F388" s="188"/>
      <c r="G388" s="188"/>
      <c r="H388" s="188"/>
      <c r="I388" s="188"/>
      <c r="J388" s="188"/>
      <c r="K388" s="188"/>
      <c r="L388" s="189">
        <v>45986</v>
      </c>
      <c r="M388" s="189"/>
      <c r="N388" s="189"/>
      <c r="O388" s="189"/>
      <c r="P388"/>
      <c r="Q388" s="87"/>
      <c r="R388" s="87"/>
      <c r="S388" s="87"/>
      <c r="T388" s="87"/>
      <c r="U388" s="88"/>
      <c r="V388" s="88"/>
      <c r="W388" s="87"/>
      <c r="X388" s="87"/>
      <c r="Y388" s="87"/>
      <c r="Z388" s="88"/>
      <c r="AA388" s="88"/>
      <c r="AB388" s="88"/>
      <c r="AC388" s="102"/>
      <c r="AD388" s="103"/>
      <c r="AE388" s="66"/>
      <c r="AF388" s="262"/>
      <c r="AG388" s="263"/>
      <c r="AH388" s="263"/>
      <c r="AI388" s="263"/>
      <c r="AJ388" s="263"/>
      <c r="AK388" s="263"/>
      <c r="AL388" s="263"/>
      <c r="AM388" s="263"/>
      <c r="AN388" s="263"/>
      <c r="AO388" s="263"/>
      <c r="AP388" s="263"/>
      <c r="AQ388" s="263"/>
      <c r="AR388" s="263"/>
      <c r="AS388" s="263"/>
      <c r="AT388" s="263"/>
      <c r="AU388" s="264"/>
      <c r="AV388" s="256"/>
      <c r="AW388" s="257"/>
      <c r="AX388" s="257"/>
      <c r="AY388" s="257"/>
      <c r="AZ388" s="257"/>
      <c r="BA388" s="257"/>
      <c r="BB388" s="257"/>
      <c r="BC388" s="257"/>
      <c r="BD388" s="257"/>
      <c r="BE388" s="257"/>
      <c r="BF388" s="257"/>
      <c r="BG388" s="257"/>
      <c r="BH388" s="257"/>
      <c r="BI388" s="257"/>
      <c r="BJ388" s="257"/>
      <c r="BK388" s="257"/>
      <c r="BL388" s="257"/>
      <c r="BM388" s="257"/>
      <c r="BN388" s="257"/>
      <c r="BO388" s="257"/>
      <c r="BP388" s="257"/>
      <c r="BQ388" s="258"/>
    </row>
    <row r="389" spans="1:137" s="5" customFormat="1" ht="8.1" customHeight="1" x14ac:dyDescent="0.3">
      <c r="A389" s="188" t="s">
        <v>259</v>
      </c>
      <c r="B389" s="188"/>
      <c r="C389" s="188" t="s">
        <v>19</v>
      </c>
      <c r="D389" s="188"/>
      <c r="E389" s="188"/>
      <c r="F389" s="188"/>
      <c r="G389" s="188"/>
      <c r="H389" s="188"/>
      <c r="I389" s="188"/>
      <c r="J389" s="188"/>
      <c r="K389" s="188"/>
      <c r="L389" s="247"/>
      <c r="M389" s="247"/>
      <c r="N389" s="247"/>
      <c r="O389" s="247"/>
      <c r="P389"/>
      <c r="Q389" s="87"/>
      <c r="R389" s="87"/>
      <c r="S389" s="87"/>
      <c r="T389" s="87"/>
      <c r="U389" s="88"/>
      <c r="V389" s="88"/>
      <c r="W389" s="87"/>
      <c r="X389" s="87"/>
      <c r="Y389" s="87"/>
      <c r="Z389" s="88"/>
      <c r="AA389" s="88"/>
      <c r="AB389" s="88"/>
      <c r="AC389" s="88"/>
      <c r="AD389" s="88"/>
      <c r="AE389" s="65"/>
      <c r="AF389" s="262"/>
      <c r="AG389" s="263"/>
      <c r="AH389" s="263"/>
      <c r="AI389" s="263"/>
      <c r="AJ389" s="263"/>
      <c r="AK389" s="263"/>
      <c r="AL389" s="263"/>
      <c r="AM389" s="263"/>
      <c r="AN389" s="263"/>
      <c r="AO389" s="263"/>
      <c r="AP389" s="263"/>
      <c r="AQ389" s="263"/>
      <c r="AR389" s="263"/>
      <c r="AS389" s="263"/>
      <c r="AT389" s="263"/>
      <c r="AU389" s="264"/>
      <c r="AV389" s="253" t="s">
        <v>308</v>
      </c>
      <c r="AW389" s="254"/>
      <c r="AX389" s="254"/>
      <c r="AY389" s="254"/>
      <c r="AZ389" s="254"/>
      <c r="BA389" s="254"/>
      <c r="BB389" s="254"/>
      <c r="BC389" s="254"/>
      <c r="BD389" s="255"/>
      <c r="BE389" s="253" t="s">
        <v>309</v>
      </c>
      <c r="BF389" s="254"/>
      <c r="BG389" s="254"/>
      <c r="BH389" s="254"/>
      <c r="BI389" s="254"/>
      <c r="BJ389" s="254"/>
      <c r="BK389" s="255"/>
      <c r="BL389" s="253" t="s">
        <v>355</v>
      </c>
      <c r="BM389" s="254"/>
      <c r="BN389" s="254"/>
      <c r="BO389" s="254"/>
      <c r="BP389" s="254"/>
      <c r="BQ389" s="255"/>
    </row>
    <row r="390" spans="1:137" s="5" customFormat="1" ht="8.1" customHeight="1" x14ac:dyDescent="0.3">
      <c r="A390" s="188" t="s">
        <v>96</v>
      </c>
      <c r="B390" s="188"/>
      <c r="C390" s="188"/>
      <c r="D390" s="188"/>
      <c r="E390" s="188"/>
      <c r="F390" s="188"/>
      <c r="G390" s="188"/>
      <c r="H390" s="188"/>
      <c r="I390" s="188"/>
      <c r="J390" s="188"/>
      <c r="K390" s="188"/>
      <c r="L390" s="188"/>
      <c r="M390" s="188"/>
      <c r="N390" s="188"/>
      <c r="O390" s="188"/>
      <c r="P390" s="67"/>
      <c r="Q390" s="68"/>
      <c r="R390" s="68"/>
      <c r="S390" s="68"/>
      <c r="T390" s="68"/>
      <c r="U390" s="69"/>
      <c r="V390" s="69"/>
      <c r="W390" s="68"/>
      <c r="X390" s="68"/>
      <c r="Y390" s="68"/>
      <c r="Z390" s="69"/>
      <c r="AA390" s="69"/>
      <c r="AB390" s="69"/>
      <c r="AC390" s="69"/>
      <c r="AD390" s="69"/>
      <c r="AE390" s="70"/>
      <c r="AF390" s="265"/>
      <c r="AG390" s="266"/>
      <c r="AH390" s="266"/>
      <c r="AI390" s="266"/>
      <c r="AJ390" s="266"/>
      <c r="AK390" s="266"/>
      <c r="AL390" s="266"/>
      <c r="AM390" s="266"/>
      <c r="AN390" s="266"/>
      <c r="AO390" s="266"/>
      <c r="AP390" s="266"/>
      <c r="AQ390" s="266"/>
      <c r="AR390" s="266"/>
      <c r="AS390" s="266"/>
      <c r="AT390" s="266"/>
      <c r="AU390" s="267"/>
      <c r="AV390" s="256"/>
      <c r="AW390" s="257"/>
      <c r="AX390" s="257"/>
      <c r="AY390" s="257"/>
      <c r="AZ390" s="257"/>
      <c r="BA390" s="257"/>
      <c r="BB390" s="257"/>
      <c r="BC390" s="257"/>
      <c r="BD390" s="258"/>
      <c r="BE390" s="256"/>
      <c r="BF390" s="257"/>
      <c r="BG390" s="257"/>
      <c r="BH390" s="257"/>
      <c r="BI390" s="257"/>
      <c r="BJ390" s="257"/>
      <c r="BK390" s="258"/>
      <c r="BL390" s="256"/>
      <c r="BM390" s="257"/>
      <c r="BN390" s="257"/>
      <c r="BO390" s="257"/>
      <c r="BP390" s="257"/>
      <c r="BQ390" s="258"/>
    </row>
    <row r="391" spans="1:137" ht="15" customHeight="1" x14ac:dyDescent="0.3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</row>
    <row r="392" spans="1:137" ht="15" customHeight="1" x14ac:dyDescent="0.3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</row>
    <row r="393" spans="1:137" ht="15" customHeight="1" x14ac:dyDescent="0.3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</row>
    <row r="394" spans="1:137" ht="15" customHeight="1" x14ac:dyDescent="0.3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</row>
    <row r="395" spans="1:137" ht="15" customHeight="1" x14ac:dyDescent="0.3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</row>
    <row r="396" spans="1:137" ht="15" customHeight="1" x14ac:dyDescent="0.3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</row>
    <row r="397" spans="1:137" ht="15" customHeight="1" x14ac:dyDescent="0.3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</row>
    <row r="398" spans="1:137" ht="15" customHeight="1" x14ac:dyDescent="0.3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</row>
    <row r="399" spans="1:137" ht="15" customHeight="1" x14ac:dyDescent="0.3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</row>
    <row r="400" spans="1:137" ht="15" customHeight="1" x14ac:dyDescent="0.3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</row>
    <row r="401" spans="1:70" ht="15" customHeight="1" x14ac:dyDescent="0.3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</row>
    <row r="402" spans="1:70" ht="15" customHeight="1" x14ac:dyDescent="0.3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</row>
    <row r="403" spans="1:70" ht="15" customHeight="1" x14ac:dyDescent="0.3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</row>
    <row r="404" spans="1:70" ht="15" customHeight="1" x14ac:dyDescent="0.3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</row>
    <row r="405" spans="1:70" ht="15" customHeight="1" x14ac:dyDescent="0.3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</row>
    <row r="406" spans="1:70" ht="15" customHeight="1" x14ac:dyDescent="0.3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</row>
    <row r="407" spans="1:70" ht="15" customHeight="1" x14ac:dyDescent="0.3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</row>
    <row r="408" spans="1:70" ht="15" customHeight="1" x14ac:dyDescent="0.3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</row>
    <row r="409" spans="1:70" ht="15" customHeight="1" x14ac:dyDescent="0.3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</row>
    <row r="410" spans="1:70" ht="15" customHeight="1" x14ac:dyDescent="0.3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</row>
    <row r="411" spans="1:70" ht="15" customHeight="1" x14ac:dyDescent="0.3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</row>
    <row r="412" spans="1:70" ht="15" customHeight="1" x14ac:dyDescent="0.3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</row>
    <row r="413" spans="1:70" ht="15" customHeight="1" x14ac:dyDescent="0.3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</row>
    <row r="414" spans="1:70" ht="15" customHeight="1" x14ac:dyDescent="0.3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</row>
    <row r="415" spans="1:70" ht="15" customHeight="1" x14ac:dyDescent="0.3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</row>
    <row r="416" spans="1:70" ht="15" customHeight="1" x14ac:dyDescent="0.3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</row>
    <row r="417" spans="1:72" ht="15" customHeight="1" x14ac:dyDescent="0.3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</row>
    <row r="418" spans="1:72" ht="15" customHeight="1" x14ac:dyDescent="0.3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</row>
    <row r="419" spans="1:72" ht="15" customHeight="1" x14ac:dyDescent="0.3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</row>
    <row r="420" spans="1:72" ht="15" customHeight="1" x14ac:dyDescent="0.3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</row>
    <row r="421" spans="1:72" ht="15" customHeight="1" x14ac:dyDescent="0.3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</row>
    <row r="422" spans="1:72" ht="15" customHeight="1" x14ac:dyDescent="0.3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</row>
    <row r="423" spans="1:72" ht="15" customHeight="1" x14ac:dyDescent="0.3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</row>
    <row r="424" spans="1:72" ht="15" customHeight="1" x14ac:dyDescent="0.3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</row>
    <row r="425" spans="1:72" ht="15" customHeight="1" x14ac:dyDescent="0.3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</row>
    <row r="426" spans="1:72" ht="15" customHeight="1" x14ac:dyDescent="0.3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</row>
    <row r="427" spans="1:72" ht="15" customHeight="1" x14ac:dyDescent="0.3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</row>
    <row r="428" spans="1:72" ht="15" customHeight="1" x14ac:dyDescent="0.3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</row>
    <row r="429" spans="1:72" ht="15" customHeight="1" x14ac:dyDescent="0.3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</row>
    <row r="430" spans="1:72" ht="15" customHeight="1" x14ac:dyDescent="0.3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</row>
    <row r="431" spans="1:72" ht="15" customHeight="1" x14ac:dyDescent="0.3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</row>
    <row r="432" spans="1:72" ht="15" customHeight="1" x14ac:dyDescent="0.3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</row>
    <row r="433" spans="1:72" ht="15" customHeight="1" x14ac:dyDescent="0.3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</row>
    <row r="434" spans="1:72" ht="15" customHeight="1" x14ac:dyDescent="0.3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</row>
    <row r="435" spans="1:72" ht="15" customHeight="1" x14ac:dyDescent="0.3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</row>
    <row r="436" spans="1:72" ht="9.9" customHeight="1" x14ac:dyDescent="0.3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</row>
    <row r="437" spans="1:72" ht="9.9" customHeight="1" x14ac:dyDescent="0.3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</row>
    <row r="438" spans="1:72" ht="9.9" customHeight="1" x14ac:dyDescent="0.3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</row>
    <row r="439" spans="1:72" ht="9.9" customHeight="1" x14ac:dyDescent="0.3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</row>
    <row r="440" spans="1:72" ht="9.9" customHeight="1" x14ac:dyDescent="0.3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</row>
    <row r="441" spans="1:72" ht="9.9" customHeight="1" x14ac:dyDescent="0.3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</row>
    <row r="442" spans="1:72" ht="9.9" customHeight="1" x14ac:dyDescent="0.3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</row>
    <row r="443" spans="1:72" ht="9.9" customHeight="1" x14ac:dyDescent="0.3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</row>
    <row r="444" spans="1:72" ht="9.9" customHeight="1" x14ac:dyDescent="0.3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</row>
    <row r="445" spans="1:72" ht="9.9" customHeight="1" x14ac:dyDescent="0.3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</row>
    <row r="446" spans="1:72" ht="9.9" customHeight="1" x14ac:dyDescent="0.3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</row>
    <row r="447" spans="1:72" ht="9.9" customHeight="1" x14ac:dyDescent="0.3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</row>
    <row r="448" spans="1:72" ht="15" customHeight="1" x14ac:dyDescent="0.3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</row>
    <row r="449" spans="1:70" ht="15" customHeight="1" x14ac:dyDescent="0.3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</row>
    <row r="450" spans="1:70" ht="15" customHeight="1" x14ac:dyDescent="0.3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</row>
    <row r="451" spans="1:70" ht="15" customHeight="1" x14ac:dyDescent="0.3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</row>
    <row r="452" spans="1:70" ht="15" customHeight="1" x14ac:dyDescent="0.3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</row>
    <row r="453" spans="1:70" ht="15" customHeight="1" x14ac:dyDescent="0.3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</row>
    <row r="454" spans="1:70" ht="15" customHeight="1" x14ac:dyDescent="0.3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</row>
    <row r="455" spans="1:70" ht="15" customHeight="1" x14ac:dyDescent="0.3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</row>
    <row r="456" spans="1:70" ht="15" customHeight="1" x14ac:dyDescent="0.3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</row>
    <row r="457" spans="1:70" ht="15" customHeight="1" x14ac:dyDescent="0.3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</row>
    <row r="458" spans="1:70" ht="15" customHeight="1" x14ac:dyDescent="0.3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</row>
    <row r="459" spans="1:70" ht="15" customHeight="1" x14ac:dyDescent="0.3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</row>
    <row r="460" spans="1:70" ht="15" customHeight="1" x14ac:dyDescent="0.3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</row>
    <row r="461" spans="1:70" ht="15" customHeight="1" x14ac:dyDescent="0.3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</row>
    <row r="462" spans="1:70" ht="15" customHeight="1" x14ac:dyDescent="0.3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</row>
    <row r="463" spans="1:70" ht="15" customHeight="1" x14ac:dyDescent="0.3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</row>
    <row r="464" spans="1:70" ht="15" customHeight="1" x14ac:dyDescent="0.3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</row>
    <row r="465" spans="1:72" ht="15" customHeight="1" x14ac:dyDescent="0.3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</row>
    <row r="466" spans="1:72" ht="15" customHeight="1" x14ac:dyDescent="0.3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</row>
    <row r="467" spans="1:72" ht="15" customHeight="1" x14ac:dyDescent="0.3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</row>
    <row r="468" spans="1:72" ht="15" customHeight="1" x14ac:dyDescent="0.3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</row>
    <row r="469" spans="1:72" ht="15" customHeight="1" x14ac:dyDescent="0.3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</row>
    <row r="470" spans="1:72" ht="15" customHeight="1" x14ac:dyDescent="0.3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</row>
    <row r="471" spans="1:72" ht="15" customHeight="1" x14ac:dyDescent="0.3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</row>
    <row r="472" spans="1:72" ht="15" customHeight="1" x14ac:dyDescent="0.3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</row>
    <row r="473" spans="1:72" ht="15" customHeight="1" x14ac:dyDescent="0.3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</row>
    <row r="474" spans="1:72" ht="15" customHeight="1" x14ac:dyDescent="0.3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</row>
    <row r="475" spans="1:72" ht="15" customHeight="1" x14ac:dyDescent="0.3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</row>
    <row r="476" spans="1:72" ht="15" customHeight="1" x14ac:dyDescent="0.3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</row>
    <row r="477" spans="1:72" ht="15" customHeight="1" x14ac:dyDescent="0.3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</row>
    <row r="478" spans="1:72" ht="15" customHeight="1" x14ac:dyDescent="0.3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</row>
    <row r="479" spans="1:72" ht="15" customHeight="1" x14ac:dyDescent="0.3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</row>
    <row r="480" spans="1:72" ht="15" customHeight="1" x14ac:dyDescent="0.3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</row>
    <row r="481" spans="1:135" ht="15" customHeight="1" x14ac:dyDescent="0.3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</row>
    <row r="482" spans="1:135" ht="15" customHeight="1" x14ac:dyDescent="0.3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</row>
    <row r="483" spans="1:135" ht="15" customHeight="1" x14ac:dyDescent="0.3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</row>
    <row r="484" spans="1:135" ht="15" customHeight="1" x14ac:dyDescent="0.3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</row>
    <row r="485" spans="1:135" ht="15" customHeight="1" x14ac:dyDescent="0.3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</row>
    <row r="486" spans="1:135" ht="15" customHeight="1" x14ac:dyDescent="0.3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</row>
    <row r="487" spans="1:135" ht="15" customHeight="1" x14ac:dyDescent="0.3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</row>
    <row r="488" spans="1:135" ht="15" customHeight="1" x14ac:dyDescent="0.3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</row>
    <row r="489" spans="1:135" ht="15" customHeight="1" x14ac:dyDescent="0.3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 s="4"/>
      <c r="BT489" s="4"/>
      <c r="BU489" s="4"/>
      <c r="BV489" s="4"/>
      <c r="BW489" s="4"/>
      <c r="BX489" s="4"/>
      <c r="BY489" s="4"/>
      <c r="BZ489" s="4"/>
      <c r="CA489" s="4"/>
      <c r="CB489" s="4"/>
      <c r="CC489" s="4"/>
      <c r="CD489" s="4"/>
      <c r="CE489" s="4"/>
      <c r="CF489" s="4"/>
      <c r="CG489" s="4"/>
      <c r="CH489" s="4"/>
      <c r="CI489" s="4"/>
      <c r="CJ489" s="4"/>
      <c r="CK489" s="4"/>
      <c r="CL489" s="4"/>
      <c r="CM489" s="4"/>
      <c r="CN489" s="4"/>
      <c r="CO489" s="4"/>
      <c r="CP489" s="4"/>
      <c r="CQ489" s="4"/>
      <c r="CR489" s="4"/>
      <c r="CS489" s="4"/>
      <c r="CT489" s="4"/>
      <c r="CU489" s="4"/>
      <c r="CV489" s="4"/>
      <c r="CW489" s="4"/>
      <c r="CX489" s="4"/>
      <c r="CY489" s="4"/>
      <c r="CZ489" s="4"/>
      <c r="DA489" s="4"/>
      <c r="DB489" s="4"/>
      <c r="DC489" s="4"/>
      <c r="DD489" s="4"/>
      <c r="DE489" s="4"/>
      <c r="DF489" s="4"/>
      <c r="DG489" s="4"/>
      <c r="DH489" s="4"/>
      <c r="DI489" s="4"/>
      <c r="DJ489" s="4"/>
      <c r="DK489" s="4"/>
      <c r="DL489" s="4"/>
      <c r="DM489" s="4"/>
      <c r="DN489" s="4"/>
      <c r="DO489" s="4"/>
      <c r="DP489" s="4"/>
      <c r="DQ489" s="4"/>
      <c r="DR489" s="4"/>
      <c r="DS489" s="4"/>
      <c r="DT489" s="4"/>
      <c r="DU489" s="4"/>
      <c r="DV489" s="4"/>
      <c r="DW489" s="4"/>
      <c r="DX489" s="4"/>
      <c r="DY489" s="4"/>
      <c r="DZ489" s="4"/>
      <c r="EA489" s="4"/>
      <c r="EB489" s="4"/>
      <c r="EC489" s="4"/>
      <c r="ED489" s="4"/>
      <c r="EE489" s="4"/>
    </row>
    <row r="490" spans="1:135" ht="15" customHeight="1" x14ac:dyDescent="0.3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 s="4"/>
      <c r="BT490" s="4"/>
      <c r="BU490" s="4"/>
      <c r="BV490" s="4"/>
      <c r="BW490" s="4"/>
      <c r="BX490" s="4"/>
      <c r="BY490" s="4"/>
      <c r="BZ490" s="4"/>
      <c r="CA490" s="4"/>
      <c r="CB490" s="4"/>
      <c r="CC490" s="4"/>
      <c r="CD490" s="4"/>
      <c r="CE490" s="4"/>
      <c r="CF490" s="4"/>
      <c r="CG490" s="4"/>
      <c r="CH490" s="4"/>
      <c r="CI490" s="4"/>
      <c r="CJ490" s="4"/>
      <c r="CK490" s="4"/>
      <c r="CL490" s="4"/>
      <c r="CM490" s="4"/>
      <c r="CN490" s="4"/>
      <c r="CO490" s="4"/>
      <c r="CP490" s="4"/>
      <c r="CQ490" s="4"/>
      <c r="CR490" s="4"/>
      <c r="CS490" s="4"/>
      <c r="CT490" s="4"/>
      <c r="CU490" s="4"/>
      <c r="CV490" s="4"/>
      <c r="CW490" s="4"/>
      <c r="CX490" s="4"/>
      <c r="CY490" s="4"/>
      <c r="CZ490" s="4"/>
      <c r="DA490" s="4"/>
      <c r="DB490" s="4"/>
      <c r="DC490" s="4"/>
      <c r="DD490" s="4"/>
      <c r="DE490" s="4"/>
      <c r="DF490" s="4"/>
      <c r="DG490" s="4"/>
      <c r="DH490" s="4"/>
      <c r="DI490" s="4"/>
      <c r="DJ490" s="4"/>
      <c r="DK490" s="4"/>
      <c r="DL490" s="4"/>
      <c r="DM490" s="4"/>
      <c r="DN490" s="4"/>
      <c r="DO490" s="4"/>
      <c r="DP490" s="4"/>
      <c r="DQ490" s="4"/>
      <c r="DR490" s="4"/>
      <c r="DS490" s="4"/>
      <c r="DT490" s="4"/>
      <c r="DU490" s="4"/>
      <c r="DV490" s="4"/>
      <c r="DW490" s="4"/>
      <c r="DX490" s="4"/>
      <c r="DY490" s="4"/>
      <c r="DZ490" s="4"/>
      <c r="EA490" s="4"/>
      <c r="EB490" s="4"/>
      <c r="EC490" s="4"/>
      <c r="ED490" s="4"/>
      <c r="EE490" s="4"/>
    </row>
    <row r="491" spans="1:135" ht="15" customHeight="1" x14ac:dyDescent="0.3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</row>
    <row r="492" spans="1:135" ht="15" customHeight="1" x14ac:dyDescent="0.3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</row>
    <row r="493" spans="1:135" ht="15" customHeight="1" x14ac:dyDescent="0.3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</row>
    <row r="494" spans="1:135" ht="15" customHeight="1" x14ac:dyDescent="0.3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</row>
    <row r="495" spans="1:135" ht="15" customHeight="1" x14ac:dyDescent="0.3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</row>
    <row r="496" spans="1:135" ht="15" customHeight="1" x14ac:dyDescent="0.3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</row>
    <row r="497" spans="1:137" ht="15" customHeight="1" x14ac:dyDescent="0.3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</row>
    <row r="498" spans="1:137" ht="15" customHeight="1" x14ac:dyDescent="0.3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</row>
    <row r="499" spans="1:137" ht="15" customHeight="1" x14ac:dyDescent="0.3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</row>
    <row r="500" spans="1:137" ht="15" customHeight="1" x14ac:dyDescent="0.3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</row>
    <row r="501" spans="1:137" ht="15" customHeight="1" x14ac:dyDescent="0.3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</row>
    <row r="502" spans="1:137" ht="15" customHeight="1" x14ac:dyDescent="0.3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</row>
    <row r="503" spans="1:137" ht="15" customHeight="1" x14ac:dyDescent="0.3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</row>
    <row r="504" spans="1:137" ht="15" customHeight="1" x14ac:dyDescent="0.3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</row>
    <row r="505" spans="1:137" ht="15" customHeight="1" x14ac:dyDescent="0.3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</row>
    <row r="506" spans="1:137" ht="15" customHeight="1" x14ac:dyDescent="0.3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</row>
    <row r="507" spans="1:137" ht="15" customHeight="1" x14ac:dyDescent="0.3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</row>
    <row r="508" spans="1:137" ht="15" customHeight="1" x14ac:dyDescent="0.3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</row>
    <row r="509" spans="1:137" ht="15" customHeight="1" x14ac:dyDescent="0.3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</row>
    <row r="510" spans="1:137" ht="15" customHeight="1" x14ac:dyDescent="0.3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</row>
    <row r="511" spans="1:137" ht="15" customHeight="1" x14ac:dyDescent="0.3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</row>
    <row r="512" spans="1:137" ht="15" customHeight="1" x14ac:dyDescent="0.3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</row>
    <row r="513" spans="1:137" ht="15" customHeight="1" x14ac:dyDescent="0.3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</row>
    <row r="514" spans="1:137" ht="9.9" customHeight="1" x14ac:dyDescent="0.3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</row>
    <row r="515" spans="1:137" ht="9.9" customHeight="1" x14ac:dyDescent="0.3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</row>
    <row r="516" spans="1:137" ht="9.9" customHeight="1" x14ac:dyDescent="0.3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</row>
    <row r="517" spans="1:137" ht="9.9" customHeight="1" x14ac:dyDescent="0.3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</row>
    <row r="518" spans="1:137" ht="9.9" customHeight="1" x14ac:dyDescent="0.3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</row>
    <row r="519" spans="1:137" ht="9.9" customHeight="1" x14ac:dyDescent="0.3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</row>
    <row r="520" spans="1:137" ht="9.9" customHeight="1" x14ac:dyDescent="0.3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</row>
    <row r="521" spans="1:137" ht="9.9" customHeight="1" x14ac:dyDescent="0.3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</row>
    <row r="522" spans="1:137" ht="9.9" customHeight="1" x14ac:dyDescent="0.3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</row>
    <row r="523" spans="1:137" ht="9.9" customHeight="1" x14ac:dyDescent="0.3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</row>
    <row r="524" spans="1:137" ht="9.9" customHeight="1" x14ac:dyDescent="0.3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</row>
    <row r="525" spans="1:137" ht="9.9" customHeight="1" x14ac:dyDescent="0.3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</row>
    <row r="526" spans="1:137" ht="15" customHeight="1" x14ac:dyDescent="0.3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</row>
    <row r="527" spans="1:137" ht="15" customHeight="1" x14ac:dyDescent="0.3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</row>
    <row r="528" spans="1:137" ht="15" customHeight="1" x14ac:dyDescent="0.3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</row>
    <row r="529" spans="1:70" ht="15" customHeight="1" x14ac:dyDescent="0.3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</row>
    <row r="530" spans="1:70" ht="15" customHeight="1" x14ac:dyDescent="0.3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</row>
    <row r="531" spans="1:70" ht="15" customHeight="1" x14ac:dyDescent="0.3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</row>
    <row r="532" spans="1:70" ht="15" customHeight="1" x14ac:dyDescent="0.3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</row>
    <row r="533" spans="1:70" ht="15" customHeight="1" x14ac:dyDescent="0.3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</row>
    <row r="534" spans="1:70" ht="15" customHeight="1" x14ac:dyDescent="0.3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</row>
    <row r="535" spans="1:70" ht="15" customHeight="1" x14ac:dyDescent="0.3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</row>
    <row r="536" spans="1:70" ht="15" customHeight="1" x14ac:dyDescent="0.3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</row>
    <row r="537" spans="1:70" ht="15" customHeight="1" x14ac:dyDescent="0.3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</row>
    <row r="538" spans="1:70" ht="15" customHeight="1" x14ac:dyDescent="0.3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</row>
    <row r="539" spans="1:70" ht="15" customHeight="1" x14ac:dyDescent="0.3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</row>
    <row r="540" spans="1:70" ht="15" customHeight="1" x14ac:dyDescent="0.3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</row>
    <row r="541" spans="1:70" ht="15" customHeight="1" x14ac:dyDescent="0.3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</row>
    <row r="542" spans="1:70" ht="15" customHeight="1" x14ac:dyDescent="0.3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</row>
    <row r="543" spans="1:70" ht="15" customHeight="1" x14ac:dyDescent="0.3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</row>
    <row r="544" spans="1:70" ht="15" customHeight="1" x14ac:dyDescent="0.3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</row>
    <row r="545" spans="1:70" ht="15" customHeight="1" x14ac:dyDescent="0.3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</row>
    <row r="546" spans="1:70" ht="15" customHeight="1" x14ac:dyDescent="0.3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</row>
    <row r="547" spans="1:70" ht="15" customHeight="1" x14ac:dyDescent="0.3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</row>
    <row r="548" spans="1:70" ht="15" customHeight="1" x14ac:dyDescent="0.3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</row>
    <row r="549" spans="1:70" ht="15" customHeight="1" x14ac:dyDescent="0.3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</row>
    <row r="550" spans="1:70" ht="15" customHeight="1" x14ac:dyDescent="0.3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</row>
    <row r="551" spans="1:70" ht="15" customHeight="1" x14ac:dyDescent="0.3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</row>
    <row r="552" spans="1:70" ht="15" customHeight="1" x14ac:dyDescent="0.3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</row>
    <row r="553" spans="1:70" ht="15" customHeight="1" x14ac:dyDescent="0.3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</row>
    <row r="554" spans="1:70" ht="15" customHeight="1" x14ac:dyDescent="0.3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</row>
    <row r="555" spans="1:70" ht="15" customHeight="1" x14ac:dyDescent="0.3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</row>
    <row r="556" spans="1:70" ht="15" customHeight="1" x14ac:dyDescent="0.3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</row>
    <row r="557" spans="1:70" ht="15" customHeight="1" x14ac:dyDescent="0.3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</row>
    <row r="558" spans="1:70" ht="15" customHeight="1" x14ac:dyDescent="0.3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</row>
    <row r="559" spans="1:70" ht="15" customHeight="1" x14ac:dyDescent="0.3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</row>
    <row r="560" spans="1:70" ht="15" customHeight="1" x14ac:dyDescent="0.3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</row>
    <row r="561" spans="1:137" ht="15" customHeight="1" x14ac:dyDescent="0.3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</row>
    <row r="562" spans="1:137" ht="15" customHeight="1" x14ac:dyDescent="0.3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</row>
    <row r="563" spans="1:137" ht="15" customHeight="1" x14ac:dyDescent="0.3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</row>
    <row r="564" spans="1:137" ht="15" customHeight="1" x14ac:dyDescent="0.3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</row>
    <row r="565" spans="1:137" ht="15" customHeight="1" x14ac:dyDescent="0.3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</row>
    <row r="566" spans="1:137" ht="15" customHeight="1" x14ac:dyDescent="0.3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</row>
    <row r="567" spans="1:137" ht="15" customHeight="1" x14ac:dyDescent="0.3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</row>
    <row r="568" spans="1:137" ht="15" customHeight="1" x14ac:dyDescent="0.3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</row>
    <row r="569" spans="1:137" ht="15" customHeight="1" x14ac:dyDescent="0.3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</row>
    <row r="570" spans="1:137" ht="15" customHeight="1" x14ac:dyDescent="0.3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</row>
    <row r="571" spans="1:137" ht="15" customHeight="1" x14ac:dyDescent="0.3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</row>
    <row r="572" spans="1:137" ht="15" customHeight="1" x14ac:dyDescent="0.3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</row>
    <row r="573" spans="1:137" ht="15" customHeight="1" x14ac:dyDescent="0.3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</row>
    <row r="574" spans="1:137" ht="15" customHeight="1" x14ac:dyDescent="0.3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 s="4"/>
      <c r="BT574" s="4"/>
      <c r="BU574" s="4"/>
      <c r="BV574" s="4"/>
      <c r="BW574" s="4"/>
      <c r="BX574" s="4"/>
      <c r="BY574" s="4"/>
      <c r="BZ574" s="4"/>
      <c r="CA574" s="4"/>
      <c r="CB574" s="4"/>
      <c r="CC574" s="4"/>
      <c r="CD574" s="4"/>
      <c r="CE574" s="4"/>
      <c r="CF574" s="4"/>
      <c r="CG574" s="4"/>
      <c r="CH574" s="4"/>
      <c r="CI574" s="4"/>
      <c r="CJ574" s="4"/>
      <c r="CK574" s="4"/>
      <c r="CL574" s="4"/>
      <c r="CM574" s="4"/>
      <c r="CN574" s="4"/>
      <c r="CO574" s="4"/>
      <c r="CP574" s="4"/>
      <c r="CQ574" s="4"/>
      <c r="CR574" s="4"/>
      <c r="CS574" s="4"/>
      <c r="CT574" s="4"/>
      <c r="CU574" s="4"/>
      <c r="CV574" s="4"/>
      <c r="CW574" s="4"/>
      <c r="CX574" s="4"/>
      <c r="CY574" s="4"/>
      <c r="CZ574" s="4"/>
      <c r="DA574" s="4"/>
      <c r="DB574" s="4"/>
      <c r="DC574" s="4"/>
      <c r="DD574" s="4"/>
      <c r="DE574" s="4"/>
      <c r="DF574" s="4"/>
      <c r="DG574" s="4"/>
      <c r="DH574" s="4"/>
      <c r="DI574" s="4"/>
      <c r="DJ574" s="4"/>
      <c r="DK574" s="4"/>
      <c r="DL574" s="4"/>
      <c r="DM574" s="4"/>
      <c r="DN574" s="4"/>
      <c r="DO574" s="4"/>
      <c r="DP574" s="4"/>
      <c r="DQ574" s="4"/>
      <c r="DR574" s="4"/>
      <c r="DS574" s="4"/>
      <c r="DT574" s="4"/>
      <c r="DU574" s="4"/>
      <c r="DV574" s="4"/>
      <c r="DW574" s="4"/>
      <c r="DX574" s="4"/>
      <c r="DY574" s="4"/>
      <c r="DZ574" s="4"/>
      <c r="EA574" s="4"/>
      <c r="EB574" s="4"/>
      <c r="EC574" s="4"/>
      <c r="ED574" s="4"/>
      <c r="EE574" s="4"/>
    </row>
    <row r="575" spans="1:137" ht="15" customHeight="1" x14ac:dyDescent="0.3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 s="4"/>
      <c r="BT575" s="4"/>
      <c r="BU575" s="4"/>
      <c r="BV575" s="4"/>
      <c r="BW575" s="4"/>
      <c r="BX575" s="4"/>
      <c r="BY575" s="4"/>
      <c r="BZ575" s="4"/>
      <c r="CA575" s="4"/>
      <c r="CB575" s="4"/>
      <c r="CC575" s="4"/>
      <c r="CD575" s="4"/>
      <c r="CE575" s="4"/>
      <c r="CF575" s="4"/>
      <c r="CG575" s="4"/>
      <c r="CH575" s="4"/>
      <c r="CI575" s="4"/>
      <c r="CJ575" s="4"/>
      <c r="CK575" s="4"/>
      <c r="CL575" s="4"/>
      <c r="CM575" s="4"/>
      <c r="CN575" s="4"/>
      <c r="CO575" s="4"/>
      <c r="CP575" s="4"/>
      <c r="CQ575" s="4"/>
      <c r="CR575" s="4"/>
      <c r="CS575" s="4"/>
      <c r="CT575" s="4"/>
      <c r="CU575" s="4"/>
      <c r="CV575" s="4"/>
      <c r="CW575" s="4"/>
      <c r="CX575" s="4"/>
      <c r="CY575" s="4"/>
      <c r="CZ575" s="4"/>
      <c r="DA575" s="4"/>
      <c r="DB575" s="4"/>
      <c r="DC575" s="4"/>
      <c r="DD575" s="4"/>
      <c r="DE575" s="4"/>
      <c r="DF575" s="4"/>
      <c r="DG575" s="4"/>
      <c r="DH575" s="4"/>
      <c r="DI575" s="4"/>
      <c r="DJ575" s="4"/>
      <c r="DK575" s="4"/>
      <c r="DL575" s="4"/>
      <c r="DM575" s="4"/>
      <c r="DN575" s="4"/>
      <c r="DO575" s="4"/>
      <c r="DP575" s="4"/>
      <c r="DQ575" s="4"/>
      <c r="DR575" s="4"/>
      <c r="DS575" s="4"/>
      <c r="DT575" s="4"/>
      <c r="DU575" s="4"/>
      <c r="DV575" s="4"/>
      <c r="DW575" s="4"/>
      <c r="DX575" s="4"/>
      <c r="DY575" s="4"/>
      <c r="DZ575" s="4"/>
      <c r="EA575" s="4"/>
      <c r="EB575" s="4"/>
      <c r="EC575" s="4"/>
      <c r="ED575" s="4"/>
      <c r="EE575" s="4"/>
    </row>
    <row r="576" spans="1:137" ht="15" customHeight="1" x14ac:dyDescent="0.3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</row>
    <row r="577" spans="1:137" ht="15" customHeight="1" x14ac:dyDescent="0.3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</row>
    <row r="578" spans="1:137" ht="15" customHeight="1" x14ac:dyDescent="0.3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</row>
    <row r="579" spans="1:137" ht="15" customHeight="1" x14ac:dyDescent="0.3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</row>
    <row r="580" spans="1:137" ht="15" customHeight="1" x14ac:dyDescent="0.3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</row>
    <row r="581" spans="1:137" ht="15" customHeight="1" x14ac:dyDescent="0.3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</row>
    <row r="582" spans="1:137" ht="15" customHeight="1" x14ac:dyDescent="0.3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</row>
    <row r="583" spans="1:137" ht="15" customHeight="1" x14ac:dyDescent="0.3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</row>
    <row r="584" spans="1:137" ht="15" customHeight="1" x14ac:dyDescent="0.3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</row>
    <row r="585" spans="1:137" ht="15" customHeight="1" x14ac:dyDescent="0.3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</row>
    <row r="586" spans="1:137" ht="15" customHeight="1" x14ac:dyDescent="0.3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</row>
    <row r="587" spans="1:137" ht="15" customHeight="1" x14ac:dyDescent="0.3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</row>
    <row r="588" spans="1:137" ht="15" customHeight="1" x14ac:dyDescent="0.3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</row>
    <row r="589" spans="1:137" ht="15" customHeight="1" x14ac:dyDescent="0.3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</row>
    <row r="590" spans="1:137" ht="15" customHeight="1" x14ac:dyDescent="0.3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</row>
    <row r="591" spans="1:137" ht="15" customHeight="1" x14ac:dyDescent="0.3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</row>
    <row r="592" spans="1:137" ht="9.9" customHeight="1" x14ac:dyDescent="0.3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</row>
    <row r="593" spans="1:72" ht="9.9" customHeight="1" x14ac:dyDescent="0.3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</row>
    <row r="594" spans="1:72" ht="9.9" customHeight="1" x14ac:dyDescent="0.3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</row>
    <row r="595" spans="1:72" ht="9.9" customHeight="1" x14ac:dyDescent="0.3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</row>
    <row r="596" spans="1:72" ht="9.9" customHeight="1" x14ac:dyDescent="0.3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</row>
    <row r="597" spans="1:72" ht="9.9" customHeight="1" x14ac:dyDescent="0.3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</row>
    <row r="598" spans="1:72" ht="9.9" customHeight="1" x14ac:dyDescent="0.3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</row>
    <row r="599" spans="1:72" ht="9.9" customHeight="1" x14ac:dyDescent="0.3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</row>
    <row r="600" spans="1:72" ht="9.9" customHeight="1" x14ac:dyDescent="0.3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</row>
    <row r="601" spans="1:72" ht="9.9" customHeight="1" x14ac:dyDescent="0.3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</row>
    <row r="602" spans="1:72" ht="9.9" customHeight="1" x14ac:dyDescent="0.3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</row>
    <row r="603" spans="1:72" ht="9.9" customHeight="1" x14ac:dyDescent="0.3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</row>
    <row r="604" spans="1:72" ht="15" customHeight="1" x14ac:dyDescent="0.3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</row>
    <row r="605" spans="1:72" ht="15" customHeight="1" x14ac:dyDescent="0.3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</row>
    <row r="606" spans="1:72" ht="15" customHeight="1" x14ac:dyDescent="0.3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</row>
    <row r="607" spans="1:72" ht="15" customHeight="1" x14ac:dyDescent="0.3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</row>
    <row r="608" spans="1:72" ht="15" customHeight="1" x14ac:dyDescent="0.3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</row>
    <row r="609" spans="1:72" ht="15" customHeight="1" x14ac:dyDescent="0.3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</row>
    <row r="610" spans="1:72" ht="15" customHeight="1" x14ac:dyDescent="0.3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</row>
    <row r="611" spans="1:72" ht="15" customHeight="1" x14ac:dyDescent="0.3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</row>
    <row r="612" spans="1:72" ht="15" customHeight="1" x14ac:dyDescent="0.3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</row>
    <row r="613" spans="1:72" ht="15" customHeight="1" x14ac:dyDescent="0.3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</row>
    <row r="614" spans="1:72" ht="15" customHeight="1" x14ac:dyDescent="0.3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</row>
    <row r="615" spans="1:72" ht="15" customHeight="1" x14ac:dyDescent="0.3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</row>
    <row r="616" spans="1:72" ht="15" customHeight="1" x14ac:dyDescent="0.3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</row>
    <row r="617" spans="1:72" ht="15" customHeight="1" x14ac:dyDescent="0.3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</row>
    <row r="618" spans="1:72" ht="15" customHeight="1" x14ac:dyDescent="0.3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</row>
    <row r="619" spans="1:72" ht="15" customHeight="1" x14ac:dyDescent="0.3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</row>
    <row r="620" spans="1:72" ht="15" customHeight="1" x14ac:dyDescent="0.3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</row>
    <row r="621" spans="1:72" ht="15" customHeight="1" x14ac:dyDescent="0.3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</row>
    <row r="622" spans="1:72" ht="15" customHeight="1" x14ac:dyDescent="0.3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</row>
    <row r="623" spans="1:72" ht="15" customHeight="1" x14ac:dyDescent="0.3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</row>
    <row r="624" spans="1:72" ht="15" customHeight="1" x14ac:dyDescent="0.3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</row>
    <row r="625" spans="1:70" ht="15" customHeight="1" x14ac:dyDescent="0.3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</row>
    <row r="626" spans="1:70" ht="15" customHeight="1" x14ac:dyDescent="0.3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</row>
    <row r="627" spans="1:70" ht="15" customHeight="1" x14ac:dyDescent="0.3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</row>
    <row r="628" spans="1:70" ht="15" customHeight="1" x14ac:dyDescent="0.3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</row>
    <row r="629" spans="1:70" ht="15" customHeight="1" x14ac:dyDescent="0.3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</row>
    <row r="630" spans="1:70" ht="15" customHeight="1" x14ac:dyDescent="0.3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</row>
    <row r="631" spans="1:70" ht="15" customHeight="1" x14ac:dyDescent="0.3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</row>
    <row r="632" spans="1:70" ht="15" customHeight="1" x14ac:dyDescent="0.3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</row>
    <row r="633" spans="1:70" ht="15" customHeight="1" x14ac:dyDescent="0.3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</row>
    <row r="634" spans="1:70" ht="15" customHeight="1" x14ac:dyDescent="0.3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</row>
    <row r="635" spans="1:70" ht="15" customHeight="1" x14ac:dyDescent="0.3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</row>
    <row r="636" spans="1:70" ht="15" customHeight="1" x14ac:dyDescent="0.3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</row>
    <row r="637" spans="1:70" ht="15" customHeight="1" x14ac:dyDescent="0.3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</row>
    <row r="638" spans="1:70" ht="15" customHeight="1" x14ac:dyDescent="0.3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</row>
    <row r="639" spans="1:70" ht="15" customHeight="1" x14ac:dyDescent="0.3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</row>
    <row r="640" spans="1:70" ht="15" customHeight="1" x14ac:dyDescent="0.3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</row>
    <row r="641" spans="1:70" ht="15" customHeight="1" x14ac:dyDescent="0.3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</row>
    <row r="642" spans="1:70" ht="15" customHeight="1" x14ac:dyDescent="0.3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</row>
    <row r="643" spans="1:70" ht="15" customHeight="1" x14ac:dyDescent="0.3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</row>
    <row r="644" spans="1:70" ht="15" customHeight="1" x14ac:dyDescent="0.3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</row>
    <row r="645" spans="1:70" ht="15" customHeight="1" x14ac:dyDescent="0.3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</row>
    <row r="646" spans="1:70" ht="15" customHeight="1" x14ac:dyDescent="0.3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</row>
    <row r="647" spans="1:70" ht="15" customHeight="1" x14ac:dyDescent="0.3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</row>
    <row r="648" spans="1:70" ht="15" customHeight="1" x14ac:dyDescent="0.3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</row>
    <row r="649" spans="1:70" ht="15" customHeight="1" x14ac:dyDescent="0.3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</row>
    <row r="650" spans="1:70" ht="15" customHeight="1" x14ac:dyDescent="0.3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</row>
    <row r="651" spans="1:70" ht="15" customHeight="1" x14ac:dyDescent="0.3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</row>
    <row r="652" spans="1:70" ht="15" customHeight="1" x14ac:dyDescent="0.3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</row>
    <row r="653" spans="1:70" ht="15" customHeight="1" x14ac:dyDescent="0.3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</row>
    <row r="654" spans="1:70" ht="15" customHeight="1" x14ac:dyDescent="0.3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</row>
    <row r="655" spans="1:70" ht="15" customHeight="1" x14ac:dyDescent="0.3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</row>
    <row r="656" spans="1:70" ht="15" customHeight="1" x14ac:dyDescent="0.3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</row>
    <row r="657" spans="1:72" ht="15" customHeight="1" x14ac:dyDescent="0.3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</row>
    <row r="658" spans="1:72" ht="15" customHeight="1" x14ac:dyDescent="0.3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</row>
    <row r="659" spans="1:72" ht="15" customHeight="1" x14ac:dyDescent="0.3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</row>
    <row r="660" spans="1:72" ht="15" customHeight="1" x14ac:dyDescent="0.3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</row>
    <row r="661" spans="1:72" ht="15" customHeight="1" x14ac:dyDescent="0.3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</row>
    <row r="662" spans="1:72" ht="15" customHeight="1" x14ac:dyDescent="0.3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</row>
    <row r="663" spans="1:72" ht="15" customHeight="1" x14ac:dyDescent="0.3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</row>
    <row r="664" spans="1:72" ht="15" customHeight="1" x14ac:dyDescent="0.3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</row>
    <row r="665" spans="1:72" ht="15" customHeight="1" x14ac:dyDescent="0.3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</row>
    <row r="666" spans="1:72" ht="15" customHeight="1" x14ac:dyDescent="0.3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</row>
    <row r="667" spans="1:72" ht="15" customHeight="1" x14ac:dyDescent="0.3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</row>
    <row r="668" spans="1:72" ht="15" customHeight="1" x14ac:dyDescent="0.3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</row>
    <row r="669" spans="1:72" ht="15" customHeight="1" x14ac:dyDescent="0.3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</row>
    <row r="670" spans="1:72" ht="9.9" customHeight="1" x14ac:dyDescent="0.3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</row>
    <row r="671" spans="1:72" ht="9.9" customHeight="1" x14ac:dyDescent="0.3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</row>
    <row r="672" spans="1:72" ht="9.9" customHeight="1" x14ac:dyDescent="0.3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</row>
    <row r="673" spans="1:99" ht="9.9" customHeight="1" x14ac:dyDescent="0.3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</row>
    <row r="674" spans="1:99" ht="9.9" customHeight="1" x14ac:dyDescent="0.3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</row>
    <row r="675" spans="1:99" ht="9.9" customHeight="1" x14ac:dyDescent="0.3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</row>
    <row r="676" spans="1:99" ht="9.9" customHeight="1" x14ac:dyDescent="0.3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</row>
    <row r="677" spans="1:99" ht="9.9" customHeight="1" x14ac:dyDescent="0.3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</row>
    <row r="678" spans="1:99" ht="9.9" customHeight="1" x14ac:dyDescent="0.3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</row>
    <row r="679" spans="1:99" ht="9.9" customHeight="1" x14ac:dyDescent="0.3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</row>
    <row r="680" spans="1:99" ht="9.9" customHeight="1" x14ac:dyDescent="0.3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</row>
    <row r="681" spans="1:99" ht="9.9" customHeight="1" x14ac:dyDescent="0.3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</row>
    <row r="682" spans="1:99" ht="15" customHeight="1" x14ac:dyDescent="0.3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</row>
    <row r="683" spans="1:99" ht="15" customHeight="1" x14ac:dyDescent="0.3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</row>
    <row r="684" spans="1:99" ht="15" customHeight="1" x14ac:dyDescent="0.3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</row>
    <row r="685" spans="1:99" ht="15" customHeight="1" x14ac:dyDescent="0.3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</row>
    <row r="686" spans="1:99" ht="15" customHeight="1" x14ac:dyDescent="0.3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</row>
    <row r="687" spans="1:99" ht="15" customHeight="1" x14ac:dyDescent="0.3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</row>
    <row r="688" spans="1:99" ht="15" customHeight="1" x14ac:dyDescent="0.3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</row>
    <row r="689" spans="1:72" ht="15" customHeight="1" x14ac:dyDescent="0.3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</row>
    <row r="690" spans="1:72" ht="15" customHeight="1" x14ac:dyDescent="0.3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</row>
    <row r="691" spans="1:72" ht="15" customHeight="1" x14ac:dyDescent="0.3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</row>
    <row r="692" spans="1:72" ht="15" customHeight="1" x14ac:dyDescent="0.3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</row>
    <row r="693" spans="1:72" ht="15" customHeight="1" x14ac:dyDescent="0.3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</row>
    <row r="694" spans="1:72" ht="15" customHeight="1" x14ac:dyDescent="0.3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</row>
    <row r="695" spans="1:72" ht="15" customHeight="1" x14ac:dyDescent="0.3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</row>
    <row r="696" spans="1:72" ht="15" customHeight="1" x14ac:dyDescent="0.3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</row>
    <row r="697" spans="1:72" ht="15" customHeight="1" x14ac:dyDescent="0.3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</row>
    <row r="698" spans="1:72" ht="15" customHeight="1" x14ac:dyDescent="0.3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</row>
    <row r="699" spans="1:72" ht="15" customHeight="1" x14ac:dyDescent="0.3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</row>
    <row r="700" spans="1:72" ht="15" customHeight="1" x14ac:dyDescent="0.3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</row>
    <row r="701" spans="1:72" ht="15" customHeight="1" x14ac:dyDescent="0.3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</row>
    <row r="702" spans="1:72" ht="15" customHeight="1" x14ac:dyDescent="0.3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</row>
    <row r="703" spans="1:72" ht="15" customHeight="1" x14ac:dyDescent="0.3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</row>
    <row r="704" spans="1:72" ht="15" customHeight="1" x14ac:dyDescent="0.3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</row>
    <row r="705" spans="1:71" ht="15" customHeight="1" x14ac:dyDescent="0.3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</row>
    <row r="706" spans="1:71" ht="15" customHeight="1" x14ac:dyDescent="0.3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</row>
    <row r="707" spans="1:71" ht="15" customHeight="1" x14ac:dyDescent="0.3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</row>
    <row r="708" spans="1:71" ht="15" customHeight="1" x14ac:dyDescent="0.3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</row>
    <row r="709" spans="1:71" ht="15" customHeight="1" x14ac:dyDescent="0.3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</row>
    <row r="710" spans="1:71" ht="15" customHeight="1" x14ac:dyDescent="0.3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</row>
    <row r="711" spans="1:71" ht="15" customHeight="1" x14ac:dyDescent="0.3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</row>
    <row r="712" spans="1:71" ht="15" customHeight="1" x14ac:dyDescent="0.3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</row>
    <row r="713" spans="1:71" ht="15" customHeight="1" x14ac:dyDescent="0.3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</row>
    <row r="714" spans="1:71" ht="15" customHeight="1" x14ac:dyDescent="0.3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</row>
    <row r="715" spans="1:71" ht="15" customHeight="1" x14ac:dyDescent="0.3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</row>
    <row r="716" spans="1:71" ht="15" customHeight="1" x14ac:dyDescent="0.3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</row>
    <row r="717" spans="1:71" ht="15" customHeight="1" x14ac:dyDescent="0.3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</row>
    <row r="718" spans="1:71" ht="15" customHeight="1" x14ac:dyDescent="0.3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</row>
    <row r="719" spans="1:71" ht="15" customHeight="1" x14ac:dyDescent="0.3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</row>
    <row r="720" spans="1:71" ht="15" customHeight="1" x14ac:dyDescent="0.3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</row>
    <row r="721" spans="1:137" ht="15" customHeight="1" x14ac:dyDescent="0.3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</row>
    <row r="722" spans="1:137" ht="15" customHeight="1" x14ac:dyDescent="0.3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</row>
    <row r="723" spans="1:137" ht="15" customHeight="1" x14ac:dyDescent="0.3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</row>
    <row r="724" spans="1:137" ht="15" customHeight="1" x14ac:dyDescent="0.3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</row>
    <row r="725" spans="1:137" ht="15" customHeight="1" x14ac:dyDescent="0.3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</row>
    <row r="726" spans="1:137" ht="15" customHeight="1" x14ac:dyDescent="0.3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</row>
    <row r="727" spans="1:137" ht="15" customHeight="1" x14ac:dyDescent="0.3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</row>
    <row r="728" spans="1:137" ht="15" customHeight="1" x14ac:dyDescent="0.3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</row>
    <row r="729" spans="1:137" ht="15" customHeight="1" x14ac:dyDescent="0.3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</row>
    <row r="730" spans="1:137" ht="15" customHeight="1" x14ac:dyDescent="0.3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</row>
    <row r="731" spans="1:137" ht="15" customHeight="1" x14ac:dyDescent="0.3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</row>
    <row r="732" spans="1:137" ht="15" customHeight="1" x14ac:dyDescent="0.3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</row>
    <row r="733" spans="1:137" ht="15" customHeight="1" x14ac:dyDescent="0.3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</row>
    <row r="734" spans="1:137" ht="15" customHeight="1" x14ac:dyDescent="0.3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</row>
    <row r="735" spans="1:137" ht="15" customHeight="1" x14ac:dyDescent="0.3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</row>
    <row r="736" spans="1:137" ht="15" customHeight="1" x14ac:dyDescent="0.3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</row>
    <row r="737" spans="1:137" ht="15" customHeight="1" x14ac:dyDescent="0.3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</row>
    <row r="738" spans="1:137" ht="15" customHeight="1" x14ac:dyDescent="0.3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</row>
    <row r="739" spans="1:137" ht="15" customHeight="1" x14ac:dyDescent="0.3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</row>
    <row r="740" spans="1:137" ht="15" customHeight="1" x14ac:dyDescent="0.3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</row>
    <row r="741" spans="1:137" ht="15" customHeight="1" x14ac:dyDescent="0.3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</row>
    <row r="742" spans="1:137" ht="15" customHeight="1" x14ac:dyDescent="0.3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</row>
    <row r="743" spans="1:137" ht="15" customHeight="1" x14ac:dyDescent="0.3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</row>
    <row r="744" spans="1:137" ht="15" customHeight="1" x14ac:dyDescent="0.3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</row>
    <row r="745" spans="1:137" ht="15" customHeight="1" x14ac:dyDescent="0.3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</row>
    <row r="746" spans="1:137" ht="15" customHeight="1" x14ac:dyDescent="0.3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</row>
    <row r="747" spans="1:137" ht="15" customHeight="1" x14ac:dyDescent="0.3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</row>
    <row r="748" spans="1:137" ht="9.9" customHeight="1" x14ac:dyDescent="0.3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</row>
    <row r="749" spans="1:137" ht="9.9" customHeight="1" x14ac:dyDescent="0.3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</row>
    <row r="750" spans="1:137" ht="9.9" customHeight="1" x14ac:dyDescent="0.3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</row>
    <row r="751" spans="1:137" ht="9.9" customHeight="1" x14ac:dyDescent="0.3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</row>
    <row r="752" spans="1:137" ht="9.9" customHeight="1" x14ac:dyDescent="0.3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</row>
    <row r="753" spans="1:72" ht="9.9" customHeight="1" x14ac:dyDescent="0.3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</row>
    <row r="754" spans="1:72" ht="9.9" customHeight="1" x14ac:dyDescent="0.3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</row>
    <row r="755" spans="1:72" ht="9.9" customHeight="1" x14ac:dyDescent="0.3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</row>
    <row r="756" spans="1:72" ht="9.9" customHeight="1" x14ac:dyDescent="0.3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</row>
    <row r="757" spans="1:72" ht="9.9" customHeight="1" x14ac:dyDescent="0.3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</row>
    <row r="758" spans="1:72" ht="9.9" customHeight="1" x14ac:dyDescent="0.3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</row>
    <row r="759" spans="1:72" ht="9.9" customHeight="1" x14ac:dyDescent="0.3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</row>
    <row r="760" spans="1:72" ht="15" customHeight="1" x14ac:dyDescent="0.3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</row>
    <row r="761" spans="1:72" ht="15" customHeight="1" x14ac:dyDescent="0.3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</row>
    <row r="762" spans="1:72" ht="15" customHeight="1" x14ac:dyDescent="0.3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</row>
    <row r="763" spans="1:72" ht="15" customHeight="1" x14ac:dyDescent="0.3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</row>
    <row r="764" spans="1:72" ht="15" customHeight="1" x14ac:dyDescent="0.3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</row>
    <row r="765" spans="1:72" ht="15" customHeight="1" x14ac:dyDescent="0.3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</row>
    <row r="766" spans="1:72" ht="15" customHeight="1" x14ac:dyDescent="0.3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</row>
    <row r="767" spans="1:72" ht="15" customHeight="1" x14ac:dyDescent="0.3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</row>
    <row r="768" spans="1:72" ht="15" customHeight="1" x14ac:dyDescent="0.3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</row>
    <row r="769" spans="1:70" ht="15" customHeight="1" x14ac:dyDescent="0.3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</row>
    <row r="770" spans="1:70" ht="15" customHeight="1" x14ac:dyDescent="0.3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</row>
    <row r="771" spans="1:70" ht="15" customHeight="1" x14ac:dyDescent="0.3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</row>
    <row r="772" spans="1:70" ht="15" customHeight="1" x14ac:dyDescent="0.3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</row>
    <row r="773" spans="1:70" ht="15" customHeight="1" x14ac:dyDescent="0.3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</row>
    <row r="774" spans="1:70" ht="15" customHeight="1" x14ac:dyDescent="0.3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</row>
    <row r="775" spans="1:70" ht="15" customHeight="1" x14ac:dyDescent="0.3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</row>
    <row r="776" spans="1:70" ht="15" customHeight="1" x14ac:dyDescent="0.3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</row>
    <row r="777" spans="1:70" ht="15" customHeight="1" x14ac:dyDescent="0.3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</row>
    <row r="778" spans="1:70" ht="15" customHeight="1" x14ac:dyDescent="0.3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</row>
    <row r="779" spans="1:70" ht="15" customHeight="1" x14ac:dyDescent="0.3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</row>
    <row r="780" spans="1:70" ht="15" customHeight="1" x14ac:dyDescent="0.3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</row>
    <row r="781" spans="1:70" ht="15" customHeight="1" x14ac:dyDescent="0.3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</row>
    <row r="782" spans="1:70" ht="15" customHeight="1" x14ac:dyDescent="0.3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</row>
    <row r="783" spans="1:70" ht="15" customHeight="1" x14ac:dyDescent="0.3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</row>
    <row r="784" spans="1:70" ht="15" customHeight="1" x14ac:dyDescent="0.3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</row>
    <row r="785" spans="1:70" ht="15" customHeight="1" x14ac:dyDescent="0.3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</row>
    <row r="786" spans="1:70" ht="15" customHeight="1" x14ac:dyDescent="0.3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</row>
    <row r="787" spans="1:70" ht="14.25" customHeight="1" x14ac:dyDescent="0.3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</row>
    <row r="788" spans="1:70" ht="15" customHeight="1" x14ac:dyDescent="0.3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</row>
    <row r="789" spans="1:70" ht="15" customHeight="1" x14ac:dyDescent="0.3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</row>
    <row r="790" spans="1:70" ht="15" customHeight="1" x14ac:dyDescent="0.3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</row>
    <row r="791" spans="1:70" ht="15" customHeight="1" x14ac:dyDescent="0.3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</row>
    <row r="792" spans="1:70" ht="15" customHeight="1" x14ac:dyDescent="0.3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</row>
    <row r="793" spans="1:70" ht="15" customHeight="1" x14ac:dyDescent="0.3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</row>
    <row r="794" spans="1:70" ht="15" customHeight="1" x14ac:dyDescent="0.3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</row>
    <row r="795" spans="1:70" ht="15" customHeight="1" x14ac:dyDescent="0.3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</row>
    <row r="796" spans="1:70" ht="15" customHeight="1" x14ac:dyDescent="0.3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</row>
    <row r="797" spans="1:70" ht="15" customHeight="1" x14ac:dyDescent="0.3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</row>
    <row r="798" spans="1:70" ht="15" customHeight="1" x14ac:dyDescent="0.3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</row>
    <row r="799" spans="1:70" ht="15" customHeight="1" x14ac:dyDescent="0.3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</row>
    <row r="800" spans="1:70" ht="15" customHeight="1" x14ac:dyDescent="0.3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</row>
    <row r="801" spans="1:70" ht="15" customHeight="1" x14ac:dyDescent="0.3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</row>
    <row r="802" spans="1:70" ht="15" customHeight="1" x14ac:dyDescent="0.3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</row>
    <row r="803" spans="1:70" ht="15" customHeight="1" x14ac:dyDescent="0.3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</row>
    <row r="804" spans="1:70" ht="15" customHeight="1" x14ac:dyDescent="0.3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</row>
    <row r="805" spans="1:70" ht="15" customHeight="1" x14ac:dyDescent="0.3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</row>
    <row r="806" spans="1:70" ht="15" customHeight="1" x14ac:dyDescent="0.3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</row>
    <row r="807" spans="1:70" ht="15" customHeight="1" x14ac:dyDescent="0.3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</row>
    <row r="808" spans="1:70" ht="15" customHeight="1" x14ac:dyDescent="0.3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</row>
    <row r="809" spans="1:70" ht="15" customHeight="1" x14ac:dyDescent="0.3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</row>
    <row r="810" spans="1:70" ht="15" customHeight="1" x14ac:dyDescent="0.3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</row>
    <row r="811" spans="1:70" ht="15" customHeight="1" x14ac:dyDescent="0.3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</row>
    <row r="812" spans="1:70" ht="15" customHeight="1" x14ac:dyDescent="0.3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</row>
    <row r="813" spans="1:70" ht="15" customHeight="1" x14ac:dyDescent="0.3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</row>
    <row r="814" spans="1:70" ht="15" customHeight="1" x14ac:dyDescent="0.3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</row>
    <row r="815" spans="1:70" ht="15" customHeight="1" x14ac:dyDescent="0.3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</row>
    <row r="816" spans="1:70" ht="15" customHeight="1" x14ac:dyDescent="0.3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</row>
    <row r="817" spans="1:76" ht="15" customHeight="1" x14ac:dyDescent="0.3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</row>
    <row r="818" spans="1:76" ht="15" customHeight="1" x14ac:dyDescent="0.3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</row>
    <row r="819" spans="1:76" ht="15" customHeight="1" x14ac:dyDescent="0.3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</row>
    <row r="820" spans="1:76" ht="15" customHeight="1" x14ac:dyDescent="0.3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</row>
    <row r="821" spans="1:76" ht="15" customHeight="1" x14ac:dyDescent="0.3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</row>
    <row r="822" spans="1:76" ht="15" customHeight="1" x14ac:dyDescent="0.3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</row>
    <row r="823" spans="1:76" ht="15" customHeight="1" x14ac:dyDescent="0.3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</row>
    <row r="824" spans="1:76" ht="15" customHeight="1" x14ac:dyDescent="0.3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</row>
    <row r="825" spans="1:76" ht="15" customHeight="1" x14ac:dyDescent="0.3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</row>
    <row r="826" spans="1:76" ht="9.9" customHeight="1" x14ac:dyDescent="0.3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</row>
    <row r="827" spans="1:76" ht="9.9" customHeight="1" x14ac:dyDescent="0.3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</row>
    <row r="828" spans="1:76" ht="9.9" customHeight="1" x14ac:dyDescent="0.3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</row>
    <row r="829" spans="1:76" ht="9.9" customHeight="1" x14ac:dyDescent="0.3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</row>
    <row r="830" spans="1:76" ht="9.9" customHeight="1" x14ac:dyDescent="0.3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</row>
    <row r="831" spans="1:76" ht="9.9" customHeight="1" x14ac:dyDescent="0.3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</row>
    <row r="832" spans="1:76" ht="9.9" customHeight="1" x14ac:dyDescent="0.3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</row>
    <row r="833" spans="1:137" ht="9.9" customHeight="1" x14ac:dyDescent="0.3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</row>
    <row r="834" spans="1:137" ht="9.9" customHeight="1" x14ac:dyDescent="0.3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</row>
    <row r="835" spans="1:137" ht="9.9" customHeight="1" x14ac:dyDescent="0.3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</row>
    <row r="836" spans="1:137" ht="9.9" customHeight="1" x14ac:dyDescent="0.3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</row>
    <row r="837" spans="1:137" ht="9.9" customHeight="1" x14ac:dyDescent="0.3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</row>
    <row r="838" spans="1:137" ht="15" customHeight="1" x14ac:dyDescent="0.3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</row>
    <row r="839" spans="1:137" ht="15" customHeight="1" x14ac:dyDescent="0.3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</row>
    <row r="840" spans="1:137" ht="15" customHeight="1" x14ac:dyDescent="0.3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</row>
    <row r="841" spans="1:137" ht="15" customHeight="1" x14ac:dyDescent="0.3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</row>
    <row r="842" spans="1:137" ht="15" customHeight="1" x14ac:dyDescent="0.3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</row>
    <row r="843" spans="1:137" ht="15" customHeight="1" x14ac:dyDescent="0.3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</row>
    <row r="844" spans="1:137" ht="15" customHeight="1" x14ac:dyDescent="0.3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</row>
    <row r="845" spans="1:137" ht="15" customHeight="1" x14ac:dyDescent="0.3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</row>
    <row r="846" spans="1:137" ht="15" customHeight="1" x14ac:dyDescent="0.3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</row>
    <row r="847" spans="1:137" ht="15" customHeight="1" x14ac:dyDescent="0.3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</row>
    <row r="848" spans="1:137" ht="15" customHeight="1" x14ac:dyDescent="0.3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</row>
    <row r="849" spans="1:137" ht="15" customHeight="1" x14ac:dyDescent="0.3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</row>
    <row r="850" spans="1:137" ht="15" customHeight="1" x14ac:dyDescent="0.3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</row>
    <row r="851" spans="1:137" ht="15" customHeight="1" x14ac:dyDescent="0.3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</row>
    <row r="852" spans="1:137" ht="15" customHeight="1" x14ac:dyDescent="0.3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</row>
    <row r="853" spans="1:137" ht="15" customHeight="1" x14ac:dyDescent="0.3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</row>
    <row r="854" spans="1:137" ht="15" customHeight="1" x14ac:dyDescent="0.3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</row>
    <row r="855" spans="1:137" ht="15" customHeight="1" x14ac:dyDescent="0.3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</row>
    <row r="856" spans="1:137" ht="15" customHeight="1" x14ac:dyDescent="0.3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</row>
    <row r="857" spans="1:137" ht="15" customHeight="1" x14ac:dyDescent="0.3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</row>
    <row r="858" spans="1:137" ht="15" customHeight="1" x14ac:dyDescent="0.3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</row>
    <row r="859" spans="1:137" ht="15" customHeight="1" x14ac:dyDescent="0.3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</row>
    <row r="860" spans="1:137" ht="15" customHeight="1" x14ac:dyDescent="0.3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</row>
    <row r="861" spans="1:137" ht="15" customHeight="1" x14ac:dyDescent="0.3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</row>
    <row r="862" spans="1:137" ht="15" customHeight="1" x14ac:dyDescent="0.3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</row>
    <row r="863" spans="1:137" ht="15" customHeight="1" x14ac:dyDescent="0.3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</row>
    <row r="864" spans="1:137" ht="15" customHeight="1" x14ac:dyDescent="0.3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</row>
    <row r="865" spans="1:70" ht="15" customHeight="1" x14ac:dyDescent="0.3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</row>
    <row r="866" spans="1:70" ht="15" customHeight="1" x14ac:dyDescent="0.3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</row>
    <row r="867" spans="1:70" ht="15" customHeight="1" x14ac:dyDescent="0.3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</row>
    <row r="868" spans="1:70" ht="15" customHeight="1" x14ac:dyDescent="0.3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</row>
    <row r="869" spans="1:70" ht="15" customHeight="1" x14ac:dyDescent="0.3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</row>
    <row r="870" spans="1:70" ht="15" customHeight="1" x14ac:dyDescent="0.3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</row>
    <row r="871" spans="1:70" ht="15" customHeight="1" x14ac:dyDescent="0.3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</row>
    <row r="872" spans="1:70" ht="15" customHeight="1" x14ac:dyDescent="0.3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</row>
    <row r="873" spans="1:70" ht="15" customHeight="1" x14ac:dyDescent="0.3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</row>
    <row r="874" spans="1:70" ht="15" customHeight="1" x14ac:dyDescent="0.3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</row>
    <row r="875" spans="1:70" ht="15" customHeight="1" x14ac:dyDescent="0.3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</row>
    <row r="876" spans="1:70" ht="15" customHeight="1" x14ac:dyDescent="0.3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</row>
    <row r="877" spans="1:70" ht="15" customHeight="1" x14ac:dyDescent="0.3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</row>
    <row r="878" spans="1:70" ht="15" customHeight="1" x14ac:dyDescent="0.3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</row>
    <row r="879" spans="1:70" ht="15" customHeight="1" x14ac:dyDescent="0.3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</row>
    <row r="880" spans="1:70" ht="15" customHeight="1" x14ac:dyDescent="0.3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</row>
    <row r="881" spans="1:70" ht="15" customHeight="1" x14ac:dyDescent="0.3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</row>
    <row r="882" spans="1:70" ht="15" customHeight="1" x14ac:dyDescent="0.3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</row>
    <row r="883" spans="1:70" ht="15" customHeight="1" x14ac:dyDescent="0.3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</row>
    <row r="884" spans="1:70" ht="15" customHeight="1" x14ac:dyDescent="0.3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</row>
    <row r="885" spans="1:70" ht="15" customHeight="1" x14ac:dyDescent="0.3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</row>
    <row r="886" spans="1:70" ht="15" customHeight="1" x14ac:dyDescent="0.3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</row>
    <row r="887" spans="1:70" ht="15" customHeight="1" x14ac:dyDescent="0.3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</row>
    <row r="888" spans="1:70" ht="15" customHeight="1" x14ac:dyDescent="0.3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</row>
    <row r="889" spans="1:70" ht="15" customHeight="1" x14ac:dyDescent="0.3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</row>
    <row r="890" spans="1:70" ht="15" customHeight="1" x14ac:dyDescent="0.3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</row>
    <row r="891" spans="1:70" ht="15" customHeight="1" x14ac:dyDescent="0.3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</row>
    <row r="892" spans="1:70" ht="15" customHeight="1" x14ac:dyDescent="0.3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</row>
    <row r="893" spans="1:70" ht="15" customHeight="1" x14ac:dyDescent="0.3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</row>
    <row r="894" spans="1:70" ht="15" customHeight="1" x14ac:dyDescent="0.3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</row>
    <row r="895" spans="1:70" ht="15" customHeight="1" x14ac:dyDescent="0.3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</row>
    <row r="896" spans="1:70" ht="15" customHeight="1" x14ac:dyDescent="0.3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</row>
    <row r="897" spans="1:76" ht="15" customHeight="1" x14ac:dyDescent="0.3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</row>
    <row r="898" spans="1:76" ht="15" customHeight="1" x14ac:dyDescent="0.3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</row>
    <row r="899" spans="1:76" ht="15" customHeight="1" x14ac:dyDescent="0.3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</row>
    <row r="900" spans="1:76" ht="15" customHeight="1" x14ac:dyDescent="0.3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</row>
    <row r="901" spans="1:76" ht="15" customHeight="1" x14ac:dyDescent="0.3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</row>
    <row r="902" spans="1:76" ht="15" customHeight="1" x14ac:dyDescent="0.3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</row>
    <row r="903" spans="1:76" ht="15" customHeight="1" x14ac:dyDescent="0.3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</row>
    <row r="904" spans="1:76" ht="9.9" customHeight="1" x14ac:dyDescent="0.3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</row>
    <row r="905" spans="1:76" ht="9.9" customHeight="1" x14ac:dyDescent="0.3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</row>
    <row r="906" spans="1:76" ht="9.9" customHeight="1" x14ac:dyDescent="0.3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</row>
    <row r="907" spans="1:76" ht="9.9" customHeight="1" x14ac:dyDescent="0.3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</row>
    <row r="908" spans="1:76" ht="9.9" customHeight="1" x14ac:dyDescent="0.3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</row>
    <row r="909" spans="1:76" ht="9.9" customHeight="1" x14ac:dyDescent="0.3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</row>
    <row r="910" spans="1:76" ht="9.9" customHeight="1" x14ac:dyDescent="0.3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</row>
    <row r="911" spans="1:76" ht="9.9" customHeight="1" x14ac:dyDescent="0.3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</row>
    <row r="912" spans="1:76" ht="9.9" customHeight="1" x14ac:dyDescent="0.3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</row>
    <row r="913" spans="1:76" ht="9.9" customHeight="1" x14ac:dyDescent="0.3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</row>
    <row r="914" spans="1:76" ht="9.9" customHeight="1" x14ac:dyDescent="0.3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</row>
    <row r="915" spans="1:76" ht="9.9" customHeight="1" x14ac:dyDescent="0.3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</row>
    <row r="916" spans="1:76" ht="15" customHeight="1" x14ac:dyDescent="0.3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</row>
    <row r="917" spans="1:76" ht="15" customHeight="1" x14ac:dyDescent="0.3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</row>
    <row r="918" spans="1:76" ht="15" customHeight="1" x14ac:dyDescent="0.3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</row>
    <row r="919" spans="1:76" ht="15" customHeight="1" x14ac:dyDescent="0.3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</row>
    <row r="920" spans="1:76" ht="15" customHeight="1" x14ac:dyDescent="0.3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</row>
    <row r="921" spans="1:76" ht="15" customHeight="1" x14ac:dyDescent="0.3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</row>
    <row r="922" spans="1:76" ht="15" customHeight="1" x14ac:dyDescent="0.3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</row>
    <row r="923" spans="1:76" ht="15" customHeight="1" x14ac:dyDescent="0.3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</row>
    <row r="924" spans="1:76" ht="15" customHeight="1" x14ac:dyDescent="0.3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</row>
    <row r="925" spans="1:76" ht="15" customHeight="1" x14ac:dyDescent="0.3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</row>
    <row r="926" spans="1:76" ht="15" customHeight="1" x14ac:dyDescent="0.3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</row>
    <row r="927" spans="1:76" ht="15" customHeight="1" x14ac:dyDescent="0.3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</row>
    <row r="928" spans="1:76" ht="15" customHeight="1" x14ac:dyDescent="0.3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</row>
    <row r="929" spans="1:137" ht="15" customHeight="1" x14ac:dyDescent="0.3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</row>
    <row r="930" spans="1:137" ht="15" customHeight="1" x14ac:dyDescent="0.3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</row>
    <row r="931" spans="1:137" ht="15" customHeight="1" x14ac:dyDescent="0.3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</row>
    <row r="932" spans="1:137" ht="15" customHeight="1" x14ac:dyDescent="0.3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</row>
    <row r="933" spans="1:137" ht="15" customHeight="1" x14ac:dyDescent="0.3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</row>
    <row r="934" spans="1:137" ht="15" customHeight="1" x14ac:dyDescent="0.3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</row>
    <row r="935" spans="1:137" ht="15" customHeight="1" x14ac:dyDescent="0.3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</row>
    <row r="936" spans="1:137" ht="15" customHeight="1" x14ac:dyDescent="0.3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</row>
    <row r="937" spans="1:137" ht="15" customHeight="1" x14ac:dyDescent="0.3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</row>
    <row r="938" spans="1:137" ht="15" customHeight="1" x14ac:dyDescent="0.3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</row>
    <row r="939" spans="1:137" ht="15" customHeight="1" x14ac:dyDescent="0.3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</row>
    <row r="940" spans="1:137" ht="15" customHeight="1" x14ac:dyDescent="0.3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</row>
    <row r="941" spans="1:137" ht="15" customHeight="1" x14ac:dyDescent="0.3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</row>
    <row r="942" spans="1:137" ht="15" customHeight="1" x14ac:dyDescent="0.3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</row>
    <row r="943" spans="1:137" ht="15" customHeight="1" x14ac:dyDescent="0.3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</row>
    <row r="944" spans="1:137" ht="15" customHeight="1" x14ac:dyDescent="0.3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</row>
    <row r="945" spans="1:70" ht="15" customHeight="1" x14ac:dyDescent="0.3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</row>
    <row r="946" spans="1:70" ht="15" customHeight="1" x14ac:dyDescent="0.3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</row>
    <row r="947" spans="1:70" ht="15" customHeight="1" x14ac:dyDescent="0.3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</row>
    <row r="948" spans="1:70" ht="15" customHeight="1" x14ac:dyDescent="0.3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</row>
    <row r="949" spans="1:70" ht="15" customHeight="1" x14ac:dyDescent="0.3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</row>
    <row r="950" spans="1:70" ht="15" customHeight="1" x14ac:dyDescent="0.3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</row>
    <row r="951" spans="1:70" ht="15" customHeight="1" x14ac:dyDescent="0.3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</row>
    <row r="952" spans="1:70" ht="15" customHeight="1" x14ac:dyDescent="0.3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</row>
    <row r="953" spans="1:70" ht="15" customHeight="1" x14ac:dyDescent="0.3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</row>
    <row r="954" spans="1:70" ht="15" customHeight="1" x14ac:dyDescent="0.3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</row>
    <row r="955" spans="1:70" ht="15" customHeight="1" x14ac:dyDescent="0.3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</row>
    <row r="956" spans="1:70" ht="15" customHeight="1" x14ac:dyDescent="0.3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</row>
    <row r="957" spans="1:70" ht="15" customHeight="1" x14ac:dyDescent="0.3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</row>
    <row r="958" spans="1:70" ht="15" customHeight="1" x14ac:dyDescent="0.3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</row>
    <row r="959" spans="1:70" ht="15" customHeight="1" x14ac:dyDescent="0.3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</row>
    <row r="960" spans="1:70" ht="15" customHeight="1" x14ac:dyDescent="0.3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</row>
    <row r="961" spans="1:70" ht="15" customHeight="1" x14ac:dyDescent="0.3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</row>
    <row r="962" spans="1:70" ht="15" customHeight="1" x14ac:dyDescent="0.3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</row>
    <row r="963" spans="1:70" ht="15" customHeight="1" x14ac:dyDescent="0.3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</row>
    <row r="964" spans="1:70" ht="15" customHeight="1" x14ac:dyDescent="0.3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</row>
    <row r="965" spans="1:70" ht="15" customHeight="1" x14ac:dyDescent="0.3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</row>
    <row r="966" spans="1:70" ht="15" customHeight="1" x14ac:dyDescent="0.3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</row>
    <row r="967" spans="1:70" ht="15" customHeight="1" x14ac:dyDescent="0.3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</row>
    <row r="968" spans="1:70" ht="15" customHeight="1" x14ac:dyDescent="0.3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</row>
    <row r="969" spans="1:70" ht="15" customHeight="1" x14ac:dyDescent="0.3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</row>
    <row r="970" spans="1:70" ht="15" customHeight="1" x14ac:dyDescent="0.3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</row>
    <row r="971" spans="1:70" ht="15" customHeight="1" x14ac:dyDescent="0.3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</row>
    <row r="972" spans="1:70" ht="15" customHeight="1" x14ac:dyDescent="0.3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</row>
    <row r="973" spans="1:70" ht="15" customHeight="1" x14ac:dyDescent="0.3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</row>
    <row r="974" spans="1:70" ht="15" customHeight="1" x14ac:dyDescent="0.3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</row>
    <row r="975" spans="1:70" ht="15" customHeight="1" x14ac:dyDescent="0.3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</row>
    <row r="976" spans="1:70" ht="15" customHeight="1" x14ac:dyDescent="0.3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</row>
    <row r="977" spans="1:76" ht="15" customHeight="1" x14ac:dyDescent="0.3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</row>
    <row r="978" spans="1:76" ht="15" customHeight="1" x14ac:dyDescent="0.3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</row>
    <row r="979" spans="1:76" ht="15" customHeight="1" x14ac:dyDescent="0.3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</row>
    <row r="980" spans="1:76" ht="15" customHeight="1" x14ac:dyDescent="0.3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</row>
    <row r="981" spans="1:76" ht="15" customHeight="1" x14ac:dyDescent="0.3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</row>
    <row r="982" spans="1:76" ht="9.9" customHeight="1" x14ac:dyDescent="0.3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</row>
    <row r="983" spans="1:76" ht="9.9" customHeight="1" x14ac:dyDescent="0.3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</row>
    <row r="984" spans="1:76" ht="9.9" customHeight="1" x14ac:dyDescent="0.3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</row>
    <row r="985" spans="1:76" ht="9.9" customHeight="1" x14ac:dyDescent="0.3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</row>
    <row r="986" spans="1:76" ht="9.9" customHeight="1" x14ac:dyDescent="0.3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</row>
    <row r="987" spans="1:76" ht="9.9" customHeight="1" x14ac:dyDescent="0.3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</row>
    <row r="988" spans="1:76" ht="9.9" customHeight="1" x14ac:dyDescent="0.3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</row>
    <row r="989" spans="1:76" ht="9.9" customHeight="1" x14ac:dyDescent="0.3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</row>
    <row r="990" spans="1:76" ht="9.9" customHeight="1" x14ac:dyDescent="0.3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</row>
    <row r="991" spans="1:76" ht="9.9" customHeight="1" x14ac:dyDescent="0.3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</row>
    <row r="992" spans="1:76" ht="9.9" customHeight="1" x14ac:dyDescent="0.3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</row>
    <row r="993" spans="1:76" ht="9.9" customHeight="1" x14ac:dyDescent="0.3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</row>
    <row r="994" spans="1:76" ht="15" customHeight="1" x14ac:dyDescent="0.3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</row>
    <row r="995" spans="1:76" ht="15" customHeight="1" x14ac:dyDescent="0.3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</row>
    <row r="996" spans="1:76" ht="15" customHeight="1" x14ac:dyDescent="0.3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</row>
    <row r="997" spans="1:76" ht="15" customHeight="1" x14ac:dyDescent="0.3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</row>
    <row r="998" spans="1:76" ht="15" customHeight="1" x14ac:dyDescent="0.3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</row>
    <row r="999" spans="1:76" ht="15" customHeight="1" x14ac:dyDescent="0.3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</row>
    <row r="1000" spans="1:76" ht="15" customHeight="1" x14ac:dyDescent="0.3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</row>
    <row r="1001" spans="1:76" ht="15" customHeight="1" x14ac:dyDescent="0.3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</row>
    <row r="1002" spans="1:76" ht="15" customHeight="1" x14ac:dyDescent="0.3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</row>
    <row r="1003" spans="1:76" ht="15" customHeight="1" x14ac:dyDescent="0.3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</row>
    <row r="1004" spans="1:76" ht="15" customHeight="1" x14ac:dyDescent="0.3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</row>
    <row r="1005" spans="1:76" ht="15" customHeight="1" x14ac:dyDescent="0.3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</row>
    <row r="1006" spans="1:76" ht="15" customHeight="1" x14ac:dyDescent="0.3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</row>
    <row r="1007" spans="1:76" ht="15" customHeight="1" x14ac:dyDescent="0.3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</row>
    <row r="1008" spans="1:76" ht="15" customHeight="1" x14ac:dyDescent="0.3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</row>
    <row r="1009" spans="1:72" ht="15" customHeight="1" x14ac:dyDescent="0.3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</row>
    <row r="1010" spans="1:72" ht="15" customHeight="1" x14ac:dyDescent="0.3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</row>
    <row r="1011" spans="1:72" ht="15" customHeight="1" x14ac:dyDescent="0.3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</row>
    <row r="1012" spans="1:72" ht="15" customHeight="1" x14ac:dyDescent="0.3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</row>
    <row r="1013" spans="1:72" ht="15" customHeight="1" x14ac:dyDescent="0.3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</row>
    <row r="1014" spans="1:72" ht="15" customHeight="1" x14ac:dyDescent="0.3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</row>
    <row r="1015" spans="1:72" ht="15" customHeight="1" x14ac:dyDescent="0.3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</row>
    <row r="1016" spans="1:72" ht="15" customHeight="1" x14ac:dyDescent="0.3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</row>
    <row r="1017" spans="1:72" ht="15" customHeight="1" x14ac:dyDescent="0.3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</row>
    <row r="1018" spans="1:72" ht="15" customHeight="1" x14ac:dyDescent="0.3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</row>
    <row r="1019" spans="1:72" ht="15" customHeight="1" x14ac:dyDescent="0.3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</row>
    <row r="1020" spans="1:72" ht="15" customHeight="1" x14ac:dyDescent="0.3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</row>
    <row r="1021" spans="1:72" ht="15" customHeight="1" x14ac:dyDescent="0.3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</row>
    <row r="1022" spans="1:72" ht="15" customHeight="1" x14ac:dyDescent="0.3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</row>
    <row r="1023" spans="1:72" ht="15" customHeight="1" x14ac:dyDescent="0.3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</row>
    <row r="1024" spans="1:72" ht="15" customHeight="1" x14ac:dyDescent="0.3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</row>
    <row r="1025" spans="1:72" ht="15" customHeight="1" x14ac:dyDescent="0.3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</row>
    <row r="1026" spans="1:72" ht="15" customHeight="1" x14ac:dyDescent="0.3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</row>
    <row r="1027" spans="1:72" ht="15" customHeight="1" x14ac:dyDescent="0.3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</row>
    <row r="1028" spans="1:72" ht="15" customHeight="1" x14ac:dyDescent="0.3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</row>
    <row r="1029" spans="1:72" ht="15" customHeight="1" x14ac:dyDescent="0.3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</row>
    <row r="1030" spans="1:72" ht="15" customHeight="1" x14ac:dyDescent="0.3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</row>
    <row r="1031" spans="1:72" ht="15" customHeight="1" x14ac:dyDescent="0.3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</row>
    <row r="1032" spans="1:72" ht="15" customHeight="1" x14ac:dyDescent="0.3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</row>
    <row r="1033" spans="1:72" ht="15" customHeight="1" x14ac:dyDescent="0.3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</row>
    <row r="1034" spans="1:72" ht="15" customHeight="1" x14ac:dyDescent="0.3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</row>
    <row r="1035" spans="1:72" ht="15" customHeight="1" x14ac:dyDescent="0.3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</row>
    <row r="1036" spans="1:72" ht="15" customHeight="1" x14ac:dyDescent="0.3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</row>
    <row r="1037" spans="1:72" ht="15" customHeight="1" x14ac:dyDescent="0.3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</row>
    <row r="1038" spans="1:72" ht="15" customHeight="1" x14ac:dyDescent="0.3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</row>
    <row r="1039" spans="1:72" ht="15" customHeight="1" x14ac:dyDescent="0.3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</row>
    <row r="1040" spans="1:72" ht="15" customHeight="1" x14ac:dyDescent="0.3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</row>
    <row r="1041" spans="1:72" ht="15" customHeight="1" x14ac:dyDescent="0.3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</row>
    <row r="1042" spans="1:72" ht="15" customHeight="1" x14ac:dyDescent="0.3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</row>
    <row r="1043" spans="1:72" ht="15" customHeight="1" x14ac:dyDescent="0.3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</row>
    <row r="1044" spans="1:72" ht="15" customHeight="1" x14ac:dyDescent="0.3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</row>
    <row r="1045" spans="1:72" ht="15" customHeight="1" x14ac:dyDescent="0.3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</row>
    <row r="1046" spans="1:72" ht="15" customHeight="1" x14ac:dyDescent="0.3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</row>
    <row r="1047" spans="1:72" ht="15" customHeight="1" x14ac:dyDescent="0.3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</row>
    <row r="1048" spans="1:72" ht="15" customHeight="1" x14ac:dyDescent="0.3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</row>
    <row r="1049" spans="1:72" ht="15" customHeight="1" x14ac:dyDescent="0.3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</row>
    <row r="1050" spans="1:72" ht="15" customHeight="1" x14ac:dyDescent="0.3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</row>
    <row r="1051" spans="1:72" ht="15" customHeight="1" x14ac:dyDescent="0.3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</row>
    <row r="1052" spans="1:72" ht="15" customHeight="1" x14ac:dyDescent="0.3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</row>
    <row r="1053" spans="1:72" ht="15" customHeight="1" x14ac:dyDescent="0.3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</row>
    <row r="1054" spans="1:72" ht="15" customHeight="1" x14ac:dyDescent="0.3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</row>
    <row r="1055" spans="1:72" ht="15" customHeight="1" x14ac:dyDescent="0.3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</row>
    <row r="1056" spans="1:72" ht="15" customHeight="1" x14ac:dyDescent="0.3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</row>
    <row r="1057" spans="1:72" ht="15" customHeight="1" x14ac:dyDescent="0.3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</row>
    <row r="1058" spans="1:72" ht="15" customHeight="1" x14ac:dyDescent="0.3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</row>
    <row r="1059" spans="1:72" ht="15" customHeight="1" x14ac:dyDescent="0.3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</row>
    <row r="1060" spans="1:72" ht="9.9" customHeight="1" x14ac:dyDescent="0.3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</row>
    <row r="1061" spans="1:72" ht="9.9" customHeight="1" x14ac:dyDescent="0.3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</row>
    <row r="1062" spans="1:72" ht="9.9" customHeight="1" x14ac:dyDescent="0.3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</row>
    <row r="1063" spans="1:72" ht="9.9" customHeight="1" x14ac:dyDescent="0.3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</row>
    <row r="1064" spans="1:72" ht="9.9" customHeight="1" x14ac:dyDescent="0.3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</row>
    <row r="1065" spans="1:72" ht="9.9" customHeight="1" x14ac:dyDescent="0.3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</row>
    <row r="1066" spans="1:72" ht="9.9" customHeight="1" x14ac:dyDescent="0.3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</row>
    <row r="1067" spans="1:72" ht="9.9" customHeight="1" x14ac:dyDescent="0.3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</row>
    <row r="1068" spans="1:72" ht="9.9" customHeight="1" x14ac:dyDescent="0.3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</row>
    <row r="1069" spans="1:72" ht="9.9" customHeight="1" x14ac:dyDescent="0.3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</row>
    <row r="1070" spans="1:72" ht="9.9" customHeight="1" x14ac:dyDescent="0.3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</row>
    <row r="1071" spans="1:72" ht="9.9" customHeight="1" x14ac:dyDescent="0.3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</row>
    <row r="1072" spans="1:72" ht="15" customHeight="1" x14ac:dyDescent="0.3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</row>
    <row r="1073" spans="1:131" ht="15" customHeight="1" x14ac:dyDescent="0.3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</row>
    <row r="1074" spans="1:131" ht="15" customHeight="1" x14ac:dyDescent="0.3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</row>
    <row r="1075" spans="1:131" ht="15" customHeight="1" x14ac:dyDescent="0.3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</row>
    <row r="1076" spans="1:131" ht="15" customHeight="1" x14ac:dyDescent="0.3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</row>
    <row r="1077" spans="1:131" ht="15" customHeight="1" x14ac:dyDescent="0.3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</row>
    <row r="1078" spans="1:131" ht="15" customHeight="1" x14ac:dyDescent="0.3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</row>
    <row r="1079" spans="1:131" ht="15" customHeight="1" x14ac:dyDescent="0.3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</row>
    <row r="1080" spans="1:131" ht="15" customHeight="1" x14ac:dyDescent="0.3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</row>
    <row r="1081" spans="1:131" ht="15" customHeight="1" x14ac:dyDescent="0.3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</row>
    <row r="1082" spans="1:131" ht="15" customHeight="1" x14ac:dyDescent="0.3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</row>
    <row r="1083" spans="1:131" ht="15" customHeight="1" x14ac:dyDescent="0.3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</row>
    <row r="1084" spans="1:131" ht="15" customHeight="1" x14ac:dyDescent="0.3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</row>
    <row r="1085" spans="1:131" ht="15" customHeight="1" x14ac:dyDescent="0.3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</row>
    <row r="1086" spans="1:131" ht="15" customHeight="1" x14ac:dyDescent="0.3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</row>
    <row r="1087" spans="1:131" ht="15" customHeight="1" x14ac:dyDescent="0.3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</row>
    <row r="1088" spans="1:131" ht="15" customHeight="1" x14ac:dyDescent="0.3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 s="4"/>
      <c r="BV1088" s="4"/>
      <c r="BW1088" s="4"/>
      <c r="BX1088" s="4"/>
      <c r="BY1088" s="4"/>
      <c r="BZ1088" s="4"/>
      <c r="CA1088" s="4"/>
      <c r="CB1088" s="4"/>
      <c r="CC1088" s="4"/>
      <c r="CD1088" s="4"/>
      <c r="CE1088" s="4"/>
      <c r="CF1088" s="4"/>
      <c r="CG1088" s="4"/>
      <c r="CH1088" s="4"/>
      <c r="CI1088" s="4"/>
      <c r="CJ1088" s="4"/>
      <c r="CK1088" s="4"/>
      <c r="CL1088" s="4"/>
      <c r="CM1088" s="4"/>
      <c r="CN1088" s="4"/>
      <c r="CO1088" s="4"/>
      <c r="CP1088" s="4"/>
      <c r="CQ1088" s="4"/>
      <c r="CR1088" s="4"/>
      <c r="CS1088" s="4"/>
      <c r="CT1088" s="4"/>
      <c r="CU1088" s="4"/>
      <c r="CV1088" s="4"/>
      <c r="CW1088" s="4"/>
      <c r="CX1088" s="4"/>
      <c r="CY1088" s="4"/>
      <c r="CZ1088" s="4"/>
      <c r="DA1088" s="4"/>
      <c r="DB1088" s="4"/>
      <c r="DC1088" s="4"/>
      <c r="DD1088" s="4"/>
      <c r="DE1088" s="4"/>
      <c r="DF1088" s="4"/>
      <c r="DG1088" s="4"/>
      <c r="DH1088" s="4"/>
      <c r="DI1088" s="4"/>
      <c r="DJ1088" s="4"/>
      <c r="DK1088" s="4"/>
      <c r="DL1088" s="4"/>
      <c r="DM1088" s="4"/>
      <c r="DN1088" s="4"/>
      <c r="DO1088" s="4"/>
      <c r="DP1088" s="4"/>
      <c r="DQ1088" s="4"/>
      <c r="DR1088" s="4"/>
      <c r="DS1088" s="4"/>
      <c r="DT1088" s="4"/>
      <c r="DU1088" s="4"/>
      <c r="DV1088" s="4"/>
      <c r="DW1088" s="4"/>
      <c r="DX1088" s="4"/>
      <c r="DY1088" s="4"/>
      <c r="DZ1088" s="4"/>
      <c r="EA1088" s="4"/>
    </row>
    <row r="1089" spans="1:131" ht="15" customHeight="1" x14ac:dyDescent="0.3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 s="8"/>
      <c r="BV1089" s="8"/>
      <c r="BW1089" s="8"/>
      <c r="BX1089" s="8"/>
      <c r="BY1089" s="8"/>
      <c r="BZ1089" s="8"/>
      <c r="CA1089" s="8"/>
      <c r="CB1089" s="8"/>
      <c r="CC1089" s="8"/>
      <c r="CD1089" s="8"/>
      <c r="CE1089" s="8"/>
      <c r="CF1089" s="8"/>
      <c r="CG1089" s="8"/>
      <c r="CH1089" s="8"/>
      <c r="CI1089" s="8"/>
      <c r="CJ1089" s="8"/>
      <c r="CK1089" s="8"/>
      <c r="CL1089" s="8"/>
      <c r="CM1089" s="8"/>
      <c r="CN1089" s="8"/>
      <c r="CO1089" s="8"/>
      <c r="CP1089" s="8"/>
      <c r="CQ1089" s="8"/>
      <c r="CR1089" s="8"/>
      <c r="CS1089" s="8"/>
      <c r="CT1089" s="8"/>
      <c r="CU1089" s="8"/>
      <c r="CV1089" s="8"/>
      <c r="CW1089" s="8"/>
      <c r="CX1089" s="8"/>
      <c r="CY1089" s="8"/>
      <c r="CZ1089" s="8"/>
      <c r="DA1089" s="8"/>
      <c r="DB1089" s="8"/>
      <c r="DC1089" s="8"/>
      <c r="DD1089" s="8"/>
      <c r="DE1089" s="8"/>
      <c r="DF1089" s="8"/>
      <c r="DG1089" s="8"/>
      <c r="DH1089" s="8"/>
      <c r="DI1089" s="8"/>
      <c r="DJ1089" s="8"/>
      <c r="DK1089" s="8"/>
      <c r="DL1089" s="8"/>
      <c r="DM1089" s="8"/>
      <c r="DN1089" s="8"/>
      <c r="DO1089" s="8"/>
      <c r="DP1089" s="8"/>
      <c r="DQ1089" s="8"/>
      <c r="DR1089" s="8"/>
      <c r="DS1089" s="8"/>
      <c r="DT1089" s="8"/>
      <c r="DU1089" s="8"/>
      <c r="DV1089" s="8"/>
      <c r="DW1089" s="8"/>
      <c r="DX1089" s="8"/>
      <c r="DY1089" s="8"/>
      <c r="DZ1089" s="8"/>
      <c r="EA1089" s="8"/>
    </row>
    <row r="1090" spans="1:131" ht="15" customHeight="1" x14ac:dyDescent="0.3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</row>
    <row r="1091" spans="1:131" ht="15" customHeight="1" x14ac:dyDescent="0.3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</row>
    <row r="1092" spans="1:131" ht="15" customHeight="1" x14ac:dyDescent="0.3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</row>
    <row r="1093" spans="1:131" ht="15" customHeight="1" x14ac:dyDescent="0.3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</row>
    <row r="1094" spans="1:131" ht="15" customHeight="1" x14ac:dyDescent="0.3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</row>
    <row r="1095" spans="1:131" ht="15" customHeight="1" x14ac:dyDescent="0.3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</row>
    <row r="1096" spans="1:131" ht="15" customHeight="1" x14ac:dyDescent="0.3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</row>
    <row r="1097" spans="1:131" ht="15" customHeight="1" x14ac:dyDescent="0.3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</row>
    <row r="1098" spans="1:131" ht="15" customHeight="1" x14ac:dyDescent="0.3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</row>
    <row r="1099" spans="1:131" ht="15" customHeight="1" x14ac:dyDescent="0.3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</row>
    <row r="1100" spans="1:131" ht="15" customHeight="1" x14ac:dyDescent="0.3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</row>
    <row r="1101" spans="1:131" ht="15" customHeight="1" x14ac:dyDescent="0.3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</row>
    <row r="1102" spans="1:131" ht="15" customHeight="1" x14ac:dyDescent="0.3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</row>
    <row r="1103" spans="1:131" ht="15" customHeight="1" x14ac:dyDescent="0.3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</row>
    <row r="1104" spans="1:131" ht="15" customHeight="1" x14ac:dyDescent="0.3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</row>
    <row r="1105" spans="1:72" ht="15" customHeight="1" x14ac:dyDescent="0.3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</row>
    <row r="1106" spans="1:72" ht="15" customHeight="1" x14ac:dyDescent="0.3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</row>
    <row r="1107" spans="1:72" ht="15" customHeight="1" x14ac:dyDescent="0.3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</row>
    <row r="1108" spans="1:72" ht="15" customHeight="1" x14ac:dyDescent="0.3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</row>
    <row r="1109" spans="1:72" ht="15" customHeight="1" x14ac:dyDescent="0.3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</row>
    <row r="1110" spans="1:72" ht="15" customHeight="1" x14ac:dyDescent="0.3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</row>
    <row r="1111" spans="1:72" ht="15" customHeight="1" x14ac:dyDescent="0.3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</row>
    <row r="1112" spans="1:72" ht="15" customHeight="1" x14ac:dyDescent="0.3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</row>
    <row r="1113" spans="1:72" ht="15" customHeight="1" x14ac:dyDescent="0.3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</row>
    <row r="1114" spans="1:72" ht="15" customHeight="1" x14ac:dyDescent="0.3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</row>
    <row r="1115" spans="1:72" ht="15" customHeight="1" x14ac:dyDescent="0.3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</row>
    <row r="1116" spans="1:72" ht="15" customHeight="1" x14ac:dyDescent="0.3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</row>
    <row r="1117" spans="1:72" ht="15" customHeight="1" x14ac:dyDescent="0.3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</row>
    <row r="1118" spans="1:72" ht="15" customHeight="1" x14ac:dyDescent="0.3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</row>
    <row r="1119" spans="1:72" ht="15" customHeight="1" x14ac:dyDescent="0.3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</row>
    <row r="1120" spans="1:72" ht="15" customHeight="1" x14ac:dyDescent="0.3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</row>
    <row r="1121" spans="1:72" ht="15" customHeight="1" x14ac:dyDescent="0.3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</row>
    <row r="1122" spans="1:72" ht="15" customHeight="1" x14ac:dyDescent="0.3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</row>
    <row r="1123" spans="1:72" ht="15" customHeight="1" x14ac:dyDescent="0.3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</row>
    <row r="1124" spans="1:72" ht="15" customHeight="1" x14ac:dyDescent="0.3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</row>
    <row r="1125" spans="1:72" ht="15" customHeight="1" x14ac:dyDescent="0.3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</row>
    <row r="1126" spans="1:72" ht="15" customHeight="1" x14ac:dyDescent="0.3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</row>
    <row r="1127" spans="1:72" ht="15" customHeight="1" x14ac:dyDescent="0.3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</row>
    <row r="1128" spans="1:72" ht="15" customHeight="1" x14ac:dyDescent="0.3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</row>
    <row r="1129" spans="1:72" ht="15" customHeight="1" x14ac:dyDescent="0.3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</row>
    <row r="1130" spans="1:72" ht="15" customHeight="1" x14ac:dyDescent="0.3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</row>
    <row r="1131" spans="1:72" ht="15" customHeight="1" x14ac:dyDescent="0.3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</row>
    <row r="1132" spans="1:72" ht="15" customHeight="1" x14ac:dyDescent="0.3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</row>
    <row r="1133" spans="1:72" ht="15" customHeight="1" x14ac:dyDescent="0.3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</row>
    <row r="1134" spans="1:72" ht="15" customHeight="1" x14ac:dyDescent="0.3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</row>
    <row r="1135" spans="1:72" ht="15" customHeight="1" x14ac:dyDescent="0.3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</row>
    <row r="1136" spans="1:72" ht="15" customHeight="1" x14ac:dyDescent="0.3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</row>
    <row r="1137" spans="1:72" ht="15" customHeight="1" x14ac:dyDescent="0.3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</row>
    <row r="1138" spans="1:72" ht="15" customHeight="1" x14ac:dyDescent="0.3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</row>
    <row r="1139" spans="1:72" ht="15" customHeight="1" x14ac:dyDescent="0.3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</row>
    <row r="1140" spans="1:72" ht="15" customHeight="1" x14ac:dyDescent="0.3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</row>
    <row r="1141" spans="1:72" ht="15" customHeight="1" x14ac:dyDescent="0.3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</row>
    <row r="1142" spans="1:72" ht="15" customHeight="1" x14ac:dyDescent="0.3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</row>
    <row r="1143" spans="1:72" ht="15" customHeight="1" x14ac:dyDescent="0.3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</row>
    <row r="1144" spans="1:72" ht="15" customHeight="1" x14ac:dyDescent="0.3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</row>
    <row r="1145" spans="1:72" ht="15" customHeight="1" x14ac:dyDescent="0.3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</row>
    <row r="1146" spans="1:72" ht="15" customHeight="1" x14ac:dyDescent="0.3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</row>
    <row r="1147" spans="1:72" ht="15" customHeight="1" x14ac:dyDescent="0.3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</row>
    <row r="1148" spans="1:72" ht="15" customHeight="1" x14ac:dyDescent="0.3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</row>
    <row r="1149" spans="1:72" ht="15" customHeight="1" x14ac:dyDescent="0.3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</row>
    <row r="1150" spans="1:72" ht="15" customHeight="1" x14ac:dyDescent="0.3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</row>
    <row r="1151" spans="1:72" ht="15" customHeight="1" x14ac:dyDescent="0.3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</row>
    <row r="1152" spans="1:72" ht="15" customHeight="1" x14ac:dyDescent="0.3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</row>
    <row r="1153" spans="1:72" ht="15" customHeight="1" x14ac:dyDescent="0.3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</row>
    <row r="1154" spans="1:72" ht="15" customHeight="1" x14ac:dyDescent="0.3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</row>
    <row r="1155" spans="1:72" ht="15" customHeight="1" x14ac:dyDescent="0.3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</row>
    <row r="1156" spans="1:72" ht="15" customHeight="1" x14ac:dyDescent="0.3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</row>
    <row r="1157" spans="1:72" ht="15" customHeight="1" x14ac:dyDescent="0.3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</row>
    <row r="1158" spans="1:72" ht="15" customHeight="1" x14ac:dyDescent="0.3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</row>
    <row r="1159" spans="1:72" ht="15" customHeight="1" x14ac:dyDescent="0.3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</row>
    <row r="1160" spans="1:72" ht="15" customHeight="1" x14ac:dyDescent="0.3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</row>
    <row r="1161" spans="1:72" ht="15" customHeight="1" x14ac:dyDescent="0.3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</row>
    <row r="1162" spans="1:72" ht="15" customHeight="1" x14ac:dyDescent="0.3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</row>
    <row r="1163" spans="1:72" ht="15" customHeight="1" x14ac:dyDescent="0.3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</row>
    <row r="1164" spans="1:72" ht="15" customHeight="1" x14ac:dyDescent="0.3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</row>
    <row r="1165" spans="1:72" ht="15" customHeight="1" x14ac:dyDescent="0.3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</row>
    <row r="1166" spans="1:72" ht="15" customHeight="1" x14ac:dyDescent="0.3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</row>
    <row r="1167" spans="1:72" ht="15" customHeight="1" x14ac:dyDescent="0.3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</row>
    <row r="1168" spans="1:72" ht="15" customHeight="1" x14ac:dyDescent="0.3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</row>
    <row r="1169" spans="1:72" ht="15" customHeight="1" x14ac:dyDescent="0.3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</row>
    <row r="1170" spans="1:72" ht="15" customHeight="1" x14ac:dyDescent="0.3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</row>
    <row r="1171" spans="1:72" ht="15" customHeight="1" x14ac:dyDescent="0.3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</row>
    <row r="1172" spans="1:72" ht="15" customHeight="1" x14ac:dyDescent="0.3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</row>
    <row r="1173" spans="1:72" ht="15" customHeight="1" x14ac:dyDescent="0.3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</row>
    <row r="1174" spans="1:72" ht="15" customHeight="1" x14ac:dyDescent="0.3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</row>
    <row r="1175" spans="1:72" ht="15" customHeight="1" x14ac:dyDescent="0.3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</row>
    <row r="1176" spans="1:72" ht="15" customHeight="1" x14ac:dyDescent="0.3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</row>
    <row r="1177" spans="1:72" ht="15" customHeight="1" x14ac:dyDescent="0.3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</row>
    <row r="1178" spans="1:72" ht="15" customHeight="1" x14ac:dyDescent="0.3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</row>
    <row r="1179" spans="1:72" ht="15" customHeight="1" x14ac:dyDescent="0.3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</row>
    <row r="1180" spans="1:72" ht="15" customHeight="1" x14ac:dyDescent="0.3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</row>
    <row r="1181" spans="1:72" ht="15" customHeight="1" x14ac:dyDescent="0.3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</row>
    <row r="1182" spans="1:72" ht="15" customHeight="1" x14ac:dyDescent="0.3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</row>
    <row r="1183" spans="1:72" ht="15" customHeight="1" x14ac:dyDescent="0.3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</row>
    <row r="1184" spans="1:72" ht="15" customHeight="1" x14ac:dyDescent="0.3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</row>
    <row r="1185" spans="1:72" ht="15" customHeight="1" x14ac:dyDescent="0.3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</row>
    <row r="1186" spans="1:72" ht="15" customHeight="1" x14ac:dyDescent="0.3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</row>
    <row r="1187" spans="1:72" ht="15" customHeight="1" x14ac:dyDescent="0.3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</row>
    <row r="1188" spans="1:72" ht="15" customHeight="1" x14ac:dyDescent="0.3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</row>
    <row r="1189" spans="1:72" ht="15" customHeight="1" x14ac:dyDescent="0.3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</row>
    <row r="1190" spans="1:72" ht="15" customHeight="1" x14ac:dyDescent="0.3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</row>
    <row r="1191" spans="1:72" ht="15" customHeight="1" x14ac:dyDescent="0.3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</row>
    <row r="1192" spans="1:72" ht="15" customHeight="1" x14ac:dyDescent="0.3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</row>
    <row r="1193" spans="1:72" ht="15" customHeight="1" x14ac:dyDescent="0.3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</row>
    <row r="1194" spans="1:72" ht="15" customHeight="1" x14ac:dyDescent="0.3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</row>
    <row r="1195" spans="1:72" ht="15" customHeight="1" x14ac:dyDescent="0.3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</row>
    <row r="1196" spans="1:72" ht="15" customHeight="1" x14ac:dyDescent="0.3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</row>
    <row r="1197" spans="1:72" ht="15" customHeight="1" x14ac:dyDescent="0.3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</row>
    <row r="1198" spans="1:72" ht="15" customHeight="1" x14ac:dyDescent="0.3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</row>
    <row r="1199" spans="1:72" ht="15" customHeight="1" x14ac:dyDescent="0.3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</row>
    <row r="1200" spans="1:72" ht="15" customHeight="1" x14ac:dyDescent="0.3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</row>
    <row r="1201" spans="1:72" ht="15" customHeight="1" x14ac:dyDescent="0.3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</row>
    <row r="1202" spans="1:72" ht="15" customHeight="1" x14ac:dyDescent="0.3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</row>
    <row r="1203" spans="1:72" ht="15" customHeight="1" x14ac:dyDescent="0.3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</row>
    <row r="1204" spans="1:72" ht="15" customHeight="1" x14ac:dyDescent="0.3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</row>
    <row r="1205" spans="1:72" ht="15" customHeight="1" x14ac:dyDescent="0.3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</row>
    <row r="1206" spans="1:72" ht="15" customHeight="1" x14ac:dyDescent="0.3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</row>
    <row r="1207" spans="1:72" ht="15" customHeight="1" x14ac:dyDescent="0.3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</row>
    <row r="1208" spans="1:72" ht="15" customHeight="1" x14ac:dyDescent="0.3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</row>
    <row r="1209" spans="1:72" ht="15" customHeight="1" x14ac:dyDescent="0.3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</row>
    <row r="1210" spans="1:72" ht="15" customHeight="1" x14ac:dyDescent="0.3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</row>
    <row r="1211" spans="1:72" ht="15" customHeight="1" x14ac:dyDescent="0.3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</row>
    <row r="1212" spans="1:72" ht="15" customHeight="1" x14ac:dyDescent="0.3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</row>
    <row r="1213" spans="1:72" ht="15" customHeight="1" x14ac:dyDescent="0.3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</row>
    <row r="1214" spans="1:72" ht="15" customHeight="1" x14ac:dyDescent="0.3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</row>
    <row r="1215" spans="1:72" ht="15" customHeight="1" x14ac:dyDescent="0.3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</row>
    <row r="1216" spans="1:72" ht="15" customHeight="1" x14ac:dyDescent="0.3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</row>
    <row r="1217" spans="1:72" ht="15" customHeight="1" x14ac:dyDescent="0.3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</row>
    <row r="1218" spans="1:72" ht="15" customHeight="1" x14ac:dyDescent="0.3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</row>
    <row r="1219" spans="1:72" ht="15" customHeight="1" x14ac:dyDescent="0.3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</row>
    <row r="1220" spans="1:72" ht="15" customHeight="1" x14ac:dyDescent="0.3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</row>
    <row r="1221" spans="1:72" ht="15" customHeight="1" x14ac:dyDescent="0.3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</row>
    <row r="1222" spans="1:72" ht="15" customHeight="1" x14ac:dyDescent="0.3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</row>
    <row r="1223" spans="1:72" ht="15" customHeight="1" x14ac:dyDescent="0.3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</row>
    <row r="1224" spans="1:72" ht="15" customHeight="1" x14ac:dyDescent="0.3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</row>
    <row r="1225" spans="1:72" ht="15" customHeight="1" x14ac:dyDescent="0.3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</row>
    <row r="1226" spans="1:72" ht="15" customHeight="1" x14ac:dyDescent="0.3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</row>
    <row r="1227" spans="1:72" ht="15" customHeight="1" x14ac:dyDescent="0.3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</row>
    <row r="1228" spans="1:72" ht="15" customHeight="1" x14ac:dyDescent="0.3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</row>
    <row r="1229" spans="1:72" ht="15" customHeight="1" x14ac:dyDescent="0.3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</row>
    <row r="1230" spans="1:72" ht="15" customHeight="1" x14ac:dyDescent="0.3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</row>
    <row r="1231" spans="1:72" ht="15" customHeight="1" x14ac:dyDescent="0.3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</row>
    <row r="1232" spans="1:72" ht="15" customHeight="1" x14ac:dyDescent="0.3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</row>
    <row r="1233" spans="1:72" ht="15" customHeight="1" x14ac:dyDescent="0.3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</row>
    <row r="1234" spans="1:72" ht="15" customHeight="1" x14ac:dyDescent="0.3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</row>
    <row r="1235" spans="1:72" ht="15" customHeight="1" x14ac:dyDescent="0.3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</row>
    <row r="1236" spans="1:72" ht="15" customHeight="1" x14ac:dyDescent="0.3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</row>
    <row r="1237" spans="1:72" ht="15" customHeight="1" x14ac:dyDescent="0.3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</row>
    <row r="1238" spans="1:72" ht="15" customHeight="1" x14ac:dyDescent="0.3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</row>
    <row r="1239" spans="1:72" ht="15" customHeight="1" x14ac:dyDescent="0.3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</row>
    <row r="1240" spans="1:72" ht="15" customHeight="1" x14ac:dyDescent="0.3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</row>
    <row r="1241" spans="1:72" ht="15" customHeight="1" x14ac:dyDescent="0.3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</row>
    <row r="1242" spans="1:72" ht="15" customHeight="1" x14ac:dyDescent="0.3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</row>
    <row r="1243" spans="1:72" ht="15" customHeight="1" x14ac:dyDescent="0.3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</row>
    <row r="1244" spans="1:72" ht="15" customHeight="1" x14ac:dyDescent="0.3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</row>
    <row r="1245" spans="1:72" ht="15" customHeight="1" x14ac:dyDescent="0.3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</row>
    <row r="1246" spans="1:72" ht="15" customHeight="1" x14ac:dyDescent="0.3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</row>
    <row r="1247" spans="1:72" ht="15" customHeight="1" x14ac:dyDescent="0.3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</row>
    <row r="1248" spans="1:72" ht="15" customHeight="1" x14ac:dyDescent="0.3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</row>
    <row r="1249" spans="1:72" ht="15" customHeight="1" x14ac:dyDescent="0.3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</row>
    <row r="1250" spans="1:72" ht="15" customHeight="1" x14ac:dyDescent="0.3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</row>
    <row r="1251" spans="1:72" ht="15" customHeight="1" x14ac:dyDescent="0.3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</row>
    <row r="1252" spans="1:72" ht="15" customHeight="1" x14ac:dyDescent="0.3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</row>
    <row r="1253" spans="1:72" ht="15" customHeight="1" x14ac:dyDescent="0.3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</row>
    <row r="1254" spans="1:72" ht="15" customHeight="1" x14ac:dyDescent="0.3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</row>
    <row r="1255" spans="1:72" ht="15" customHeight="1" x14ac:dyDescent="0.3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</row>
    <row r="1256" spans="1:72" ht="15" customHeight="1" x14ac:dyDescent="0.3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</row>
    <row r="1257" spans="1:72" ht="15" customHeight="1" x14ac:dyDescent="0.3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</row>
    <row r="1258" spans="1:72" ht="15" customHeight="1" x14ac:dyDescent="0.3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</row>
    <row r="1259" spans="1:72" ht="15" customHeight="1" x14ac:dyDescent="0.3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</row>
    <row r="1260" spans="1:72" ht="15" customHeight="1" x14ac:dyDescent="0.3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</row>
    <row r="1261" spans="1:72" ht="15" customHeight="1" x14ac:dyDescent="0.3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</row>
    <row r="1262" spans="1:72" ht="15" customHeight="1" x14ac:dyDescent="0.3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</row>
    <row r="1263" spans="1:72" ht="15" customHeight="1" x14ac:dyDescent="0.3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</row>
    <row r="1264" spans="1:72" ht="15" customHeight="1" x14ac:dyDescent="0.3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</row>
    <row r="1265" spans="1:72" ht="15" customHeight="1" x14ac:dyDescent="0.3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</row>
    <row r="1266" spans="1:72" ht="15" customHeight="1" x14ac:dyDescent="0.3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</row>
    <row r="1267" spans="1:72" ht="15" customHeight="1" x14ac:dyDescent="0.3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</row>
    <row r="1268" spans="1:72" ht="15" customHeight="1" x14ac:dyDescent="0.3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</row>
    <row r="1269" spans="1:72" ht="15" customHeight="1" x14ac:dyDescent="0.3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</row>
    <row r="1270" spans="1:72" ht="15" customHeight="1" x14ac:dyDescent="0.3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</row>
    <row r="1271" spans="1:72" ht="15" customHeight="1" x14ac:dyDescent="0.3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</row>
    <row r="1272" spans="1:72" ht="15" customHeight="1" x14ac:dyDescent="0.3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</row>
    <row r="1273" spans="1:72" ht="15" customHeight="1" x14ac:dyDescent="0.3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</row>
    <row r="1274" spans="1:72" ht="15" customHeight="1" x14ac:dyDescent="0.3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</row>
    <row r="1275" spans="1:72" ht="15" customHeight="1" x14ac:dyDescent="0.3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</row>
    <row r="1276" spans="1:72" ht="15" customHeight="1" x14ac:dyDescent="0.3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</row>
    <row r="1277" spans="1:72" ht="15" customHeight="1" x14ac:dyDescent="0.3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</row>
    <row r="1278" spans="1:72" ht="15" customHeight="1" x14ac:dyDescent="0.3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</row>
    <row r="1279" spans="1:72" ht="15" customHeight="1" x14ac:dyDescent="0.3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</row>
    <row r="1280" spans="1:72" ht="15" customHeight="1" x14ac:dyDescent="0.3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</row>
    <row r="1281" spans="1:72" ht="15" customHeight="1" x14ac:dyDescent="0.3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</row>
    <row r="1282" spans="1:72" ht="15" customHeight="1" x14ac:dyDescent="0.3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</row>
    <row r="1283" spans="1:72" ht="15" customHeight="1" x14ac:dyDescent="0.3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</row>
    <row r="1284" spans="1:72" ht="15" customHeight="1" x14ac:dyDescent="0.3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</row>
    <row r="1285" spans="1:72" ht="15" customHeight="1" x14ac:dyDescent="0.3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</row>
    <row r="1286" spans="1:72" ht="15" customHeight="1" x14ac:dyDescent="0.3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</row>
    <row r="1287" spans="1:72" ht="15" customHeight="1" x14ac:dyDescent="0.3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</row>
    <row r="1288" spans="1:72" ht="15" customHeight="1" x14ac:dyDescent="0.3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</row>
    <row r="1289" spans="1:72" ht="15" customHeight="1" x14ac:dyDescent="0.3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</row>
    <row r="1290" spans="1:72" ht="15" customHeight="1" x14ac:dyDescent="0.3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</row>
    <row r="1291" spans="1:72" ht="15" customHeight="1" x14ac:dyDescent="0.3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</row>
    <row r="1292" spans="1:72" ht="15" customHeight="1" x14ac:dyDescent="0.3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</row>
    <row r="1293" spans="1:72" ht="15" customHeight="1" x14ac:dyDescent="0.3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</row>
    <row r="1294" spans="1:72" ht="15" customHeight="1" x14ac:dyDescent="0.3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</row>
    <row r="1295" spans="1:72" ht="15" customHeight="1" x14ac:dyDescent="0.3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</row>
    <row r="1296" spans="1:72" ht="15" customHeight="1" x14ac:dyDescent="0.3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</row>
    <row r="1297" spans="1:72" ht="15" customHeight="1" x14ac:dyDescent="0.3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</row>
    <row r="1298" spans="1:72" ht="15" customHeight="1" x14ac:dyDescent="0.3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</row>
    <row r="1299" spans="1:72" ht="15" customHeight="1" x14ac:dyDescent="0.3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</row>
    <row r="1300" spans="1:72" ht="15" customHeight="1" x14ac:dyDescent="0.3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</row>
    <row r="1301" spans="1:72" ht="15" customHeight="1" x14ac:dyDescent="0.3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</row>
    <row r="1302" spans="1:72" ht="15" customHeight="1" x14ac:dyDescent="0.3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</row>
    <row r="1303" spans="1:72" ht="15" customHeight="1" x14ac:dyDescent="0.3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</row>
    <row r="1304" spans="1:72" ht="15" customHeight="1" x14ac:dyDescent="0.3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</row>
    <row r="1305" spans="1:72" ht="15" customHeight="1" x14ac:dyDescent="0.3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</row>
    <row r="1306" spans="1:72" ht="15" customHeight="1" x14ac:dyDescent="0.3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</row>
    <row r="1307" spans="1:72" ht="15" customHeight="1" x14ac:dyDescent="0.3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</row>
    <row r="1308" spans="1:72" ht="15" customHeight="1" x14ac:dyDescent="0.3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</row>
    <row r="1309" spans="1:72" ht="15" customHeight="1" x14ac:dyDescent="0.3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</row>
    <row r="1310" spans="1:72" ht="15" customHeight="1" x14ac:dyDescent="0.3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</row>
    <row r="1311" spans="1:72" ht="15" customHeight="1" x14ac:dyDescent="0.3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</row>
    <row r="1312" spans="1:72" ht="15" customHeight="1" x14ac:dyDescent="0.3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</row>
    <row r="1313" spans="1:72" ht="15" customHeight="1" x14ac:dyDescent="0.3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</row>
    <row r="1314" spans="1:72" ht="15" customHeight="1" x14ac:dyDescent="0.3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</row>
    <row r="1315" spans="1:72" ht="15" customHeight="1" x14ac:dyDescent="0.3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</row>
    <row r="1316" spans="1:72" ht="15" customHeight="1" x14ac:dyDescent="0.3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</row>
    <row r="1317" spans="1:72" ht="15" customHeight="1" x14ac:dyDescent="0.3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</row>
    <row r="1318" spans="1:72" ht="15" customHeight="1" x14ac:dyDescent="0.3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</row>
    <row r="1319" spans="1:72" ht="15" customHeight="1" x14ac:dyDescent="0.3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</row>
    <row r="1320" spans="1:72" ht="15" customHeight="1" x14ac:dyDescent="0.3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</row>
    <row r="1321" spans="1:72" ht="15" customHeight="1" x14ac:dyDescent="0.3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</row>
    <row r="1322" spans="1:72" ht="15" customHeight="1" x14ac:dyDescent="0.3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</row>
    <row r="1323" spans="1:72" ht="15" customHeight="1" x14ac:dyDescent="0.3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</row>
    <row r="1324" spans="1:72" ht="15" customHeight="1" x14ac:dyDescent="0.3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</row>
    <row r="1325" spans="1:72" ht="15" customHeight="1" x14ac:dyDescent="0.3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</row>
    <row r="1326" spans="1:72" ht="15" customHeight="1" x14ac:dyDescent="0.3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</row>
    <row r="1327" spans="1:72" ht="15" customHeight="1" x14ac:dyDescent="0.3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</row>
    <row r="1328" spans="1:72" ht="15" customHeight="1" x14ac:dyDescent="0.3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</row>
    <row r="1329" spans="1:72" ht="15" customHeight="1" x14ac:dyDescent="0.3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</row>
    <row r="1330" spans="1:72" ht="15" customHeight="1" x14ac:dyDescent="0.3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</row>
    <row r="1331" spans="1:72" ht="15" customHeight="1" x14ac:dyDescent="0.3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</row>
    <row r="1332" spans="1:72" ht="15" customHeight="1" x14ac:dyDescent="0.3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</row>
    <row r="1333" spans="1:72" ht="15" customHeight="1" x14ac:dyDescent="0.3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</row>
    <row r="1334" spans="1:72" ht="15" customHeight="1" x14ac:dyDescent="0.3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</row>
    <row r="1335" spans="1:72" ht="15" customHeight="1" x14ac:dyDescent="0.3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</row>
    <row r="1336" spans="1:72" ht="15" customHeight="1" x14ac:dyDescent="0.3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</row>
    <row r="1337" spans="1:72" ht="15" customHeight="1" x14ac:dyDescent="0.3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</row>
    <row r="1338" spans="1:72" ht="15" customHeight="1" x14ac:dyDescent="0.3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</row>
    <row r="1339" spans="1:72" ht="15" customHeight="1" x14ac:dyDescent="0.3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</row>
    <row r="1340" spans="1:72" ht="15" customHeight="1" x14ac:dyDescent="0.3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</row>
    <row r="1341" spans="1:72" ht="15" customHeight="1" x14ac:dyDescent="0.3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</row>
    <row r="1342" spans="1:72" ht="15" customHeight="1" x14ac:dyDescent="0.3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</row>
    <row r="1343" spans="1:72" ht="15" customHeight="1" x14ac:dyDescent="0.3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</row>
    <row r="1344" spans="1:72" ht="15" customHeight="1" x14ac:dyDescent="0.3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</row>
    <row r="1345" spans="1:72" ht="15" customHeight="1" x14ac:dyDescent="0.3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</row>
    <row r="1346" spans="1:72" ht="15" customHeight="1" x14ac:dyDescent="0.3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</row>
    <row r="1347" spans="1:72" ht="15" customHeight="1" x14ac:dyDescent="0.3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</row>
    <row r="1348" spans="1:72" ht="15" customHeight="1" x14ac:dyDescent="0.3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</row>
    <row r="1349" spans="1:72" ht="15" customHeight="1" x14ac:dyDescent="0.3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</row>
    <row r="1350" spans="1:72" ht="15" customHeight="1" x14ac:dyDescent="0.3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</row>
    <row r="1351" spans="1:72" ht="15" customHeight="1" x14ac:dyDescent="0.3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</row>
    <row r="1352" spans="1:72" ht="15" customHeight="1" x14ac:dyDescent="0.3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</row>
    <row r="1353" spans="1:72" ht="15" customHeight="1" x14ac:dyDescent="0.3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</row>
    <row r="1354" spans="1:72" ht="15" customHeight="1" x14ac:dyDescent="0.3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</row>
    <row r="1355" spans="1:72" ht="15" customHeight="1" x14ac:dyDescent="0.3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</row>
    <row r="1356" spans="1:72" ht="15" customHeight="1" x14ac:dyDescent="0.3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</row>
    <row r="1357" spans="1:72" ht="15" customHeight="1" x14ac:dyDescent="0.3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</row>
    <row r="1358" spans="1:72" ht="15" customHeight="1" x14ac:dyDescent="0.3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</row>
    <row r="1359" spans="1:72" ht="15" customHeight="1" x14ac:dyDescent="0.3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</row>
    <row r="1360" spans="1:72" ht="15" customHeight="1" x14ac:dyDescent="0.3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</row>
    <row r="1361" spans="1:72" ht="15" customHeight="1" x14ac:dyDescent="0.3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</row>
    <row r="1362" spans="1:72" ht="15" customHeight="1" x14ac:dyDescent="0.3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</row>
    <row r="1363" spans="1:72" ht="15" customHeight="1" x14ac:dyDescent="0.3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</row>
    <row r="1364" spans="1:72" ht="15" customHeight="1" x14ac:dyDescent="0.3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</row>
    <row r="1365" spans="1:72" ht="15" customHeight="1" x14ac:dyDescent="0.3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</row>
    <row r="1366" spans="1:72" ht="15" customHeight="1" x14ac:dyDescent="0.3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</row>
    <row r="1367" spans="1:72" ht="15" customHeight="1" x14ac:dyDescent="0.3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</row>
    <row r="1368" spans="1:72" ht="15" customHeight="1" x14ac:dyDescent="0.3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</row>
    <row r="1369" spans="1:72" ht="15" customHeight="1" x14ac:dyDescent="0.3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</row>
    <row r="1370" spans="1:72" ht="15" customHeight="1" x14ac:dyDescent="0.3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</row>
    <row r="1371" spans="1:72" ht="15" customHeight="1" x14ac:dyDescent="0.3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</row>
    <row r="1372" spans="1:72" ht="15" customHeight="1" x14ac:dyDescent="0.3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</row>
    <row r="1373" spans="1:72" ht="15" customHeight="1" x14ac:dyDescent="0.3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</row>
    <row r="1374" spans="1:72" ht="15" customHeight="1" x14ac:dyDescent="0.3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</row>
    <row r="1375" spans="1:72" ht="15" customHeight="1" x14ac:dyDescent="0.3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</row>
    <row r="1376" spans="1:72" ht="15" customHeight="1" x14ac:dyDescent="0.3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</row>
    <row r="1377" spans="1:72" ht="15" customHeight="1" x14ac:dyDescent="0.3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</row>
    <row r="1378" spans="1:72" ht="15" customHeight="1" x14ac:dyDescent="0.3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</row>
    <row r="1379" spans="1:72" ht="15" customHeight="1" x14ac:dyDescent="0.3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</row>
    <row r="1380" spans="1:72" ht="15" customHeight="1" x14ac:dyDescent="0.3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</row>
    <row r="1381" spans="1:72" ht="15" customHeight="1" x14ac:dyDescent="0.3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</row>
    <row r="1382" spans="1:72" ht="15" customHeight="1" x14ac:dyDescent="0.3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</row>
    <row r="1383" spans="1:72" ht="15" customHeight="1" x14ac:dyDescent="0.3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</row>
    <row r="1384" spans="1:72" ht="15" customHeight="1" x14ac:dyDescent="0.3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</row>
    <row r="1385" spans="1:72" ht="15" customHeight="1" x14ac:dyDescent="0.3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</row>
    <row r="1386" spans="1:72" ht="15" customHeight="1" x14ac:dyDescent="0.3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</row>
    <row r="1387" spans="1:72" ht="15" customHeight="1" x14ac:dyDescent="0.3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</row>
    <row r="1388" spans="1:72" ht="15" customHeight="1" x14ac:dyDescent="0.3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</row>
    <row r="1389" spans="1:72" ht="15" customHeight="1" x14ac:dyDescent="0.3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</row>
    <row r="1390" spans="1:72" ht="15" customHeight="1" x14ac:dyDescent="0.3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</row>
    <row r="1391" spans="1:72" ht="15" customHeight="1" x14ac:dyDescent="0.3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</row>
    <row r="1392" spans="1:72" ht="15" customHeight="1" x14ac:dyDescent="0.3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</row>
    <row r="1393" spans="1:72" ht="15" customHeight="1" x14ac:dyDescent="0.3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</row>
    <row r="1394" spans="1:72" ht="15" customHeight="1" x14ac:dyDescent="0.3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</row>
    <row r="1395" spans="1:72" ht="15" customHeight="1" x14ac:dyDescent="0.3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</row>
    <row r="1396" spans="1:72" ht="15" customHeight="1" x14ac:dyDescent="0.3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</row>
    <row r="1397" spans="1:72" ht="15" customHeight="1" x14ac:dyDescent="0.3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</row>
    <row r="1398" spans="1:72" ht="15" customHeight="1" x14ac:dyDescent="0.3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</row>
    <row r="1399" spans="1:72" ht="15" customHeight="1" x14ac:dyDescent="0.3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</row>
    <row r="1400" spans="1:72" ht="15" customHeight="1" x14ac:dyDescent="0.3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</row>
    <row r="1401" spans="1:72" ht="15" customHeight="1" x14ac:dyDescent="0.3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</row>
    <row r="1402" spans="1:72" ht="15" customHeight="1" x14ac:dyDescent="0.3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</row>
    <row r="1403" spans="1:72" ht="15" customHeight="1" x14ac:dyDescent="0.3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</row>
    <row r="1404" spans="1:72" ht="15" customHeight="1" x14ac:dyDescent="0.3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</row>
    <row r="1405" spans="1:72" ht="15" customHeight="1" x14ac:dyDescent="0.3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</row>
    <row r="1406" spans="1:72" ht="15" customHeight="1" x14ac:dyDescent="0.3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</row>
    <row r="1407" spans="1:72" ht="15" customHeight="1" x14ac:dyDescent="0.3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</row>
    <row r="1408" spans="1:72" ht="15" customHeight="1" x14ac:dyDescent="0.3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</row>
    <row r="1409" spans="1:72" ht="15" customHeight="1" x14ac:dyDescent="0.3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</row>
    <row r="1410" spans="1:72" ht="15" customHeight="1" x14ac:dyDescent="0.3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</row>
    <row r="1411" spans="1:72" ht="15" customHeight="1" x14ac:dyDescent="0.3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</row>
    <row r="1412" spans="1:72" ht="15" customHeight="1" x14ac:dyDescent="0.3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</row>
    <row r="1413" spans="1:72" ht="15" customHeight="1" x14ac:dyDescent="0.3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</row>
    <row r="1414" spans="1:72" ht="15" customHeight="1" x14ac:dyDescent="0.3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</row>
    <row r="1415" spans="1:72" ht="15" customHeight="1" x14ac:dyDescent="0.3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</row>
    <row r="1416" spans="1:72" ht="15" customHeight="1" x14ac:dyDescent="0.3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</row>
    <row r="1417" spans="1:72" ht="15" customHeight="1" x14ac:dyDescent="0.3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</row>
    <row r="1418" spans="1:72" ht="15" customHeight="1" x14ac:dyDescent="0.3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</row>
    <row r="1419" spans="1:72" ht="15" customHeight="1" x14ac:dyDescent="0.3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</row>
    <row r="1420" spans="1:72" ht="15" customHeight="1" x14ac:dyDescent="0.3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</row>
    <row r="1421" spans="1:72" ht="15" customHeight="1" x14ac:dyDescent="0.3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</row>
    <row r="1422" spans="1:72" ht="15" customHeight="1" x14ac:dyDescent="0.3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</row>
    <row r="1423" spans="1:72" ht="15" customHeight="1" x14ac:dyDescent="0.3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</row>
    <row r="1424" spans="1:72" ht="15" customHeight="1" x14ac:dyDescent="0.3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</row>
    <row r="1425" spans="1:72" ht="15" customHeight="1" x14ac:dyDescent="0.3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</row>
    <row r="1426" spans="1:72" ht="15" customHeight="1" x14ac:dyDescent="0.3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</row>
    <row r="1427" spans="1:72" ht="15" customHeight="1" x14ac:dyDescent="0.3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</row>
    <row r="1428" spans="1:72" ht="15" customHeight="1" x14ac:dyDescent="0.3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</row>
    <row r="1429" spans="1:72" ht="15" customHeight="1" x14ac:dyDescent="0.3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</row>
    <row r="1430" spans="1:72" ht="15" customHeight="1" x14ac:dyDescent="0.3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</row>
    <row r="1431" spans="1:72" ht="15" customHeight="1" x14ac:dyDescent="0.3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</row>
    <row r="1432" spans="1:72" ht="15" customHeight="1" x14ac:dyDescent="0.3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</row>
    <row r="1433" spans="1:72" ht="15" customHeight="1" x14ac:dyDescent="0.3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</row>
    <row r="1434" spans="1:72" ht="15" customHeight="1" x14ac:dyDescent="0.3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</row>
    <row r="1435" spans="1:72" ht="15" customHeight="1" x14ac:dyDescent="0.3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</row>
    <row r="1436" spans="1:72" ht="15" customHeight="1" x14ac:dyDescent="0.3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</row>
    <row r="1437" spans="1:72" ht="15" customHeight="1" x14ac:dyDescent="0.3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</row>
    <row r="1438" spans="1:72" ht="15" customHeight="1" x14ac:dyDescent="0.3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</row>
  </sheetData>
  <autoFilter ref="K1:K1537" xr:uid="{0538825D-07F6-4022-9EA0-F2A91C2BE5C0}"/>
  <mergeCells count="2681">
    <mergeCell ref="BT129:BT130"/>
    <mergeCell ref="BU129:BU130"/>
    <mergeCell ref="BT131:BT132"/>
    <mergeCell ref="BU131:BU132"/>
    <mergeCell ref="BT123:BT124"/>
    <mergeCell ref="BU123:BU124"/>
    <mergeCell ref="BT125:BT126"/>
    <mergeCell ref="BU125:BU126"/>
    <mergeCell ref="BT127:BT128"/>
    <mergeCell ref="BU127:BU128"/>
    <mergeCell ref="BW5:BX6"/>
    <mergeCell ref="BZ5:CA6"/>
    <mergeCell ref="CC5:CD6"/>
    <mergeCell ref="CF5:CG6"/>
    <mergeCell ref="CI5:CJ6"/>
    <mergeCell ref="AU131:AU132"/>
    <mergeCell ref="AV131:AY132"/>
    <mergeCell ref="AZ131:BD132"/>
    <mergeCell ref="BE131:BI132"/>
    <mergeCell ref="BJ131:BL132"/>
    <mergeCell ref="BM131:BP132"/>
    <mergeCell ref="AU127:AU128"/>
    <mergeCell ref="AV127:AY128"/>
    <mergeCell ref="AZ127:BD128"/>
    <mergeCell ref="BE127:BI128"/>
    <mergeCell ref="BJ127:BL128"/>
    <mergeCell ref="BM127:BP128"/>
    <mergeCell ref="AU123:AU124"/>
    <mergeCell ref="AV123:AY124"/>
    <mergeCell ref="AZ123:BD124"/>
    <mergeCell ref="BE123:BI124"/>
    <mergeCell ref="BJ123:BL124"/>
    <mergeCell ref="AV129:AY130"/>
    <mergeCell ref="AZ129:BD130"/>
    <mergeCell ref="BE129:BI130"/>
    <mergeCell ref="BJ129:BL130"/>
    <mergeCell ref="BM129:BP130"/>
    <mergeCell ref="T131:W132"/>
    <mergeCell ref="X131:AA132"/>
    <mergeCell ref="AB131:AC132"/>
    <mergeCell ref="AD131:AE132"/>
    <mergeCell ref="AF131:AF132"/>
    <mergeCell ref="AH129:AK130"/>
    <mergeCell ref="AL129:AO130"/>
    <mergeCell ref="AP129:AQ130"/>
    <mergeCell ref="AR129:AS130"/>
    <mergeCell ref="AT129:AT130"/>
    <mergeCell ref="AU129:AU130"/>
    <mergeCell ref="T129:W130"/>
    <mergeCell ref="X129:AA130"/>
    <mergeCell ref="AB129:AC130"/>
    <mergeCell ref="AD129:AE130"/>
    <mergeCell ref="AF129:AF130"/>
    <mergeCell ref="AG129:AG130"/>
    <mergeCell ref="AF127:AF128"/>
    <mergeCell ref="AH125:AK126"/>
    <mergeCell ref="AL125:AO126"/>
    <mergeCell ref="AP125:AQ126"/>
    <mergeCell ref="AR125:AS126"/>
    <mergeCell ref="AT125:AT126"/>
    <mergeCell ref="AU125:AU126"/>
    <mergeCell ref="T125:W126"/>
    <mergeCell ref="X125:AA126"/>
    <mergeCell ref="AB125:AC126"/>
    <mergeCell ref="AD125:AE126"/>
    <mergeCell ref="AF125:AF126"/>
    <mergeCell ref="AG125:AG126"/>
    <mergeCell ref="AG131:AG132"/>
    <mergeCell ref="AH131:AK132"/>
    <mergeCell ref="AL131:AO132"/>
    <mergeCell ref="AP131:AQ132"/>
    <mergeCell ref="AR131:AS132"/>
    <mergeCell ref="AT131:AT132"/>
    <mergeCell ref="BM123:BP124"/>
    <mergeCell ref="AG123:AG124"/>
    <mergeCell ref="AH123:AK124"/>
    <mergeCell ref="AL123:AO124"/>
    <mergeCell ref="AP123:AQ124"/>
    <mergeCell ref="AR123:AS124"/>
    <mergeCell ref="AT123:AT124"/>
    <mergeCell ref="X122:AA122"/>
    <mergeCell ref="AH122:AK122"/>
    <mergeCell ref="AL122:AO122"/>
    <mergeCell ref="B123:J132"/>
    <mergeCell ref="K123:S132"/>
    <mergeCell ref="T123:W124"/>
    <mergeCell ref="X123:AA124"/>
    <mergeCell ref="AB123:AC124"/>
    <mergeCell ref="AD123:AE124"/>
    <mergeCell ref="AF123:AF124"/>
    <mergeCell ref="AG127:AG128"/>
    <mergeCell ref="AH127:AK128"/>
    <mergeCell ref="AL127:AO128"/>
    <mergeCell ref="AP127:AQ128"/>
    <mergeCell ref="AR127:AS128"/>
    <mergeCell ref="AT127:AT128"/>
    <mergeCell ref="AV125:AY126"/>
    <mergeCell ref="AZ125:BD126"/>
    <mergeCell ref="BE125:BI126"/>
    <mergeCell ref="BJ125:BL126"/>
    <mergeCell ref="BM125:BP126"/>
    <mergeCell ref="T127:W128"/>
    <mergeCell ref="X127:AA128"/>
    <mergeCell ref="AB127:AC128"/>
    <mergeCell ref="AD127:AE128"/>
    <mergeCell ref="BU111:BU112"/>
    <mergeCell ref="BT113:BT114"/>
    <mergeCell ref="BU113:BU114"/>
    <mergeCell ref="BT115:BT116"/>
    <mergeCell ref="BU115:BU116"/>
    <mergeCell ref="K103:S116"/>
    <mergeCell ref="BE115:BI116"/>
    <mergeCell ref="BJ115:BL116"/>
    <mergeCell ref="BM115:BP116"/>
    <mergeCell ref="BT111:BT112"/>
    <mergeCell ref="AP115:AQ116"/>
    <mergeCell ref="AR115:AS116"/>
    <mergeCell ref="AT115:AT116"/>
    <mergeCell ref="AU115:AU116"/>
    <mergeCell ref="AV115:AY116"/>
    <mergeCell ref="AZ115:BD116"/>
    <mergeCell ref="AB115:AC116"/>
    <mergeCell ref="AD115:AE116"/>
    <mergeCell ref="AF115:AF116"/>
    <mergeCell ref="AG115:AG116"/>
    <mergeCell ref="AH115:AK116"/>
    <mergeCell ref="AL115:AO116"/>
    <mergeCell ref="AU113:AU114"/>
    <mergeCell ref="BE111:BI112"/>
    <mergeCell ref="BJ111:BL112"/>
    <mergeCell ref="AF111:AF112"/>
    <mergeCell ref="AG111:AG112"/>
    <mergeCell ref="AH111:AK112"/>
    <mergeCell ref="AL111:AO112"/>
    <mergeCell ref="AP111:AQ112"/>
    <mergeCell ref="AR111:AS112"/>
    <mergeCell ref="AG113:AG114"/>
    <mergeCell ref="AH120:AU120"/>
    <mergeCell ref="AV120:AY122"/>
    <mergeCell ref="AZ120:BD122"/>
    <mergeCell ref="BE120:BI122"/>
    <mergeCell ref="BJ120:BL122"/>
    <mergeCell ref="BM120:BP122"/>
    <mergeCell ref="AH121:AO121"/>
    <mergeCell ref="AP121:AQ122"/>
    <mergeCell ref="AR121:AU122"/>
    <mergeCell ref="T115:W116"/>
    <mergeCell ref="X115:AA116"/>
    <mergeCell ref="B97:J102"/>
    <mergeCell ref="T103:W104"/>
    <mergeCell ref="X103:AA104"/>
    <mergeCell ref="T105:W106"/>
    <mergeCell ref="X105:AA106"/>
    <mergeCell ref="T107:W108"/>
    <mergeCell ref="X107:AA108"/>
    <mergeCell ref="B103:J116"/>
    <mergeCell ref="AV113:AY114"/>
    <mergeCell ref="AZ113:BD114"/>
    <mergeCell ref="BE113:BI114"/>
    <mergeCell ref="BJ113:BL114"/>
    <mergeCell ref="T111:W112"/>
    <mergeCell ref="X111:AA112"/>
    <mergeCell ref="T113:W114"/>
    <mergeCell ref="X113:AA114"/>
    <mergeCell ref="BM113:BP114"/>
    <mergeCell ref="BM111:BP112"/>
    <mergeCell ref="AB113:AC114"/>
    <mergeCell ref="AD113:AE114"/>
    <mergeCell ref="AF113:AF114"/>
    <mergeCell ref="BT95:BT96"/>
    <mergeCell ref="BU95:BU96"/>
    <mergeCell ref="K97:S102"/>
    <mergeCell ref="AV109:AY110"/>
    <mergeCell ref="AZ109:BD110"/>
    <mergeCell ref="BE109:BI110"/>
    <mergeCell ref="BJ109:BL110"/>
    <mergeCell ref="BM109:BP110"/>
    <mergeCell ref="BT109:BT110"/>
    <mergeCell ref="AH109:AK110"/>
    <mergeCell ref="AL109:AO110"/>
    <mergeCell ref="AP109:AQ110"/>
    <mergeCell ref="AR109:AS110"/>
    <mergeCell ref="AT109:AT110"/>
    <mergeCell ref="AU109:AU110"/>
    <mergeCell ref="AB109:AC110"/>
    <mergeCell ref="AD109:AE110"/>
    <mergeCell ref="AF109:AF110"/>
    <mergeCell ref="BJ107:BL108"/>
    <mergeCell ref="BM107:BP108"/>
    <mergeCell ref="BT107:BT108"/>
    <mergeCell ref="AH107:AK108"/>
    <mergeCell ref="AL107:AO108"/>
    <mergeCell ref="AP107:AQ108"/>
    <mergeCell ref="AR107:AS108"/>
    <mergeCell ref="AT107:AT108"/>
    <mergeCell ref="AU107:AU108"/>
    <mergeCell ref="AB107:AC108"/>
    <mergeCell ref="AD107:AE108"/>
    <mergeCell ref="AF107:AF108"/>
    <mergeCell ref="AG107:AG108"/>
    <mergeCell ref="BT105:BT106"/>
    <mergeCell ref="AH113:AK114"/>
    <mergeCell ref="AL113:AO114"/>
    <mergeCell ref="AP113:AQ114"/>
    <mergeCell ref="AR113:AS114"/>
    <mergeCell ref="AT113:AT114"/>
    <mergeCell ref="AT111:AT112"/>
    <mergeCell ref="AU111:AU112"/>
    <mergeCell ref="AV111:AY112"/>
    <mergeCell ref="AZ111:BD112"/>
    <mergeCell ref="B118:BP119"/>
    <mergeCell ref="B120:J122"/>
    <mergeCell ref="K120:S122"/>
    <mergeCell ref="T120:AG120"/>
    <mergeCell ref="AV105:AY106"/>
    <mergeCell ref="AZ105:BD106"/>
    <mergeCell ref="BE105:BI106"/>
    <mergeCell ref="BJ105:BL106"/>
    <mergeCell ref="BM105:BP106"/>
    <mergeCell ref="AH105:AK106"/>
    <mergeCell ref="AL105:AO106"/>
    <mergeCell ref="AP105:AQ106"/>
    <mergeCell ref="AR105:AS106"/>
    <mergeCell ref="AT105:AT106"/>
    <mergeCell ref="AU105:AU106"/>
    <mergeCell ref="AB105:AC106"/>
    <mergeCell ref="AD105:AE106"/>
    <mergeCell ref="AF105:AF106"/>
    <mergeCell ref="AG105:AG106"/>
    <mergeCell ref="T121:AA121"/>
    <mergeCell ref="AB121:AC122"/>
    <mergeCell ref="AD121:AG122"/>
    <mergeCell ref="T122:W122"/>
    <mergeCell ref="AG109:AG110"/>
    <mergeCell ref="T109:W110"/>
    <mergeCell ref="X109:AA110"/>
    <mergeCell ref="AB111:AC112"/>
    <mergeCell ref="AD111:AE112"/>
    <mergeCell ref="AV107:AY108"/>
    <mergeCell ref="AZ107:BD108"/>
    <mergeCell ref="BE107:BI108"/>
    <mergeCell ref="AV103:AY104"/>
    <mergeCell ref="AZ103:BD104"/>
    <mergeCell ref="BE103:BI104"/>
    <mergeCell ref="BJ103:BL104"/>
    <mergeCell ref="BM103:BP104"/>
    <mergeCell ref="BT103:BT104"/>
    <mergeCell ref="AH103:AK104"/>
    <mergeCell ref="AL103:AO104"/>
    <mergeCell ref="AP103:AQ104"/>
    <mergeCell ref="AR103:AS104"/>
    <mergeCell ref="AT103:AT104"/>
    <mergeCell ref="AU103:AU104"/>
    <mergeCell ref="AB103:AC104"/>
    <mergeCell ref="AD103:AE104"/>
    <mergeCell ref="AF103:AF104"/>
    <mergeCell ref="AG103:AG104"/>
    <mergeCell ref="AV101:AY102"/>
    <mergeCell ref="AZ101:BD102"/>
    <mergeCell ref="BE101:BI102"/>
    <mergeCell ref="BJ101:BL102"/>
    <mergeCell ref="BM101:BP102"/>
    <mergeCell ref="BT101:BT102"/>
    <mergeCell ref="AH101:AK102"/>
    <mergeCell ref="AL101:AO102"/>
    <mergeCell ref="AP101:AQ102"/>
    <mergeCell ref="AR101:AS102"/>
    <mergeCell ref="AT101:AT102"/>
    <mergeCell ref="AU101:AU102"/>
    <mergeCell ref="BE99:BI100"/>
    <mergeCell ref="BJ99:BL100"/>
    <mergeCell ref="BM99:BP100"/>
    <mergeCell ref="BT99:BT100"/>
    <mergeCell ref="T101:W102"/>
    <mergeCell ref="X101:AA102"/>
    <mergeCell ref="AB101:AC102"/>
    <mergeCell ref="AD101:AE102"/>
    <mergeCell ref="AF101:AF102"/>
    <mergeCell ref="AG101:AG102"/>
    <mergeCell ref="AP99:AQ100"/>
    <mergeCell ref="AR99:AS100"/>
    <mergeCell ref="AT99:AT100"/>
    <mergeCell ref="AU99:AU100"/>
    <mergeCell ref="AV99:AY100"/>
    <mergeCell ref="AZ99:BD100"/>
    <mergeCell ref="BT97:BT98"/>
    <mergeCell ref="T99:W100"/>
    <mergeCell ref="X99:AA100"/>
    <mergeCell ref="AB99:AC100"/>
    <mergeCell ref="AD99:AE100"/>
    <mergeCell ref="AF99:AF100"/>
    <mergeCell ref="AG99:AG100"/>
    <mergeCell ref="AH99:AK100"/>
    <mergeCell ref="AL99:AO100"/>
    <mergeCell ref="AT97:AT98"/>
    <mergeCell ref="AU97:AU98"/>
    <mergeCell ref="AV97:AY98"/>
    <mergeCell ref="AZ97:BD98"/>
    <mergeCell ref="BE97:BI98"/>
    <mergeCell ref="BJ97:BL98"/>
    <mergeCell ref="AF97:AF98"/>
    <mergeCell ref="AG97:AG98"/>
    <mergeCell ref="AH97:AK98"/>
    <mergeCell ref="AL97:AO98"/>
    <mergeCell ref="AP97:AQ98"/>
    <mergeCell ref="AR97:AS98"/>
    <mergeCell ref="BM95:BP96"/>
    <mergeCell ref="T97:W98"/>
    <mergeCell ref="X97:AA98"/>
    <mergeCell ref="AB97:AC98"/>
    <mergeCell ref="AD97:AE98"/>
    <mergeCell ref="AT95:AT96"/>
    <mergeCell ref="AU95:AU96"/>
    <mergeCell ref="AV95:AY96"/>
    <mergeCell ref="AZ95:BD96"/>
    <mergeCell ref="BE95:BI96"/>
    <mergeCell ref="BJ95:BL96"/>
    <mergeCell ref="AF95:AF96"/>
    <mergeCell ref="AG95:AG96"/>
    <mergeCell ref="AH95:AK96"/>
    <mergeCell ref="AL95:AO96"/>
    <mergeCell ref="AP95:AQ96"/>
    <mergeCell ref="AR95:AS96"/>
    <mergeCell ref="BM97:BP98"/>
    <mergeCell ref="AL93:AO94"/>
    <mergeCell ref="AP93:AQ94"/>
    <mergeCell ref="AR93:AS94"/>
    <mergeCell ref="AT93:AT94"/>
    <mergeCell ref="AU93:AU94"/>
    <mergeCell ref="AV93:AY94"/>
    <mergeCell ref="BM91:BP92"/>
    <mergeCell ref="BT91:BT92"/>
    <mergeCell ref="BU91:BU92"/>
    <mergeCell ref="T93:W94"/>
    <mergeCell ref="X93:AA94"/>
    <mergeCell ref="AB93:AC94"/>
    <mergeCell ref="AD93:AE94"/>
    <mergeCell ref="AF93:AF94"/>
    <mergeCell ref="AG93:AG94"/>
    <mergeCell ref="AH93:AK94"/>
    <mergeCell ref="AT91:AT92"/>
    <mergeCell ref="AU91:AU92"/>
    <mergeCell ref="AV91:AY92"/>
    <mergeCell ref="AZ91:BD92"/>
    <mergeCell ref="BE91:BI92"/>
    <mergeCell ref="BJ91:BL92"/>
    <mergeCell ref="AF91:AF92"/>
    <mergeCell ref="AG91:AG92"/>
    <mergeCell ref="AH91:AK92"/>
    <mergeCell ref="AL91:AO92"/>
    <mergeCell ref="B91:J96"/>
    <mergeCell ref="K91:S96"/>
    <mergeCell ref="T91:W92"/>
    <mergeCell ref="X91:AA92"/>
    <mergeCell ref="AB91:AC92"/>
    <mergeCell ref="AD91:AE92"/>
    <mergeCell ref="T95:W96"/>
    <mergeCell ref="X95:AA96"/>
    <mergeCell ref="AB95:AC96"/>
    <mergeCell ref="AD95:AE96"/>
    <mergeCell ref="BU89:BU90"/>
    <mergeCell ref="BU51:BU52"/>
    <mergeCell ref="BU53:BU54"/>
    <mergeCell ref="BU55:BU56"/>
    <mergeCell ref="BU57:BU58"/>
    <mergeCell ref="BU59:BU60"/>
    <mergeCell ref="BU61:BU62"/>
    <mergeCell ref="BU63:BU64"/>
    <mergeCell ref="BJ63:BL64"/>
    <mergeCell ref="BM63:BP64"/>
    <mergeCell ref="BT63:BT64"/>
    <mergeCell ref="AV61:AY62"/>
    <mergeCell ref="AZ61:BD62"/>
    <mergeCell ref="BE61:BI62"/>
    <mergeCell ref="BJ61:BL62"/>
    <mergeCell ref="BM61:BP62"/>
    <mergeCell ref="BT61:BT62"/>
    <mergeCell ref="AH61:AK62"/>
    <mergeCell ref="AL61:AO62"/>
    <mergeCell ref="AP61:AQ62"/>
    <mergeCell ref="AZ93:BD94"/>
    <mergeCell ref="BE93:BI94"/>
    <mergeCell ref="AR43:AS44"/>
    <mergeCell ref="AT43:AT44"/>
    <mergeCell ref="AU43:AU44"/>
    <mergeCell ref="AV39:AY40"/>
    <mergeCell ref="AZ39:BD40"/>
    <mergeCell ref="BE39:BI40"/>
    <mergeCell ref="BJ39:BL40"/>
    <mergeCell ref="BM39:BP40"/>
    <mergeCell ref="AH39:AK40"/>
    <mergeCell ref="AL39:AO40"/>
    <mergeCell ref="AP39:AQ40"/>
    <mergeCell ref="AR39:AS40"/>
    <mergeCell ref="AT39:AT40"/>
    <mergeCell ref="AU39:AU40"/>
    <mergeCell ref="BT47:BT48"/>
    <mergeCell ref="AP91:AQ92"/>
    <mergeCell ref="AR91:AS92"/>
    <mergeCell ref="AZ41:BD42"/>
    <mergeCell ref="BE41:BI42"/>
    <mergeCell ref="BJ41:BL42"/>
    <mergeCell ref="BM41:BP42"/>
    <mergeCell ref="AR61:AS62"/>
    <mergeCell ref="AT61:AT62"/>
    <mergeCell ref="AU61:AU62"/>
    <mergeCell ref="BJ59:BL60"/>
    <mergeCell ref="BM59:BP60"/>
    <mergeCell ref="BT59:BT60"/>
    <mergeCell ref="AV57:AY58"/>
    <mergeCell ref="AZ57:BD58"/>
    <mergeCell ref="BE57:BI58"/>
    <mergeCell ref="BJ57:BL58"/>
    <mergeCell ref="BM57:BP58"/>
    <mergeCell ref="AG41:AG42"/>
    <mergeCell ref="AH41:AK42"/>
    <mergeCell ref="AL41:AO42"/>
    <mergeCell ref="AP41:AQ42"/>
    <mergeCell ref="AR41:AS42"/>
    <mergeCell ref="AT41:AT42"/>
    <mergeCell ref="T41:W42"/>
    <mergeCell ref="X41:AA42"/>
    <mergeCell ref="AB41:AC42"/>
    <mergeCell ref="AD41:AE42"/>
    <mergeCell ref="AF41:AF42"/>
    <mergeCell ref="BU47:BU48"/>
    <mergeCell ref="BT39:BT40"/>
    <mergeCell ref="BU39:BU40"/>
    <mergeCell ref="BT41:BT42"/>
    <mergeCell ref="BU41:BU42"/>
    <mergeCell ref="BT43:BT44"/>
    <mergeCell ref="BU43:BU44"/>
    <mergeCell ref="BT45:BT46"/>
    <mergeCell ref="BU45:BU46"/>
    <mergeCell ref="AV43:AY44"/>
    <mergeCell ref="AZ43:BD44"/>
    <mergeCell ref="BE43:BI44"/>
    <mergeCell ref="BJ43:BL44"/>
    <mergeCell ref="BM43:BP44"/>
    <mergeCell ref="AH43:AK44"/>
    <mergeCell ref="AL43:AO44"/>
    <mergeCell ref="AP43:AQ44"/>
    <mergeCell ref="AB47:AC48"/>
    <mergeCell ref="AD47:AE48"/>
    <mergeCell ref="AF47:AF48"/>
    <mergeCell ref="AG47:AG48"/>
    <mergeCell ref="AH38:AK38"/>
    <mergeCell ref="AL38:AO38"/>
    <mergeCell ref="B39:J44"/>
    <mergeCell ref="K39:S44"/>
    <mergeCell ref="T39:W40"/>
    <mergeCell ref="X39:AA40"/>
    <mergeCell ref="AB39:AC40"/>
    <mergeCell ref="AD39:AE40"/>
    <mergeCell ref="AF39:AF40"/>
    <mergeCell ref="AG39:AG40"/>
    <mergeCell ref="BJ36:BL38"/>
    <mergeCell ref="BM36:BP38"/>
    <mergeCell ref="T37:AA37"/>
    <mergeCell ref="AB37:AC38"/>
    <mergeCell ref="AD37:AG38"/>
    <mergeCell ref="AH37:AO37"/>
    <mergeCell ref="AP37:AQ38"/>
    <mergeCell ref="AR37:AU38"/>
    <mergeCell ref="T38:W38"/>
    <mergeCell ref="X38:AA38"/>
    <mergeCell ref="AH36:AU36"/>
    <mergeCell ref="AV36:AY38"/>
    <mergeCell ref="AZ36:BD38"/>
    <mergeCell ref="BE36:BI38"/>
    <mergeCell ref="T43:W44"/>
    <mergeCell ref="X43:AA44"/>
    <mergeCell ref="AB43:AC44"/>
    <mergeCell ref="AD43:AE44"/>
    <mergeCell ref="AF43:AF44"/>
    <mergeCell ref="AG43:AG44"/>
    <mergeCell ref="AU41:AU42"/>
    <mergeCell ref="AV41:AY42"/>
    <mergeCell ref="L147:O147"/>
    <mergeCell ref="AV147:BQ148"/>
    <mergeCell ref="A148:B148"/>
    <mergeCell ref="C148:K148"/>
    <mergeCell ref="L148:O148"/>
    <mergeCell ref="A155:B155"/>
    <mergeCell ref="C155:K155"/>
    <mergeCell ref="L155:O155"/>
    <mergeCell ref="AV155:BD156"/>
    <mergeCell ref="BE155:BK156"/>
    <mergeCell ref="BL155:BQ156"/>
    <mergeCell ref="A156:O156"/>
    <mergeCell ref="A153:B153"/>
    <mergeCell ref="C153:K153"/>
    <mergeCell ref="L153:O153"/>
    <mergeCell ref="AV153:BQ154"/>
    <mergeCell ref="A154:B154"/>
    <mergeCell ref="C154:K154"/>
    <mergeCell ref="L154:O154"/>
    <mergeCell ref="A151:B151"/>
    <mergeCell ref="C151:K151"/>
    <mergeCell ref="L151:O151"/>
    <mergeCell ref="AV151:BC152"/>
    <mergeCell ref="BD151:BQ152"/>
    <mergeCell ref="A152:B152"/>
    <mergeCell ref="C152:K152"/>
    <mergeCell ref="L152:O152"/>
    <mergeCell ref="BU109:BU110"/>
    <mergeCell ref="A145:B145"/>
    <mergeCell ref="C145:K145"/>
    <mergeCell ref="L145:O145"/>
    <mergeCell ref="AF145:AU156"/>
    <mergeCell ref="AV145:BQ146"/>
    <mergeCell ref="A146:B146"/>
    <mergeCell ref="AR63:AS64"/>
    <mergeCell ref="AT63:AT64"/>
    <mergeCell ref="AU63:AU64"/>
    <mergeCell ref="AV63:AY64"/>
    <mergeCell ref="AZ63:BD64"/>
    <mergeCell ref="BE63:BI64"/>
    <mergeCell ref="BU107:BU108"/>
    <mergeCell ref="T63:W64"/>
    <mergeCell ref="X63:AA64"/>
    <mergeCell ref="AB63:AC64"/>
    <mergeCell ref="AD63:AE64"/>
    <mergeCell ref="AF63:AF64"/>
    <mergeCell ref="AG63:AG64"/>
    <mergeCell ref="AH63:AK64"/>
    <mergeCell ref="AL63:AO64"/>
    <mergeCell ref="AP63:AQ64"/>
    <mergeCell ref="AU85:AU86"/>
    <mergeCell ref="AV85:AY86"/>
    <mergeCell ref="AZ85:BD86"/>
    <mergeCell ref="BE85:BI86"/>
    <mergeCell ref="BJ85:BL86"/>
    <mergeCell ref="AF85:AF86"/>
    <mergeCell ref="AG85:AG86"/>
    <mergeCell ref="AH85:AK86"/>
    <mergeCell ref="AL85:AO86"/>
    <mergeCell ref="BU105:BU106"/>
    <mergeCell ref="T61:W62"/>
    <mergeCell ref="X61:AA62"/>
    <mergeCell ref="AB61:AC62"/>
    <mergeCell ref="AD61:AE62"/>
    <mergeCell ref="AF61:AF62"/>
    <mergeCell ref="AG61:AG62"/>
    <mergeCell ref="AR59:AS60"/>
    <mergeCell ref="AT59:AT60"/>
    <mergeCell ref="AU59:AU60"/>
    <mergeCell ref="AV59:AY60"/>
    <mergeCell ref="AZ59:BD60"/>
    <mergeCell ref="BE59:BI60"/>
    <mergeCell ref="BU103:BU104"/>
    <mergeCell ref="T59:W60"/>
    <mergeCell ref="X59:AA60"/>
    <mergeCell ref="AB59:AC60"/>
    <mergeCell ref="AD59:AE60"/>
    <mergeCell ref="AF59:AF60"/>
    <mergeCell ref="AG59:AG60"/>
    <mergeCell ref="AH59:AK60"/>
    <mergeCell ref="AL59:AO60"/>
    <mergeCell ref="AP59:AQ60"/>
    <mergeCell ref="AG87:AG88"/>
    <mergeCell ref="AH87:AK88"/>
    <mergeCell ref="AT85:AT86"/>
    <mergeCell ref="AD87:AE88"/>
    <mergeCell ref="AF87:AF88"/>
    <mergeCell ref="AF89:AF90"/>
    <mergeCell ref="AG89:AG90"/>
    <mergeCell ref="AL89:AO90"/>
    <mergeCell ref="AP89:AQ90"/>
    <mergeCell ref="AR57:AS58"/>
    <mergeCell ref="AT57:AT58"/>
    <mergeCell ref="AU57:AU58"/>
    <mergeCell ref="BJ55:BL56"/>
    <mergeCell ref="BM55:BP56"/>
    <mergeCell ref="BT55:BT56"/>
    <mergeCell ref="BU101:BU102"/>
    <mergeCell ref="T57:W58"/>
    <mergeCell ref="X57:AA58"/>
    <mergeCell ref="AB57:AC58"/>
    <mergeCell ref="AD57:AE58"/>
    <mergeCell ref="AF57:AF58"/>
    <mergeCell ref="AG57:AG58"/>
    <mergeCell ref="AR55:AS56"/>
    <mergeCell ref="AT55:AT56"/>
    <mergeCell ref="AU55:AU56"/>
    <mergeCell ref="AV55:AY56"/>
    <mergeCell ref="AZ55:BD56"/>
    <mergeCell ref="BE55:BI56"/>
    <mergeCell ref="BU99:BU100"/>
    <mergeCell ref="T55:W56"/>
    <mergeCell ref="X55:AA56"/>
    <mergeCell ref="AB55:AC56"/>
    <mergeCell ref="AD55:AE56"/>
    <mergeCell ref="AF55:AF56"/>
    <mergeCell ref="AG55:AG56"/>
    <mergeCell ref="AH55:AK56"/>
    <mergeCell ref="AL55:AO56"/>
    <mergeCell ref="BJ93:BL94"/>
    <mergeCell ref="BM93:BP94"/>
    <mergeCell ref="BT93:BT94"/>
    <mergeCell ref="BU93:BU94"/>
    <mergeCell ref="BJ53:BL54"/>
    <mergeCell ref="BM53:BP54"/>
    <mergeCell ref="BT53:BT54"/>
    <mergeCell ref="AH53:AK54"/>
    <mergeCell ref="AL53:AO54"/>
    <mergeCell ref="AP53:AQ54"/>
    <mergeCell ref="AR53:AS54"/>
    <mergeCell ref="AT53:AT54"/>
    <mergeCell ref="AU53:AU54"/>
    <mergeCell ref="BJ51:BL52"/>
    <mergeCell ref="BM51:BP52"/>
    <mergeCell ref="BT51:BT52"/>
    <mergeCell ref="BU97:BU98"/>
    <mergeCell ref="BM89:BP90"/>
    <mergeCell ref="BT89:BT90"/>
    <mergeCell ref="BM87:BP88"/>
    <mergeCell ref="BT87:BT88"/>
    <mergeCell ref="BU87:BU88"/>
    <mergeCell ref="BM85:BP86"/>
    <mergeCell ref="BT85:BT86"/>
    <mergeCell ref="BU85:BU86"/>
    <mergeCell ref="AT89:AT90"/>
    <mergeCell ref="AU89:AU90"/>
    <mergeCell ref="AV89:AY90"/>
    <mergeCell ref="AZ89:BD90"/>
    <mergeCell ref="BE89:BI90"/>
    <mergeCell ref="BJ89:BL90"/>
    <mergeCell ref="AH89:AK90"/>
    <mergeCell ref="BT57:BT58"/>
    <mergeCell ref="AH57:AK58"/>
    <mergeCell ref="AL57:AO58"/>
    <mergeCell ref="AP57:AQ58"/>
    <mergeCell ref="AG53:AG54"/>
    <mergeCell ref="AR51:AS52"/>
    <mergeCell ref="AT51:AT52"/>
    <mergeCell ref="AU51:AU52"/>
    <mergeCell ref="AV51:AY52"/>
    <mergeCell ref="AZ51:BD52"/>
    <mergeCell ref="BE51:BI52"/>
    <mergeCell ref="AD51:AE52"/>
    <mergeCell ref="AF51:AF52"/>
    <mergeCell ref="AG51:AG52"/>
    <mergeCell ref="AH51:AK52"/>
    <mergeCell ref="AL51:AO52"/>
    <mergeCell ref="AP51:AQ52"/>
    <mergeCell ref="AP55:AQ56"/>
    <mergeCell ref="AV53:AY54"/>
    <mergeCell ref="AZ53:BD54"/>
    <mergeCell ref="BE53:BI54"/>
    <mergeCell ref="B51:J64"/>
    <mergeCell ref="K51:S64"/>
    <mergeCell ref="T51:W52"/>
    <mergeCell ref="X51:AA52"/>
    <mergeCell ref="AB51:AC52"/>
    <mergeCell ref="AH49:AK50"/>
    <mergeCell ref="AL49:AO50"/>
    <mergeCell ref="AP49:AQ50"/>
    <mergeCell ref="AR49:AS50"/>
    <mergeCell ref="AT49:AT50"/>
    <mergeCell ref="AU49:AU50"/>
    <mergeCell ref="BJ47:BL48"/>
    <mergeCell ref="BM47:BP48"/>
    <mergeCell ref="T49:W50"/>
    <mergeCell ref="X49:AA50"/>
    <mergeCell ref="AB49:AC50"/>
    <mergeCell ref="AD49:AE50"/>
    <mergeCell ref="AF49:AF50"/>
    <mergeCell ref="AG49:AG50"/>
    <mergeCell ref="AR47:AS48"/>
    <mergeCell ref="AT47:AT48"/>
    <mergeCell ref="AU47:AU48"/>
    <mergeCell ref="AV47:AY48"/>
    <mergeCell ref="AZ47:BD48"/>
    <mergeCell ref="BE47:BI48"/>
    <mergeCell ref="T47:W48"/>
    <mergeCell ref="X47:AA48"/>
    <mergeCell ref="T53:W54"/>
    <mergeCell ref="X53:AA54"/>
    <mergeCell ref="AB53:AC54"/>
    <mergeCell ref="AD53:AE54"/>
    <mergeCell ref="AF53:AF54"/>
    <mergeCell ref="AH47:AK48"/>
    <mergeCell ref="AL47:AO48"/>
    <mergeCell ref="AP47:AQ48"/>
    <mergeCell ref="AV45:AY46"/>
    <mergeCell ref="AZ45:BD46"/>
    <mergeCell ref="BE45:BI46"/>
    <mergeCell ref="BJ45:BL46"/>
    <mergeCell ref="BM45:BP46"/>
    <mergeCell ref="AH45:AK46"/>
    <mergeCell ref="AL45:AO46"/>
    <mergeCell ref="AP45:AQ46"/>
    <mergeCell ref="AR45:AS46"/>
    <mergeCell ref="AT45:AT46"/>
    <mergeCell ref="AU45:AU46"/>
    <mergeCell ref="B45:J50"/>
    <mergeCell ref="K45:S50"/>
    <mergeCell ref="T45:W46"/>
    <mergeCell ref="X45:AA46"/>
    <mergeCell ref="AB45:AC46"/>
    <mergeCell ref="AD45:AE46"/>
    <mergeCell ref="AF45:AF46"/>
    <mergeCell ref="AG45:AG46"/>
    <mergeCell ref="AV49:AY50"/>
    <mergeCell ref="AZ49:BD50"/>
    <mergeCell ref="BE49:BI50"/>
    <mergeCell ref="BJ49:BL50"/>
    <mergeCell ref="BM49:BP50"/>
    <mergeCell ref="AR89:AS90"/>
    <mergeCell ref="AZ87:BD88"/>
    <mergeCell ref="BE87:BI88"/>
    <mergeCell ref="BJ87:BL88"/>
    <mergeCell ref="AL87:AO88"/>
    <mergeCell ref="AP87:AQ88"/>
    <mergeCell ref="AR87:AS88"/>
    <mergeCell ref="AT87:AT88"/>
    <mergeCell ref="AU87:AU88"/>
    <mergeCell ref="AV87:AY88"/>
    <mergeCell ref="T87:W88"/>
    <mergeCell ref="X87:AA88"/>
    <mergeCell ref="AB87:AC88"/>
    <mergeCell ref="AP85:AQ86"/>
    <mergeCell ref="AR85:AS86"/>
    <mergeCell ref="B85:J90"/>
    <mergeCell ref="K85:S90"/>
    <mergeCell ref="T85:W86"/>
    <mergeCell ref="X85:AA86"/>
    <mergeCell ref="AB85:AC86"/>
    <mergeCell ref="AD85:AE86"/>
    <mergeCell ref="T89:W90"/>
    <mergeCell ref="X89:AA90"/>
    <mergeCell ref="AB89:AC90"/>
    <mergeCell ref="AD89:AE90"/>
    <mergeCell ref="BE82:BI84"/>
    <mergeCell ref="BJ82:BL84"/>
    <mergeCell ref="BM82:BP84"/>
    <mergeCell ref="T83:AA83"/>
    <mergeCell ref="AB83:AC84"/>
    <mergeCell ref="AD83:AG84"/>
    <mergeCell ref="AH83:AO83"/>
    <mergeCell ref="AP83:AQ84"/>
    <mergeCell ref="AR83:AU84"/>
    <mergeCell ref="T84:W84"/>
    <mergeCell ref="B82:J84"/>
    <mergeCell ref="K82:S84"/>
    <mergeCell ref="T82:AG82"/>
    <mergeCell ref="AH82:AU82"/>
    <mergeCell ref="AV82:AY84"/>
    <mergeCell ref="AZ82:BD84"/>
    <mergeCell ref="X84:AA84"/>
    <mergeCell ref="AH84:AK84"/>
    <mergeCell ref="AL84:AO84"/>
    <mergeCell ref="BU29:BU30"/>
    <mergeCell ref="BT31:BT32"/>
    <mergeCell ref="BU31:BU32"/>
    <mergeCell ref="K19:S32"/>
    <mergeCell ref="B19:J32"/>
    <mergeCell ref="B80:BP81"/>
    <mergeCell ref="B34:BP35"/>
    <mergeCell ref="B36:J38"/>
    <mergeCell ref="K36:S38"/>
    <mergeCell ref="T36:AG36"/>
    <mergeCell ref="BU19:BU20"/>
    <mergeCell ref="BU21:BU22"/>
    <mergeCell ref="BT23:BT24"/>
    <mergeCell ref="BU23:BU24"/>
    <mergeCell ref="BT25:BT26"/>
    <mergeCell ref="BU25:BU26"/>
    <mergeCell ref="BT27:BT28"/>
    <mergeCell ref="BU27:BU28"/>
    <mergeCell ref="BT29:BT30"/>
    <mergeCell ref="AZ31:BD32"/>
    <mergeCell ref="BE31:BI32"/>
    <mergeCell ref="BJ31:BL32"/>
    <mergeCell ref="BM31:BP32"/>
    <mergeCell ref="BM29:BP30"/>
    <mergeCell ref="AB31:AC32"/>
    <mergeCell ref="AD31:AE32"/>
    <mergeCell ref="AF31:AF32"/>
    <mergeCell ref="AG31:AG32"/>
    <mergeCell ref="AH31:AK32"/>
    <mergeCell ref="AL31:AO32"/>
    <mergeCell ref="AP31:AQ32"/>
    <mergeCell ref="AR31:AS32"/>
    <mergeCell ref="AT31:AT32"/>
    <mergeCell ref="AT29:AT30"/>
    <mergeCell ref="AU29:AU30"/>
    <mergeCell ref="AV29:AY30"/>
    <mergeCell ref="AZ29:BD30"/>
    <mergeCell ref="BE29:BI30"/>
    <mergeCell ref="BJ29:BL30"/>
    <mergeCell ref="AF29:AF30"/>
    <mergeCell ref="AG29:AG30"/>
    <mergeCell ref="AH29:AK30"/>
    <mergeCell ref="AL29:AO30"/>
    <mergeCell ref="AP29:AQ30"/>
    <mergeCell ref="AR29:AS30"/>
    <mergeCell ref="AU27:AU28"/>
    <mergeCell ref="AV27:AY28"/>
    <mergeCell ref="AZ27:BD28"/>
    <mergeCell ref="BE27:BI28"/>
    <mergeCell ref="BJ27:BL28"/>
    <mergeCell ref="BM27:BP28"/>
    <mergeCell ref="BM25:BP26"/>
    <mergeCell ref="AB27:AC28"/>
    <mergeCell ref="AD27:AE28"/>
    <mergeCell ref="AF27:AF28"/>
    <mergeCell ref="AG27:AG28"/>
    <mergeCell ref="AH27:AK28"/>
    <mergeCell ref="AL27:AO28"/>
    <mergeCell ref="AP27:AQ28"/>
    <mergeCell ref="AR27:AS28"/>
    <mergeCell ref="AT27:AT28"/>
    <mergeCell ref="AT25:AT26"/>
    <mergeCell ref="AU25:AU26"/>
    <mergeCell ref="AV25:AY26"/>
    <mergeCell ref="AZ25:BD26"/>
    <mergeCell ref="BE25:BI26"/>
    <mergeCell ref="BJ25:BL26"/>
    <mergeCell ref="BJ23:BL24"/>
    <mergeCell ref="BM23:BP24"/>
    <mergeCell ref="T25:W26"/>
    <mergeCell ref="X25:AA26"/>
    <mergeCell ref="T27:W28"/>
    <mergeCell ref="X27:AA28"/>
    <mergeCell ref="AB25:AC26"/>
    <mergeCell ref="AD25:AE26"/>
    <mergeCell ref="AF25:AF26"/>
    <mergeCell ref="AG25:AG26"/>
    <mergeCell ref="AR23:AS24"/>
    <mergeCell ref="AT23:AT24"/>
    <mergeCell ref="AU23:AU24"/>
    <mergeCell ref="AV23:AY24"/>
    <mergeCell ref="AZ23:BD24"/>
    <mergeCell ref="BE23:BI24"/>
    <mergeCell ref="BT21:BT22"/>
    <mergeCell ref="T23:W24"/>
    <mergeCell ref="X23:AA24"/>
    <mergeCell ref="AB23:AC24"/>
    <mergeCell ref="AD23:AE24"/>
    <mergeCell ref="AF23:AF24"/>
    <mergeCell ref="AG23:AG24"/>
    <mergeCell ref="AH23:AK24"/>
    <mergeCell ref="AL23:AO24"/>
    <mergeCell ref="AP23:AQ24"/>
    <mergeCell ref="AU21:AU22"/>
    <mergeCell ref="AV21:AY22"/>
    <mergeCell ref="AZ21:BD22"/>
    <mergeCell ref="BE21:BI22"/>
    <mergeCell ref="BJ21:BL22"/>
    <mergeCell ref="BM21:BP22"/>
    <mergeCell ref="BM19:BP20"/>
    <mergeCell ref="BT19:BT20"/>
    <mergeCell ref="T21:W22"/>
    <mergeCell ref="X21:AA22"/>
    <mergeCell ref="AB21:AC22"/>
    <mergeCell ref="AD21:AE22"/>
    <mergeCell ref="AF21:AF22"/>
    <mergeCell ref="AG21:AG22"/>
    <mergeCell ref="AH21:AK22"/>
    <mergeCell ref="AL21:AO22"/>
    <mergeCell ref="AT19:AT20"/>
    <mergeCell ref="AU19:AU20"/>
    <mergeCell ref="AV19:AY20"/>
    <mergeCell ref="AZ19:BD20"/>
    <mergeCell ref="BE19:BI20"/>
    <mergeCell ref="BJ19:BL20"/>
    <mergeCell ref="AF19:AF20"/>
    <mergeCell ref="AG19:AG20"/>
    <mergeCell ref="AH19:AK20"/>
    <mergeCell ref="AL19:AO20"/>
    <mergeCell ref="AP19:AQ20"/>
    <mergeCell ref="AR19:AS20"/>
    <mergeCell ref="T19:W20"/>
    <mergeCell ref="X19:AA20"/>
    <mergeCell ref="AB19:AC20"/>
    <mergeCell ref="AD19:AE20"/>
    <mergeCell ref="AT17:AT18"/>
    <mergeCell ref="AU17:AU18"/>
    <mergeCell ref="AV17:AY18"/>
    <mergeCell ref="AZ17:BD18"/>
    <mergeCell ref="BE17:BI18"/>
    <mergeCell ref="BJ17:BL18"/>
    <mergeCell ref="AF17:AF18"/>
    <mergeCell ref="AG17:AG18"/>
    <mergeCell ref="AH17:AK18"/>
    <mergeCell ref="AL17:AO18"/>
    <mergeCell ref="AP17:AQ18"/>
    <mergeCell ref="AR17:AS18"/>
    <mergeCell ref="BM15:BP16"/>
    <mergeCell ref="BT15:BT16"/>
    <mergeCell ref="BU16:BU17"/>
    <mergeCell ref="BT13:BT14"/>
    <mergeCell ref="BM17:BP18"/>
    <mergeCell ref="AT15:AT16"/>
    <mergeCell ref="AU15:AU16"/>
    <mergeCell ref="AV15:AY16"/>
    <mergeCell ref="AZ15:BD16"/>
    <mergeCell ref="BE15:BI16"/>
    <mergeCell ref="BJ15:BL16"/>
    <mergeCell ref="BM13:BP14"/>
    <mergeCell ref="BU14:BU15"/>
    <mergeCell ref="T15:W16"/>
    <mergeCell ref="X15:AA16"/>
    <mergeCell ref="AB15:AC16"/>
    <mergeCell ref="AD15:AE16"/>
    <mergeCell ref="AF15:AF16"/>
    <mergeCell ref="AG15:AG16"/>
    <mergeCell ref="AH15:AK16"/>
    <mergeCell ref="AL15:AO16"/>
    <mergeCell ref="AF13:AF14"/>
    <mergeCell ref="AG13:AG14"/>
    <mergeCell ref="AH13:AK14"/>
    <mergeCell ref="AL13:AO14"/>
    <mergeCell ref="AP13:AQ14"/>
    <mergeCell ref="AR13:AS14"/>
    <mergeCell ref="K13:S18"/>
    <mergeCell ref="T13:W14"/>
    <mergeCell ref="X13:AA14"/>
    <mergeCell ref="AB13:AC14"/>
    <mergeCell ref="AD13:AE14"/>
    <mergeCell ref="T17:W18"/>
    <mergeCell ref="X17:AA18"/>
    <mergeCell ref="AB17:AC18"/>
    <mergeCell ref="AD17:AE18"/>
    <mergeCell ref="BU7:BU8"/>
    <mergeCell ref="BU9:BU10"/>
    <mergeCell ref="K7:S12"/>
    <mergeCell ref="B7:J12"/>
    <mergeCell ref="B13:J18"/>
    <mergeCell ref="AV13:AY14"/>
    <mergeCell ref="AZ13:BD14"/>
    <mergeCell ref="BE13:BI14"/>
    <mergeCell ref="BJ13:BL14"/>
    <mergeCell ref="AT13:AT14"/>
    <mergeCell ref="AU13:AU14"/>
    <mergeCell ref="AP15:AQ16"/>
    <mergeCell ref="AR15:AS16"/>
    <mergeCell ref="BM11:BP12"/>
    <mergeCell ref="BT11:BT12"/>
    <mergeCell ref="AT11:AT12"/>
    <mergeCell ref="AU11:AU12"/>
    <mergeCell ref="AV11:AY12"/>
    <mergeCell ref="AZ11:BD12"/>
    <mergeCell ref="BE11:BI12"/>
    <mergeCell ref="BJ11:BL12"/>
    <mergeCell ref="AF11:AF12"/>
    <mergeCell ref="AG11:AG12"/>
    <mergeCell ref="AH11:AK12"/>
    <mergeCell ref="AL11:AO12"/>
    <mergeCell ref="AP11:AQ12"/>
    <mergeCell ref="AR11:AS12"/>
    <mergeCell ref="AP9:AQ10"/>
    <mergeCell ref="AR9:AS10"/>
    <mergeCell ref="AT9:AT10"/>
    <mergeCell ref="AU9:AU10"/>
    <mergeCell ref="AV9:AY10"/>
    <mergeCell ref="BT7:BT8"/>
    <mergeCell ref="T9:W10"/>
    <mergeCell ref="X9:AA10"/>
    <mergeCell ref="AB9:AC10"/>
    <mergeCell ref="AD9:AE10"/>
    <mergeCell ref="AF9:AF10"/>
    <mergeCell ref="AG9:AG10"/>
    <mergeCell ref="AH9:AK10"/>
    <mergeCell ref="AL9:AO10"/>
    <mergeCell ref="AF7:AF8"/>
    <mergeCell ref="AG7:AG8"/>
    <mergeCell ref="AH7:AK8"/>
    <mergeCell ref="AL7:AO8"/>
    <mergeCell ref="AP7:AQ8"/>
    <mergeCell ref="AR7:AS8"/>
    <mergeCell ref="T7:W8"/>
    <mergeCell ref="X7:AA8"/>
    <mergeCell ref="AB7:AC8"/>
    <mergeCell ref="AD7:AE8"/>
    <mergeCell ref="BT9:BT10"/>
    <mergeCell ref="T4:AG4"/>
    <mergeCell ref="AH4:AU4"/>
    <mergeCell ref="AV4:AY6"/>
    <mergeCell ref="AZ4:BD6"/>
    <mergeCell ref="BE4:BI6"/>
    <mergeCell ref="AH6:AK6"/>
    <mergeCell ref="AL6:AO6"/>
    <mergeCell ref="BE9:BI10"/>
    <mergeCell ref="BJ9:BL10"/>
    <mergeCell ref="BM9:BP10"/>
    <mergeCell ref="AV7:AY8"/>
    <mergeCell ref="AZ7:BD8"/>
    <mergeCell ref="BE7:BI8"/>
    <mergeCell ref="BJ7:BL8"/>
    <mergeCell ref="AT7:AT8"/>
    <mergeCell ref="AU7:AU8"/>
    <mergeCell ref="AZ9:BD10"/>
    <mergeCell ref="BM7:BP8"/>
    <mergeCell ref="BT335:BT336"/>
    <mergeCell ref="BU369:BU370"/>
    <mergeCell ref="BT337:BT338"/>
    <mergeCell ref="BU371:BU372"/>
    <mergeCell ref="K319:S338"/>
    <mergeCell ref="B319:J338"/>
    <mergeCell ref="BT329:BT330"/>
    <mergeCell ref="BU363:BU364"/>
    <mergeCell ref="BT331:BT332"/>
    <mergeCell ref="BU365:BU366"/>
    <mergeCell ref="BT333:BT334"/>
    <mergeCell ref="BU367:BU368"/>
    <mergeCell ref="BU347:BU348"/>
    <mergeCell ref="BU349:BU350"/>
    <mergeCell ref="BU351:BU352"/>
    <mergeCell ref="BU353:BU354"/>
    <mergeCell ref="BU355:BU356"/>
    <mergeCell ref="BU357:BU358"/>
    <mergeCell ref="BM337:BP338"/>
    <mergeCell ref="BJ335:BL336"/>
    <mergeCell ref="BM335:BP336"/>
    <mergeCell ref="AP337:AQ338"/>
    <mergeCell ref="AR337:AS338"/>
    <mergeCell ref="AT337:AT338"/>
    <mergeCell ref="AU337:AU338"/>
    <mergeCell ref="AV337:AY338"/>
    <mergeCell ref="AZ337:BD338"/>
    <mergeCell ref="BE337:BI338"/>
    <mergeCell ref="BJ337:BL338"/>
    <mergeCell ref="BE333:BI334"/>
    <mergeCell ref="BJ333:BL334"/>
    <mergeCell ref="BM333:BP334"/>
    <mergeCell ref="AZ335:BD336"/>
    <mergeCell ref="BE335:BI336"/>
    <mergeCell ref="AP333:AQ334"/>
    <mergeCell ref="AR333:AS334"/>
    <mergeCell ref="AT333:AT334"/>
    <mergeCell ref="AU333:AU334"/>
    <mergeCell ref="AV333:AY334"/>
    <mergeCell ref="AZ333:BD334"/>
    <mergeCell ref="BM329:BP330"/>
    <mergeCell ref="AP331:AQ332"/>
    <mergeCell ref="AR331:AS332"/>
    <mergeCell ref="AT331:AT332"/>
    <mergeCell ref="AU331:AU332"/>
    <mergeCell ref="AV331:AY332"/>
    <mergeCell ref="AZ331:BD332"/>
    <mergeCell ref="BE331:BI332"/>
    <mergeCell ref="BJ331:BL332"/>
    <mergeCell ref="BM331:BP332"/>
    <mergeCell ref="AL337:AO338"/>
    <mergeCell ref="AB327:AC328"/>
    <mergeCell ref="AD327:AE328"/>
    <mergeCell ref="AF327:AF328"/>
    <mergeCell ref="AG327:AG328"/>
    <mergeCell ref="AB329:AC330"/>
    <mergeCell ref="AD329:AE330"/>
    <mergeCell ref="BJ327:BL328"/>
    <mergeCell ref="BM327:BP328"/>
    <mergeCell ref="AP329:AQ330"/>
    <mergeCell ref="AR329:AS330"/>
    <mergeCell ref="AT329:AT330"/>
    <mergeCell ref="AU329:AU330"/>
    <mergeCell ref="AV329:AY330"/>
    <mergeCell ref="AZ329:BD330"/>
    <mergeCell ref="BE329:BI330"/>
    <mergeCell ref="BJ329:BL330"/>
    <mergeCell ref="AR327:AS328"/>
    <mergeCell ref="AT327:AT328"/>
    <mergeCell ref="AU327:AU328"/>
    <mergeCell ref="AV327:AY328"/>
    <mergeCell ref="AZ327:BD328"/>
    <mergeCell ref="BE327:BI328"/>
    <mergeCell ref="AB335:AC336"/>
    <mergeCell ref="AD335:AE336"/>
    <mergeCell ref="AF335:AF336"/>
    <mergeCell ref="AG335:AG336"/>
    <mergeCell ref="AP335:AQ336"/>
    <mergeCell ref="AR335:AS336"/>
    <mergeCell ref="AT335:AT336"/>
    <mergeCell ref="AU335:AU336"/>
    <mergeCell ref="AV335:AY336"/>
    <mergeCell ref="T337:W338"/>
    <mergeCell ref="X337:AA338"/>
    <mergeCell ref="AH327:AK328"/>
    <mergeCell ref="AL327:AO328"/>
    <mergeCell ref="AH329:AK330"/>
    <mergeCell ref="AL329:AO330"/>
    <mergeCell ref="AH331:AK332"/>
    <mergeCell ref="AL331:AO332"/>
    <mergeCell ref="AH333:AK334"/>
    <mergeCell ref="AL333:AO334"/>
    <mergeCell ref="T331:W332"/>
    <mergeCell ref="X331:AA332"/>
    <mergeCell ref="T333:W334"/>
    <mergeCell ref="X333:AA334"/>
    <mergeCell ref="T335:W336"/>
    <mergeCell ref="X335:AA336"/>
    <mergeCell ref="BJ325:BL326"/>
    <mergeCell ref="AB337:AC338"/>
    <mergeCell ref="AD337:AE338"/>
    <mergeCell ref="AF337:AF338"/>
    <mergeCell ref="AG337:AG338"/>
    <mergeCell ref="AB331:AC332"/>
    <mergeCell ref="AD331:AE332"/>
    <mergeCell ref="AF331:AF332"/>
    <mergeCell ref="AG331:AG332"/>
    <mergeCell ref="AB333:AC334"/>
    <mergeCell ref="AD333:AE334"/>
    <mergeCell ref="AF333:AF334"/>
    <mergeCell ref="AG333:AG334"/>
    <mergeCell ref="AH335:AK336"/>
    <mergeCell ref="AL335:AO336"/>
    <mergeCell ref="AH337:AK338"/>
    <mergeCell ref="BM325:BP326"/>
    <mergeCell ref="BT325:BT326"/>
    <mergeCell ref="T327:W328"/>
    <mergeCell ref="X327:AA328"/>
    <mergeCell ref="T329:W330"/>
    <mergeCell ref="X329:AA330"/>
    <mergeCell ref="AF329:AF330"/>
    <mergeCell ref="AG329:AG330"/>
    <mergeCell ref="AP327:AQ328"/>
    <mergeCell ref="AR325:AS326"/>
    <mergeCell ref="AT325:AT326"/>
    <mergeCell ref="AU325:AU326"/>
    <mergeCell ref="AV325:AY326"/>
    <mergeCell ref="AZ325:BD326"/>
    <mergeCell ref="BE325:BI326"/>
    <mergeCell ref="BT323:BT324"/>
    <mergeCell ref="T325:W326"/>
    <mergeCell ref="X325:AA326"/>
    <mergeCell ref="AB325:AC326"/>
    <mergeCell ref="AD325:AE326"/>
    <mergeCell ref="AF325:AF326"/>
    <mergeCell ref="AG325:AG326"/>
    <mergeCell ref="AH325:AK326"/>
    <mergeCell ref="AL325:AO326"/>
    <mergeCell ref="AP325:AQ326"/>
    <mergeCell ref="AU323:AU324"/>
    <mergeCell ref="AV323:AY324"/>
    <mergeCell ref="AZ323:BD324"/>
    <mergeCell ref="BE323:BI324"/>
    <mergeCell ref="BJ323:BL324"/>
    <mergeCell ref="BM323:BP324"/>
    <mergeCell ref="AG323:AG324"/>
    <mergeCell ref="AV316:AY318"/>
    <mergeCell ref="AZ316:BD318"/>
    <mergeCell ref="BE316:BI318"/>
    <mergeCell ref="AH323:AK324"/>
    <mergeCell ref="AL323:AO324"/>
    <mergeCell ref="AP323:AQ324"/>
    <mergeCell ref="AR323:AS324"/>
    <mergeCell ref="AT323:AT324"/>
    <mergeCell ref="AZ321:BD322"/>
    <mergeCell ref="BE321:BI322"/>
    <mergeCell ref="BJ321:BL322"/>
    <mergeCell ref="BM321:BP322"/>
    <mergeCell ref="BT321:BT322"/>
    <mergeCell ref="T323:W324"/>
    <mergeCell ref="X323:AA324"/>
    <mergeCell ref="AB323:AC324"/>
    <mergeCell ref="AD323:AE324"/>
    <mergeCell ref="AF323:AF324"/>
    <mergeCell ref="AL321:AO322"/>
    <mergeCell ref="AP321:AQ322"/>
    <mergeCell ref="AR321:AS322"/>
    <mergeCell ref="AT321:AT322"/>
    <mergeCell ref="AU321:AU322"/>
    <mergeCell ref="AV321:AY322"/>
    <mergeCell ref="T321:W322"/>
    <mergeCell ref="X321:AA322"/>
    <mergeCell ref="AB321:AC322"/>
    <mergeCell ref="AD321:AE322"/>
    <mergeCell ref="AF321:AF322"/>
    <mergeCell ref="AG321:AG322"/>
    <mergeCell ref="AH321:AK322"/>
    <mergeCell ref="AU295:AU296"/>
    <mergeCell ref="AV295:AY296"/>
    <mergeCell ref="AZ295:BD296"/>
    <mergeCell ref="T291:W292"/>
    <mergeCell ref="X291:AA292"/>
    <mergeCell ref="AB291:AC292"/>
    <mergeCell ref="AD291:AE292"/>
    <mergeCell ref="AF291:AF292"/>
    <mergeCell ref="AG291:AG292"/>
    <mergeCell ref="AH291:AK292"/>
    <mergeCell ref="AR319:AS320"/>
    <mergeCell ref="AT319:AT320"/>
    <mergeCell ref="AU319:AU320"/>
    <mergeCell ref="AV319:AY320"/>
    <mergeCell ref="AZ319:BD320"/>
    <mergeCell ref="BE319:BI320"/>
    <mergeCell ref="AD319:AE320"/>
    <mergeCell ref="AF319:AF320"/>
    <mergeCell ref="AG319:AG320"/>
    <mergeCell ref="AH319:AK320"/>
    <mergeCell ref="AL319:AO320"/>
    <mergeCell ref="AP319:AQ320"/>
    <mergeCell ref="T319:W320"/>
    <mergeCell ref="X319:AA320"/>
    <mergeCell ref="AB319:AC320"/>
    <mergeCell ref="AP293:AQ294"/>
    <mergeCell ref="AR293:AS294"/>
    <mergeCell ref="AT293:AT294"/>
    <mergeCell ref="AU293:AU294"/>
    <mergeCell ref="AV293:AY294"/>
    <mergeCell ref="AZ293:BD294"/>
    <mergeCell ref="BE295:BI296"/>
    <mergeCell ref="BT319:BT320"/>
    <mergeCell ref="BT287:BT288"/>
    <mergeCell ref="T289:W290"/>
    <mergeCell ref="BJ299:BL300"/>
    <mergeCell ref="BM295:BP296"/>
    <mergeCell ref="BT295:BT296"/>
    <mergeCell ref="AP297:AQ298"/>
    <mergeCell ref="BL311:BQ312"/>
    <mergeCell ref="AV305:BC306"/>
    <mergeCell ref="BD305:BQ306"/>
    <mergeCell ref="BE311:BK312"/>
    <mergeCell ref="BD307:BQ308"/>
    <mergeCell ref="BE291:BI292"/>
    <mergeCell ref="BJ291:BL292"/>
    <mergeCell ref="BM291:BP292"/>
    <mergeCell ref="BT291:BT292"/>
    <mergeCell ref="AP291:AQ292"/>
    <mergeCell ref="AR291:AS292"/>
    <mergeCell ref="AT291:AT292"/>
    <mergeCell ref="AU291:AU292"/>
    <mergeCell ref="AV291:AY292"/>
    <mergeCell ref="AZ291:BD292"/>
    <mergeCell ref="AT297:AT298"/>
    <mergeCell ref="AU297:AU298"/>
    <mergeCell ref="AV297:AY298"/>
    <mergeCell ref="AZ297:BD298"/>
    <mergeCell ref="BE297:BI298"/>
    <mergeCell ref="BJ297:BL298"/>
    <mergeCell ref="BM293:BP294"/>
    <mergeCell ref="AP295:AQ296"/>
    <mergeCell ref="AR295:AS296"/>
    <mergeCell ref="AT295:AT296"/>
    <mergeCell ref="AU287:AU288"/>
    <mergeCell ref="AV287:AY288"/>
    <mergeCell ref="AZ287:BD288"/>
    <mergeCell ref="BT289:BT290"/>
    <mergeCell ref="K267:S284"/>
    <mergeCell ref="B267:J284"/>
    <mergeCell ref="BU335:BU336"/>
    <mergeCell ref="BU337:BU338"/>
    <mergeCell ref="BU339:BU340"/>
    <mergeCell ref="BU341:BU342"/>
    <mergeCell ref="BU343:BU344"/>
    <mergeCell ref="BU319:BU320"/>
    <mergeCell ref="BU321:BU322"/>
    <mergeCell ref="BU323:BU324"/>
    <mergeCell ref="BU325:BU326"/>
    <mergeCell ref="BU327:BU328"/>
    <mergeCell ref="BU329:BU330"/>
    <mergeCell ref="BU331:BU332"/>
    <mergeCell ref="BU333:BU334"/>
    <mergeCell ref="BM299:BP300"/>
    <mergeCell ref="BT299:BT300"/>
    <mergeCell ref="BM297:BP298"/>
    <mergeCell ref="BT297:BT298"/>
    <mergeCell ref="AP299:AQ300"/>
    <mergeCell ref="AR299:AS300"/>
    <mergeCell ref="AT299:AT300"/>
    <mergeCell ref="AU299:AU300"/>
    <mergeCell ref="AV299:AY300"/>
    <mergeCell ref="AZ299:BD300"/>
    <mergeCell ref="BE299:BI300"/>
    <mergeCell ref="BJ319:BL320"/>
    <mergeCell ref="BM319:BP320"/>
    <mergeCell ref="X295:AA296"/>
    <mergeCell ref="T293:W294"/>
    <mergeCell ref="X293:AA294"/>
    <mergeCell ref="AB293:AC294"/>
    <mergeCell ref="AD293:AE294"/>
    <mergeCell ref="AF293:AF294"/>
    <mergeCell ref="AG293:AG294"/>
    <mergeCell ref="BT285:BT286"/>
    <mergeCell ref="K293:S300"/>
    <mergeCell ref="T287:W288"/>
    <mergeCell ref="X287:AA288"/>
    <mergeCell ref="AB287:AC288"/>
    <mergeCell ref="AD287:AE288"/>
    <mergeCell ref="AF287:AF288"/>
    <mergeCell ref="AG287:AG288"/>
    <mergeCell ref="AH287:AK288"/>
    <mergeCell ref="AL287:AO288"/>
    <mergeCell ref="AP287:AQ288"/>
    <mergeCell ref="AU285:AU286"/>
    <mergeCell ref="AV285:AY286"/>
    <mergeCell ref="AZ285:BD286"/>
    <mergeCell ref="BE285:BI286"/>
    <mergeCell ref="BJ285:BL286"/>
    <mergeCell ref="BM285:BP286"/>
    <mergeCell ref="AH285:AK286"/>
    <mergeCell ref="AL285:AO286"/>
    <mergeCell ref="AP285:AQ286"/>
    <mergeCell ref="AR285:AS286"/>
    <mergeCell ref="BM289:BP290"/>
    <mergeCell ref="X289:AA290"/>
    <mergeCell ref="AB289:AC290"/>
    <mergeCell ref="AD289:AE290"/>
    <mergeCell ref="AP273:AQ274"/>
    <mergeCell ref="AR273:AS274"/>
    <mergeCell ref="AT273:AT274"/>
    <mergeCell ref="AU273:AU274"/>
    <mergeCell ref="AV273:AY274"/>
    <mergeCell ref="AZ273:BD274"/>
    <mergeCell ref="BE273:BI274"/>
    <mergeCell ref="BM279:BP280"/>
    <mergeCell ref="BT283:BT284"/>
    <mergeCell ref="BM281:BP282"/>
    <mergeCell ref="B293:J300"/>
    <mergeCell ref="AL291:AO292"/>
    <mergeCell ref="AT289:AT290"/>
    <mergeCell ref="AU289:AU290"/>
    <mergeCell ref="AV289:AY290"/>
    <mergeCell ref="AZ289:BD290"/>
    <mergeCell ref="BE289:BI290"/>
    <mergeCell ref="BJ289:BL290"/>
    <mergeCell ref="BE293:BI294"/>
    <mergeCell ref="BJ293:BL294"/>
    <mergeCell ref="B285:J292"/>
    <mergeCell ref="K285:S292"/>
    <mergeCell ref="AT283:AT284"/>
    <mergeCell ref="AU283:AU284"/>
    <mergeCell ref="AV283:AY284"/>
    <mergeCell ref="AZ283:BD284"/>
    <mergeCell ref="BE283:BI284"/>
    <mergeCell ref="BJ283:BL284"/>
    <mergeCell ref="AB285:AC286"/>
    <mergeCell ref="AD285:AE286"/>
    <mergeCell ref="AF285:AF286"/>
    <mergeCell ref="T295:W296"/>
    <mergeCell ref="AP275:AQ276"/>
    <mergeCell ref="AR275:AS276"/>
    <mergeCell ref="AT275:AT276"/>
    <mergeCell ref="AU275:AU276"/>
    <mergeCell ref="AV275:AY276"/>
    <mergeCell ref="AZ275:BD276"/>
    <mergeCell ref="BE275:BI276"/>
    <mergeCell ref="BJ275:BL276"/>
    <mergeCell ref="BM277:BP278"/>
    <mergeCell ref="BT277:BT278"/>
    <mergeCell ref="AP279:AQ280"/>
    <mergeCell ref="AR279:AS280"/>
    <mergeCell ref="AT279:AT280"/>
    <mergeCell ref="AU279:AU280"/>
    <mergeCell ref="AV279:AY280"/>
    <mergeCell ref="AZ279:BD280"/>
    <mergeCell ref="BE279:BI280"/>
    <mergeCell ref="BJ279:BL280"/>
    <mergeCell ref="BM275:BP276"/>
    <mergeCell ref="BT275:BT276"/>
    <mergeCell ref="AP277:AQ278"/>
    <mergeCell ref="AR277:AS278"/>
    <mergeCell ref="AG281:AG282"/>
    <mergeCell ref="AG285:AG286"/>
    <mergeCell ref="AB299:AC300"/>
    <mergeCell ref="AD299:AE300"/>
    <mergeCell ref="AF299:AF300"/>
    <mergeCell ref="AG299:AG300"/>
    <mergeCell ref="AD297:AE298"/>
    <mergeCell ref="AF297:AF298"/>
    <mergeCell ref="AG297:AG298"/>
    <mergeCell ref="BT279:BT280"/>
    <mergeCell ref="AP281:AQ282"/>
    <mergeCell ref="AR281:AS282"/>
    <mergeCell ref="AT281:AT282"/>
    <mergeCell ref="AU281:AU282"/>
    <mergeCell ref="AV281:AY282"/>
    <mergeCell ref="AZ281:BD282"/>
    <mergeCell ref="BE281:BI282"/>
    <mergeCell ref="BJ281:BL282"/>
    <mergeCell ref="BJ295:BL296"/>
    <mergeCell ref="BM283:BP284"/>
    <mergeCell ref="AR297:AS298"/>
    <mergeCell ref="AR287:AS288"/>
    <mergeCell ref="AT287:AT288"/>
    <mergeCell ref="AR289:AS290"/>
    <mergeCell ref="BE287:BI288"/>
    <mergeCell ref="BJ287:BL288"/>
    <mergeCell ref="BM287:BP288"/>
    <mergeCell ref="AF289:AF290"/>
    <mergeCell ref="AG289:AG290"/>
    <mergeCell ref="AH289:AK290"/>
    <mergeCell ref="AL289:AO290"/>
    <mergeCell ref="AP289:AQ290"/>
    <mergeCell ref="AF273:AF274"/>
    <mergeCell ref="AG273:AG274"/>
    <mergeCell ref="AL281:AO282"/>
    <mergeCell ref="AB275:AC276"/>
    <mergeCell ref="T285:W286"/>
    <mergeCell ref="AD275:AE276"/>
    <mergeCell ref="AF295:AF296"/>
    <mergeCell ref="AG295:AG296"/>
    <mergeCell ref="AB297:AC298"/>
    <mergeCell ref="X285:AA286"/>
    <mergeCell ref="AF275:AF276"/>
    <mergeCell ref="AG275:AG276"/>
    <mergeCell ref="AB277:AC278"/>
    <mergeCell ref="AD277:AE278"/>
    <mergeCell ref="AF277:AF278"/>
    <mergeCell ref="AG277:AG278"/>
    <mergeCell ref="AH299:AK300"/>
    <mergeCell ref="AL299:AO300"/>
    <mergeCell ref="AH293:AK294"/>
    <mergeCell ref="AL293:AO294"/>
    <mergeCell ref="AH295:AK296"/>
    <mergeCell ref="AL295:AO296"/>
    <mergeCell ref="AH297:AK298"/>
    <mergeCell ref="AL297:AO298"/>
    <mergeCell ref="AH283:AK284"/>
    <mergeCell ref="AB295:AC296"/>
    <mergeCell ref="AD295:AE296"/>
    <mergeCell ref="AH277:AK278"/>
    <mergeCell ref="AL277:AO278"/>
    <mergeCell ref="AH279:AK280"/>
    <mergeCell ref="AL279:AO280"/>
    <mergeCell ref="AH281:AK282"/>
    <mergeCell ref="A310:B310"/>
    <mergeCell ref="C310:K310"/>
    <mergeCell ref="C306:K306"/>
    <mergeCell ref="L306:O306"/>
    <mergeCell ref="A307:B307"/>
    <mergeCell ref="C307:K307"/>
    <mergeCell ref="L307:O307"/>
    <mergeCell ref="AV307:BC308"/>
    <mergeCell ref="A306:B306"/>
    <mergeCell ref="L305:O305"/>
    <mergeCell ref="T297:W298"/>
    <mergeCell ref="X297:AA298"/>
    <mergeCell ref="T299:W300"/>
    <mergeCell ref="X299:AA300"/>
    <mergeCell ref="AH271:AK272"/>
    <mergeCell ref="AL271:AO272"/>
    <mergeCell ref="AH273:AK274"/>
    <mergeCell ref="AL273:AO274"/>
    <mergeCell ref="AH275:AK276"/>
    <mergeCell ref="AL275:AO276"/>
    <mergeCell ref="T279:W280"/>
    <mergeCell ref="X279:AA280"/>
    <mergeCell ref="T281:W282"/>
    <mergeCell ref="X281:AA282"/>
    <mergeCell ref="T283:W284"/>
    <mergeCell ref="X283:AA284"/>
    <mergeCell ref="AB271:AC272"/>
    <mergeCell ref="AD271:AE272"/>
    <mergeCell ref="AF271:AF272"/>
    <mergeCell ref="AG271:AG272"/>
    <mergeCell ref="AB273:AC274"/>
    <mergeCell ref="AD273:AE274"/>
    <mergeCell ref="AB283:AC284"/>
    <mergeCell ref="AD283:AE284"/>
    <mergeCell ref="AF283:AF284"/>
    <mergeCell ref="AG283:AG284"/>
    <mergeCell ref="AB279:AC280"/>
    <mergeCell ref="AD279:AE280"/>
    <mergeCell ref="AF279:AF280"/>
    <mergeCell ref="AG279:AG280"/>
    <mergeCell ref="AB281:AC282"/>
    <mergeCell ref="AD281:AE282"/>
    <mergeCell ref="AF281:AF282"/>
    <mergeCell ref="BU294:BU295"/>
    <mergeCell ref="A301:B301"/>
    <mergeCell ref="C301:K301"/>
    <mergeCell ref="L301:O301"/>
    <mergeCell ref="AF301:AU312"/>
    <mergeCell ref="AV301:BQ302"/>
    <mergeCell ref="BU292:BU293"/>
    <mergeCell ref="BU290:BU291"/>
    <mergeCell ref="A302:B302"/>
    <mergeCell ref="C302:K302"/>
    <mergeCell ref="L302:O302"/>
    <mergeCell ref="A303:B303"/>
    <mergeCell ref="C303:K303"/>
    <mergeCell ref="L303:O303"/>
    <mergeCell ref="A308:B308"/>
    <mergeCell ref="C308:K308"/>
    <mergeCell ref="L308:O308"/>
    <mergeCell ref="A309:B309"/>
    <mergeCell ref="C309:K309"/>
    <mergeCell ref="L309:O309"/>
    <mergeCell ref="AV309:BQ310"/>
    <mergeCell ref="AV265:AY266"/>
    <mergeCell ref="AZ265:BD266"/>
    <mergeCell ref="BE265:BI266"/>
    <mergeCell ref="BJ265:BL266"/>
    <mergeCell ref="BU284:BU285"/>
    <mergeCell ref="T273:W274"/>
    <mergeCell ref="T275:W276"/>
    <mergeCell ref="T277:W278"/>
    <mergeCell ref="AV303:BQ304"/>
    <mergeCell ref="A304:B304"/>
    <mergeCell ref="C304:K304"/>
    <mergeCell ref="L304:O304"/>
    <mergeCell ref="A305:B305"/>
    <mergeCell ref="C305:K305"/>
    <mergeCell ref="BU288:BU289"/>
    <mergeCell ref="BU286:BU287"/>
    <mergeCell ref="AV311:BD312"/>
    <mergeCell ref="BU282:BU283"/>
    <mergeCell ref="BU276:BU277"/>
    <mergeCell ref="BU274:BU275"/>
    <mergeCell ref="BU272:BU273"/>
    <mergeCell ref="BT293:BT294"/>
    <mergeCell ref="AT267:AT268"/>
    <mergeCell ref="AT285:AT286"/>
    <mergeCell ref="BT281:BT282"/>
    <mergeCell ref="AP283:AQ284"/>
    <mergeCell ref="AR283:AS284"/>
    <mergeCell ref="A312:O312"/>
    <mergeCell ref="L310:O310"/>
    <mergeCell ref="A311:B311"/>
    <mergeCell ref="C311:K311"/>
    <mergeCell ref="L311:O311"/>
    <mergeCell ref="AB263:AC264"/>
    <mergeCell ref="AD263:AE264"/>
    <mergeCell ref="AF263:AF264"/>
    <mergeCell ref="AG263:AG264"/>
    <mergeCell ref="AU259:AU260"/>
    <mergeCell ref="AV259:AY260"/>
    <mergeCell ref="AZ259:BD260"/>
    <mergeCell ref="BJ259:BL260"/>
    <mergeCell ref="BM259:BP260"/>
    <mergeCell ref="X273:AA274"/>
    <mergeCell ref="X275:AA276"/>
    <mergeCell ref="X277:AA278"/>
    <mergeCell ref="AH261:AK262"/>
    <mergeCell ref="AL263:AO264"/>
    <mergeCell ref="AP263:AQ264"/>
    <mergeCell ref="AR263:AS264"/>
    <mergeCell ref="AT263:AT264"/>
    <mergeCell ref="AU263:AU264"/>
    <mergeCell ref="AV263:AY264"/>
    <mergeCell ref="AV261:AY262"/>
    <mergeCell ref="AZ261:BD262"/>
    <mergeCell ref="BE261:BI262"/>
    <mergeCell ref="BJ261:BL262"/>
    <mergeCell ref="BM261:BP262"/>
    <mergeCell ref="BE271:BI272"/>
    <mergeCell ref="BJ271:BL272"/>
    <mergeCell ref="AP271:AQ272"/>
    <mergeCell ref="AR271:AS272"/>
    <mergeCell ref="AU267:AU268"/>
    <mergeCell ref="AP267:AQ268"/>
    <mergeCell ref="AR267:AS268"/>
    <mergeCell ref="AG265:AG266"/>
    <mergeCell ref="X261:AA262"/>
    <mergeCell ref="AB261:AC262"/>
    <mergeCell ref="AD261:AE262"/>
    <mergeCell ref="B199:J204"/>
    <mergeCell ref="K199:S204"/>
    <mergeCell ref="T271:W272"/>
    <mergeCell ref="X271:AA272"/>
    <mergeCell ref="B259:J266"/>
    <mergeCell ref="BE267:BI268"/>
    <mergeCell ref="BJ267:BL268"/>
    <mergeCell ref="BM267:BP268"/>
    <mergeCell ref="BT267:BT268"/>
    <mergeCell ref="T267:W268"/>
    <mergeCell ref="X267:AA268"/>
    <mergeCell ref="AB267:AC268"/>
    <mergeCell ref="AD267:AE268"/>
    <mergeCell ref="AF267:AF268"/>
    <mergeCell ref="AG267:AG268"/>
    <mergeCell ref="AH267:AK268"/>
    <mergeCell ref="AL267:AO268"/>
    <mergeCell ref="BT265:BT266"/>
    <mergeCell ref="T261:W262"/>
    <mergeCell ref="AF261:AF262"/>
    <mergeCell ref="AG261:AG262"/>
    <mergeCell ref="T263:W264"/>
    <mergeCell ref="BM271:BP272"/>
    <mergeCell ref="BT271:BT272"/>
    <mergeCell ref="AT271:AT272"/>
    <mergeCell ref="AU271:AU272"/>
    <mergeCell ref="AV271:AY272"/>
    <mergeCell ref="AZ271:BD272"/>
    <mergeCell ref="X263:AA264"/>
    <mergeCell ref="BU361:BU362"/>
    <mergeCell ref="BT251:BT252"/>
    <mergeCell ref="BT253:BT254"/>
    <mergeCell ref="BT255:BT256"/>
    <mergeCell ref="K259:S266"/>
    <mergeCell ref="BT241:BT242"/>
    <mergeCell ref="BT243:BT244"/>
    <mergeCell ref="BT245:BT246"/>
    <mergeCell ref="BT247:BT248"/>
    <mergeCell ref="BT249:BT250"/>
    <mergeCell ref="AV269:AY270"/>
    <mergeCell ref="AZ269:BD270"/>
    <mergeCell ref="BE269:BI270"/>
    <mergeCell ref="BJ269:BL270"/>
    <mergeCell ref="BM269:BP270"/>
    <mergeCell ref="BT269:BT270"/>
    <mergeCell ref="AH269:AK270"/>
    <mergeCell ref="AL269:AO270"/>
    <mergeCell ref="AP269:AQ270"/>
    <mergeCell ref="AR269:AS270"/>
    <mergeCell ref="AT269:AT270"/>
    <mergeCell ref="AU269:AU270"/>
    <mergeCell ref="T269:W270"/>
    <mergeCell ref="X269:AA270"/>
    <mergeCell ref="AB269:AC270"/>
    <mergeCell ref="AD269:AE270"/>
    <mergeCell ref="AF269:AF270"/>
    <mergeCell ref="AG269:AG270"/>
    <mergeCell ref="AV267:AY268"/>
    <mergeCell ref="AZ267:BD268"/>
    <mergeCell ref="AL283:AO284"/>
    <mergeCell ref="T259:W260"/>
    <mergeCell ref="BJ255:BL256"/>
    <mergeCell ref="BM255:BP256"/>
    <mergeCell ref="T257:W258"/>
    <mergeCell ref="X257:AA258"/>
    <mergeCell ref="AB257:AC258"/>
    <mergeCell ref="AD257:AE258"/>
    <mergeCell ref="AF257:AF258"/>
    <mergeCell ref="AG257:AG258"/>
    <mergeCell ref="AH257:AK258"/>
    <mergeCell ref="AP255:AQ256"/>
    <mergeCell ref="AR255:AS256"/>
    <mergeCell ref="AT255:AT256"/>
    <mergeCell ref="AU255:AU256"/>
    <mergeCell ref="AV255:AY256"/>
    <mergeCell ref="AZ255:BD256"/>
    <mergeCell ref="AL255:AO256"/>
    <mergeCell ref="BU359:BU360"/>
    <mergeCell ref="BT327:BT328"/>
    <mergeCell ref="X259:AA260"/>
    <mergeCell ref="AZ263:BD264"/>
    <mergeCell ref="BE263:BI264"/>
    <mergeCell ref="BJ263:BL264"/>
    <mergeCell ref="BM263:BP264"/>
    <mergeCell ref="BM265:BP266"/>
    <mergeCell ref="AH265:AK266"/>
    <mergeCell ref="BU270:BU271"/>
    <mergeCell ref="BU268:BU269"/>
    <mergeCell ref="BU266:BU267"/>
    <mergeCell ref="BU264:BU265"/>
    <mergeCell ref="BU262:BU263"/>
    <mergeCell ref="BU280:BU281"/>
    <mergeCell ref="BU278:BU279"/>
    <mergeCell ref="AR253:AS254"/>
    <mergeCell ref="AT253:AT254"/>
    <mergeCell ref="AU253:AU254"/>
    <mergeCell ref="AV253:AY254"/>
    <mergeCell ref="AZ253:BD254"/>
    <mergeCell ref="BE253:BI254"/>
    <mergeCell ref="AD253:AE254"/>
    <mergeCell ref="AF253:AF254"/>
    <mergeCell ref="AG253:AG254"/>
    <mergeCell ref="AH253:AK254"/>
    <mergeCell ref="AL253:AO254"/>
    <mergeCell ref="AP253:AQ254"/>
    <mergeCell ref="AB259:AC260"/>
    <mergeCell ref="AD259:AE260"/>
    <mergeCell ref="AF259:AF260"/>
    <mergeCell ref="AG259:AG260"/>
    <mergeCell ref="AH259:AK260"/>
    <mergeCell ref="AU257:AU258"/>
    <mergeCell ref="AV257:AY258"/>
    <mergeCell ref="AZ257:BD258"/>
    <mergeCell ref="BE257:BI258"/>
    <mergeCell ref="BE259:BI260"/>
    <mergeCell ref="BE255:BI256"/>
    <mergeCell ref="AV251:AY252"/>
    <mergeCell ref="AZ251:BD252"/>
    <mergeCell ref="BE251:BI252"/>
    <mergeCell ref="BJ251:BL252"/>
    <mergeCell ref="BM251:BP252"/>
    <mergeCell ref="B253:J258"/>
    <mergeCell ref="K253:S258"/>
    <mergeCell ref="T253:W254"/>
    <mergeCell ref="X253:AA254"/>
    <mergeCell ref="AB253:AC254"/>
    <mergeCell ref="AH251:AK252"/>
    <mergeCell ref="AL251:AO252"/>
    <mergeCell ref="AP251:AQ252"/>
    <mergeCell ref="AR251:AS252"/>
    <mergeCell ref="AT251:AT252"/>
    <mergeCell ref="AU251:AU252"/>
    <mergeCell ref="T251:W252"/>
    <mergeCell ref="X251:AA252"/>
    <mergeCell ref="AB251:AC252"/>
    <mergeCell ref="AD251:AE252"/>
    <mergeCell ref="AF251:AF252"/>
    <mergeCell ref="AG251:AG252"/>
    <mergeCell ref="AT257:AT258"/>
    <mergeCell ref="BJ253:BL254"/>
    <mergeCell ref="BM253:BP254"/>
    <mergeCell ref="T255:W256"/>
    <mergeCell ref="X255:AA256"/>
    <mergeCell ref="AB255:AC256"/>
    <mergeCell ref="AD255:AE256"/>
    <mergeCell ref="AF255:AF256"/>
    <mergeCell ref="AG255:AG256"/>
    <mergeCell ref="AH255:AK256"/>
    <mergeCell ref="AU249:AU250"/>
    <mergeCell ref="AV249:AY250"/>
    <mergeCell ref="AZ249:BD250"/>
    <mergeCell ref="BE249:BI250"/>
    <mergeCell ref="BJ249:BL250"/>
    <mergeCell ref="BM249:BP250"/>
    <mergeCell ref="AG249:AG250"/>
    <mergeCell ref="AH249:AK250"/>
    <mergeCell ref="AL249:AO250"/>
    <mergeCell ref="AP249:AQ250"/>
    <mergeCell ref="AR249:AS250"/>
    <mergeCell ref="AT249:AT250"/>
    <mergeCell ref="AV247:AY248"/>
    <mergeCell ref="AZ247:BD248"/>
    <mergeCell ref="BJ247:BL248"/>
    <mergeCell ref="BM247:BP248"/>
    <mergeCell ref="T249:W250"/>
    <mergeCell ref="X249:AA250"/>
    <mergeCell ref="AB249:AC250"/>
    <mergeCell ref="AD249:AE250"/>
    <mergeCell ref="AF249:AF250"/>
    <mergeCell ref="AH247:AK248"/>
    <mergeCell ref="AL247:AO248"/>
    <mergeCell ref="AP247:AQ248"/>
    <mergeCell ref="AR247:AS248"/>
    <mergeCell ref="AT247:AT248"/>
    <mergeCell ref="AU247:AU248"/>
    <mergeCell ref="BE247:BI248"/>
    <mergeCell ref="BJ245:BL246"/>
    <mergeCell ref="BM245:BP246"/>
    <mergeCell ref="B247:J252"/>
    <mergeCell ref="K247:S252"/>
    <mergeCell ref="T247:W248"/>
    <mergeCell ref="X247:AA248"/>
    <mergeCell ref="AB247:AC248"/>
    <mergeCell ref="AD247:AE248"/>
    <mergeCell ref="AF247:AF248"/>
    <mergeCell ref="AG247:AG248"/>
    <mergeCell ref="AR245:AS246"/>
    <mergeCell ref="AT245:AT246"/>
    <mergeCell ref="AU245:AU246"/>
    <mergeCell ref="AV245:AY246"/>
    <mergeCell ref="AZ245:BD246"/>
    <mergeCell ref="BE245:BI246"/>
    <mergeCell ref="BM243:BP244"/>
    <mergeCell ref="T245:W246"/>
    <mergeCell ref="X245:AA246"/>
    <mergeCell ref="AB245:AC246"/>
    <mergeCell ref="AD245:AE246"/>
    <mergeCell ref="AF245:AF246"/>
    <mergeCell ref="AG245:AG246"/>
    <mergeCell ref="AH245:AK246"/>
    <mergeCell ref="AL245:AO246"/>
    <mergeCell ref="AP245:AQ246"/>
    <mergeCell ref="AT243:AT244"/>
    <mergeCell ref="AU243:AU244"/>
    <mergeCell ref="AV243:AY244"/>
    <mergeCell ref="AZ243:BD244"/>
    <mergeCell ref="BE243:BI244"/>
    <mergeCell ref="BJ243:BL244"/>
    <mergeCell ref="AL243:AO244"/>
    <mergeCell ref="AP243:AQ244"/>
    <mergeCell ref="AR243:AS244"/>
    <mergeCell ref="AT241:AT242"/>
    <mergeCell ref="AU241:AU242"/>
    <mergeCell ref="AV241:AY242"/>
    <mergeCell ref="AZ241:BD242"/>
    <mergeCell ref="BE241:BI242"/>
    <mergeCell ref="BJ241:BL242"/>
    <mergeCell ref="AF241:AF242"/>
    <mergeCell ref="AG241:AG242"/>
    <mergeCell ref="AH241:AK242"/>
    <mergeCell ref="AL241:AO242"/>
    <mergeCell ref="AP241:AQ242"/>
    <mergeCell ref="AR241:AS242"/>
    <mergeCell ref="BM177:BP178"/>
    <mergeCell ref="AV205:AY206"/>
    <mergeCell ref="AZ205:BD206"/>
    <mergeCell ref="BJ205:BL206"/>
    <mergeCell ref="BM205:BP206"/>
    <mergeCell ref="BJ238:BL240"/>
    <mergeCell ref="AP179:AQ180"/>
    <mergeCell ref="B241:J246"/>
    <mergeCell ref="K241:S246"/>
    <mergeCell ref="T241:W242"/>
    <mergeCell ref="X241:AA242"/>
    <mergeCell ref="AB241:AC242"/>
    <mergeCell ref="AD241:AE242"/>
    <mergeCell ref="T243:W244"/>
    <mergeCell ref="X243:AA244"/>
    <mergeCell ref="AB243:AC244"/>
    <mergeCell ref="AD243:AE244"/>
    <mergeCell ref="K163:S182"/>
    <mergeCell ref="B163:J182"/>
    <mergeCell ref="B236:BP237"/>
    <mergeCell ref="B238:J240"/>
    <mergeCell ref="K238:S240"/>
    <mergeCell ref="T238:AG238"/>
    <mergeCell ref="AH238:AU238"/>
    <mergeCell ref="AV238:AY240"/>
    <mergeCell ref="AZ238:BD240"/>
    <mergeCell ref="BJ173:BL174"/>
    <mergeCell ref="AF181:AF182"/>
    <mergeCell ref="BM173:BP174"/>
    <mergeCell ref="AG181:AG182"/>
    <mergeCell ref="BE181:BI182"/>
    <mergeCell ref="BJ181:BL182"/>
    <mergeCell ref="BM181:BP182"/>
    <mergeCell ref="AR177:AS178"/>
    <mergeCell ref="AT177:AT178"/>
    <mergeCell ref="AU177:AU178"/>
    <mergeCell ref="AF243:AF244"/>
    <mergeCell ref="AG243:AG244"/>
    <mergeCell ref="AH243:AK244"/>
    <mergeCell ref="AF175:AF176"/>
    <mergeCell ref="AG175:AG176"/>
    <mergeCell ref="BE179:BI180"/>
    <mergeCell ref="BJ179:BL180"/>
    <mergeCell ref="BM179:BP180"/>
    <mergeCell ref="BT179:BT180"/>
    <mergeCell ref="AP181:AQ182"/>
    <mergeCell ref="AR181:AS182"/>
    <mergeCell ref="AT181:AT182"/>
    <mergeCell ref="AU181:AU182"/>
    <mergeCell ref="AV181:AY182"/>
    <mergeCell ref="AZ181:BD182"/>
    <mergeCell ref="BE177:BI178"/>
    <mergeCell ref="BJ177:BL178"/>
    <mergeCell ref="BT177:BT178"/>
    <mergeCell ref="AR179:AS180"/>
    <mergeCell ref="AT179:AT180"/>
    <mergeCell ref="AU179:AU180"/>
    <mergeCell ref="AV179:AY180"/>
    <mergeCell ref="AZ179:BD180"/>
    <mergeCell ref="BE175:BI176"/>
    <mergeCell ref="BJ175:BL176"/>
    <mergeCell ref="BM175:BP176"/>
    <mergeCell ref="BT175:BT176"/>
    <mergeCell ref="AP177:AQ178"/>
    <mergeCell ref="X179:AA180"/>
    <mergeCell ref="BE171:BI172"/>
    <mergeCell ref="AV177:AY178"/>
    <mergeCell ref="AZ177:BD178"/>
    <mergeCell ref="AP175:AQ176"/>
    <mergeCell ref="AR175:AS176"/>
    <mergeCell ref="AT175:AT176"/>
    <mergeCell ref="AU175:AU176"/>
    <mergeCell ref="AV175:AY176"/>
    <mergeCell ref="AZ175:BD176"/>
    <mergeCell ref="AV173:AY174"/>
    <mergeCell ref="AZ173:BD174"/>
    <mergeCell ref="BE173:BI174"/>
    <mergeCell ref="AD179:AE180"/>
    <mergeCell ref="AF179:AF180"/>
    <mergeCell ref="AD181:AE182"/>
    <mergeCell ref="BT173:BT174"/>
    <mergeCell ref="AH181:AK182"/>
    <mergeCell ref="AL181:AO182"/>
    <mergeCell ref="AB173:AC174"/>
    <mergeCell ref="AB175:AC176"/>
    <mergeCell ref="AB177:AC178"/>
    <mergeCell ref="AB179:AC180"/>
    <mergeCell ref="AB181:AC182"/>
    <mergeCell ref="AD177:AE178"/>
    <mergeCell ref="AF177:AF178"/>
    <mergeCell ref="AG177:AG178"/>
    <mergeCell ref="BT181:BT182"/>
    <mergeCell ref="AD173:AE174"/>
    <mergeCell ref="AF173:AF174"/>
    <mergeCell ref="AG173:AG174"/>
    <mergeCell ref="AD175:AE176"/>
    <mergeCell ref="BT167:BT168"/>
    <mergeCell ref="AH167:AK168"/>
    <mergeCell ref="AL167:AO168"/>
    <mergeCell ref="AP167:AQ168"/>
    <mergeCell ref="AR167:AS168"/>
    <mergeCell ref="AT167:AT168"/>
    <mergeCell ref="AU167:AU168"/>
    <mergeCell ref="BJ171:BL172"/>
    <mergeCell ref="BM171:BP172"/>
    <mergeCell ref="BT171:BT172"/>
    <mergeCell ref="T173:W174"/>
    <mergeCell ref="X173:AA174"/>
    <mergeCell ref="AP173:AQ174"/>
    <mergeCell ref="AR173:AS174"/>
    <mergeCell ref="AT173:AT174"/>
    <mergeCell ref="AU173:AU174"/>
    <mergeCell ref="AP171:AQ172"/>
    <mergeCell ref="AR171:AS172"/>
    <mergeCell ref="AT171:AT172"/>
    <mergeCell ref="AU171:AU172"/>
    <mergeCell ref="AV171:AY172"/>
    <mergeCell ref="AZ171:BD172"/>
    <mergeCell ref="BM169:BP170"/>
    <mergeCell ref="BT169:BT170"/>
    <mergeCell ref="T171:W172"/>
    <mergeCell ref="X171:AA172"/>
    <mergeCell ref="AB171:AC172"/>
    <mergeCell ref="AD171:AE172"/>
    <mergeCell ref="AF171:AF172"/>
    <mergeCell ref="AG171:AG172"/>
    <mergeCell ref="BJ169:BL170"/>
    <mergeCell ref="AF169:AF170"/>
    <mergeCell ref="BT165:BT166"/>
    <mergeCell ref="T167:W168"/>
    <mergeCell ref="X167:AA168"/>
    <mergeCell ref="AB167:AC168"/>
    <mergeCell ref="AD167:AE168"/>
    <mergeCell ref="AF167:AF168"/>
    <mergeCell ref="AG167:AG168"/>
    <mergeCell ref="AP165:AQ166"/>
    <mergeCell ref="AR165:AS166"/>
    <mergeCell ref="AT165:AT166"/>
    <mergeCell ref="AU165:AU166"/>
    <mergeCell ref="AV165:AY166"/>
    <mergeCell ref="AZ165:BD166"/>
    <mergeCell ref="BM163:BP164"/>
    <mergeCell ref="BT163:BT164"/>
    <mergeCell ref="T165:W166"/>
    <mergeCell ref="X165:AA166"/>
    <mergeCell ref="AB165:AC166"/>
    <mergeCell ref="AD165:AE166"/>
    <mergeCell ref="AF165:AF166"/>
    <mergeCell ref="AG165:AG166"/>
    <mergeCell ref="AH165:AK166"/>
    <mergeCell ref="AL165:AO166"/>
    <mergeCell ref="AT163:AT164"/>
    <mergeCell ref="AU163:AU164"/>
    <mergeCell ref="AV163:AY164"/>
    <mergeCell ref="AZ163:BD164"/>
    <mergeCell ref="BE163:BI164"/>
    <mergeCell ref="BJ163:BL164"/>
    <mergeCell ref="AV167:AY168"/>
    <mergeCell ref="BJ167:BL168"/>
    <mergeCell ref="BM167:BP168"/>
    <mergeCell ref="BT259:BT260"/>
    <mergeCell ref="AL259:AO260"/>
    <mergeCell ref="AP259:AQ260"/>
    <mergeCell ref="AR259:AS260"/>
    <mergeCell ref="AT259:AT260"/>
    <mergeCell ref="BT257:BT258"/>
    <mergeCell ref="AL257:AO258"/>
    <mergeCell ref="AP257:AQ258"/>
    <mergeCell ref="AR257:AS258"/>
    <mergeCell ref="BJ257:BL258"/>
    <mergeCell ref="BM257:BP258"/>
    <mergeCell ref="BJ273:BL274"/>
    <mergeCell ref="AT277:AT278"/>
    <mergeCell ref="AU277:AU278"/>
    <mergeCell ref="AV277:AY278"/>
    <mergeCell ref="AZ277:BD278"/>
    <mergeCell ref="BE277:BI278"/>
    <mergeCell ref="BJ277:BL278"/>
    <mergeCell ref="BT261:BT262"/>
    <mergeCell ref="AL261:AO262"/>
    <mergeCell ref="AP261:AQ262"/>
    <mergeCell ref="AR261:AS262"/>
    <mergeCell ref="AT261:AT262"/>
    <mergeCell ref="AU261:AU262"/>
    <mergeCell ref="AL265:AO266"/>
    <mergeCell ref="AP265:AQ266"/>
    <mergeCell ref="AR265:AS266"/>
    <mergeCell ref="AT265:AT266"/>
    <mergeCell ref="AU265:AU266"/>
    <mergeCell ref="BT263:BT264"/>
    <mergeCell ref="BM273:BP274"/>
    <mergeCell ref="BT273:BT274"/>
    <mergeCell ref="C388:K388"/>
    <mergeCell ref="L388:O388"/>
    <mergeCell ref="A385:B385"/>
    <mergeCell ref="C385:K385"/>
    <mergeCell ref="L385:O385"/>
    <mergeCell ref="AV385:BC386"/>
    <mergeCell ref="BD385:BQ386"/>
    <mergeCell ref="A386:B386"/>
    <mergeCell ref="C386:K386"/>
    <mergeCell ref="L386:O386"/>
    <mergeCell ref="A383:B383"/>
    <mergeCell ref="C383:K383"/>
    <mergeCell ref="L383:O383"/>
    <mergeCell ref="AV383:BC384"/>
    <mergeCell ref="BD383:BQ384"/>
    <mergeCell ref="A384:B384"/>
    <mergeCell ref="C384:K384"/>
    <mergeCell ref="L384:O384"/>
    <mergeCell ref="AV387:BQ388"/>
    <mergeCell ref="K133:S144"/>
    <mergeCell ref="AF163:AF164"/>
    <mergeCell ref="AG163:AG164"/>
    <mergeCell ref="AH163:AK164"/>
    <mergeCell ref="AL163:AO164"/>
    <mergeCell ref="AP163:AQ164"/>
    <mergeCell ref="AR163:AS164"/>
    <mergeCell ref="T163:W164"/>
    <mergeCell ref="X163:AA164"/>
    <mergeCell ref="AB163:AC164"/>
    <mergeCell ref="AD163:AE164"/>
    <mergeCell ref="T169:W170"/>
    <mergeCell ref="X169:AA170"/>
    <mergeCell ref="AB169:AC170"/>
    <mergeCell ref="AD169:AE170"/>
    <mergeCell ref="L232:O232"/>
    <mergeCell ref="C226:K226"/>
    <mergeCell ref="L226:O226"/>
    <mergeCell ref="AB209:AC210"/>
    <mergeCell ref="AD209:AE210"/>
    <mergeCell ref="AF209:AF210"/>
    <mergeCell ref="AG209:AG210"/>
    <mergeCell ref="AH209:AK210"/>
    <mergeCell ref="AR207:AS208"/>
    <mergeCell ref="T197:W198"/>
    <mergeCell ref="X197:AA198"/>
    <mergeCell ref="AB197:AC198"/>
    <mergeCell ref="T181:W182"/>
    <mergeCell ref="X181:AA182"/>
    <mergeCell ref="AH173:AK174"/>
    <mergeCell ref="AL173:AO174"/>
    <mergeCell ref="AH175:AK176"/>
    <mergeCell ref="C380:K380"/>
    <mergeCell ref="L380:O380"/>
    <mergeCell ref="A381:B381"/>
    <mergeCell ref="C381:K381"/>
    <mergeCell ref="L381:O381"/>
    <mergeCell ref="AV381:BQ382"/>
    <mergeCell ref="A382:B382"/>
    <mergeCell ref="C382:K382"/>
    <mergeCell ref="L382:O382"/>
    <mergeCell ref="A379:B379"/>
    <mergeCell ref="C379:K379"/>
    <mergeCell ref="L379:O379"/>
    <mergeCell ref="AF379:AU390"/>
    <mergeCell ref="AV379:BQ380"/>
    <mergeCell ref="A380:B380"/>
    <mergeCell ref="AH263:AK264"/>
    <mergeCell ref="A389:B389"/>
    <mergeCell ref="C389:K389"/>
    <mergeCell ref="L389:O389"/>
    <mergeCell ref="AV389:BD390"/>
    <mergeCell ref="BE389:BK390"/>
    <mergeCell ref="BL389:BQ390"/>
    <mergeCell ref="A390:O390"/>
    <mergeCell ref="A387:B387"/>
    <mergeCell ref="C387:K387"/>
    <mergeCell ref="L387:O387"/>
    <mergeCell ref="T265:W266"/>
    <mergeCell ref="X265:AA266"/>
    <mergeCell ref="AB265:AC266"/>
    <mergeCell ref="AD265:AE266"/>
    <mergeCell ref="AF265:AF266"/>
    <mergeCell ref="A388:B388"/>
    <mergeCell ref="BM215:BP216"/>
    <mergeCell ref="AR213:AS214"/>
    <mergeCell ref="AT213:AT214"/>
    <mergeCell ref="AZ211:BD212"/>
    <mergeCell ref="BJ211:BL212"/>
    <mergeCell ref="BM211:BP212"/>
    <mergeCell ref="BE238:BI240"/>
    <mergeCell ref="AZ217:BD218"/>
    <mergeCell ref="BJ217:BL218"/>
    <mergeCell ref="BM217:BP218"/>
    <mergeCell ref="K211:S218"/>
    <mergeCell ref="B211:J218"/>
    <mergeCell ref="L225:O225"/>
    <mergeCell ref="A233:B233"/>
    <mergeCell ref="BE165:BI166"/>
    <mergeCell ref="AT209:AT210"/>
    <mergeCell ref="AU209:AU210"/>
    <mergeCell ref="AV209:AY210"/>
    <mergeCell ref="BJ207:BL208"/>
    <mergeCell ref="BM207:BP208"/>
    <mergeCell ref="BJ165:BL166"/>
    <mergeCell ref="BM165:BP166"/>
    <mergeCell ref="AL175:AO176"/>
    <mergeCell ref="AH177:AK178"/>
    <mergeCell ref="AL177:AO178"/>
    <mergeCell ref="AH179:AK180"/>
    <mergeCell ref="AL179:AO180"/>
    <mergeCell ref="T175:W176"/>
    <mergeCell ref="X175:AA176"/>
    <mergeCell ref="T177:W178"/>
    <mergeCell ref="X177:AA178"/>
    <mergeCell ref="T179:W180"/>
    <mergeCell ref="T201:W202"/>
    <mergeCell ref="X201:AA202"/>
    <mergeCell ref="AB201:AC202"/>
    <mergeCell ref="AD201:AE202"/>
    <mergeCell ref="AF201:AF202"/>
    <mergeCell ref="AG201:AG202"/>
    <mergeCell ref="BE207:BI208"/>
    <mergeCell ref="BE205:BI206"/>
    <mergeCell ref="AV203:AY204"/>
    <mergeCell ref="L229:O229"/>
    <mergeCell ref="AV229:BC230"/>
    <mergeCell ref="AV225:BQ226"/>
    <mergeCell ref="C229:K229"/>
    <mergeCell ref="A227:B227"/>
    <mergeCell ref="A226:B226"/>
    <mergeCell ref="BM238:BP240"/>
    <mergeCell ref="BM241:BP242"/>
    <mergeCell ref="AP239:AQ240"/>
    <mergeCell ref="AR239:AU240"/>
    <mergeCell ref="AH240:AK240"/>
    <mergeCell ref="AL240:AO240"/>
    <mergeCell ref="AB239:AC240"/>
    <mergeCell ref="AD239:AG240"/>
    <mergeCell ref="T240:W240"/>
    <mergeCell ref="X240:AA240"/>
    <mergeCell ref="BE217:BI218"/>
    <mergeCell ref="AH239:AO239"/>
    <mergeCell ref="T239:AA239"/>
    <mergeCell ref="BE215:BI216"/>
    <mergeCell ref="BE213:BI214"/>
    <mergeCell ref="BE211:BI212"/>
    <mergeCell ref="BJ215:BL216"/>
    <mergeCell ref="X213:AA214"/>
    <mergeCell ref="C227:K227"/>
    <mergeCell ref="L227:O227"/>
    <mergeCell ref="AV227:BC228"/>
    <mergeCell ref="BD227:BQ228"/>
    <mergeCell ref="A228:B228"/>
    <mergeCell ref="BE199:BI200"/>
    <mergeCell ref="AH318:AK318"/>
    <mergeCell ref="AL318:AO318"/>
    <mergeCell ref="BJ316:BL318"/>
    <mergeCell ref="BM316:BP318"/>
    <mergeCell ref="T317:AA317"/>
    <mergeCell ref="AB317:AC318"/>
    <mergeCell ref="AD317:AG318"/>
    <mergeCell ref="AH317:AO317"/>
    <mergeCell ref="AP317:AQ318"/>
    <mergeCell ref="AR317:AU318"/>
    <mergeCell ref="T318:W318"/>
    <mergeCell ref="X318:AA318"/>
    <mergeCell ref="BL233:BQ234"/>
    <mergeCell ref="A234:O234"/>
    <mergeCell ref="B314:BP315"/>
    <mergeCell ref="B316:J318"/>
    <mergeCell ref="K316:S318"/>
    <mergeCell ref="T316:AG316"/>
    <mergeCell ref="AH316:AU316"/>
    <mergeCell ref="A224:B224"/>
    <mergeCell ref="C224:K224"/>
    <mergeCell ref="L224:O224"/>
    <mergeCell ref="A225:B225"/>
    <mergeCell ref="C225:K225"/>
    <mergeCell ref="AP215:AQ216"/>
    <mergeCell ref="A223:B223"/>
    <mergeCell ref="C223:K223"/>
    <mergeCell ref="L223:O223"/>
    <mergeCell ref="AF223:AU234"/>
    <mergeCell ref="AV223:BQ224"/>
    <mergeCell ref="AL217:AO218"/>
    <mergeCell ref="AP217:AQ218"/>
    <mergeCell ref="AR217:AS218"/>
    <mergeCell ref="AT217:AT218"/>
    <mergeCell ref="AU217:AU218"/>
    <mergeCell ref="AV217:AY218"/>
    <mergeCell ref="L230:O230"/>
    <mergeCell ref="A231:B231"/>
    <mergeCell ref="C231:K231"/>
    <mergeCell ref="L231:O231"/>
    <mergeCell ref="AV231:BQ232"/>
    <mergeCell ref="A232:B232"/>
    <mergeCell ref="C232:K232"/>
    <mergeCell ref="C228:K228"/>
    <mergeCell ref="L228:O228"/>
    <mergeCell ref="A229:B229"/>
    <mergeCell ref="C233:K233"/>
    <mergeCell ref="L233:O233"/>
    <mergeCell ref="AV233:BD234"/>
    <mergeCell ref="BE233:BK234"/>
    <mergeCell ref="BD229:BQ230"/>
    <mergeCell ref="A230:B230"/>
    <mergeCell ref="C230:K230"/>
    <mergeCell ref="BT215:BT216"/>
    <mergeCell ref="T217:W218"/>
    <mergeCell ref="X217:AA218"/>
    <mergeCell ref="AB217:AC218"/>
    <mergeCell ref="AD217:AE218"/>
    <mergeCell ref="AF217:AF218"/>
    <mergeCell ref="AG217:AG218"/>
    <mergeCell ref="AH217:AK218"/>
    <mergeCell ref="AR215:AS216"/>
    <mergeCell ref="AT215:AT216"/>
    <mergeCell ref="AU215:AU216"/>
    <mergeCell ref="AV215:AY216"/>
    <mergeCell ref="AZ215:BD216"/>
    <mergeCell ref="BT213:BT214"/>
    <mergeCell ref="T215:W216"/>
    <mergeCell ref="X215:AA216"/>
    <mergeCell ref="AB215:AC216"/>
    <mergeCell ref="AD215:AE216"/>
    <mergeCell ref="AF215:AF216"/>
    <mergeCell ref="AG215:AG216"/>
    <mergeCell ref="AH215:AK216"/>
    <mergeCell ref="AL215:AO216"/>
    <mergeCell ref="AV213:AY214"/>
    <mergeCell ref="AZ213:BD214"/>
    <mergeCell ref="BJ213:BL214"/>
    <mergeCell ref="BM213:BP214"/>
    <mergeCell ref="AG213:AG214"/>
    <mergeCell ref="AH213:AK214"/>
    <mergeCell ref="AL213:AO214"/>
    <mergeCell ref="AP213:AQ214"/>
    <mergeCell ref="BT217:BT218"/>
    <mergeCell ref="T213:W214"/>
    <mergeCell ref="AB213:AC214"/>
    <mergeCell ref="AD213:AE214"/>
    <mergeCell ref="AF213:AF214"/>
    <mergeCell ref="AL211:AO212"/>
    <mergeCell ref="AP211:AQ212"/>
    <mergeCell ref="AR211:AS212"/>
    <mergeCell ref="AT211:AT212"/>
    <mergeCell ref="AU211:AU212"/>
    <mergeCell ref="AV211:AY212"/>
    <mergeCell ref="AG207:AG208"/>
    <mergeCell ref="AH207:AK208"/>
    <mergeCell ref="AL207:AO208"/>
    <mergeCell ref="AP207:AQ208"/>
    <mergeCell ref="AU205:AU206"/>
    <mergeCell ref="AG205:AG206"/>
    <mergeCell ref="AH205:AK206"/>
    <mergeCell ref="AL205:AO206"/>
    <mergeCell ref="AP205:AQ206"/>
    <mergeCell ref="AR205:AS206"/>
    <mergeCell ref="AT205:AT206"/>
    <mergeCell ref="AP209:AQ210"/>
    <mergeCell ref="AR209:AS210"/>
    <mergeCell ref="AB207:AC208"/>
    <mergeCell ref="AD207:AE208"/>
    <mergeCell ref="AF207:AF208"/>
    <mergeCell ref="AU213:AU214"/>
    <mergeCell ref="BT205:BT206"/>
    <mergeCell ref="T207:W208"/>
    <mergeCell ref="AZ203:BD204"/>
    <mergeCell ref="BJ209:BL210"/>
    <mergeCell ref="BM209:BP210"/>
    <mergeCell ref="BT209:BT210"/>
    <mergeCell ref="T199:W200"/>
    <mergeCell ref="X199:AA200"/>
    <mergeCell ref="BT195:BT196"/>
    <mergeCell ref="BE203:BI204"/>
    <mergeCell ref="BJ203:BL204"/>
    <mergeCell ref="BM203:BP204"/>
    <mergeCell ref="AH203:AK204"/>
    <mergeCell ref="AL203:AO204"/>
    <mergeCell ref="AP203:AQ204"/>
    <mergeCell ref="AR203:AS204"/>
    <mergeCell ref="BT211:BT212"/>
    <mergeCell ref="BJ199:BL200"/>
    <mergeCell ref="BM199:BP200"/>
    <mergeCell ref="BT199:BT200"/>
    <mergeCell ref="AR199:AS200"/>
    <mergeCell ref="AT199:AT200"/>
    <mergeCell ref="AU199:AU200"/>
    <mergeCell ref="AV199:AY200"/>
    <mergeCell ref="AZ199:BD200"/>
    <mergeCell ref="T203:W204"/>
    <mergeCell ref="X203:AA204"/>
    <mergeCell ref="AB203:AC204"/>
    <mergeCell ref="AD203:AE204"/>
    <mergeCell ref="AF203:AF204"/>
    <mergeCell ref="AG203:AG204"/>
    <mergeCell ref="X207:AA208"/>
    <mergeCell ref="BE195:BI196"/>
    <mergeCell ref="BJ195:BL196"/>
    <mergeCell ref="BM195:BP196"/>
    <mergeCell ref="AG195:AG196"/>
    <mergeCell ref="AH195:AK196"/>
    <mergeCell ref="AL195:AO196"/>
    <mergeCell ref="AP195:AQ196"/>
    <mergeCell ref="AR195:AS196"/>
    <mergeCell ref="AT195:AT196"/>
    <mergeCell ref="AT207:AT208"/>
    <mergeCell ref="AU207:AU208"/>
    <mergeCell ref="AV207:AY208"/>
    <mergeCell ref="AZ207:BD208"/>
    <mergeCell ref="AD195:AE196"/>
    <mergeCell ref="AF195:AF196"/>
    <mergeCell ref="T211:W212"/>
    <mergeCell ref="X211:AA212"/>
    <mergeCell ref="AB211:AC212"/>
    <mergeCell ref="AD211:AE212"/>
    <mergeCell ref="AF211:AF212"/>
    <mergeCell ref="AG211:AG212"/>
    <mergeCell ref="AH211:AK212"/>
    <mergeCell ref="AV201:AY202"/>
    <mergeCell ref="AZ201:BD202"/>
    <mergeCell ref="BE201:BI202"/>
    <mergeCell ref="BJ201:BL202"/>
    <mergeCell ref="BM201:BP202"/>
    <mergeCell ref="AH201:AK202"/>
    <mergeCell ref="AL201:AO202"/>
    <mergeCell ref="AP201:AQ202"/>
    <mergeCell ref="AR201:AS202"/>
    <mergeCell ref="AT201:AT202"/>
    <mergeCell ref="BT197:BT198"/>
    <mergeCell ref="B205:J210"/>
    <mergeCell ref="K205:S210"/>
    <mergeCell ref="T205:W206"/>
    <mergeCell ref="X205:AA206"/>
    <mergeCell ref="AB205:AC206"/>
    <mergeCell ref="AD205:AE206"/>
    <mergeCell ref="AF205:AF206"/>
    <mergeCell ref="AR197:AS198"/>
    <mergeCell ref="AT197:AT198"/>
    <mergeCell ref="AU197:AU198"/>
    <mergeCell ref="AV197:AY198"/>
    <mergeCell ref="AZ197:BD198"/>
    <mergeCell ref="BE197:BI198"/>
    <mergeCell ref="B183:J198"/>
    <mergeCell ref="K183:S198"/>
    <mergeCell ref="AP199:AQ200"/>
    <mergeCell ref="AZ209:BD210"/>
    <mergeCell ref="BE209:BI210"/>
    <mergeCell ref="BT207:BT208"/>
    <mergeCell ref="T209:W210"/>
    <mergeCell ref="X209:AA210"/>
    <mergeCell ref="AZ193:BD194"/>
    <mergeCell ref="BE193:BI194"/>
    <mergeCell ref="BJ193:BL194"/>
    <mergeCell ref="BM193:BP194"/>
    <mergeCell ref="BJ197:BL198"/>
    <mergeCell ref="BM197:BP198"/>
    <mergeCell ref="BT193:BT194"/>
    <mergeCell ref="T195:W196"/>
    <mergeCell ref="X195:AA196"/>
    <mergeCell ref="AB195:AC196"/>
    <mergeCell ref="AL193:AO194"/>
    <mergeCell ref="AP193:AQ194"/>
    <mergeCell ref="AR193:AS194"/>
    <mergeCell ref="AT193:AT194"/>
    <mergeCell ref="AU193:AU194"/>
    <mergeCell ref="AV193:AY194"/>
    <mergeCell ref="AD197:AE198"/>
    <mergeCell ref="AF197:AF198"/>
    <mergeCell ref="AB199:AC200"/>
    <mergeCell ref="AL209:AO210"/>
    <mergeCell ref="AG197:AG198"/>
    <mergeCell ref="AH197:AK198"/>
    <mergeCell ref="AL197:AO198"/>
    <mergeCell ref="AP197:AQ198"/>
    <mergeCell ref="AU195:AU196"/>
    <mergeCell ref="AV195:AY196"/>
    <mergeCell ref="AZ195:BD196"/>
    <mergeCell ref="AD199:AE200"/>
    <mergeCell ref="AF199:AF200"/>
    <mergeCell ref="AG199:AG200"/>
    <mergeCell ref="AH199:AK200"/>
    <mergeCell ref="AL199:AO200"/>
    <mergeCell ref="AT203:AT204"/>
    <mergeCell ref="AU203:AU204"/>
    <mergeCell ref="AU201:AU202"/>
    <mergeCell ref="BJ191:BL192"/>
    <mergeCell ref="BM191:BP192"/>
    <mergeCell ref="BT191:BT192"/>
    <mergeCell ref="T193:W194"/>
    <mergeCell ref="X193:AA194"/>
    <mergeCell ref="AB193:AC194"/>
    <mergeCell ref="AD193:AE194"/>
    <mergeCell ref="AF193:AF194"/>
    <mergeCell ref="AG193:AG194"/>
    <mergeCell ref="AH193:AK194"/>
    <mergeCell ref="AR191:AS192"/>
    <mergeCell ref="AT191:AT192"/>
    <mergeCell ref="AU191:AU192"/>
    <mergeCell ref="AV191:AY192"/>
    <mergeCell ref="AZ191:BD192"/>
    <mergeCell ref="BE191:BI192"/>
    <mergeCell ref="BT189:BT190"/>
    <mergeCell ref="T191:W192"/>
    <mergeCell ref="X191:AA192"/>
    <mergeCell ref="AB191:AC192"/>
    <mergeCell ref="AD191:AE192"/>
    <mergeCell ref="AF191:AF192"/>
    <mergeCell ref="AG191:AG192"/>
    <mergeCell ref="AH191:AK192"/>
    <mergeCell ref="AL191:AO192"/>
    <mergeCell ref="AP191:AQ192"/>
    <mergeCell ref="AU189:AU190"/>
    <mergeCell ref="AV189:AY190"/>
    <mergeCell ref="AZ189:BD190"/>
    <mergeCell ref="BE189:BI190"/>
    <mergeCell ref="BJ189:BL190"/>
    <mergeCell ref="BM189:BP190"/>
    <mergeCell ref="AG189:AG190"/>
    <mergeCell ref="AH189:AK190"/>
    <mergeCell ref="AL189:AO190"/>
    <mergeCell ref="AP189:AQ190"/>
    <mergeCell ref="AR189:AS190"/>
    <mergeCell ref="AT189:AT190"/>
    <mergeCell ref="AZ187:BD188"/>
    <mergeCell ref="BE187:BI188"/>
    <mergeCell ref="BJ187:BL188"/>
    <mergeCell ref="BM187:BP188"/>
    <mergeCell ref="BT187:BT188"/>
    <mergeCell ref="T189:W190"/>
    <mergeCell ref="X189:AA190"/>
    <mergeCell ref="AB189:AC190"/>
    <mergeCell ref="AD189:AE190"/>
    <mergeCell ref="AF189:AF190"/>
    <mergeCell ref="AL187:AO188"/>
    <mergeCell ref="AP187:AQ188"/>
    <mergeCell ref="AR187:AS188"/>
    <mergeCell ref="AT187:AT188"/>
    <mergeCell ref="AU187:AU188"/>
    <mergeCell ref="AV187:AY188"/>
    <mergeCell ref="BJ185:BL186"/>
    <mergeCell ref="BM185:BP186"/>
    <mergeCell ref="BT185:BT186"/>
    <mergeCell ref="T187:W188"/>
    <mergeCell ref="X187:AA188"/>
    <mergeCell ref="AB187:AC188"/>
    <mergeCell ref="AD187:AE188"/>
    <mergeCell ref="AF187:AF188"/>
    <mergeCell ref="AG187:AG188"/>
    <mergeCell ref="AH187:AK188"/>
    <mergeCell ref="AR185:AS186"/>
    <mergeCell ref="AT185:AT186"/>
    <mergeCell ref="AU185:AU186"/>
    <mergeCell ref="AV185:AY186"/>
    <mergeCell ref="AZ185:BD186"/>
    <mergeCell ref="BE185:BI186"/>
    <mergeCell ref="BT183:BT184"/>
    <mergeCell ref="T185:W186"/>
    <mergeCell ref="X185:AA186"/>
    <mergeCell ref="AB185:AC186"/>
    <mergeCell ref="AD185:AE186"/>
    <mergeCell ref="AF185:AF186"/>
    <mergeCell ref="AG185:AG186"/>
    <mergeCell ref="AH185:AK186"/>
    <mergeCell ref="AL185:AO186"/>
    <mergeCell ref="AP185:AQ186"/>
    <mergeCell ref="AU183:AU184"/>
    <mergeCell ref="AV183:AY184"/>
    <mergeCell ref="AZ183:BD184"/>
    <mergeCell ref="BE183:BI184"/>
    <mergeCell ref="BJ183:BL184"/>
    <mergeCell ref="BM183:BP184"/>
    <mergeCell ref="BJ143:BL144"/>
    <mergeCell ref="BM143:BP144"/>
    <mergeCell ref="BT143:BT144"/>
    <mergeCell ref="AL143:AO144"/>
    <mergeCell ref="AP143:AQ144"/>
    <mergeCell ref="AR143:AS144"/>
    <mergeCell ref="AT143:AT144"/>
    <mergeCell ref="AU143:AU144"/>
    <mergeCell ref="AV143:AY144"/>
    <mergeCell ref="BJ160:BL162"/>
    <mergeCell ref="BM160:BP162"/>
    <mergeCell ref="T161:AA161"/>
    <mergeCell ref="AB161:AC162"/>
    <mergeCell ref="AD161:AG162"/>
    <mergeCell ref="AH161:AO161"/>
    <mergeCell ref="AP161:AQ162"/>
    <mergeCell ref="AR161:AU162"/>
    <mergeCell ref="T162:W162"/>
    <mergeCell ref="B158:BP159"/>
    <mergeCell ref="B133:J144"/>
    <mergeCell ref="A149:B149"/>
    <mergeCell ref="C149:K149"/>
    <mergeCell ref="L149:O149"/>
    <mergeCell ref="AV149:BC150"/>
    <mergeCell ref="BD149:BQ150"/>
    <mergeCell ref="A150:B150"/>
    <mergeCell ref="C150:K150"/>
    <mergeCell ref="L150:O150"/>
    <mergeCell ref="C146:K146"/>
    <mergeCell ref="L146:O146"/>
    <mergeCell ref="A147:B147"/>
    <mergeCell ref="C147:K147"/>
    <mergeCell ref="AG141:AG142"/>
    <mergeCell ref="AH141:AK142"/>
    <mergeCell ref="AL141:AO142"/>
    <mergeCell ref="AP141:AQ142"/>
    <mergeCell ref="AG183:AG184"/>
    <mergeCell ref="AH183:AK184"/>
    <mergeCell ref="AL183:AO184"/>
    <mergeCell ref="AP183:AQ184"/>
    <mergeCell ref="AR183:AS184"/>
    <mergeCell ref="AT183:AT184"/>
    <mergeCell ref="T183:W184"/>
    <mergeCell ref="X183:AA184"/>
    <mergeCell ref="AB183:AC184"/>
    <mergeCell ref="AD183:AE184"/>
    <mergeCell ref="AF183:AF184"/>
    <mergeCell ref="AZ143:BD144"/>
    <mergeCell ref="BE143:BI144"/>
    <mergeCell ref="AG169:AG170"/>
    <mergeCell ref="AH169:AK170"/>
    <mergeCell ref="AL169:AO170"/>
    <mergeCell ref="AP169:AQ170"/>
    <mergeCell ref="AR169:AS170"/>
    <mergeCell ref="AZ167:BD168"/>
    <mergeCell ref="BE167:BI168"/>
    <mergeCell ref="AH171:AK172"/>
    <mergeCell ref="AL171:AO172"/>
    <mergeCell ref="AT169:AT170"/>
    <mergeCell ref="AU169:AU170"/>
    <mergeCell ref="AV169:AY170"/>
    <mergeCell ref="AZ169:BD170"/>
    <mergeCell ref="BE169:BI170"/>
    <mergeCell ref="AG179:AG180"/>
    <mergeCell ref="T139:W140"/>
    <mergeCell ref="X139:AA140"/>
    <mergeCell ref="AB139:AC140"/>
    <mergeCell ref="AD139:AE140"/>
    <mergeCell ref="AF139:AF140"/>
    <mergeCell ref="AL137:AO138"/>
    <mergeCell ref="AP137:AQ138"/>
    <mergeCell ref="AR137:AS138"/>
    <mergeCell ref="AT137:AT138"/>
    <mergeCell ref="AU137:AU138"/>
    <mergeCell ref="AV137:AY138"/>
    <mergeCell ref="BJ141:BL142"/>
    <mergeCell ref="BM141:BP142"/>
    <mergeCell ref="BT141:BT142"/>
    <mergeCell ref="T143:W144"/>
    <mergeCell ref="X143:AA144"/>
    <mergeCell ref="AB143:AC144"/>
    <mergeCell ref="AD143:AE144"/>
    <mergeCell ref="AF143:AF144"/>
    <mergeCell ref="AG143:AG144"/>
    <mergeCell ref="AH143:AK144"/>
    <mergeCell ref="AR141:AS142"/>
    <mergeCell ref="AT141:AT142"/>
    <mergeCell ref="AU141:AU142"/>
    <mergeCell ref="AV141:AY142"/>
    <mergeCell ref="AZ141:BD142"/>
    <mergeCell ref="BE141:BI142"/>
    <mergeCell ref="T141:W142"/>
    <mergeCell ref="X141:AA142"/>
    <mergeCell ref="AB141:AC142"/>
    <mergeCell ref="AD141:AE142"/>
    <mergeCell ref="AF141:AF142"/>
    <mergeCell ref="X137:AA138"/>
    <mergeCell ref="AB137:AC138"/>
    <mergeCell ref="AD137:AE138"/>
    <mergeCell ref="AF137:AF138"/>
    <mergeCell ref="AG137:AG138"/>
    <mergeCell ref="AH137:AK138"/>
    <mergeCell ref="AR135:AS136"/>
    <mergeCell ref="AT135:AT136"/>
    <mergeCell ref="AU135:AU136"/>
    <mergeCell ref="AV135:AY136"/>
    <mergeCell ref="AZ135:BD136"/>
    <mergeCell ref="BE135:BI136"/>
    <mergeCell ref="BT139:BT140"/>
    <mergeCell ref="AZ137:BD138"/>
    <mergeCell ref="AU139:AU140"/>
    <mergeCell ref="AV139:AY140"/>
    <mergeCell ref="AZ139:BD140"/>
    <mergeCell ref="BE139:BI140"/>
    <mergeCell ref="BJ139:BL140"/>
    <mergeCell ref="BM139:BP140"/>
    <mergeCell ref="AG139:AG140"/>
    <mergeCell ref="AH139:AK140"/>
    <mergeCell ref="AL139:AO140"/>
    <mergeCell ref="AP139:AQ140"/>
    <mergeCell ref="AR139:AS140"/>
    <mergeCell ref="AT139:AT140"/>
    <mergeCell ref="BE137:BI138"/>
    <mergeCell ref="BJ137:BL138"/>
    <mergeCell ref="BM137:BP138"/>
    <mergeCell ref="BT137:BT138"/>
    <mergeCell ref="BT133:BT134"/>
    <mergeCell ref="T135:W136"/>
    <mergeCell ref="X135:AA136"/>
    <mergeCell ref="AB135:AC136"/>
    <mergeCell ref="AD135:AE136"/>
    <mergeCell ref="AF135:AF136"/>
    <mergeCell ref="AG135:AG136"/>
    <mergeCell ref="AH135:AK136"/>
    <mergeCell ref="AL135:AO136"/>
    <mergeCell ref="AP135:AQ136"/>
    <mergeCell ref="AU133:AU134"/>
    <mergeCell ref="AV133:AY134"/>
    <mergeCell ref="AZ133:BD134"/>
    <mergeCell ref="BE133:BI134"/>
    <mergeCell ref="BJ133:BL134"/>
    <mergeCell ref="BM133:BP134"/>
    <mergeCell ref="AG133:AG134"/>
    <mergeCell ref="AH133:AK134"/>
    <mergeCell ref="AL133:AO134"/>
    <mergeCell ref="AP133:AQ134"/>
    <mergeCell ref="AR133:AS134"/>
    <mergeCell ref="AT133:AT134"/>
    <mergeCell ref="BJ135:BL136"/>
    <mergeCell ref="BM135:BP136"/>
    <mergeCell ref="BT135:BT136"/>
    <mergeCell ref="B160:J162"/>
    <mergeCell ref="K160:S162"/>
    <mergeCell ref="T160:AG160"/>
    <mergeCell ref="AH160:AU160"/>
    <mergeCell ref="AV160:AY162"/>
    <mergeCell ref="AZ160:BD162"/>
    <mergeCell ref="C76:K76"/>
    <mergeCell ref="L76:O76"/>
    <mergeCell ref="A77:B77"/>
    <mergeCell ref="C77:K77"/>
    <mergeCell ref="L77:O77"/>
    <mergeCell ref="AV77:BD78"/>
    <mergeCell ref="AV73:BC74"/>
    <mergeCell ref="BD73:BQ74"/>
    <mergeCell ref="A74:B74"/>
    <mergeCell ref="C74:K74"/>
    <mergeCell ref="L74:O74"/>
    <mergeCell ref="A75:B75"/>
    <mergeCell ref="C75:K75"/>
    <mergeCell ref="L75:O75"/>
    <mergeCell ref="AV75:BQ76"/>
    <mergeCell ref="A76:B76"/>
    <mergeCell ref="X162:AA162"/>
    <mergeCell ref="AH162:AK162"/>
    <mergeCell ref="AL162:AO162"/>
    <mergeCell ref="T133:W134"/>
    <mergeCell ref="X133:AA134"/>
    <mergeCell ref="AB133:AC134"/>
    <mergeCell ref="AD133:AE134"/>
    <mergeCell ref="AF133:AF134"/>
    <mergeCell ref="BE160:BI162"/>
    <mergeCell ref="T137:W138"/>
    <mergeCell ref="A72:B72"/>
    <mergeCell ref="C72:K72"/>
    <mergeCell ref="L72:O72"/>
    <mergeCell ref="A73:B73"/>
    <mergeCell ref="C73:K73"/>
    <mergeCell ref="L73:O73"/>
    <mergeCell ref="L69:O69"/>
    <mergeCell ref="AV69:BQ70"/>
    <mergeCell ref="A70:B70"/>
    <mergeCell ref="C70:K70"/>
    <mergeCell ref="L70:O70"/>
    <mergeCell ref="A71:B71"/>
    <mergeCell ref="C71:K71"/>
    <mergeCell ref="L71:O71"/>
    <mergeCell ref="AV71:BC72"/>
    <mergeCell ref="BD71:BQ72"/>
    <mergeCell ref="A67:B67"/>
    <mergeCell ref="C67:K67"/>
    <mergeCell ref="L67:O67"/>
    <mergeCell ref="AF67:AU78"/>
    <mergeCell ref="AV67:BQ68"/>
    <mergeCell ref="A68:B68"/>
    <mergeCell ref="C68:K68"/>
    <mergeCell ref="L68:O68"/>
    <mergeCell ref="A69:B69"/>
    <mergeCell ref="C69:K69"/>
    <mergeCell ref="BE77:BK78"/>
    <mergeCell ref="BL77:BQ78"/>
    <mergeCell ref="A78:O78"/>
    <mergeCell ref="T31:W32"/>
    <mergeCell ref="X31:AA32"/>
    <mergeCell ref="AU31:AU32"/>
    <mergeCell ref="AV31:AY32"/>
    <mergeCell ref="T29:W30"/>
    <mergeCell ref="X29:AA30"/>
    <mergeCell ref="AB29:AC30"/>
    <mergeCell ref="AD29:AE30"/>
    <mergeCell ref="AH25:AK26"/>
    <mergeCell ref="AL25:AO26"/>
    <mergeCell ref="AP25:AQ26"/>
    <mergeCell ref="AR25:AS26"/>
    <mergeCell ref="AP21:AQ22"/>
    <mergeCell ref="AR21:AS22"/>
    <mergeCell ref="AT21:AT22"/>
    <mergeCell ref="B2:BP3"/>
    <mergeCell ref="B4:J6"/>
    <mergeCell ref="T11:W12"/>
    <mergeCell ref="X11:AA12"/>
    <mergeCell ref="AB11:AC12"/>
    <mergeCell ref="AD11:AE12"/>
    <mergeCell ref="BJ4:BL6"/>
    <mergeCell ref="BM4:BP6"/>
    <mergeCell ref="T5:AA5"/>
    <mergeCell ref="AB5:AC6"/>
    <mergeCell ref="AD5:AG6"/>
    <mergeCell ref="AH5:AO5"/>
    <mergeCell ref="AP5:AQ6"/>
    <mergeCell ref="AR5:AU6"/>
    <mergeCell ref="T6:W6"/>
    <mergeCell ref="X6:AA6"/>
    <mergeCell ref="K4:S6"/>
  </mergeCells>
  <printOptions horizontalCentered="1" verticalCentered="1"/>
  <pageMargins left="0.59055118110236227" right="0.19685039370078741" top="0.19685039370078741" bottom="0.19685039370078741" header="0" footer="0"/>
  <pageSetup paperSize="8" scale="72" fitToHeight="2" orientation="landscape" r:id="rId1"/>
  <rowBreaks count="17" manualBreakCount="17">
    <brk id="78" max="68" man="1"/>
    <brk id="156" max="68" man="1"/>
    <brk id="234" max="68" man="1"/>
    <brk id="312" max="68" man="1"/>
    <brk id="447" max="68" man="1"/>
    <brk id="525" max="68" man="1"/>
    <brk id="603" max="68" man="1"/>
    <brk id="681" max="68" man="1"/>
    <brk id="759" max="68" man="1"/>
    <brk id="837" max="68" man="1"/>
    <brk id="915" max="68" man="1"/>
    <brk id="993" max="68" man="1"/>
    <brk id="1094" max="68" man="1"/>
    <brk id="1162" max="68" man="1"/>
    <brk id="1230" max="68" man="1"/>
    <brk id="1298" max="68" man="1"/>
    <brk id="1367" max="68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EB1002"/>
  <sheetViews>
    <sheetView showGridLines="0" view="pageBreakPreview" topLeftCell="A26" zoomScale="85" zoomScaleNormal="73" zoomScaleSheetLayoutView="85" workbookViewId="0">
      <selection activeCell="BT46" sqref="BT46"/>
    </sheetView>
  </sheetViews>
  <sheetFormatPr defaultColWidth="3.6640625" defaultRowHeight="15" customHeight="1" x14ac:dyDescent="0.3"/>
  <cols>
    <col min="1" max="9" width="3.6640625" style="19"/>
    <col min="10" max="11" width="3.6640625" style="19" customWidth="1"/>
    <col min="12" max="22" width="3.6640625" style="19"/>
    <col min="23" max="25" width="3.6640625" style="19" customWidth="1"/>
    <col min="26" max="27" width="6.44140625" style="19" customWidth="1"/>
    <col min="28" max="28" width="3.6640625" style="19" customWidth="1"/>
    <col min="29" max="33" width="3.6640625" style="19"/>
    <col min="34" max="34" width="4.109375" style="19" customWidth="1"/>
    <col min="35" max="64" width="3.6640625" style="19"/>
    <col min="65" max="65" width="4.109375" style="19" customWidth="1"/>
    <col min="66" max="66" width="3.6640625" style="19"/>
    <col min="67" max="69" width="3.6640625" style="15"/>
    <col min="70" max="70" width="5.109375" style="15" bestFit="1" customWidth="1"/>
    <col min="71" max="71" width="7.109375" style="15" bestFit="1" customWidth="1"/>
    <col min="72" max="72" width="9.6640625" style="15" customWidth="1"/>
    <col min="73" max="73" width="11.6640625" style="15" customWidth="1"/>
    <col min="74" max="16384" width="3.6640625" style="15"/>
  </cols>
  <sheetData>
    <row r="1" spans="1:130" ht="15" customHeight="1" x14ac:dyDescent="0.3">
      <c r="A1" s="89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1"/>
      <c r="BO1" s="92"/>
      <c r="BP1" s="92"/>
      <c r="BQ1" s="93"/>
    </row>
    <row r="2" spans="1:130" ht="15" customHeight="1" x14ac:dyDescent="0.3">
      <c r="A2" s="94"/>
      <c r="B2" s="213" t="s">
        <v>291</v>
      </c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214"/>
      <c r="Y2" s="214"/>
      <c r="Z2" s="214"/>
      <c r="AA2" s="214"/>
      <c r="AB2" s="214"/>
      <c r="AC2" s="215"/>
      <c r="AD2"/>
      <c r="AE2"/>
      <c r="AF2"/>
      <c r="AG2"/>
      <c r="AL2" s="213" t="s">
        <v>292</v>
      </c>
      <c r="AM2" s="214"/>
      <c r="AN2" s="214"/>
      <c r="AO2" s="214"/>
      <c r="AP2" s="214"/>
      <c r="AQ2" s="214"/>
      <c r="AR2" s="214"/>
      <c r="AS2" s="214"/>
      <c r="AT2" s="214"/>
      <c r="AU2" s="214"/>
      <c r="AV2" s="214"/>
      <c r="AW2" s="214"/>
      <c r="AX2" s="214"/>
      <c r="AY2" s="214"/>
      <c r="AZ2" s="214"/>
      <c r="BA2" s="214"/>
      <c r="BB2" s="214"/>
      <c r="BC2" s="214"/>
      <c r="BD2" s="214"/>
      <c r="BE2" s="214"/>
      <c r="BF2" s="214"/>
      <c r="BG2" s="214"/>
      <c r="BH2" s="214"/>
      <c r="BI2" s="214"/>
      <c r="BJ2" s="214"/>
      <c r="BK2" s="214"/>
      <c r="BL2" s="214"/>
      <c r="BM2" s="215"/>
      <c r="BN2"/>
      <c r="BO2"/>
      <c r="BP2"/>
      <c r="BQ2" s="95"/>
    </row>
    <row r="3" spans="1:130" ht="15" customHeight="1" x14ac:dyDescent="0.3">
      <c r="A3" s="94"/>
      <c r="B3" s="216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7"/>
      <c r="V3" s="217"/>
      <c r="W3" s="217"/>
      <c r="X3" s="217"/>
      <c r="Y3" s="217"/>
      <c r="Z3" s="217"/>
      <c r="AA3" s="217"/>
      <c r="AB3" s="217"/>
      <c r="AC3" s="218"/>
      <c r="AD3"/>
      <c r="AE3"/>
      <c r="AF3"/>
      <c r="AG3"/>
      <c r="AL3" s="216"/>
      <c r="AM3" s="217"/>
      <c r="AN3" s="217"/>
      <c r="AO3" s="217"/>
      <c r="AP3" s="217"/>
      <c r="AQ3" s="217"/>
      <c r="AR3" s="217"/>
      <c r="AS3" s="217"/>
      <c r="AT3" s="217"/>
      <c r="AU3" s="217"/>
      <c r="AV3" s="217"/>
      <c r="AW3" s="217"/>
      <c r="AX3" s="217"/>
      <c r="AY3" s="217"/>
      <c r="AZ3" s="217"/>
      <c r="BA3" s="217"/>
      <c r="BB3" s="217"/>
      <c r="BC3" s="217"/>
      <c r="BD3" s="217"/>
      <c r="BE3" s="217"/>
      <c r="BF3" s="217"/>
      <c r="BG3" s="217"/>
      <c r="BH3" s="217"/>
      <c r="BI3" s="217"/>
      <c r="BJ3" s="217"/>
      <c r="BK3" s="217"/>
      <c r="BL3" s="217"/>
      <c r="BM3" s="218"/>
      <c r="BN3"/>
      <c r="BO3"/>
      <c r="BP3"/>
      <c r="BQ3" s="95"/>
    </row>
    <row r="4" spans="1:130" ht="15" customHeight="1" x14ac:dyDescent="0.3">
      <c r="A4" s="96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 s="95"/>
      <c r="BS4" s="31" t="s">
        <v>62</v>
      </c>
      <c r="BT4" s="37" t="e">
        <f>#REF!+1</f>
        <v>#REF!</v>
      </c>
      <c r="BU4" s="49"/>
    </row>
    <row r="5" spans="1:130" ht="15" customHeight="1" x14ac:dyDescent="0.3">
      <c r="A5" s="96"/>
      <c r="B5" s="580" t="s">
        <v>155</v>
      </c>
      <c r="C5" s="581"/>
      <c r="D5" s="581"/>
      <c r="E5" s="581"/>
      <c r="F5" s="581"/>
      <c r="G5" s="581"/>
      <c r="H5" s="581"/>
      <c r="I5" s="581"/>
      <c r="J5" s="581"/>
      <c r="K5" s="581"/>
      <c r="L5" s="581"/>
      <c r="M5" s="581"/>
      <c r="N5" s="581"/>
      <c r="O5" s="581"/>
      <c r="P5" s="581"/>
      <c r="Q5" s="581"/>
      <c r="R5" s="581"/>
      <c r="S5" s="581"/>
      <c r="T5" s="581"/>
      <c r="U5" s="581"/>
      <c r="V5" s="581"/>
      <c r="W5" s="581"/>
      <c r="X5" s="581"/>
      <c r="Y5" s="581"/>
      <c r="Z5" s="581"/>
      <c r="AA5" s="581"/>
      <c r="AB5" s="581"/>
      <c r="AC5" s="582"/>
      <c r="AD5"/>
      <c r="AE5"/>
      <c r="AF5"/>
      <c r="AG5"/>
      <c r="AH5"/>
      <c r="AI5"/>
      <c r="AL5" s="580" t="s">
        <v>155</v>
      </c>
      <c r="AM5" s="581"/>
      <c r="AN5" s="581"/>
      <c r="AO5" s="581"/>
      <c r="AP5" s="581"/>
      <c r="AQ5" s="581"/>
      <c r="AR5" s="581"/>
      <c r="AS5" s="581"/>
      <c r="AT5" s="581"/>
      <c r="AU5" s="581"/>
      <c r="AV5" s="581"/>
      <c r="AW5" s="581"/>
      <c r="AX5" s="581"/>
      <c r="AY5" s="581"/>
      <c r="AZ5" s="581"/>
      <c r="BA5" s="581"/>
      <c r="BB5" s="581"/>
      <c r="BC5" s="581"/>
      <c r="BD5" s="581"/>
      <c r="BE5" s="581"/>
      <c r="BF5" s="581"/>
      <c r="BG5" s="581"/>
      <c r="BH5" s="581"/>
      <c r="BI5" s="581"/>
      <c r="BJ5" s="581"/>
      <c r="BK5" s="581"/>
      <c r="BL5" s="581"/>
      <c r="BM5" s="582"/>
      <c r="BO5"/>
      <c r="BP5"/>
      <c r="BQ5" s="95"/>
      <c r="BS5" s="31" t="s">
        <v>62</v>
      </c>
      <c r="BT5" s="37" t="e">
        <f>BT4+2</f>
        <v>#REF!</v>
      </c>
      <c r="BU5" s="38" t="s">
        <v>102</v>
      </c>
    </row>
    <row r="6" spans="1:130" ht="15" customHeight="1" x14ac:dyDescent="0.3">
      <c r="A6" s="96"/>
      <c r="B6" s="586" t="s">
        <v>40</v>
      </c>
      <c r="C6" s="587"/>
      <c r="D6" s="587"/>
      <c r="E6" s="587"/>
      <c r="F6" s="587"/>
      <c r="G6" s="587"/>
      <c r="H6" s="587"/>
      <c r="I6" s="587"/>
      <c r="J6" s="587"/>
      <c r="K6" s="588"/>
      <c r="L6" s="583" t="s">
        <v>41</v>
      </c>
      <c r="M6" s="584"/>
      <c r="N6" s="585"/>
      <c r="O6" s="583" t="s">
        <v>10</v>
      </c>
      <c r="P6" s="584"/>
      <c r="Q6" s="585"/>
      <c r="R6" s="592" t="s">
        <v>45</v>
      </c>
      <c r="S6" s="590"/>
      <c r="T6" s="590"/>
      <c r="U6" s="590"/>
      <c r="V6" s="591"/>
      <c r="W6" s="589" t="s">
        <v>47</v>
      </c>
      <c r="X6" s="590"/>
      <c r="Y6" s="590"/>
      <c r="Z6" s="590"/>
      <c r="AA6" s="590"/>
      <c r="AB6" s="590"/>
      <c r="AC6" s="591"/>
      <c r="AD6"/>
      <c r="AE6"/>
      <c r="AF6"/>
      <c r="AG6"/>
      <c r="AH6"/>
      <c r="AI6"/>
      <c r="AL6" s="586" t="s">
        <v>40</v>
      </c>
      <c r="AM6" s="587"/>
      <c r="AN6" s="587"/>
      <c r="AO6" s="587"/>
      <c r="AP6" s="587"/>
      <c r="AQ6" s="587"/>
      <c r="AR6" s="587"/>
      <c r="AS6" s="587"/>
      <c r="AT6" s="587"/>
      <c r="AU6" s="588"/>
      <c r="AV6" s="583" t="s">
        <v>41</v>
      </c>
      <c r="AW6" s="584"/>
      <c r="AX6" s="585"/>
      <c r="AY6" s="583" t="s">
        <v>10</v>
      </c>
      <c r="AZ6" s="584"/>
      <c r="BA6" s="585"/>
      <c r="BB6" s="592" t="s">
        <v>45</v>
      </c>
      <c r="BC6" s="590"/>
      <c r="BD6" s="590"/>
      <c r="BE6" s="590"/>
      <c r="BF6" s="591"/>
      <c r="BG6" s="589" t="s">
        <v>47</v>
      </c>
      <c r="BH6" s="590"/>
      <c r="BI6" s="590"/>
      <c r="BJ6" s="590"/>
      <c r="BK6" s="590"/>
      <c r="BL6" s="590"/>
      <c r="BM6" s="591"/>
      <c r="BO6"/>
      <c r="BP6"/>
      <c r="BQ6" s="9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</row>
    <row r="7" spans="1:130" ht="15" customHeight="1" x14ac:dyDescent="0.3">
      <c r="A7" s="96"/>
      <c r="B7" s="20"/>
      <c r="C7" s="21"/>
      <c r="D7" s="21"/>
      <c r="E7" s="21"/>
      <c r="F7" s="21"/>
      <c r="G7" s="21"/>
      <c r="H7" s="21"/>
      <c r="I7" s="21"/>
      <c r="J7" s="21"/>
      <c r="K7" s="634"/>
      <c r="L7" s="634"/>
      <c r="M7" s="634"/>
      <c r="N7" s="634"/>
      <c r="O7" s="634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2"/>
      <c r="AD7"/>
      <c r="AE7"/>
      <c r="AF7"/>
      <c r="AG7"/>
      <c r="AH7"/>
      <c r="AI7"/>
      <c r="AL7" s="20"/>
      <c r="AM7" s="21"/>
      <c r="AN7" s="21"/>
      <c r="AO7" s="21"/>
      <c r="AP7" s="21"/>
      <c r="AQ7" s="21"/>
      <c r="AR7" s="21"/>
      <c r="AS7" s="21"/>
      <c r="AT7" s="21"/>
      <c r="AU7" s="634"/>
      <c r="AV7" s="634"/>
      <c r="AW7" s="634"/>
      <c r="AX7" s="634"/>
      <c r="AY7" s="634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2"/>
      <c r="BO7"/>
      <c r="BP7"/>
      <c r="BQ7" s="9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</row>
    <row r="8" spans="1:130" ht="15" customHeight="1" x14ac:dyDescent="0.3">
      <c r="A8" s="96"/>
      <c r="B8" s="557" t="s">
        <v>302</v>
      </c>
      <c r="C8" s="558"/>
      <c r="D8" s="558"/>
      <c r="E8" s="558"/>
      <c r="F8" s="558"/>
      <c r="G8" s="558"/>
      <c r="H8" s="558"/>
      <c r="I8" s="558"/>
      <c r="J8" s="558"/>
      <c r="K8" s="559"/>
      <c r="L8" s="532" t="s">
        <v>43</v>
      </c>
      <c r="M8" s="533"/>
      <c r="N8" s="534"/>
      <c r="O8" s="606" t="str">
        <f>"3:9"</f>
        <v>3:9</v>
      </c>
      <c r="P8" s="533"/>
      <c r="Q8" s="534"/>
      <c r="R8" s="535" t="s">
        <v>154</v>
      </c>
      <c r="S8" s="533"/>
      <c r="T8" s="533"/>
      <c r="U8" s="533"/>
      <c r="V8" s="534"/>
      <c r="W8" s="560">
        <f ca="1">'SIN HORIZONTAL_1'!BY12</f>
        <v>0</v>
      </c>
      <c r="X8" s="561"/>
      <c r="Y8" s="561"/>
      <c r="Z8" s="561"/>
      <c r="AA8" s="561"/>
      <c r="AB8" s="561"/>
      <c r="AC8" s="562"/>
      <c r="AD8"/>
      <c r="AE8"/>
      <c r="AF8"/>
      <c r="AG8"/>
      <c r="AH8"/>
      <c r="AI8"/>
      <c r="AL8" s="557" t="s">
        <v>302</v>
      </c>
      <c r="AM8" s="558"/>
      <c r="AN8" s="558"/>
      <c r="AO8" s="558"/>
      <c r="AP8" s="558"/>
      <c r="AQ8" s="558"/>
      <c r="AR8" s="558"/>
      <c r="AS8" s="558"/>
      <c r="AT8" s="558"/>
      <c r="AU8" s="559"/>
      <c r="AV8" s="532" t="s">
        <v>43</v>
      </c>
      <c r="AW8" s="533"/>
      <c r="AX8" s="534"/>
      <c r="AY8" s="606" t="str">
        <f>"3:9"</f>
        <v>3:9</v>
      </c>
      <c r="AZ8" s="533"/>
      <c r="BA8" s="534"/>
      <c r="BB8" s="535" t="s">
        <v>154</v>
      </c>
      <c r="BC8" s="533"/>
      <c r="BD8" s="533"/>
      <c r="BE8" s="533"/>
      <c r="BF8" s="534"/>
      <c r="BG8" s="560">
        <f ca="1">'SIN HORIZONTAL_1'!CD12</f>
        <v>0</v>
      </c>
      <c r="BH8" s="561"/>
      <c r="BI8" s="561"/>
      <c r="BJ8" s="561"/>
      <c r="BK8" s="561"/>
      <c r="BL8" s="561"/>
      <c r="BM8" s="562"/>
      <c r="BO8"/>
      <c r="BP8"/>
      <c r="BQ8" s="97"/>
      <c r="BR8" s="17"/>
      <c r="BS8" s="17" t="str">
        <f>IF(OR(AND(AA46="simples",L46&lt;1.44),AND(AA46="duplo",L46&lt;4.5)),"8x8","10x10")</f>
        <v>8x8</v>
      </c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</row>
    <row r="9" spans="1:130" ht="15" customHeight="1" x14ac:dyDescent="0.3">
      <c r="A9" s="96"/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5"/>
      <c r="AD9"/>
      <c r="AE9"/>
      <c r="AF9"/>
      <c r="AG9"/>
      <c r="AH9"/>
      <c r="AI9"/>
      <c r="AL9" s="23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5"/>
      <c r="BO9"/>
      <c r="BP9"/>
      <c r="BQ9" s="97"/>
      <c r="BR9" s="17"/>
      <c r="BS9" s="17" t="str">
        <f>IF(OR(AND(AA47="simples",L47&lt;1.44),AND(AA47="duplo",L47&lt;4.5)),"8x8","10x10")</f>
        <v>8x8</v>
      </c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</row>
    <row r="10" spans="1:130" ht="15" customHeight="1" x14ac:dyDescent="0.3">
      <c r="A10" s="96"/>
      <c r="B10" s="557" t="s">
        <v>284</v>
      </c>
      <c r="C10" s="558"/>
      <c r="D10" s="558"/>
      <c r="E10" s="558"/>
      <c r="F10" s="558"/>
      <c r="G10" s="558"/>
      <c r="H10" s="558"/>
      <c r="I10" s="558"/>
      <c r="J10" s="558"/>
      <c r="K10" s="559"/>
      <c r="L10" s="532" t="s">
        <v>43</v>
      </c>
      <c r="M10" s="533"/>
      <c r="N10" s="534"/>
      <c r="O10" s="532" t="s">
        <v>44</v>
      </c>
      <c r="P10" s="533"/>
      <c r="Q10" s="534"/>
      <c r="R10" s="535" t="s">
        <v>154</v>
      </c>
      <c r="S10" s="533"/>
      <c r="T10" s="533"/>
      <c r="U10" s="533"/>
      <c r="V10" s="534"/>
      <c r="W10" s="560">
        <f ca="1">'SIN HORIZONTAL_1'!BY13</f>
        <v>4.5</v>
      </c>
      <c r="X10" s="561"/>
      <c r="Y10" s="561"/>
      <c r="Z10" s="561"/>
      <c r="AA10" s="561"/>
      <c r="AB10" s="561"/>
      <c r="AC10" s="562"/>
      <c r="AD10"/>
      <c r="AE10"/>
      <c r="AF10"/>
      <c r="AG10"/>
      <c r="AH10"/>
      <c r="AI10"/>
      <c r="AL10" s="557" t="s">
        <v>284</v>
      </c>
      <c r="AM10" s="558"/>
      <c r="AN10" s="558"/>
      <c r="AO10" s="558"/>
      <c r="AP10" s="558"/>
      <c r="AQ10" s="558"/>
      <c r="AR10" s="558"/>
      <c r="AS10" s="558"/>
      <c r="AT10" s="558"/>
      <c r="AU10" s="559"/>
      <c r="AV10" s="532" t="s">
        <v>43</v>
      </c>
      <c r="AW10" s="533"/>
      <c r="AX10" s="534"/>
      <c r="AY10" s="532" t="s">
        <v>44</v>
      </c>
      <c r="AZ10" s="533"/>
      <c r="BA10" s="534"/>
      <c r="BB10" s="535" t="s">
        <v>154</v>
      </c>
      <c r="BC10" s="533"/>
      <c r="BD10" s="533"/>
      <c r="BE10" s="533"/>
      <c r="BF10" s="534"/>
      <c r="BG10" s="560">
        <f ca="1">'SIN HORIZONTAL_1'!CD13</f>
        <v>4.5</v>
      </c>
      <c r="BH10" s="561"/>
      <c r="BI10" s="561"/>
      <c r="BJ10" s="561"/>
      <c r="BK10" s="561"/>
      <c r="BL10" s="561"/>
      <c r="BM10" s="562"/>
      <c r="BO10"/>
      <c r="BP10"/>
      <c r="BQ10" s="9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</row>
    <row r="11" spans="1:130" ht="15" customHeight="1" x14ac:dyDescent="0.3">
      <c r="A11" s="96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5"/>
      <c r="AD11" s="17"/>
      <c r="AE11" s="17"/>
      <c r="AF11" s="17"/>
      <c r="AG11" s="17"/>
      <c r="AH11" s="17"/>
      <c r="AI11" s="17"/>
      <c r="AL11" s="23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5"/>
      <c r="BP11" s="17"/>
      <c r="BQ11" s="9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</row>
    <row r="12" spans="1:130" ht="15" customHeight="1" x14ac:dyDescent="0.3">
      <c r="A12" s="96"/>
      <c r="B12" s="557" t="s">
        <v>285</v>
      </c>
      <c r="C12" s="558"/>
      <c r="D12" s="558"/>
      <c r="E12" s="558"/>
      <c r="F12" s="558"/>
      <c r="G12" s="558"/>
      <c r="H12" s="558"/>
      <c r="I12" s="558"/>
      <c r="J12" s="558"/>
      <c r="K12" s="559"/>
      <c r="L12" s="532" t="s">
        <v>43</v>
      </c>
      <c r="M12" s="533"/>
      <c r="N12" s="534"/>
      <c r="O12" s="535" t="str">
        <f>"Cont. / 3:3"</f>
        <v>Cont. / 3:3</v>
      </c>
      <c r="P12" s="533"/>
      <c r="Q12" s="534"/>
      <c r="R12" s="535" t="s">
        <v>154</v>
      </c>
      <c r="S12" s="533"/>
      <c r="T12" s="533"/>
      <c r="U12" s="533"/>
      <c r="V12" s="534"/>
      <c r="W12" s="560">
        <f ca="1">'SIN HORIZONTAL_1'!BY14</f>
        <v>0</v>
      </c>
      <c r="X12" s="561"/>
      <c r="Y12" s="561"/>
      <c r="Z12" s="561"/>
      <c r="AA12" s="561"/>
      <c r="AB12" s="561"/>
      <c r="AC12" s="562"/>
      <c r="AD12" s="17"/>
      <c r="AE12" s="17"/>
      <c r="AF12" s="17"/>
      <c r="AG12" s="17"/>
      <c r="AH12" s="17"/>
      <c r="AI12" s="17"/>
      <c r="AL12" s="557" t="s">
        <v>285</v>
      </c>
      <c r="AM12" s="558"/>
      <c r="AN12" s="558"/>
      <c r="AO12" s="558"/>
      <c r="AP12" s="558"/>
      <c r="AQ12" s="558"/>
      <c r="AR12" s="558"/>
      <c r="AS12" s="558"/>
      <c r="AT12" s="558"/>
      <c r="AU12" s="559"/>
      <c r="AV12" s="532" t="s">
        <v>43</v>
      </c>
      <c r="AW12" s="533"/>
      <c r="AX12" s="534"/>
      <c r="AY12" s="535" t="str">
        <f>"Cont. / 3:3"</f>
        <v>Cont. / 3:3</v>
      </c>
      <c r="AZ12" s="533"/>
      <c r="BA12" s="534"/>
      <c r="BB12" s="535" t="s">
        <v>154</v>
      </c>
      <c r="BC12" s="533"/>
      <c r="BD12" s="533"/>
      <c r="BE12" s="533"/>
      <c r="BF12" s="534"/>
      <c r="BG12" s="560">
        <f ca="1">'SIN HORIZONTAL_1'!CD14</f>
        <v>0</v>
      </c>
      <c r="BH12" s="561"/>
      <c r="BI12" s="561"/>
      <c r="BJ12" s="561"/>
      <c r="BK12" s="561"/>
      <c r="BL12" s="561"/>
      <c r="BM12" s="562"/>
      <c r="BP12" s="17"/>
      <c r="BQ12" s="9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</row>
    <row r="13" spans="1:130" ht="15" customHeight="1" x14ac:dyDescent="0.3">
      <c r="A13" s="96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5"/>
      <c r="AL13" s="23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5"/>
      <c r="BQ13" s="97"/>
      <c r="BR13" s="17"/>
      <c r="BS13" s="28"/>
      <c r="BT13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</row>
    <row r="14" spans="1:130" ht="15" customHeight="1" x14ac:dyDescent="0.3">
      <c r="A14" s="96"/>
      <c r="B14" s="557" t="s">
        <v>286</v>
      </c>
      <c r="C14" s="558"/>
      <c r="D14" s="558"/>
      <c r="E14" s="558"/>
      <c r="F14" s="558"/>
      <c r="G14" s="558"/>
      <c r="H14" s="558"/>
      <c r="I14" s="558"/>
      <c r="J14" s="558"/>
      <c r="K14" s="559"/>
      <c r="L14" s="532" t="s">
        <v>43</v>
      </c>
      <c r="M14" s="533"/>
      <c r="N14" s="534"/>
      <c r="O14" s="532" t="s">
        <v>44</v>
      </c>
      <c r="P14" s="533"/>
      <c r="Q14" s="534"/>
      <c r="R14" s="535" t="s">
        <v>46</v>
      </c>
      <c r="S14" s="533"/>
      <c r="T14" s="533"/>
      <c r="U14" s="533"/>
      <c r="V14" s="534"/>
      <c r="W14" s="560">
        <f ca="1">'SIN HORIZONTAL_1'!BY15</f>
        <v>0</v>
      </c>
      <c r="X14" s="561"/>
      <c r="Y14" s="561"/>
      <c r="Z14" s="561"/>
      <c r="AA14" s="561"/>
      <c r="AB14" s="561"/>
      <c r="AC14" s="562"/>
      <c r="AL14" s="557" t="s">
        <v>286</v>
      </c>
      <c r="AM14" s="558"/>
      <c r="AN14" s="558"/>
      <c r="AO14" s="558"/>
      <c r="AP14" s="558"/>
      <c r="AQ14" s="558"/>
      <c r="AR14" s="558"/>
      <c r="AS14" s="558"/>
      <c r="AT14" s="558"/>
      <c r="AU14" s="559"/>
      <c r="AV14" s="532" t="s">
        <v>43</v>
      </c>
      <c r="AW14" s="533"/>
      <c r="AX14" s="534"/>
      <c r="AY14" s="532" t="s">
        <v>44</v>
      </c>
      <c r="AZ14" s="533"/>
      <c r="BA14" s="534"/>
      <c r="BB14" s="535" t="s">
        <v>46</v>
      </c>
      <c r="BC14" s="533"/>
      <c r="BD14" s="533"/>
      <c r="BE14" s="533"/>
      <c r="BF14" s="534"/>
      <c r="BG14" s="560">
        <f ca="1">'SIN HORIZONTAL_1'!CD15</f>
        <v>0</v>
      </c>
      <c r="BH14" s="561"/>
      <c r="BI14" s="561"/>
      <c r="BJ14" s="561"/>
      <c r="BK14" s="561"/>
      <c r="BL14" s="561"/>
      <c r="BM14" s="562"/>
      <c r="BQ14" s="9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</row>
    <row r="15" spans="1:130" ht="15" customHeight="1" x14ac:dyDescent="0.3">
      <c r="A15" s="96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5"/>
      <c r="AD15" s="17"/>
      <c r="AE15" s="17"/>
      <c r="AF15" s="17"/>
      <c r="AG15" s="17"/>
      <c r="AH15" s="17"/>
      <c r="AI15" s="17"/>
      <c r="AL15" s="23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5"/>
      <c r="BP15" s="17"/>
      <c r="BQ15" s="97"/>
      <c r="BR15" s="17"/>
      <c r="BS15" s="28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</row>
    <row r="16" spans="1:130" ht="15" customHeight="1" x14ac:dyDescent="0.3">
      <c r="A16" s="96"/>
      <c r="B16" s="557" t="s">
        <v>287</v>
      </c>
      <c r="C16" s="558"/>
      <c r="D16" s="558"/>
      <c r="E16" s="558"/>
      <c r="F16" s="558"/>
      <c r="G16" s="558"/>
      <c r="H16" s="558"/>
      <c r="I16" s="558"/>
      <c r="J16" s="558"/>
      <c r="K16" s="559"/>
      <c r="L16" s="532" t="s">
        <v>43</v>
      </c>
      <c r="M16" s="533"/>
      <c r="N16" s="534"/>
      <c r="O16" s="535" t="str">
        <f>"3:9"</f>
        <v>3:9</v>
      </c>
      <c r="P16" s="533"/>
      <c r="Q16" s="534"/>
      <c r="R16" s="535" t="s">
        <v>46</v>
      </c>
      <c r="S16" s="533"/>
      <c r="T16" s="533"/>
      <c r="U16" s="533"/>
      <c r="V16" s="534"/>
      <c r="W16" s="560">
        <f ca="1">'SIN HORIZONTAL_1'!BY17</f>
        <v>0</v>
      </c>
      <c r="X16" s="561"/>
      <c r="Y16" s="561"/>
      <c r="Z16" s="561"/>
      <c r="AA16" s="561"/>
      <c r="AB16" s="561"/>
      <c r="AC16" s="562"/>
      <c r="AD16" s="17"/>
      <c r="AE16" s="17"/>
      <c r="AF16" s="17"/>
      <c r="AG16" s="17"/>
      <c r="AH16" s="17"/>
      <c r="AI16" s="17"/>
      <c r="AJ16"/>
      <c r="AK16"/>
      <c r="AL16" s="557" t="s">
        <v>287</v>
      </c>
      <c r="AM16" s="558"/>
      <c r="AN16" s="558"/>
      <c r="AO16" s="558"/>
      <c r="AP16" s="558"/>
      <c r="AQ16" s="558"/>
      <c r="AR16" s="558"/>
      <c r="AS16" s="558"/>
      <c r="AT16" s="558"/>
      <c r="AU16" s="559"/>
      <c r="AV16" s="532" t="s">
        <v>43</v>
      </c>
      <c r="AW16" s="533"/>
      <c r="AX16" s="534"/>
      <c r="AY16" s="535" t="str">
        <f>"3:9"</f>
        <v>3:9</v>
      </c>
      <c r="AZ16" s="533"/>
      <c r="BA16" s="534"/>
      <c r="BB16" s="535" t="s">
        <v>46</v>
      </c>
      <c r="BC16" s="533"/>
      <c r="BD16" s="533"/>
      <c r="BE16" s="533"/>
      <c r="BF16" s="534"/>
      <c r="BG16" s="560">
        <f ca="1">'SIN HORIZONTAL_1'!CD17</f>
        <v>0</v>
      </c>
      <c r="BH16" s="561"/>
      <c r="BI16" s="561"/>
      <c r="BJ16" s="561"/>
      <c r="BK16" s="561"/>
      <c r="BL16" s="561"/>
      <c r="BM16" s="562"/>
      <c r="BN16"/>
      <c r="BP16" s="17"/>
      <c r="BQ16" s="97"/>
      <c r="BR16" s="17"/>
      <c r="BS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</row>
    <row r="17" spans="1:130" ht="15" customHeight="1" x14ac:dyDescent="0.3">
      <c r="A17" s="96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5"/>
      <c r="AD17" s="17"/>
      <c r="AE17" s="17"/>
      <c r="AF17" s="17"/>
      <c r="AG17" s="17"/>
      <c r="AH17" s="17"/>
      <c r="AI17" s="17"/>
      <c r="AJ17"/>
      <c r="AK17"/>
      <c r="AL17" s="23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5"/>
      <c r="BN17"/>
      <c r="BO17"/>
      <c r="BP17"/>
      <c r="BQ17" s="97"/>
      <c r="BR17" s="17"/>
      <c r="BS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</row>
    <row r="18" spans="1:130" ht="15" customHeight="1" x14ac:dyDescent="0.3">
      <c r="A18" s="96"/>
      <c r="B18" s="557" t="s">
        <v>288</v>
      </c>
      <c r="C18" s="558"/>
      <c r="D18" s="558"/>
      <c r="E18" s="558"/>
      <c r="F18" s="558"/>
      <c r="G18" s="558"/>
      <c r="H18" s="558"/>
      <c r="I18" s="558"/>
      <c r="J18" s="558"/>
      <c r="K18" s="559"/>
      <c r="L18" s="535" t="s">
        <v>42</v>
      </c>
      <c r="M18" s="533"/>
      <c r="N18" s="534"/>
      <c r="O18" s="532" t="s">
        <v>44</v>
      </c>
      <c r="P18" s="533"/>
      <c r="Q18" s="534"/>
      <c r="R18" s="535" t="s">
        <v>46</v>
      </c>
      <c r="S18" s="533"/>
      <c r="T18" s="533"/>
      <c r="U18" s="533"/>
      <c r="V18" s="534"/>
      <c r="W18" s="560">
        <f ca="1">'SIN HORIZONTAL_1'!BY18</f>
        <v>13.884705</v>
      </c>
      <c r="X18" s="561"/>
      <c r="Y18" s="561"/>
      <c r="Z18" s="561"/>
      <c r="AA18" s="561"/>
      <c r="AB18" s="561"/>
      <c r="AC18" s="562"/>
      <c r="AD18" s="17"/>
      <c r="AE18" s="17"/>
      <c r="AF18" s="17"/>
      <c r="AG18" s="17"/>
      <c r="AH18" s="17"/>
      <c r="AI18" s="17"/>
      <c r="AJ18"/>
      <c r="AK18"/>
      <c r="AL18" s="557" t="s">
        <v>288</v>
      </c>
      <c r="AM18" s="558"/>
      <c r="AN18" s="558"/>
      <c r="AO18" s="558"/>
      <c r="AP18" s="558"/>
      <c r="AQ18" s="558"/>
      <c r="AR18" s="558"/>
      <c r="AS18" s="558"/>
      <c r="AT18" s="558"/>
      <c r="AU18" s="559"/>
      <c r="AV18" s="535" t="s">
        <v>42</v>
      </c>
      <c r="AW18" s="533"/>
      <c r="AX18" s="534"/>
      <c r="AY18" s="532" t="s">
        <v>44</v>
      </c>
      <c r="AZ18" s="533"/>
      <c r="BA18" s="534"/>
      <c r="BB18" s="535" t="s">
        <v>46</v>
      </c>
      <c r="BC18" s="533"/>
      <c r="BD18" s="533"/>
      <c r="BE18" s="533"/>
      <c r="BF18" s="534"/>
      <c r="BG18" s="560">
        <f ca="1">'SIN HORIZONTAL_1'!CD18</f>
        <v>12.74709</v>
      </c>
      <c r="BH18" s="561"/>
      <c r="BI18" s="561"/>
      <c r="BJ18" s="561"/>
      <c r="BK18" s="561"/>
      <c r="BL18" s="561"/>
      <c r="BM18" s="562"/>
      <c r="BN18"/>
      <c r="BO18"/>
      <c r="BP18"/>
      <c r="BQ18" s="97"/>
      <c r="BR18" s="17"/>
      <c r="BS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</row>
    <row r="19" spans="1:130" ht="15" customHeight="1" x14ac:dyDescent="0.3">
      <c r="A19" s="96"/>
      <c r="B19" s="23"/>
      <c r="C19" s="24"/>
      <c r="D19" s="24"/>
      <c r="E19" s="24"/>
      <c r="F19" s="24"/>
      <c r="G19" s="24"/>
      <c r="H19" s="24"/>
      <c r="I19" s="24"/>
      <c r="J19" s="24"/>
      <c r="K19" s="533"/>
      <c r="L19" s="533"/>
      <c r="M19" s="533"/>
      <c r="N19" s="533"/>
      <c r="O19" s="533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5"/>
      <c r="AD19" s="17"/>
      <c r="AE19" s="17"/>
      <c r="AF19" s="17"/>
      <c r="AG19" s="17"/>
      <c r="AH19" s="17"/>
      <c r="AI19" s="17"/>
      <c r="AL19" s="23"/>
      <c r="AM19" s="24"/>
      <c r="AN19" s="24"/>
      <c r="AO19" s="24"/>
      <c r="AP19" s="24"/>
      <c r="AQ19" s="24"/>
      <c r="AR19" s="24"/>
      <c r="AS19" s="24"/>
      <c r="AT19" s="24"/>
      <c r="AU19" s="533"/>
      <c r="AV19" s="533"/>
      <c r="AW19" s="533"/>
      <c r="AX19" s="533"/>
      <c r="AY19" s="533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5"/>
      <c r="BN19"/>
      <c r="BO19"/>
      <c r="BP19"/>
      <c r="BQ19" s="97"/>
      <c r="BR19" s="17"/>
      <c r="BS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</row>
    <row r="20" spans="1:130" ht="15" customHeight="1" x14ac:dyDescent="0.3">
      <c r="A20" s="96"/>
      <c r="B20" s="557" t="s">
        <v>289</v>
      </c>
      <c r="C20" s="558"/>
      <c r="D20" s="558"/>
      <c r="E20" s="558"/>
      <c r="F20" s="558"/>
      <c r="G20" s="558"/>
      <c r="H20" s="558"/>
      <c r="I20" s="558"/>
      <c r="J20" s="558"/>
      <c r="K20" s="559"/>
      <c r="L20" s="532" t="s">
        <v>42</v>
      </c>
      <c r="M20" s="533"/>
      <c r="N20" s="534"/>
      <c r="O20" s="535" t="str">
        <f>"2:2"</f>
        <v>2:2</v>
      </c>
      <c r="P20" s="533"/>
      <c r="Q20" s="534"/>
      <c r="R20" s="532" t="s">
        <v>46</v>
      </c>
      <c r="S20" s="533"/>
      <c r="T20" s="533"/>
      <c r="U20" s="533"/>
      <c r="V20" s="534"/>
      <c r="W20" s="541">
        <f ca="1">'SIN HORIZONTAL_1'!BY19</f>
        <v>0</v>
      </c>
      <c r="X20" s="542"/>
      <c r="Y20" s="542"/>
      <c r="Z20" s="542"/>
      <c r="AA20" s="542"/>
      <c r="AB20" s="542"/>
      <c r="AC20" s="543"/>
      <c r="AD20" s="17"/>
      <c r="AE20" s="17"/>
      <c r="AF20" s="17"/>
      <c r="AG20" s="17"/>
      <c r="AH20" s="17"/>
      <c r="AI20" s="17"/>
      <c r="AJ20"/>
      <c r="AK20"/>
      <c r="AL20" s="557" t="s">
        <v>289</v>
      </c>
      <c r="AM20" s="558"/>
      <c r="AN20" s="558"/>
      <c r="AO20" s="558"/>
      <c r="AP20" s="558"/>
      <c r="AQ20" s="558"/>
      <c r="AR20" s="558"/>
      <c r="AS20" s="558"/>
      <c r="AT20" s="558"/>
      <c r="AU20" s="559"/>
      <c r="AV20" s="532" t="s">
        <v>42</v>
      </c>
      <c r="AW20" s="533"/>
      <c r="AX20" s="534"/>
      <c r="AY20" s="535" t="str">
        <f>"2:2"</f>
        <v>2:2</v>
      </c>
      <c r="AZ20" s="533"/>
      <c r="BA20" s="534"/>
      <c r="BB20" s="532" t="s">
        <v>46</v>
      </c>
      <c r="BC20" s="533"/>
      <c r="BD20" s="533"/>
      <c r="BE20" s="533"/>
      <c r="BF20" s="534"/>
      <c r="BG20" s="541">
        <f ca="1">'SIN HORIZONTAL_1'!CD19</f>
        <v>0</v>
      </c>
      <c r="BH20" s="542"/>
      <c r="BI20" s="542"/>
      <c r="BJ20" s="542"/>
      <c r="BK20" s="542"/>
      <c r="BL20" s="542"/>
      <c r="BM20" s="543"/>
      <c r="BN20"/>
      <c r="BO20"/>
      <c r="BP20"/>
      <c r="BQ20" s="97"/>
      <c r="BR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</row>
    <row r="21" spans="1:130" ht="15" customHeight="1" x14ac:dyDescent="0.3">
      <c r="A21" s="96"/>
      <c r="B21" s="23"/>
      <c r="C21" s="24"/>
      <c r="D21" s="24"/>
      <c r="E21" s="24"/>
      <c r="F21" s="24"/>
      <c r="G21" s="24"/>
      <c r="H21" s="24"/>
      <c r="I21" s="24"/>
      <c r="J21" s="24"/>
      <c r="K21" s="533"/>
      <c r="L21" s="533"/>
      <c r="M21" s="533"/>
      <c r="N21" s="533"/>
      <c r="O21" s="533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5"/>
      <c r="AD21" s="17"/>
      <c r="AE21" s="17"/>
      <c r="AF21" s="17"/>
      <c r="AG21" s="17"/>
      <c r="AH21" s="17"/>
      <c r="AI21" s="17"/>
      <c r="AJ21"/>
      <c r="AK21"/>
      <c r="AL21" s="23"/>
      <c r="AM21" s="24"/>
      <c r="AN21" s="24"/>
      <c r="AO21" s="24"/>
      <c r="AP21" s="24"/>
      <c r="AQ21" s="24"/>
      <c r="AR21" s="24"/>
      <c r="AS21" s="24"/>
      <c r="AT21" s="24"/>
      <c r="AU21" s="533"/>
      <c r="AV21" s="533"/>
      <c r="AW21" s="533"/>
      <c r="AX21" s="533"/>
      <c r="AY21" s="533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5"/>
      <c r="BN21"/>
      <c r="BO21"/>
      <c r="BP21"/>
      <c r="BQ21" s="95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</row>
    <row r="22" spans="1:130" ht="15" customHeight="1" x14ac:dyDescent="0.3">
      <c r="A22" s="96"/>
      <c r="B22" s="557" t="s">
        <v>290</v>
      </c>
      <c r="C22" s="558"/>
      <c r="D22" s="558"/>
      <c r="E22" s="558"/>
      <c r="F22" s="558"/>
      <c r="G22" s="558"/>
      <c r="H22" s="558"/>
      <c r="I22" s="558"/>
      <c r="J22" s="558"/>
      <c r="K22" s="559"/>
      <c r="L22" s="532" t="s">
        <v>42</v>
      </c>
      <c r="M22" s="533"/>
      <c r="N22" s="534"/>
      <c r="O22" s="532" t="s">
        <v>44</v>
      </c>
      <c r="P22" s="533"/>
      <c r="Q22" s="534"/>
      <c r="R22" s="535" t="s">
        <v>46</v>
      </c>
      <c r="S22" s="533"/>
      <c r="T22" s="533"/>
      <c r="U22" s="533"/>
      <c r="V22" s="534"/>
      <c r="W22" s="541">
        <f ca="1">'SIN HORIZONTAL_1'!BY20</f>
        <v>0</v>
      </c>
      <c r="X22" s="542"/>
      <c r="Y22" s="542"/>
      <c r="Z22" s="542"/>
      <c r="AA22" s="542"/>
      <c r="AB22" s="542"/>
      <c r="AC22" s="543"/>
      <c r="AD22" s="17"/>
      <c r="AE22" s="17"/>
      <c r="AF22" s="17"/>
      <c r="AG22" s="17"/>
      <c r="AH22" s="17"/>
      <c r="AI22" s="17"/>
      <c r="AJ22"/>
      <c r="AK22"/>
      <c r="AL22" s="557" t="s">
        <v>290</v>
      </c>
      <c r="AM22" s="558"/>
      <c r="AN22" s="558"/>
      <c r="AO22" s="558"/>
      <c r="AP22" s="558"/>
      <c r="AQ22" s="558"/>
      <c r="AR22" s="558"/>
      <c r="AS22" s="558"/>
      <c r="AT22" s="558"/>
      <c r="AU22" s="559"/>
      <c r="AV22" s="532" t="s">
        <v>42</v>
      </c>
      <c r="AW22" s="533"/>
      <c r="AX22" s="534"/>
      <c r="AY22" s="532" t="s">
        <v>44</v>
      </c>
      <c r="AZ22" s="533"/>
      <c r="BA22" s="534"/>
      <c r="BB22" s="535" t="s">
        <v>46</v>
      </c>
      <c r="BC22" s="533"/>
      <c r="BD22" s="533"/>
      <c r="BE22" s="533"/>
      <c r="BF22" s="534"/>
      <c r="BG22" s="541">
        <f ca="1">'SIN HORIZONTAL_1'!CD20</f>
        <v>0</v>
      </c>
      <c r="BH22" s="542"/>
      <c r="BI22" s="542"/>
      <c r="BJ22" s="542"/>
      <c r="BK22" s="542"/>
      <c r="BL22" s="542"/>
      <c r="BM22" s="543"/>
      <c r="BN22"/>
      <c r="BO22"/>
      <c r="BP22"/>
      <c r="BQ22" s="95"/>
      <c r="BR22" s="29"/>
      <c r="BS22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</row>
    <row r="23" spans="1:130" ht="15" customHeight="1" x14ac:dyDescent="0.3">
      <c r="A23" s="96"/>
      <c r="B23" s="23"/>
      <c r="C23" s="24"/>
      <c r="D23" s="24"/>
      <c r="E23" s="24"/>
      <c r="F23" s="24"/>
      <c r="G23" s="24"/>
      <c r="H23" s="24"/>
      <c r="I23" s="24"/>
      <c r="J23" s="24"/>
      <c r="K23" s="533"/>
      <c r="L23" s="533"/>
      <c r="M23" s="533"/>
      <c r="N23" s="533"/>
      <c r="O23" s="533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5"/>
      <c r="AD23" s="17"/>
      <c r="AE23" s="17"/>
      <c r="AF23" s="17"/>
      <c r="AG23" s="17"/>
      <c r="AH23" s="17"/>
      <c r="AI23" s="17"/>
      <c r="AJ23"/>
      <c r="AK23"/>
      <c r="AL23" s="23"/>
      <c r="AM23" s="24"/>
      <c r="AN23" s="24"/>
      <c r="AO23" s="24"/>
      <c r="AP23" s="24"/>
      <c r="AQ23" s="24"/>
      <c r="AR23" s="24"/>
      <c r="AS23" s="24"/>
      <c r="AT23" s="24"/>
      <c r="AU23" s="533"/>
      <c r="AV23" s="533"/>
      <c r="AW23" s="533"/>
      <c r="AX23" s="533"/>
      <c r="AY23" s="533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5"/>
      <c r="BN23"/>
      <c r="BO23"/>
      <c r="BP23"/>
      <c r="BQ23" s="95"/>
      <c r="BS23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</row>
    <row r="24" spans="1:130" ht="15" customHeight="1" x14ac:dyDescent="0.3">
      <c r="A24" s="96"/>
      <c r="B24" s="566" t="s">
        <v>48</v>
      </c>
      <c r="C24" s="567"/>
      <c r="D24" s="567"/>
      <c r="E24" s="567"/>
      <c r="F24" s="567"/>
      <c r="G24" s="567"/>
      <c r="H24" s="567"/>
      <c r="I24" s="567"/>
      <c r="J24" s="567"/>
      <c r="K24" s="567"/>
      <c r="L24" s="567"/>
      <c r="M24" s="567"/>
      <c r="N24" s="567"/>
      <c r="O24" s="567"/>
      <c r="P24" s="567"/>
      <c r="Q24" s="567"/>
      <c r="R24" s="567"/>
      <c r="S24" s="567"/>
      <c r="T24" s="567"/>
      <c r="U24" s="567"/>
      <c r="V24" s="567"/>
      <c r="W24" s="563">
        <f ca="1">SUM(W8:AC22)</f>
        <v>18.384705</v>
      </c>
      <c r="X24" s="564"/>
      <c r="Y24" s="564"/>
      <c r="Z24" s="564"/>
      <c r="AA24" s="564"/>
      <c r="AB24" s="564"/>
      <c r="AC24" s="565"/>
      <c r="AD24" s="17"/>
      <c r="AE24" s="17"/>
      <c r="AF24" s="17"/>
      <c r="AG24" s="17"/>
      <c r="AH24" s="17"/>
      <c r="AI24" s="17"/>
      <c r="AJ24"/>
      <c r="AK24"/>
      <c r="AL24" s="566" t="s">
        <v>48</v>
      </c>
      <c r="AM24" s="567"/>
      <c r="AN24" s="567"/>
      <c r="AO24" s="567"/>
      <c r="AP24" s="567"/>
      <c r="AQ24" s="567"/>
      <c r="AR24" s="567"/>
      <c r="AS24" s="567"/>
      <c r="AT24" s="567"/>
      <c r="AU24" s="567"/>
      <c r="AV24" s="567"/>
      <c r="AW24" s="567"/>
      <c r="AX24" s="567"/>
      <c r="AY24" s="567"/>
      <c r="AZ24" s="567"/>
      <c r="BA24" s="567"/>
      <c r="BB24" s="567"/>
      <c r="BC24" s="567"/>
      <c r="BD24" s="567"/>
      <c r="BE24" s="567"/>
      <c r="BF24" s="567"/>
      <c r="BG24" s="563">
        <f ca="1">SUM(BG8:BM22)</f>
        <v>17.24709</v>
      </c>
      <c r="BH24" s="564"/>
      <c r="BI24" s="564"/>
      <c r="BJ24" s="564"/>
      <c r="BK24" s="564"/>
      <c r="BL24" s="564"/>
      <c r="BM24" s="565"/>
      <c r="BN24"/>
      <c r="BO24"/>
      <c r="BP24"/>
      <c r="BQ24" s="95"/>
      <c r="BS24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</row>
    <row r="25" spans="1:130" ht="15" customHeight="1" x14ac:dyDescent="0.3">
      <c r="A25" s="96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 s="17"/>
      <c r="AI25" s="17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 s="95"/>
      <c r="BS25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</row>
    <row r="26" spans="1:130" ht="15" customHeight="1" x14ac:dyDescent="0.3">
      <c r="A26" s="96"/>
      <c r="B26" s="580" t="s">
        <v>40</v>
      </c>
      <c r="C26" s="581"/>
      <c r="D26" s="581"/>
      <c r="E26" s="581"/>
      <c r="F26" s="581"/>
      <c r="G26" s="581"/>
      <c r="H26" s="582"/>
      <c r="I26" s="568" t="s">
        <v>19</v>
      </c>
      <c r="J26" s="569"/>
      <c r="K26" s="569"/>
      <c r="L26" s="569"/>
      <c r="M26" s="569"/>
      <c r="N26" s="569"/>
      <c r="O26" s="569"/>
      <c r="P26" s="569"/>
      <c r="Q26" s="569"/>
      <c r="R26" s="569"/>
      <c r="S26" s="569"/>
      <c r="T26" s="569"/>
      <c r="U26" s="569"/>
      <c r="V26" s="569"/>
      <c r="W26" s="569"/>
      <c r="X26" s="569"/>
      <c r="Y26" s="570"/>
      <c r="Z26" s="568" t="s">
        <v>87</v>
      </c>
      <c r="AA26" s="569"/>
      <c r="AB26" s="569"/>
      <c r="AC26" s="570"/>
      <c r="AD26"/>
      <c r="AE26"/>
      <c r="AF26"/>
      <c r="AG26"/>
      <c r="AH26" s="17"/>
      <c r="AI26" s="17"/>
      <c r="AJ26"/>
      <c r="AK26"/>
      <c r="AL26" s="580" t="s">
        <v>40</v>
      </c>
      <c r="AM26" s="581"/>
      <c r="AN26" s="581"/>
      <c r="AO26" s="581"/>
      <c r="AP26" s="581"/>
      <c r="AQ26" s="581"/>
      <c r="AR26" s="582"/>
      <c r="AS26" s="580" t="s">
        <v>19</v>
      </c>
      <c r="AT26" s="581"/>
      <c r="AU26" s="581"/>
      <c r="AV26" s="581"/>
      <c r="AW26" s="581"/>
      <c r="AX26" s="581"/>
      <c r="AY26" s="581"/>
      <c r="AZ26" s="581"/>
      <c r="BA26" s="581"/>
      <c r="BB26" s="581"/>
      <c r="BC26" s="581"/>
      <c r="BD26" s="581"/>
      <c r="BE26" s="581"/>
      <c r="BF26" s="581"/>
      <c r="BG26" s="581"/>
      <c r="BH26" s="581"/>
      <c r="BI26" s="582"/>
      <c r="BJ26" s="580" t="s">
        <v>87</v>
      </c>
      <c r="BK26" s="581"/>
      <c r="BL26" s="581"/>
      <c r="BM26" s="582"/>
      <c r="BN26"/>
      <c r="BO26"/>
      <c r="BP26"/>
      <c r="BQ26" s="95"/>
      <c r="BS26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</row>
    <row r="27" spans="1:130" ht="15" customHeight="1" x14ac:dyDescent="0.3">
      <c r="A27" s="96"/>
      <c r="B27" s="599" t="s">
        <v>156</v>
      </c>
      <c r="C27" s="599"/>
      <c r="D27" s="599"/>
      <c r="E27" s="599"/>
      <c r="F27" s="599"/>
      <c r="G27" s="599"/>
      <c r="H27" s="600"/>
      <c r="I27" s="638" t="s">
        <v>113</v>
      </c>
      <c r="J27" s="639"/>
      <c r="K27" s="639"/>
      <c r="L27" s="639"/>
      <c r="M27" s="639"/>
      <c r="N27" s="639"/>
      <c r="O27" s="639"/>
      <c r="P27" s="639"/>
      <c r="Q27" s="639"/>
      <c r="R27" s="639"/>
      <c r="S27" s="639"/>
      <c r="T27" s="639"/>
      <c r="U27" s="639"/>
      <c r="V27" s="639"/>
      <c r="W27" s="639"/>
      <c r="X27" s="639"/>
      <c r="Y27" s="640"/>
      <c r="Z27" s="650">
        <f ca="1">'SIN HORIZONTAL _2'!BV26</f>
        <v>0</v>
      </c>
      <c r="AA27" s="651"/>
      <c r="AB27" s="651"/>
      <c r="AC27" s="652"/>
      <c r="AD27"/>
      <c r="AE27"/>
      <c r="AF27"/>
      <c r="AG27"/>
      <c r="AH27" s="17"/>
      <c r="AI27" s="17"/>
      <c r="AJ27"/>
      <c r="AK27"/>
      <c r="AL27" s="599" t="s">
        <v>156</v>
      </c>
      <c r="AM27" s="599"/>
      <c r="AN27" s="599"/>
      <c r="AO27" s="599"/>
      <c r="AP27" s="599"/>
      <c r="AQ27" s="599"/>
      <c r="AR27" s="600"/>
      <c r="AS27" s="690" t="s">
        <v>113</v>
      </c>
      <c r="AT27" s="691"/>
      <c r="AU27" s="691"/>
      <c r="AV27" s="691"/>
      <c r="AW27" s="691"/>
      <c r="AX27" s="691"/>
      <c r="AY27" s="691"/>
      <c r="AZ27" s="691"/>
      <c r="BA27" s="691"/>
      <c r="BB27" s="691"/>
      <c r="BC27" s="691"/>
      <c r="BD27" s="691"/>
      <c r="BE27" s="691"/>
      <c r="BF27" s="691"/>
      <c r="BG27" s="691"/>
      <c r="BH27" s="691"/>
      <c r="BI27" s="692"/>
      <c r="BJ27" s="693">
        <f ca="1">'SIN HORIZONTAL _2'!CA26</f>
        <v>0</v>
      </c>
      <c r="BK27" s="694"/>
      <c r="BL27" s="694"/>
      <c r="BM27" s="695"/>
      <c r="BN27"/>
      <c r="BO27"/>
      <c r="BP27"/>
      <c r="BQ27" s="95"/>
      <c r="BS2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</row>
    <row r="28" spans="1:130" ht="15" customHeight="1" x14ac:dyDescent="0.3">
      <c r="A28" s="96"/>
      <c r="B28" s="599"/>
      <c r="C28" s="599"/>
      <c r="D28" s="599"/>
      <c r="E28" s="599"/>
      <c r="F28" s="599"/>
      <c r="G28" s="599"/>
      <c r="H28" s="600"/>
      <c r="I28" s="574" t="s">
        <v>158</v>
      </c>
      <c r="J28" s="575"/>
      <c r="K28" s="575"/>
      <c r="L28" s="575"/>
      <c r="M28" s="575"/>
      <c r="N28" s="575"/>
      <c r="O28" s="575"/>
      <c r="P28" s="575"/>
      <c r="Q28" s="575"/>
      <c r="R28" s="575"/>
      <c r="S28" s="575"/>
      <c r="T28" s="575"/>
      <c r="U28" s="575"/>
      <c r="V28" s="575"/>
      <c r="W28" s="575"/>
      <c r="X28" s="575"/>
      <c r="Y28" s="576"/>
      <c r="Z28" s="577">
        <f ca="1">'SIN HORIZONTAL _2'!BV27</f>
        <v>0</v>
      </c>
      <c r="AA28" s="578"/>
      <c r="AB28" s="578"/>
      <c r="AC28" s="579"/>
      <c r="AD28"/>
      <c r="AE28"/>
      <c r="AF28"/>
      <c r="AG28"/>
      <c r="AH28" s="17"/>
      <c r="AI28" s="17"/>
      <c r="AJ28"/>
      <c r="AK28"/>
      <c r="AL28" s="599"/>
      <c r="AM28" s="599"/>
      <c r="AN28" s="599"/>
      <c r="AO28" s="599"/>
      <c r="AP28" s="599"/>
      <c r="AQ28" s="599"/>
      <c r="AR28" s="600"/>
      <c r="AS28" s="574" t="s">
        <v>158</v>
      </c>
      <c r="AT28" s="575"/>
      <c r="AU28" s="575"/>
      <c r="AV28" s="575"/>
      <c r="AW28" s="575"/>
      <c r="AX28" s="575"/>
      <c r="AY28" s="575"/>
      <c r="AZ28" s="575"/>
      <c r="BA28" s="575"/>
      <c r="BB28" s="575"/>
      <c r="BC28" s="575"/>
      <c r="BD28" s="575"/>
      <c r="BE28" s="575"/>
      <c r="BF28" s="575"/>
      <c r="BG28" s="575"/>
      <c r="BH28" s="575"/>
      <c r="BI28" s="576"/>
      <c r="BJ28" s="577">
        <f ca="1">'SIN HORIZONTAL_1'!CC28</f>
        <v>0</v>
      </c>
      <c r="BK28" s="578"/>
      <c r="BL28" s="578"/>
      <c r="BM28" s="579"/>
      <c r="BN28"/>
      <c r="BO28"/>
      <c r="BP28"/>
      <c r="BQ28" s="95"/>
      <c r="BS28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</row>
    <row r="29" spans="1:130" ht="15" customHeight="1" x14ac:dyDescent="0.3">
      <c r="A29" s="96"/>
      <c r="B29" s="599"/>
      <c r="C29" s="599"/>
      <c r="D29" s="599"/>
      <c r="E29" s="599"/>
      <c r="F29" s="599"/>
      <c r="G29" s="599"/>
      <c r="H29" s="600"/>
      <c r="I29" s="641" t="s">
        <v>88</v>
      </c>
      <c r="J29" s="642"/>
      <c r="K29" s="642"/>
      <c r="L29" s="642"/>
      <c r="M29" s="642"/>
      <c r="N29" s="642"/>
      <c r="O29" s="642"/>
      <c r="P29" s="642"/>
      <c r="Q29" s="642"/>
      <c r="R29" s="642"/>
      <c r="S29" s="642"/>
      <c r="T29" s="642"/>
      <c r="U29" s="642"/>
      <c r="V29" s="642"/>
      <c r="W29" s="642"/>
      <c r="X29" s="642"/>
      <c r="Y29" s="643"/>
      <c r="Z29" s="644">
        <f ca="1">'SIN HORIZONTAL _2'!BV22</f>
        <v>0</v>
      </c>
      <c r="AA29" s="645"/>
      <c r="AB29" s="645"/>
      <c r="AC29" s="646"/>
      <c r="AD29"/>
      <c r="AE29"/>
      <c r="AF29"/>
      <c r="AG29"/>
      <c r="AH29" s="17"/>
      <c r="AI29" s="17"/>
      <c r="AJ29"/>
      <c r="AK29"/>
      <c r="AL29" s="599"/>
      <c r="AM29" s="599"/>
      <c r="AN29" s="599"/>
      <c r="AO29" s="599"/>
      <c r="AP29" s="599"/>
      <c r="AQ29" s="599"/>
      <c r="AR29" s="600"/>
      <c r="AS29" s="641" t="s">
        <v>88</v>
      </c>
      <c r="AT29" s="642"/>
      <c r="AU29" s="642"/>
      <c r="AV29" s="642"/>
      <c r="AW29" s="642"/>
      <c r="AX29" s="642"/>
      <c r="AY29" s="642"/>
      <c r="AZ29" s="642"/>
      <c r="BA29" s="642"/>
      <c r="BB29" s="642"/>
      <c r="BC29" s="642"/>
      <c r="BD29" s="642"/>
      <c r="BE29" s="642"/>
      <c r="BF29" s="642"/>
      <c r="BG29" s="642"/>
      <c r="BH29" s="642"/>
      <c r="BI29" s="643"/>
      <c r="BJ29" s="644">
        <f ca="1">'SIN HORIZONTAL _2'!CA22</f>
        <v>0</v>
      </c>
      <c r="BK29" s="645"/>
      <c r="BL29" s="645"/>
      <c r="BM29" s="646"/>
      <c r="BN29"/>
      <c r="BO29"/>
      <c r="BP29"/>
      <c r="BQ29" s="95"/>
      <c r="BS29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</row>
    <row r="30" spans="1:130" ht="15" customHeight="1" x14ac:dyDescent="0.3">
      <c r="A30" s="96"/>
      <c r="B30" s="599"/>
      <c r="C30" s="599"/>
      <c r="D30" s="599"/>
      <c r="E30" s="599"/>
      <c r="F30" s="599"/>
      <c r="G30" s="599"/>
      <c r="H30" s="600"/>
      <c r="I30" s="647" t="s">
        <v>114</v>
      </c>
      <c r="J30" s="648"/>
      <c r="K30" s="648"/>
      <c r="L30" s="648"/>
      <c r="M30" s="648"/>
      <c r="N30" s="648"/>
      <c r="O30" s="648"/>
      <c r="P30" s="648"/>
      <c r="Q30" s="648"/>
      <c r="R30" s="648"/>
      <c r="S30" s="648"/>
      <c r="T30" s="648"/>
      <c r="U30" s="648"/>
      <c r="V30" s="648"/>
      <c r="W30" s="648"/>
      <c r="X30" s="648"/>
      <c r="Y30" s="649"/>
      <c r="Z30" s="554">
        <f ca="1">'SIN HORIZONTAL _2'!BV23</f>
        <v>0</v>
      </c>
      <c r="AA30" s="555"/>
      <c r="AB30" s="555"/>
      <c r="AC30" s="556"/>
      <c r="AD30"/>
      <c r="AE30"/>
      <c r="AF30"/>
      <c r="AG30"/>
      <c r="AH30" s="17"/>
      <c r="AI30" s="17"/>
      <c r="AJ30"/>
      <c r="AK30"/>
      <c r="AL30" s="599"/>
      <c r="AM30" s="599"/>
      <c r="AN30" s="599"/>
      <c r="AO30" s="599"/>
      <c r="AP30" s="599"/>
      <c r="AQ30" s="599"/>
      <c r="AR30" s="600"/>
      <c r="AS30" s="647" t="s">
        <v>114</v>
      </c>
      <c r="AT30" s="648"/>
      <c r="AU30" s="648"/>
      <c r="AV30" s="648"/>
      <c r="AW30" s="648"/>
      <c r="AX30" s="648"/>
      <c r="AY30" s="648"/>
      <c r="AZ30" s="648"/>
      <c r="BA30" s="648"/>
      <c r="BB30" s="648"/>
      <c r="BC30" s="648"/>
      <c r="BD30" s="648"/>
      <c r="BE30" s="648"/>
      <c r="BF30" s="648"/>
      <c r="BG30" s="648"/>
      <c r="BH30" s="648"/>
      <c r="BI30" s="649"/>
      <c r="BJ30" s="554">
        <f ca="1">'SIN HORIZONTAL _2'!CA23</f>
        <v>0</v>
      </c>
      <c r="BK30" s="555"/>
      <c r="BL30" s="555"/>
      <c r="BM30" s="556"/>
      <c r="BN30"/>
      <c r="BO30"/>
      <c r="BP30"/>
      <c r="BQ30" s="95"/>
      <c r="BS30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</row>
    <row r="31" spans="1:130" ht="15" customHeight="1" x14ac:dyDescent="0.3">
      <c r="A31" s="96"/>
      <c r="B31" s="599"/>
      <c r="C31" s="599"/>
      <c r="D31" s="599"/>
      <c r="E31" s="599"/>
      <c r="F31" s="599"/>
      <c r="G31" s="599"/>
      <c r="H31" s="600"/>
      <c r="I31" s="574" t="s">
        <v>119</v>
      </c>
      <c r="J31" s="575"/>
      <c r="K31" s="575"/>
      <c r="L31" s="575"/>
      <c r="M31" s="575"/>
      <c r="N31" s="575"/>
      <c r="O31" s="575"/>
      <c r="P31" s="575"/>
      <c r="Q31" s="575"/>
      <c r="R31" s="575"/>
      <c r="S31" s="575"/>
      <c r="T31" s="575"/>
      <c r="U31" s="575"/>
      <c r="V31" s="575"/>
      <c r="W31" s="575"/>
      <c r="X31" s="575"/>
      <c r="Y31" s="576"/>
      <c r="Z31" s="577">
        <f ca="1">'SIN HORIZONTAL _2'!BV25</f>
        <v>0.72699999999999998</v>
      </c>
      <c r="AA31" s="578"/>
      <c r="AB31" s="578"/>
      <c r="AC31" s="579"/>
      <c r="AD31" s="17"/>
      <c r="AE31" s="17"/>
      <c r="AF31" s="17"/>
      <c r="AG31" s="17"/>
      <c r="AH31" s="17"/>
      <c r="AI31" s="17"/>
      <c r="AJ31"/>
      <c r="AK31"/>
      <c r="AL31" s="599"/>
      <c r="AM31" s="599"/>
      <c r="AN31" s="599"/>
      <c r="AO31" s="599"/>
      <c r="AP31" s="599"/>
      <c r="AQ31" s="599"/>
      <c r="AR31" s="600"/>
      <c r="AS31" s="574" t="s">
        <v>119</v>
      </c>
      <c r="AT31" s="575"/>
      <c r="AU31" s="575"/>
      <c r="AV31" s="575"/>
      <c r="AW31" s="575"/>
      <c r="AX31" s="575"/>
      <c r="AY31" s="575"/>
      <c r="AZ31" s="575"/>
      <c r="BA31" s="575"/>
      <c r="BB31" s="575"/>
      <c r="BC31" s="575"/>
      <c r="BD31" s="575"/>
      <c r="BE31" s="575"/>
      <c r="BF31" s="575"/>
      <c r="BG31" s="575"/>
      <c r="BH31" s="575"/>
      <c r="BI31" s="576"/>
      <c r="BJ31" s="577">
        <f ca="1">'SIN HORIZONTAL _2'!CA25</f>
        <v>1.454</v>
      </c>
      <c r="BK31" s="578"/>
      <c r="BL31" s="578"/>
      <c r="BM31" s="579"/>
      <c r="BN31"/>
      <c r="BO31"/>
      <c r="BP31"/>
      <c r="BQ31" s="95"/>
      <c r="BS31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</row>
    <row r="32" spans="1:130" ht="15" customHeight="1" x14ac:dyDescent="0.3">
      <c r="A32" s="96"/>
      <c r="B32" s="599"/>
      <c r="C32" s="599"/>
      <c r="D32" s="599"/>
      <c r="E32" s="599"/>
      <c r="F32" s="599"/>
      <c r="G32" s="599"/>
      <c r="H32" s="600"/>
      <c r="I32" s="574" t="s">
        <v>157</v>
      </c>
      <c r="J32" s="575"/>
      <c r="K32" s="575"/>
      <c r="L32" s="575"/>
      <c r="M32" s="575"/>
      <c r="N32" s="575"/>
      <c r="O32" s="575"/>
      <c r="P32" s="575"/>
      <c r="Q32" s="575"/>
      <c r="R32" s="575"/>
      <c r="S32" s="575"/>
      <c r="T32" s="575"/>
      <c r="U32" s="575"/>
      <c r="V32" s="575"/>
      <c r="W32" s="575"/>
      <c r="X32" s="575"/>
      <c r="Y32" s="576"/>
      <c r="Z32" s="577">
        <f ca="1">'SIN HORIZONTAL _2'!BV28</f>
        <v>0</v>
      </c>
      <c r="AA32" s="578"/>
      <c r="AB32" s="578"/>
      <c r="AC32" s="579"/>
      <c r="AD32" s="17"/>
      <c r="AE32" s="17"/>
      <c r="AF32" s="17"/>
      <c r="AG32" s="17"/>
      <c r="AH32" s="17"/>
      <c r="AI32" s="17"/>
      <c r="AJ32"/>
      <c r="AK32"/>
      <c r="AL32" s="599"/>
      <c r="AM32" s="599"/>
      <c r="AN32" s="599"/>
      <c r="AO32" s="599"/>
      <c r="AP32" s="599"/>
      <c r="AQ32" s="599"/>
      <c r="AR32" s="600"/>
      <c r="AS32" s="574" t="s">
        <v>157</v>
      </c>
      <c r="AT32" s="575"/>
      <c r="AU32" s="575"/>
      <c r="AV32" s="575"/>
      <c r="AW32" s="575"/>
      <c r="AX32" s="575"/>
      <c r="AY32" s="575"/>
      <c r="AZ32" s="575"/>
      <c r="BA32" s="575"/>
      <c r="BB32" s="575"/>
      <c r="BC32" s="575"/>
      <c r="BD32" s="575"/>
      <c r="BE32" s="575"/>
      <c r="BF32" s="575"/>
      <c r="BG32" s="575"/>
      <c r="BH32" s="575"/>
      <c r="BI32" s="576"/>
      <c r="BJ32" s="577">
        <f ca="1">'SIN HORIZONTAL _2'!CA28</f>
        <v>0</v>
      </c>
      <c r="BK32" s="578"/>
      <c r="BL32" s="578"/>
      <c r="BM32" s="579"/>
      <c r="BN32"/>
      <c r="BO32"/>
      <c r="BP32"/>
      <c r="BQ32" s="95"/>
      <c r="BS32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</row>
    <row r="33" spans="1:130" ht="15" customHeight="1" x14ac:dyDescent="0.3">
      <c r="A33" s="96"/>
      <c r="B33" s="599"/>
      <c r="C33" s="599"/>
      <c r="D33" s="599"/>
      <c r="E33" s="599"/>
      <c r="F33" s="599"/>
      <c r="G33" s="599"/>
      <c r="H33" s="600"/>
      <c r="I33" s="641" t="s">
        <v>159</v>
      </c>
      <c r="J33" s="642"/>
      <c r="K33" s="642"/>
      <c r="L33" s="642"/>
      <c r="M33" s="642"/>
      <c r="N33" s="642"/>
      <c r="O33" s="642"/>
      <c r="P33" s="642"/>
      <c r="Q33" s="642"/>
      <c r="R33" s="642"/>
      <c r="S33" s="642"/>
      <c r="T33" s="642"/>
      <c r="U33" s="642"/>
      <c r="V33" s="642"/>
      <c r="W33" s="642"/>
      <c r="X33" s="642"/>
      <c r="Y33" s="643"/>
      <c r="Z33" s="644">
        <f ca="1">'SIN HORIZONTAL _2'!BV21</f>
        <v>1.4051200000000001</v>
      </c>
      <c r="AA33" s="645"/>
      <c r="AB33" s="645"/>
      <c r="AC33" s="646"/>
      <c r="AD33" s="17"/>
      <c r="AE33" s="17"/>
      <c r="AF33" s="17"/>
      <c r="AG33" s="17"/>
      <c r="AH33" s="17"/>
      <c r="AI33" s="17"/>
      <c r="AJ33"/>
      <c r="AK33"/>
      <c r="AL33" s="599"/>
      <c r="AM33" s="599"/>
      <c r="AN33" s="599"/>
      <c r="AO33" s="599"/>
      <c r="AP33" s="599"/>
      <c r="AQ33" s="599"/>
      <c r="AR33" s="600"/>
      <c r="AS33" s="641" t="s">
        <v>159</v>
      </c>
      <c r="AT33" s="642"/>
      <c r="AU33" s="642"/>
      <c r="AV33" s="642"/>
      <c r="AW33" s="642"/>
      <c r="AX33" s="642"/>
      <c r="AY33" s="642"/>
      <c r="AZ33" s="642"/>
      <c r="BA33" s="642"/>
      <c r="BB33" s="642"/>
      <c r="BC33" s="642"/>
      <c r="BD33" s="642"/>
      <c r="BE33" s="642"/>
      <c r="BF33" s="642"/>
      <c r="BG33" s="642"/>
      <c r="BH33" s="642"/>
      <c r="BI33" s="643"/>
      <c r="BJ33" s="644">
        <f ca="1">'SIN HORIZONTAL _2'!CA21</f>
        <v>5.7240000000000002</v>
      </c>
      <c r="BK33" s="645"/>
      <c r="BL33" s="645"/>
      <c r="BM33" s="646"/>
      <c r="BN33"/>
      <c r="BO33"/>
      <c r="BP33"/>
      <c r="BQ33" s="95"/>
      <c r="BS33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</row>
    <row r="34" spans="1:130" ht="15" customHeight="1" x14ac:dyDescent="0.3">
      <c r="A34" s="96"/>
      <c r="B34" s="599"/>
      <c r="C34" s="599"/>
      <c r="D34" s="599"/>
      <c r="E34" s="599"/>
      <c r="F34" s="599"/>
      <c r="G34" s="599"/>
      <c r="H34" s="600"/>
      <c r="I34" s="574" t="s">
        <v>361</v>
      </c>
      <c r="J34" s="575"/>
      <c r="K34" s="575"/>
      <c r="L34" s="575"/>
      <c r="M34" s="575"/>
      <c r="N34" s="575"/>
      <c r="O34" s="575"/>
      <c r="P34" s="575"/>
      <c r="Q34" s="575"/>
      <c r="R34" s="575"/>
      <c r="S34" s="575"/>
      <c r="T34" s="575"/>
      <c r="U34" s="575"/>
      <c r="V34" s="575"/>
      <c r="W34" s="575"/>
      <c r="X34" s="575"/>
      <c r="Y34" s="576"/>
      <c r="Z34" s="577">
        <f ca="1">'SIN HORIZONTAL _2'!BV29</f>
        <v>0</v>
      </c>
      <c r="AA34" s="578"/>
      <c r="AB34" s="578"/>
      <c r="AC34" s="579"/>
      <c r="AD34" s="17"/>
      <c r="AE34" s="17"/>
      <c r="AF34" s="17"/>
      <c r="AG34" s="17"/>
      <c r="AH34" s="17"/>
      <c r="AI34" s="17"/>
      <c r="AJ34"/>
      <c r="AK34"/>
      <c r="AL34" s="599"/>
      <c r="AM34" s="599"/>
      <c r="AN34" s="599"/>
      <c r="AO34" s="599"/>
      <c r="AP34" s="599"/>
      <c r="AQ34" s="599"/>
      <c r="AR34" s="600"/>
      <c r="AS34" s="574" t="s">
        <v>361</v>
      </c>
      <c r="AT34" s="575"/>
      <c r="AU34" s="575"/>
      <c r="AV34" s="575"/>
      <c r="AW34" s="575"/>
      <c r="AX34" s="575"/>
      <c r="AY34" s="575"/>
      <c r="AZ34" s="575"/>
      <c r="BA34" s="575"/>
      <c r="BB34" s="575"/>
      <c r="BC34" s="575"/>
      <c r="BD34" s="575"/>
      <c r="BE34" s="575"/>
      <c r="BF34" s="575"/>
      <c r="BG34" s="575"/>
      <c r="BH34" s="575"/>
      <c r="BI34" s="576"/>
      <c r="BJ34" s="554">
        <f ca="1">'SIN HORIZONTAL_1'!CC29</f>
        <v>0</v>
      </c>
      <c r="BK34" s="555"/>
      <c r="BL34" s="555"/>
      <c r="BM34" s="556"/>
      <c r="BN34"/>
      <c r="BO34"/>
      <c r="BP34"/>
      <c r="BQ34" s="95"/>
      <c r="BS34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</row>
    <row r="35" spans="1:130" ht="15" customHeight="1" x14ac:dyDescent="0.3">
      <c r="A35" s="96"/>
      <c r="B35" s="599"/>
      <c r="C35" s="599"/>
      <c r="D35" s="599"/>
      <c r="E35" s="599"/>
      <c r="F35" s="599"/>
      <c r="G35" s="599"/>
      <c r="H35" s="600"/>
      <c r="I35" s="675" t="s">
        <v>298</v>
      </c>
      <c r="J35" s="676"/>
      <c r="K35" s="676"/>
      <c r="L35" s="676"/>
      <c r="M35" s="676"/>
      <c r="N35" s="676"/>
      <c r="O35" s="676"/>
      <c r="P35" s="676"/>
      <c r="Q35" s="676"/>
      <c r="R35" s="676"/>
      <c r="S35" s="676"/>
      <c r="T35" s="676"/>
      <c r="U35" s="676"/>
      <c r="V35" s="676"/>
      <c r="W35" s="676"/>
      <c r="X35" s="676"/>
      <c r="Y35" s="677"/>
      <c r="Z35" s="681">
        <f ca="1">'SIN HORIZONTAL _2'!BV24</f>
        <v>0</v>
      </c>
      <c r="AA35" s="682"/>
      <c r="AB35" s="682"/>
      <c r="AC35" s="683"/>
      <c r="AL35" s="599"/>
      <c r="AM35" s="599"/>
      <c r="AN35" s="599"/>
      <c r="AO35" s="599"/>
      <c r="AP35" s="599"/>
      <c r="AQ35" s="599"/>
      <c r="AR35" s="600"/>
      <c r="AS35" s="675" t="s">
        <v>298</v>
      </c>
      <c r="AT35" s="676"/>
      <c r="AU35" s="676"/>
      <c r="AV35" s="676"/>
      <c r="AW35" s="676"/>
      <c r="AX35" s="676"/>
      <c r="AY35" s="676"/>
      <c r="AZ35" s="676"/>
      <c r="BA35" s="676"/>
      <c r="BB35" s="676"/>
      <c r="BC35" s="676"/>
      <c r="BD35" s="676"/>
      <c r="BE35" s="676"/>
      <c r="BF35" s="676"/>
      <c r="BG35" s="676"/>
      <c r="BH35" s="676"/>
      <c r="BI35" s="677"/>
      <c r="BJ35" s="681">
        <f ca="1">'SIN HORIZONTAL _2'!CA24</f>
        <v>0</v>
      </c>
      <c r="BK35" s="682"/>
      <c r="BL35" s="682"/>
      <c r="BM35" s="683"/>
      <c r="BN35" s="17"/>
      <c r="BO35"/>
      <c r="BP35"/>
      <c r="BQ35" s="95"/>
    </row>
    <row r="36" spans="1:130" ht="15" customHeight="1" x14ac:dyDescent="0.3">
      <c r="A36" s="96"/>
      <c r="B36" s="601"/>
      <c r="C36" s="601"/>
      <c r="D36" s="601"/>
      <c r="E36" s="601"/>
      <c r="F36" s="601"/>
      <c r="G36" s="601"/>
      <c r="H36" s="602"/>
      <c r="I36" s="678"/>
      <c r="J36" s="679"/>
      <c r="K36" s="679"/>
      <c r="L36" s="679"/>
      <c r="M36" s="679"/>
      <c r="N36" s="679"/>
      <c r="O36" s="679"/>
      <c r="P36" s="679"/>
      <c r="Q36" s="679"/>
      <c r="R36" s="679"/>
      <c r="S36" s="679"/>
      <c r="T36" s="679"/>
      <c r="U36" s="679"/>
      <c r="V36" s="679"/>
      <c r="W36" s="679"/>
      <c r="X36" s="679"/>
      <c r="Y36" s="680"/>
      <c r="Z36" s="684"/>
      <c r="AA36" s="685"/>
      <c r="AB36" s="685"/>
      <c r="AC36" s="686"/>
      <c r="AL36" s="601"/>
      <c r="AM36" s="601"/>
      <c r="AN36" s="601"/>
      <c r="AO36" s="601"/>
      <c r="AP36" s="601"/>
      <c r="AQ36" s="601"/>
      <c r="AR36" s="602"/>
      <c r="AS36" s="678"/>
      <c r="AT36" s="679"/>
      <c r="AU36" s="679"/>
      <c r="AV36" s="679"/>
      <c r="AW36" s="679"/>
      <c r="AX36" s="679"/>
      <c r="AY36" s="679"/>
      <c r="AZ36" s="679"/>
      <c r="BA36" s="679"/>
      <c r="BB36" s="679"/>
      <c r="BC36" s="679"/>
      <c r="BD36" s="679"/>
      <c r="BE36" s="679"/>
      <c r="BF36" s="679"/>
      <c r="BG36" s="679"/>
      <c r="BH36" s="679"/>
      <c r="BI36" s="680"/>
      <c r="BJ36" s="684"/>
      <c r="BK36" s="685"/>
      <c r="BL36" s="685"/>
      <c r="BM36" s="686"/>
      <c r="BN36" s="17"/>
      <c r="BO36"/>
      <c r="BP36"/>
      <c r="BQ36" s="95"/>
    </row>
    <row r="37" spans="1:130" ht="15" customHeight="1" x14ac:dyDescent="0.3">
      <c r="A37" s="96"/>
      <c r="B37" s="841" t="s">
        <v>48</v>
      </c>
      <c r="C37" s="842"/>
      <c r="D37" s="842"/>
      <c r="E37" s="842"/>
      <c r="F37" s="842"/>
      <c r="G37" s="842"/>
      <c r="H37" s="842"/>
      <c r="I37" s="842"/>
      <c r="J37" s="842"/>
      <c r="K37" s="842"/>
      <c r="L37" s="842"/>
      <c r="M37" s="842"/>
      <c r="N37" s="842"/>
      <c r="O37" s="842"/>
      <c r="P37" s="842"/>
      <c r="Q37" s="842"/>
      <c r="R37" s="842"/>
      <c r="S37" s="842"/>
      <c r="T37" s="842"/>
      <c r="U37" s="842"/>
      <c r="V37" s="842"/>
      <c r="W37" s="842"/>
      <c r="X37" s="842"/>
      <c r="Y37" s="843"/>
      <c r="Z37" s="637">
        <f ca="1">SUM(Z27:AC36)</f>
        <v>2.13212</v>
      </c>
      <c r="AA37" s="637"/>
      <c r="AB37" s="637"/>
      <c r="AC37" s="637"/>
      <c r="AD37" s="17"/>
      <c r="AE37" s="17"/>
      <c r="AF37" s="17"/>
      <c r="AG37" s="17"/>
      <c r="AH37" s="17"/>
      <c r="AI37" s="17"/>
      <c r="AL37" s="841" t="s">
        <v>48</v>
      </c>
      <c r="AM37" s="842"/>
      <c r="AN37" s="842"/>
      <c r="AO37" s="842"/>
      <c r="AP37" s="842"/>
      <c r="AQ37" s="842"/>
      <c r="AR37" s="842"/>
      <c r="AS37" s="842"/>
      <c r="AT37" s="842"/>
      <c r="AU37" s="842"/>
      <c r="AV37" s="842"/>
      <c r="AW37" s="842"/>
      <c r="AX37" s="842"/>
      <c r="AY37" s="842"/>
      <c r="AZ37" s="842"/>
      <c r="BA37" s="842"/>
      <c r="BB37" s="842"/>
      <c r="BC37" s="842"/>
      <c r="BD37" s="842"/>
      <c r="BE37" s="842"/>
      <c r="BF37" s="842"/>
      <c r="BG37" s="842"/>
      <c r="BH37" s="842"/>
      <c r="BI37" s="843"/>
      <c r="BJ37" s="637">
        <f ca="1">SUM(BJ27:BM36)</f>
        <v>7.1779999999999999</v>
      </c>
      <c r="BK37" s="637"/>
      <c r="BL37" s="637"/>
      <c r="BM37" s="637"/>
      <c r="BN37" s="17"/>
      <c r="BO37"/>
      <c r="BP37"/>
      <c r="BQ37" s="95"/>
    </row>
    <row r="38" spans="1:130" ht="15" customHeight="1" x14ac:dyDescent="0.3">
      <c r="A38" s="96"/>
      <c r="AD38" s="17"/>
      <c r="AE38" s="17"/>
      <c r="AF38" s="17"/>
      <c r="AG38" s="17"/>
      <c r="AH38" s="17"/>
      <c r="AI38" s="17"/>
      <c r="BN38" s="17"/>
      <c r="BO38"/>
      <c r="BP38"/>
      <c r="BQ38" s="95"/>
    </row>
    <row r="39" spans="1:130" ht="15" customHeight="1" x14ac:dyDescent="0.3">
      <c r="A39" s="96"/>
      <c r="B39" s="613" t="s">
        <v>50</v>
      </c>
      <c r="C39" s="614"/>
      <c r="D39" s="614"/>
      <c r="E39" s="614"/>
      <c r="F39" s="614"/>
      <c r="G39" s="614"/>
      <c r="H39" s="614"/>
      <c r="I39" s="615"/>
      <c r="J39" s="607" t="s">
        <v>92</v>
      </c>
      <c r="K39" s="608"/>
      <c r="L39" s="608"/>
      <c r="M39" s="608"/>
      <c r="N39" s="608"/>
      <c r="O39" s="608"/>
      <c r="P39" s="608"/>
      <c r="Q39" s="608"/>
      <c r="R39" s="608"/>
      <c r="S39" s="608"/>
      <c r="T39" s="608"/>
      <c r="U39" s="608"/>
      <c r="V39" s="609"/>
      <c r="W39" s="619">
        <f ca="1">W24</f>
        <v>18.384705</v>
      </c>
      <c r="X39" s="620"/>
      <c r="Y39" s="620"/>
      <c r="Z39" s="620"/>
      <c r="AA39" s="620"/>
      <c r="AB39" s="620"/>
      <c r="AC39" s="621"/>
      <c r="AD39" s="17"/>
      <c r="AE39" s="17"/>
      <c r="AF39" s="17"/>
      <c r="AG39" s="17"/>
      <c r="AH39" s="17"/>
      <c r="AI39" s="17"/>
      <c r="AL39" s="613" t="s">
        <v>50</v>
      </c>
      <c r="AM39" s="614"/>
      <c r="AN39" s="614"/>
      <c r="AO39" s="614"/>
      <c r="AP39" s="614"/>
      <c r="AQ39" s="614"/>
      <c r="AR39" s="614"/>
      <c r="AS39" s="615"/>
      <c r="AT39" s="607" t="s">
        <v>92</v>
      </c>
      <c r="AU39" s="608"/>
      <c r="AV39" s="608"/>
      <c r="AW39" s="608"/>
      <c r="AX39" s="608"/>
      <c r="AY39" s="608"/>
      <c r="AZ39" s="608"/>
      <c r="BA39" s="608"/>
      <c r="BB39" s="608"/>
      <c r="BC39" s="608"/>
      <c r="BD39" s="608"/>
      <c r="BE39" s="608"/>
      <c r="BF39" s="609"/>
      <c r="BG39" s="619">
        <f ca="1">BG24</f>
        <v>17.24709</v>
      </c>
      <c r="BH39" s="620"/>
      <c r="BI39" s="620"/>
      <c r="BJ39" s="620"/>
      <c r="BK39" s="620"/>
      <c r="BL39" s="620"/>
      <c r="BM39" s="621"/>
      <c r="BN39" s="17"/>
      <c r="BO39"/>
      <c r="BP39"/>
      <c r="BQ39" s="95"/>
    </row>
    <row r="40" spans="1:130" ht="15" customHeight="1" x14ac:dyDescent="0.3">
      <c r="A40" s="96"/>
      <c r="B40" s="616"/>
      <c r="C40" s="617"/>
      <c r="D40" s="617"/>
      <c r="E40" s="617"/>
      <c r="F40" s="617"/>
      <c r="G40" s="617"/>
      <c r="H40" s="617"/>
      <c r="I40" s="618"/>
      <c r="J40" s="610" t="s">
        <v>91</v>
      </c>
      <c r="K40" s="611"/>
      <c r="L40" s="611"/>
      <c r="M40" s="611"/>
      <c r="N40" s="611"/>
      <c r="O40" s="611"/>
      <c r="P40" s="611"/>
      <c r="Q40" s="611"/>
      <c r="R40" s="611"/>
      <c r="S40" s="611"/>
      <c r="T40" s="611"/>
      <c r="U40" s="611"/>
      <c r="V40" s="612"/>
      <c r="W40" s="622">
        <f ca="1">Z37</f>
        <v>2.13212</v>
      </c>
      <c r="X40" s="623"/>
      <c r="Y40" s="623"/>
      <c r="Z40" s="623"/>
      <c r="AA40" s="623"/>
      <c r="AB40" s="623"/>
      <c r="AC40" s="624"/>
      <c r="AD40" s="17"/>
      <c r="AE40" s="17"/>
      <c r="AF40" s="17"/>
      <c r="AG40" s="17"/>
      <c r="AH40" s="17"/>
      <c r="AI40" s="17"/>
      <c r="AL40" s="616"/>
      <c r="AM40" s="617"/>
      <c r="AN40" s="617"/>
      <c r="AO40" s="617"/>
      <c r="AP40" s="617"/>
      <c r="AQ40" s="617"/>
      <c r="AR40" s="617"/>
      <c r="AS40" s="618"/>
      <c r="AT40" s="610" t="s">
        <v>91</v>
      </c>
      <c r="AU40" s="611"/>
      <c r="AV40" s="611"/>
      <c r="AW40" s="611"/>
      <c r="AX40" s="611"/>
      <c r="AY40" s="611"/>
      <c r="AZ40" s="611"/>
      <c r="BA40" s="611"/>
      <c r="BB40" s="611"/>
      <c r="BC40" s="611"/>
      <c r="BD40" s="611"/>
      <c r="BE40" s="611"/>
      <c r="BF40" s="612"/>
      <c r="BG40" s="622">
        <f ca="1">BJ37</f>
        <v>7.1779999999999999</v>
      </c>
      <c r="BH40" s="623"/>
      <c r="BI40" s="623"/>
      <c r="BJ40" s="623"/>
      <c r="BK40" s="623"/>
      <c r="BL40" s="623"/>
      <c r="BM40" s="624"/>
      <c r="BN40" s="17"/>
      <c r="BO40"/>
      <c r="BP40"/>
      <c r="BQ40" s="95"/>
    </row>
    <row r="41" spans="1:130" ht="15" customHeight="1" x14ac:dyDescent="0.3">
      <c r="A41" s="96"/>
      <c r="B41" s="603" t="s">
        <v>49</v>
      </c>
      <c r="C41" s="604"/>
      <c r="D41" s="604"/>
      <c r="E41" s="604"/>
      <c r="F41" s="604"/>
      <c r="G41" s="604"/>
      <c r="H41" s="604"/>
      <c r="I41" s="604"/>
      <c r="J41" s="604"/>
      <c r="K41" s="604"/>
      <c r="L41" s="604"/>
      <c r="M41" s="604"/>
      <c r="N41" s="604"/>
      <c r="O41" s="604"/>
      <c r="P41" s="604"/>
      <c r="Q41" s="604"/>
      <c r="R41" s="604"/>
      <c r="S41" s="604"/>
      <c r="T41" s="604"/>
      <c r="U41" s="604"/>
      <c r="V41" s="605"/>
      <c r="W41" s="571">
        <f ca="1">SUM(W39:AC40)</f>
        <v>20.516825000000001</v>
      </c>
      <c r="X41" s="572"/>
      <c r="Y41" s="572"/>
      <c r="Z41" s="572"/>
      <c r="AA41" s="572"/>
      <c r="AB41" s="572"/>
      <c r="AC41" s="573"/>
      <c r="AD41" s="17"/>
      <c r="AE41" s="17"/>
      <c r="AF41" s="17"/>
      <c r="AG41" s="17"/>
      <c r="AH41" s="17"/>
      <c r="AI41" s="17"/>
      <c r="AL41" s="603" t="s">
        <v>49</v>
      </c>
      <c r="AM41" s="604"/>
      <c r="AN41" s="604"/>
      <c r="AO41" s="604"/>
      <c r="AP41" s="604"/>
      <c r="AQ41" s="604"/>
      <c r="AR41" s="604"/>
      <c r="AS41" s="604"/>
      <c r="AT41" s="604"/>
      <c r="AU41" s="604"/>
      <c r="AV41" s="604"/>
      <c r="AW41" s="604"/>
      <c r="AX41" s="604"/>
      <c r="AY41" s="604"/>
      <c r="AZ41" s="604"/>
      <c r="BA41" s="604"/>
      <c r="BB41" s="604"/>
      <c r="BC41" s="604"/>
      <c r="BD41" s="604"/>
      <c r="BE41" s="604"/>
      <c r="BF41" s="605"/>
      <c r="BG41" s="571">
        <f ca="1">SUM(BG39:BM40)</f>
        <v>24.425090000000001</v>
      </c>
      <c r="BH41" s="572"/>
      <c r="BI41" s="572"/>
      <c r="BJ41" s="572"/>
      <c r="BK41" s="572"/>
      <c r="BL41" s="572"/>
      <c r="BM41" s="573"/>
      <c r="BQ41" s="95"/>
    </row>
    <row r="42" spans="1:130" ht="15" customHeight="1" x14ac:dyDescent="0.3">
      <c r="A42" s="96"/>
      <c r="AD42" s="17"/>
      <c r="AE42" s="17"/>
      <c r="AF42" s="17"/>
      <c r="AG42" s="17"/>
      <c r="AH42" s="17"/>
      <c r="AI42" s="17"/>
      <c r="BI42" s="17"/>
      <c r="BJ42" s="17"/>
      <c r="BK42" s="17"/>
      <c r="BL42" s="17"/>
      <c r="BM42" s="17"/>
      <c r="BQ42" s="95"/>
    </row>
    <row r="43" spans="1:130" ht="15" customHeight="1" x14ac:dyDescent="0.3">
      <c r="A43" s="96"/>
      <c r="B43" s="580" t="s">
        <v>52</v>
      </c>
      <c r="C43" s="581"/>
      <c r="D43" s="581"/>
      <c r="E43" s="581"/>
      <c r="F43" s="581"/>
      <c r="G43" s="581"/>
      <c r="H43" s="581"/>
      <c r="I43" s="581"/>
      <c r="J43" s="581"/>
      <c r="K43" s="581"/>
      <c r="L43" s="581"/>
      <c r="M43" s="581"/>
      <c r="N43" s="581"/>
      <c r="O43" s="581"/>
      <c r="P43" s="581"/>
      <c r="Q43" s="581"/>
      <c r="R43" s="581"/>
      <c r="S43" s="581"/>
      <c r="T43" s="581"/>
      <c r="U43" s="581"/>
      <c r="V43" s="581"/>
      <c r="W43" s="581"/>
      <c r="X43" s="581"/>
      <c r="Y43" s="581"/>
      <c r="Z43" s="581"/>
      <c r="AA43" s="581"/>
      <c r="AB43" s="581"/>
      <c r="AC43" s="581"/>
      <c r="AD43"/>
      <c r="AE43"/>
      <c r="AF43"/>
      <c r="AG43" s="17"/>
      <c r="AH43" s="17"/>
      <c r="AI43" s="17"/>
      <c r="AJ43"/>
      <c r="AL43" s="580" t="s">
        <v>52</v>
      </c>
      <c r="AM43" s="581"/>
      <c r="AN43" s="581"/>
      <c r="AO43" s="581"/>
      <c r="AP43" s="581"/>
      <c r="AQ43" s="581"/>
      <c r="AR43" s="581"/>
      <c r="AS43" s="581"/>
      <c r="AT43" s="581"/>
      <c r="AU43" s="581"/>
      <c r="AV43" s="581"/>
      <c r="AW43" s="581"/>
      <c r="AX43" s="581"/>
      <c r="AY43" s="581"/>
      <c r="AZ43" s="581"/>
      <c r="BA43" s="581"/>
      <c r="BB43" s="581"/>
      <c r="BC43" s="581"/>
      <c r="BD43" s="581"/>
      <c r="BE43" s="581"/>
      <c r="BF43" s="581"/>
      <c r="BG43" s="581"/>
      <c r="BH43" s="581"/>
      <c r="BI43" s="581"/>
      <c r="BJ43" s="581"/>
      <c r="BK43" s="581"/>
      <c r="BL43" s="581"/>
      <c r="BM43" s="581"/>
      <c r="BQ43" s="95"/>
    </row>
    <row r="44" spans="1:130" ht="15" customHeight="1" x14ac:dyDescent="0.3">
      <c r="A44" s="96"/>
      <c r="B44" s="656" t="s">
        <v>5</v>
      </c>
      <c r="C44" s="657"/>
      <c r="D44" s="657"/>
      <c r="E44" s="657"/>
      <c r="F44" s="657"/>
      <c r="G44" s="657"/>
      <c r="H44" s="657"/>
      <c r="I44" s="657"/>
      <c r="J44" s="657"/>
      <c r="K44" s="658"/>
      <c r="L44" s="625" t="s">
        <v>53</v>
      </c>
      <c r="M44" s="626"/>
      <c r="N44" s="626"/>
      <c r="O44" s="626"/>
      <c r="P44" s="626"/>
      <c r="Q44" s="627"/>
      <c r="R44" s="632" t="s">
        <v>54</v>
      </c>
      <c r="S44" s="632"/>
      <c r="T44" s="632"/>
      <c r="U44" s="632"/>
      <c r="V44" s="632"/>
      <c r="W44" s="633"/>
      <c r="X44" s="596" t="s">
        <v>24</v>
      </c>
      <c r="Y44" s="597"/>
      <c r="Z44" s="597"/>
      <c r="AA44" s="597"/>
      <c r="AB44" s="597"/>
      <c r="AC44" s="598"/>
      <c r="AG44" s="17"/>
      <c r="AH44" s="17"/>
      <c r="AI44" s="17"/>
      <c r="AL44" s="656" t="s">
        <v>5</v>
      </c>
      <c r="AM44" s="657"/>
      <c r="AN44" s="657"/>
      <c r="AO44" s="657"/>
      <c r="AP44" s="657"/>
      <c r="AQ44" s="657"/>
      <c r="AR44" s="657"/>
      <c r="AS44" s="657"/>
      <c r="AT44" s="657"/>
      <c r="AU44" s="658"/>
      <c r="AV44" s="625" t="s">
        <v>53</v>
      </c>
      <c r="AW44" s="626"/>
      <c r="AX44" s="626"/>
      <c r="AY44" s="626"/>
      <c r="AZ44" s="626"/>
      <c r="BA44" s="627"/>
      <c r="BB44" s="632" t="s">
        <v>54</v>
      </c>
      <c r="BC44" s="632"/>
      <c r="BD44" s="632"/>
      <c r="BE44" s="632"/>
      <c r="BF44" s="632"/>
      <c r="BG44" s="633"/>
      <c r="BH44" s="596" t="s">
        <v>24</v>
      </c>
      <c r="BI44" s="597"/>
      <c r="BJ44" s="597"/>
      <c r="BK44" s="597"/>
      <c r="BL44" s="597"/>
      <c r="BM44" s="598"/>
      <c r="BQ44" s="95"/>
    </row>
    <row r="45" spans="1:130" ht="15" customHeight="1" x14ac:dyDescent="0.3">
      <c r="A45" s="96"/>
      <c r="B45" s="687"/>
      <c r="C45" s="688"/>
      <c r="D45" s="688"/>
      <c r="E45" s="688"/>
      <c r="F45" s="688"/>
      <c r="G45" s="688"/>
      <c r="H45" s="688"/>
      <c r="I45" s="688"/>
      <c r="J45" s="688"/>
      <c r="K45" s="689"/>
      <c r="L45" s="628"/>
      <c r="M45" s="629"/>
      <c r="N45" s="629"/>
      <c r="O45" s="629"/>
      <c r="P45" s="629"/>
      <c r="Q45" s="630"/>
      <c r="R45" s="631" t="s">
        <v>55</v>
      </c>
      <c r="S45" s="594"/>
      <c r="T45" s="595"/>
      <c r="U45" s="631" t="s">
        <v>56</v>
      </c>
      <c r="V45" s="594"/>
      <c r="W45" s="595"/>
      <c r="X45" s="593" t="s">
        <v>172</v>
      </c>
      <c r="Y45" s="594"/>
      <c r="Z45" s="595"/>
      <c r="AA45" s="593" t="s">
        <v>9</v>
      </c>
      <c r="AB45" s="594"/>
      <c r="AC45" s="595"/>
      <c r="AH45" s="17"/>
      <c r="AI45" s="17"/>
      <c r="AL45" s="659"/>
      <c r="AM45" s="660"/>
      <c r="AN45" s="660"/>
      <c r="AO45" s="660"/>
      <c r="AP45" s="660"/>
      <c r="AQ45" s="660"/>
      <c r="AR45" s="660"/>
      <c r="AS45" s="660"/>
      <c r="AT45" s="660"/>
      <c r="AU45" s="661"/>
      <c r="AV45" s="628"/>
      <c r="AW45" s="629"/>
      <c r="AX45" s="629"/>
      <c r="AY45" s="629"/>
      <c r="AZ45" s="629"/>
      <c r="BA45" s="630"/>
      <c r="BB45" s="631" t="s">
        <v>55</v>
      </c>
      <c r="BC45" s="594"/>
      <c r="BD45" s="595"/>
      <c r="BE45" s="631" t="s">
        <v>56</v>
      </c>
      <c r="BF45" s="594"/>
      <c r="BG45" s="595"/>
      <c r="BH45" s="593" t="s">
        <v>172</v>
      </c>
      <c r="BI45" s="594"/>
      <c r="BJ45" s="595"/>
      <c r="BK45" s="593" t="s">
        <v>9</v>
      </c>
      <c r="BL45" s="594"/>
      <c r="BM45" s="595"/>
      <c r="BQ45" s="95"/>
    </row>
    <row r="46" spans="1:130" ht="15" customHeight="1" x14ac:dyDescent="0.3">
      <c r="A46" s="96"/>
      <c r="B46" s="669" t="s">
        <v>160</v>
      </c>
      <c r="C46" s="670"/>
      <c r="D46" s="670"/>
      <c r="E46" s="670"/>
      <c r="F46" s="670"/>
      <c r="G46" s="670"/>
      <c r="H46" s="670"/>
      <c r="I46" s="670"/>
      <c r="J46" s="670"/>
      <c r="K46" s="671"/>
      <c r="L46" s="540">
        <v>0.59150000000000003</v>
      </c>
      <c r="M46" s="540"/>
      <c r="N46" s="540"/>
      <c r="O46" s="540"/>
      <c r="P46" s="540"/>
      <c r="Q46" s="540"/>
      <c r="R46" s="541">
        <f>'SIN VERTICAL '!BV11</f>
        <v>1</v>
      </c>
      <c r="S46" s="542"/>
      <c r="T46" s="543"/>
      <c r="U46" s="541">
        <f>L46*R46</f>
        <v>0.59150000000000003</v>
      </c>
      <c r="V46" s="542"/>
      <c r="W46" s="543"/>
      <c r="X46" s="655" t="str">
        <f>IF(L46&gt;1,"ACM","AÇO")</f>
        <v>AÇO</v>
      </c>
      <c r="Y46" s="551"/>
      <c r="Z46" s="552"/>
      <c r="AA46" s="550" t="s">
        <v>173</v>
      </c>
      <c r="AB46" s="551"/>
      <c r="AC46" s="552"/>
      <c r="AH46" s="17"/>
      <c r="AI46" s="17"/>
      <c r="AL46" s="696" t="s">
        <v>160</v>
      </c>
      <c r="AM46" s="697"/>
      <c r="AN46" s="697"/>
      <c r="AO46" s="697"/>
      <c r="AP46" s="697"/>
      <c r="AQ46" s="697"/>
      <c r="AR46" s="697"/>
      <c r="AS46" s="697"/>
      <c r="AT46" s="697"/>
      <c r="AU46" s="698"/>
      <c r="AV46" s="665">
        <v>0.59150000000000003</v>
      </c>
      <c r="AW46" s="665"/>
      <c r="AX46" s="665"/>
      <c r="AY46" s="665"/>
      <c r="AZ46" s="665"/>
      <c r="BA46" s="665"/>
      <c r="BB46" s="699">
        <f>'SIN VERTICAL '!CB11</f>
        <v>2</v>
      </c>
      <c r="BC46" s="700"/>
      <c r="BD46" s="701"/>
      <c r="BE46" s="699">
        <f>AV46*BB46</f>
        <v>1.1830000000000001</v>
      </c>
      <c r="BF46" s="700"/>
      <c r="BG46" s="701"/>
      <c r="BH46" s="693" t="str">
        <f>IF(AV46&gt;1,"ACM","AÇO")</f>
        <v>AÇO</v>
      </c>
      <c r="BI46" s="694"/>
      <c r="BJ46" s="695"/>
      <c r="BK46" s="550" t="s">
        <v>173</v>
      </c>
      <c r="BL46" s="551"/>
      <c r="BM46" s="552"/>
      <c r="BQ46" s="97"/>
      <c r="BR46" s="17"/>
      <c r="BT46" s="29"/>
    </row>
    <row r="47" spans="1:130" ht="15" customHeight="1" x14ac:dyDescent="0.3">
      <c r="A47" s="96"/>
      <c r="B47" s="662" t="s">
        <v>241</v>
      </c>
      <c r="C47" s="663"/>
      <c r="D47" s="663"/>
      <c r="E47" s="663"/>
      <c r="F47" s="663"/>
      <c r="G47" s="663"/>
      <c r="H47" s="663"/>
      <c r="I47" s="663"/>
      <c r="J47" s="663"/>
      <c r="K47" s="664"/>
      <c r="L47" s="540">
        <f>0.6*0.6</f>
        <v>0.36</v>
      </c>
      <c r="M47" s="540"/>
      <c r="N47" s="540"/>
      <c r="O47" s="540"/>
      <c r="P47" s="540"/>
      <c r="Q47" s="540"/>
      <c r="R47" s="541">
        <f>'SIN VERTICAL '!BV12</f>
        <v>1</v>
      </c>
      <c r="S47" s="542"/>
      <c r="T47" s="543"/>
      <c r="U47" s="541">
        <f>L47*R47</f>
        <v>0.36</v>
      </c>
      <c r="V47" s="542"/>
      <c r="W47" s="543"/>
      <c r="X47" s="541" t="str">
        <f>IF(L47&gt;1,"ACM","AÇO")</f>
        <v>AÇO</v>
      </c>
      <c r="Y47" s="542"/>
      <c r="Z47" s="543"/>
      <c r="AA47" s="553" t="s">
        <v>173</v>
      </c>
      <c r="AB47" s="542"/>
      <c r="AC47" s="543"/>
      <c r="AH47" s="17"/>
      <c r="AI47" s="17"/>
      <c r="AL47" s="753" t="s">
        <v>174</v>
      </c>
      <c r="AM47" s="787"/>
      <c r="AN47" s="787"/>
      <c r="AO47" s="787"/>
      <c r="AP47" s="787"/>
      <c r="AQ47" s="787"/>
      <c r="AR47" s="787"/>
      <c r="AS47" s="787"/>
      <c r="AT47" s="787"/>
      <c r="AU47" s="787"/>
      <c r="AV47" s="787"/>
      <c r="AW47" s="787"/>
      <c r="AX47" s="787"/>
      <c r="AY47" s="787"/>
      <c r="AZ47" s="787"/>
      <c r="BA47" s="787"/>
      <c r="BB47" s="787"/>
      <c r="BC47" s="787"/>
      <c r="BD47" s="787"/>
      <c r="BE47" s="787"/>
      <c r="BF47" s="787"/>
      <c r="BG47" s="787"/>
      <c r="BH47" s="787"/>
      <c r="BI47" s="787"/>
      <c r="BJ47" s="788"/>
      <c r="BK47" s="547">
        <f>SUMIF(BH46,"aço",BE46)</f>
        <v>1.1830000000000001</v>
      </c>
      <c r="BL47" s="548"/>
      <c r="BM47" s="549"/>
      <c r="BQ47" s="97"/>
      <c r="BR47" s="17"/>
    </row>
    <row r="48" spans="1:130" ht="15" customHeight="1" x14ac:dyDescent="0.3">
      <c r="A48" s="96"/>
      <c r="B48" s="844" t="s">
        <v>174</v>
      </c>
      <c r="C48" s="845"/>
      <c r="D48" s="845"/>
      <c r="E48" s="845"/>
      <c r="F48" s="845"/>
      <c r="G48" s="845"/>
      <c r="H48" s="845"/>
      <c r="I48" s="845"/>
      <c r="J48" s="845"/>
      <c r="K48" s="845"/>
      <c r="L48" s="845"/>
      <c r="M48" s="845"/>
      <c r="N48" s="845"/>
      <c r="O48" s="845"/>
      <c r="P48" s="845"/>
      <c r="Q48" s="845"/>
      <c r="R48" s="845"/>
      <c r="S48" s="845"/>
      <c r="T48" s="845"/>
      <c r="U48" s="845"/>
      <c r="V48" s="845"/>
      <c r="W48" s="845"/>
      <c r="X48" s="845"/>
      <c r="Y48" s="845"/>
      <c r="Z48" s="846"/>
      <c r="AA48" s="547">
        <f>SUMIF(X46:Z47,"aço",U46:W47)</f>
        <v>0.95150000000000001</v>
      </c>
      <c r="AB48" s="548"/>
      <c r="AC48" s="549"/>
      <c r="AD48"/>
      <c r="AE48"/>
      <c r="AF48"/>
      <c r="AH48" s="17"/>
      <c r="AI48" s="17"/>
      <c r="AL48" s="753" t="s">
        <v>175</v>
      </c>
      <c r="AM48" s="787"/>
      <c r="AN48" s="787"/>
      <c r="AO48" s="787"/>
      <c r="AP48" s="787"/>
      <c r="AQ48" s="787"/>
      <c r="AR48" s="787"/>
      <c r="AS48" s="787"/>
      <c r="AT48" s="787"/>
      <c r="AU48" s="787"/>
      <c r="AV48" s="787"/>
      <c r="AW48" s="787"/>
      <c r="AX48" s="787"/>
      <c r="AY48" s="787"/>
      <c r="AZ48" s="787"/>
      <c r="BA48" s="787"/>
      <c r="BB48" s="787"/>
      <c r="BC48" s="787"/>
      <c r="BD48" s="787"/>
      <c r="BE48" s="787"/>
      <c r="BF48" s="787"/>
      <c r="BG48" s="787"/>
      <c r="BH48" s="787"/>
      <c r="BI48" s="787"/>
      <c r="BJ48" s="788"/>
      <c r="BK48" s="547">
        <f>SUMIF(BH46,"acm",BE46)</f>
        <v>0</v>
      </c>
      <c r="BL48" s="548"/>
      <c r="BM48" s="549"/>
      <c r="BQ48" s="97"/>
      <c r="BR48" s="17"/>
    </row>
    <row r="49" spans="1:130" ht="15" customHeight="1" x14ac:dyDescent="0.3">
      <c r="A49" s="96"/>
      <c r="B49" s="844" t="s">
        <v>175</v>
      </c>
      <c r="C49" s="845"/>
      <c r="D49" s="845"/>
      <c r="E49" s="845"/>
      <c r="F49" s="845"/>
      <c r="G49" s="845"/>
      <c r="H49" s="845"/>
      <c r="I49" s="845"/>
      <c r="J49" s="845"/>
      <c r="K49" s="845"/>
      <c r="L49" s="845"/>
      <c r="M49" s="845"/>
      <c r="N49" s="845"/>
      <c r="O49" s="845"/>
      <c r="P49" s="845"/>
      <c r="Q49" s="845"/>
      <c r="R49" s="845"/>
      <c r="S49" s="845"/>
      <c r="T49" s="845"/>
      <c r="U49" s="845"/>
      <c r="V49" s="845"/>
      <c r="W49" s="845"/>
      <c r="X49" s="845"/>
      <c r="Y49" s="845"/>
      <c r="Z49" s="846"/>
      <c r="AA49" s="547">
        <f>SUMIF(X46:Z47,"acm",U46:W47)</f>
        <v>0</v>
      </c>
      <c r="AB49" s="548"/>
      <c r="AC49" s="549"/>
      <c r="AD49"/>
      <c r="AE49"/>
      <c r="AF49"/>
      <c r="AH49" s="17"/>
      <c r="AI49" s="17"/>
      <c r="BQ49" s="97"/>
      <c r="BR49" s="17"/>
    </row>
    <row r="50" spans="1:130" ht="15" customHeight="1" x14ac:dyDescent="0.3">
      <c r="A50" s="96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H50" s="17"/>
      <c r="AI50" s="17"/>
      <c r="AL50" s="580" t="s">
        <v>51</v>
      </c>
      <c r="AM50" s="581"/>
      <c r="AN50" s="581"/>
      <c r="AO50" s="581"/>
      <c r="AP50" s="581"/>
      <c r="AQ50" s="581"/>
      <c r="AR50" s="581"/>
      <c r="AS50" s="581"/>
      <c r="AT50" s="581"/>
      <c r="AU50" s="581"/>
      <c r="AV50" s="581"/>
      <c r="AW50" s="581"/>
      <c r="AX50" s="581"/>
      <c r="AY50" s="581"/>
      <c r="AZ50" s="581"/>
      <c r="BA50" s="581"/>
      <c r="BB50" s="581"/>
      <c r="BC50" s="582"/>
      <c r="BD50" s="580" t="s">
        <v>38</v>
      </c>
      <c r="BE50" s="581"/>
      <c r="BF50" s="581"/>
      <c r="BG50" s="581"/>
      <c r="BH50" s="581"/>
      <c r="BI50" s="581"/>
      <c r="BJ50" s="581"/>
      <c r="BK50" s="581"/>
      <c r="BL50" s="581"/>
      <c r="BM50" s="582"/>
      <c r="BQ50" s="97"/>
      <c r="BR50" s="17"/>
    </row>
    <row r="51" spans="1:130" ht="15" customHeight="1" x14ac:dyDescent="0.3">
      <c r="A51" s="96"/>
      <c r="B51" s="580" t="s">
        <v>51</v>
      </c>
      <c r="C51" s="581"/>
      <c r="D51" s="581"/>
      <c r="E51" s="581"/>
      <c r="F51" s="581"/>
      <c r="G51" s="581"/>
      <c r="H51" s="581"/>
      <c r="I51" s="581"/>
      <c r="J51" s="581"/>
      <c r="K51" s="581"/>
      <c r="L51" s="581"/>
      <c r="M51" s="581"/>
      <c r="N51" s="581"/>
      <c r="O51" s="581"/>
      <c r="P51" s="581"/>
      <c r="Q51" s="581"/>
      <c r="R51" s="581"/>
      <c r="S51" s="582"/>
      <c r="T51" s="580" t="s">
        <v>38</v>
      </c>
      <c r="U51" s="581"/>
      <c r="V51" s="581"/>
      <c r="W51" s="581"/>
      <c r="X51" s="581"/>
      <c r="Y51" s="581"/>
      <c r="Z51" s="581"/>
      <c r="AA51" s="581"/>
      <c r="AB51" s="581"/>
      <c r="AC51" s="582"/>
      <c r="AD51"/>
      <c r="AE51"/>
      <c r="AF51"/>
      <c r="AH51" s="17"/>
      <c r="AI51" s="17"/>
      <c r="AL51" s="813" t="s">
        <v>173</v>
      </c>
      <c r="AM51" s="814"/>
      <c r="AN51" s="814"/>
      <c r="AO51" s="814"/>
      <c r="AP51" s="814"/>
      <c r="AQ51" s="814"/>
      <c r="AR51" s="814"/>
      <c r="AS51" s="814"/>
      <c r="AT51" s="814"/>
      <c r="AU51" s="814"/>
      <c r="AV51" s="814"/>
      <c r="AW51" s="814"/>
      <c r="AX51" s="814"/>
      <c r="AY51" s="814"/>
      <c r="AZ51" s="814"/>
      <c r="BA51" s="814"/>
      <c r="BB51" s="814"/>
      <c r="BC51" s="847"/>
      <c r="BD51" s="653">
        <f>SUMIF(BK46,"Simples",BB46)</f>
        <v>2</v>
      </c>
      <c r="BE51" s="653"/>
      <c r="BF51" s="653"/>
      <c r="BG51" s="653"/>
      <c r="BH51" s="653"/>
      <c r="BI51" s="653"/>
      <c r="BJ51" s="653"/>
      <c r="BK51" s="653"/>
      <c r="BL51" s="653"/>
      <c r="BM51" s="654"/>
      <c r="BN51"/>
      <c r="BO51"/>
      <c r="BP51"/>
      <c r="BQ51" s="97"/>
      <c r="BR51" s="17"/>
    </row>
    <row r="52" spans="1:130" ht="15" customHeight="1" x14ac:dyDescent="0.3">
      <c r="A52" s="96"/>
      <c r="B52" s="813" t="s">
        <v>173</v>
      </c>
      <c r="C52" s="814"/>
      <c r="D52" s="814"/>
      <c r="E52" s="814"/>
      <c r="F52" s="814"/>
      <c r="G52" s="814"/>
      <c r="H52" s="814"/>
      <c r="I52" s="814"/>
      <c r="J52" s="814"/>
      <c r="K52" s="814"/>
      <c r="L52" s="814"/>
      <c r="M52" s="814"/>
      <c r="N52" s="814"/>
      <c r="O52" s="814"/>
      <c r="P52" s="814"/>
      <c r="Q52" s="814"/>
      <c r="R52" s="814"/>
      <c r="S52" s="847"/>
      <c r="T52" s="653">
        <f>SUMIF(AA46:AC47,"Simples",R46:T47)</f>
        <v>2</v>
      </c>
      <c r="U52" s="653"/>
      <c r="V52" s="653"/>
      <c r="W52" s="653"/>
      <c r="X52" s="653"/>
      <c r="Y52" s="653"/>
      <c r="Z52" s="653"/>
      <c r="AA52" s="653"/>
      <c r="AB52" s="653"/>
      <c r="AC52" s="654"/>
      <c r="AD52"/>
      <c r="AE52"/>
      <c r="AF52"/>
      <c r="AG52" s="17"/>
      <c r="AH52" s="17"/>
      <c r="AI52" s="17"/>
      <c r="AL52" s="780" t="s">
        <v>90</v>
      </c>
      <c r="AM52" s="781"/>
      <c r="AN52" s="781"/>
      <c r="AO52" s="781"/>
      <c r="AP52" s="781"/>
      <c r="AQ52" s="781"/>
      <c r="AR52" s="781"/>
      <c r="AS52" s="781"/>
      <c r="AT52" s="781"/>
      <c r="AU52" s="781"/>
      <c r="AV52" s="781"/>
      <c r="AW52" s="781"/>
      <c r="AX52" s="781"/>
      <c r="AY52" s="781"/>
      <c r="AZ52" s="781"/>
      <c r="BA52" s="781"/>
      <c r="BB52" s="781"/>
      <c r="BC52" s="782"/>
      <c r="BD52" s="635">
        <f>SUMIF(BK46,"Duplo",BB46)</f>
        <v>0</v>
      </c>
      <c r="BE52" s="635"/>
      <c r="BF52" s="635"/>
      <c r="BG52" s="635"/>
      <c r="BH52" s="635"/>
      <c r="BI52" s="635"/>
      <c r="BJ52" s="635"/>
      <c r="BK52" s="635"/>
      <c r="BL52" s="635"/>
      <c r="BM52" s="636"/>
      <c r="BN52"/>
      <c r="BO52"/>
      <c r="BP52"/>
      <c r="BQ52" s="97"/>
      <c r="BR52" s="17"/>
      <c r="BS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</row>
    <row r="53" spans="1:130" ht="15" customHeight="1" x14ac:dyDescent="0.3">
      <c r="A53" s="96"/>
      <c r="B53" s="780" t="s">
        <v>90</v>
      </c>
      <c r="C53" s="781"/>
      <c r="D53" s="781"/>
      <c r="E53" s="781"/>
      <c r="F53" s="781"/>
      <c r="G53" s="781"/>
      <c r="H53" s="781"/>
      <c r="I53" s="781"/>
      <c r="J53" s="781"/>
      <c r="K53" s="781"/>
      <c r="L53" s="781"/>
      <c r="M53" s="781"/>
      <c r="N53" s="781"/>
      <c r="O53" s="781"/>
      <c r="P53" s="781"/>
      <c r="Q53" s="781"/>
      <c r="R53" s="781"/>
      <c r="S53" s="782"/>
      <c r="T53" s="635">
        <f>SUMIF(AA46:AC47,"Duplo",R46:T47)</f>
        <v>0</v>
      </c>
      <c r="U53" s="635"/>
      <c r="V53" s="635"/>
      <c r="W53" s="635"/>
      <c r="X53" s="635"/>
      <c r="Y53" s="635"/>
      <c r="Z53" s="635"/>
      <c r="AA53" s="635"/>
      <c r="AB53" s="635"/>
      <c r="AC53" s="636"/>
      <c r="AD53" s="15"/>
      <c r="AE53" s="15"/>
      <c r="AF53" s="15"/>
      <c r="AG53" s="15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Q53" s="97"/>
      <c r="BR53" s="17"/>
      <c r="BS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</row>
    <row r="54" spans="1:130" ht="15" customHeight="1" x14ac:dyDescent="0.3">
      <c r="A54" s="96"/>
      <c r="AD54" s="17"/>
      <c r="AE54" s="17"/>
      <c r="AF54" s="17"/>
      <c r="AG54" s="17"/>
      <c r="AH54" s="17"/>
      <c r="AI54" s="15"/>
      <c r="AM54"/>
      <c r="AN54"/>
      <c r="AO54"/>
      <c r="AP54"/>
      <c r="AQ54"/>
      <c r="AR54"/>
      <c r="AS54"/>
      <c r="AT54"/>
      <c r="AU54"/>
      <c r="AV54"/>
      <c r="AW54"/>
      <c r="AX54"/>
      <c r="BQ54" s="97"/>
      <c r="BR54" s="17"/>
      <c r="BS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</row>
    <row r="55" spans="1:130" ht="15" customHeight="1" x14ac:dyDescent="0.3">
      <c r="A55" s="96"/>
      <c r="AD55" s="17"/>
      <c r="AE55" s="17"/>
      <c r="AF55" s="17"/>
      <c r="AG55" s="17"/>
      <c r="AH55" s="17"/>
      <c r="AI55" s="15"/>
      <c r="AM55"/>
      <c r="AN55"/>
      <c r="AO55"/>
      <c r="AP55"/>
      <c r="AQ55"/>
      <c r="AR55"/>
      <c r="AS55"/>
      <c r="AT55"/>
      <c r="AU55"/>
      <c r="AV55"/>
      <c r="AW55"/>
      <c r="AX55"/>
      <c r="BQ55" s="97"/>
      <c r="BR55" s="17"/>
      <c r="BS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</row>
    <row r="56" spans="1:130" ht="15" customHeight="1" x14ac:dyDescent="0.3">
      <c r="A56" s="96"/>
      <c r="AD56" s="17"/>
      <c r="AE56" s="17"/>
      <c r="AF56" s="17"/>
      <c r="AG56" s="17"/>
      <c r="AH56" s="17"/>
      <c r="AI56" s="15"/>
      <c r="AL56"/>
      <c r="AM56"/>
      <c r="AN56"/>
      <c r="BN56"/>
      <c r="BO56"/>
      <c r="BP56"/>
      <c r="BQ56" s="97"/>
      <c r="BR56" s="17"/>
      <c r="BS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/>
      <c r="DW56" s="17"/>
      <c r="DX56" s="17"/>
      <c r="DY56" s="17"/>
      <c r="DZ56" s="17"/>
    </row>
    <row r="57" spans="1:130" ht="15" customHeight="1" x14ac:dyDescent="0.3">
      <c r="A57" s="96"/>
      <c r="AD57" s="17"/>
      <c r="AE57" s="17"/>
      <c r="AF57" s="17"/>
      <c r="AG57" s="17"/>
      <c r="AH57" s="17"/>
      <c r="AI57" s="15"/>
      <c r="BN57"/>
      <c r="BO57"/>
      <c r="BP57"/>
      <c r="BQ57" s="97"/>
      <c r="BR57" s="17"/>
      <c r="BS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</row>
    <row r="58" spans="1:130" ht="15" customHeight="1" x14ac:dyDescent="0.3">
      <c r="A58" s="96"/>
      <c r="AD58" s="17"/>
      <c r="AE58" s="17"/>
      <c r="AF58" s="17"/>
      <c r="AG58" s="17"/>
      <c r="AH58" s="17"/>
      <c r="AI58" s="15"/>
      <c r="BK58"/>
      <c r="BL58"/>
      <c r="BM58"/>
      <c r="BN58"/>
      <c r="BO58"/>
      <c r="BP58"/>
      <c r="BQ58" s="97"/>
      <c r="BR58" s="17"/>
      <c r="BS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</row>
    <row r="59" spans="1:130" ht="15" customHeight="1" x14ac:dyDescent="0.3">
      <c r="A59" s="96"/>
      <c r="AD59" s="17"/>
      <c r="AE59" s="17"/>
      <c r="AF59" s="17"/>
      <c r="AG59" s="17"/>
      <c r="AH59" s="17"/>
      <c r="AI59" s="15"/>
      <c r="BK59"/>
      <c r="BL59"/>
      <c r="BM59"/>
      <c r="BN59"/>
      <c r="BO59"/>
      <c r="BP59"/>
      <c r="BQ59" s="97"/>
      <c r="BR59" s="17"/>
      <c r="BS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</row>
    <row r="60" spans="1:130" ht="15" customHeight="1" x14ac:dyDescent="0.3">
      <c r="A60" s="96"/>
      <c r="AD60" s="17"/>
      <c r="AE60" s="17"/>
      <c r="AF60" s="17"/>
      <c r="AG60" s="17"/>
      <c r="AH60" s="17"/>
      <c r="AI60" s="15"/>
      <c r="BK60"/>
      <c r="BL60"/>
      <c r="BM60"/>
      <c r="BN60"/>
      <c r="BO60"/>
      <c r="BP60"/>
      <c r="BQ60" s="97"/>
      <c r="BR60" s="17"/>
      <c r="BS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</row>
    <row r="61" spans="1:130" ht="15" customHeight="1" x14ac:dyDescent="0.3">
      <c r="A61" s="96"/>
      <c r="AD61" s="17"/>
      <c r="AE61" s="17"/>
      <c r="AF61" s="17"/>
      <c r="AG61" s="17"/>
      <c r="AH61" s="17"/>
      <c r="AI61" s="15"/>
      <c r="BK61"/>
      <c r="BL61"/>
      <c r="BM61"/>
      <c r="BN61"/>
      <c r="BO61"/>
      <c r="BP61"/>
      <c r="BQ61" s="97"/>
      <c r="BR61" s="17"/>
      <c r="BS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</row>
    <row r="62" spans="1:130" ht="15" customHeight="1" x14ac:dyDescent="0.3">
      <c r="A62" s="96"/>
      <c r="AD62" s="17"/>
      <c r="AE62" s="17"/>
      <c r="AF62" s="17"/>
      <c r="AG62" s="17"/>
      <c r="AH62" s="17"/>
      <c r="AI62" s="17"/>
      <c r="BK62"/>
      <c r="BL62"/>
      <c r="BM62"/>
      <c r="BN62"/>
      <c r="BO62"/>
      <c r="BP62"/>
      <c r="BQ62" s="9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</row>
    <row r="63" spans="1:130" ht="15" customHeight="1" x14ac:dyDescent="0.3">
      <c r="A63" s="96"/>
      <c r="AD63" s="17"/>
      <c r="AE63" s="17"/>
      <c r="AF63" s="17"/>
      <c r="AG63" s="17"/>
      <c r="AH63" s="17"/>
      <c r="AI63" s="17"/>
      <c r="BM63" s="17"/>
      <c r="BN63" s="17"/>
      <c r="BP63" s="17"/>
      <c r="BQ63" s="9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7"/>
      <c r="DV63" s="17"/>
      <c r="DW63" s="17"/>
      <c r="DX63" s="17"/>
      <c r="DY63" s="17"/>
      <c r="DZ63" s="17"/>
    </row>
    <row r="64" spans="1:130" ht="15" customHeight="1" x14ac:dyDescent="0.3">
      <c r="A64" s="96"/>
      <c r="AD64" s="17"/>
      <c r="AE64" s="17"/>
      <c r="AF64" s="17"/>
      <c r="AG64" s="17"/>
      <c r="AH64" s="17"/>
      <c r="AI64" s="17"/>
      <c r="AJ64" s="17"/>
      <c r="BM64" s="17"/>
      <c r="BN64" s="17"/>
      <c r="BP64" s="17"/>
      <c r="BQ64" s="9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7"/>
      <c r="DV64" s="17"/>
      <c r="DW64" s="17"/>
      <c r="DX64" s="17"/>
      <c r="DY64" s="17"/>
      <c r="DZ64" s="17"/>
    </row>
    <row r="65" spans="1:130" ht="15" customHeight="1" x14ac:dyDescent="0.3">
      <c r="A65" s="96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P65" s="17"/>
      <c r="BQ65" s="9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</row>
    <row r="66" spans="1:130" ht="15" customHeight="1" x14ac:dyDescent="0.3">
      <c r="A66" s="96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BM66" s="32"/>
      <c r="BN66" s="32"/>
      <c r="BO66" s="33"/>
      <c r="BP66" s="32"/>
      <c r="BQ66" s="99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7"/>
      <c r="DV66" s="17"/>
      <c r="DW66" s="17"/>
      <c r="DX66" s="17"/>
      <c r="DY66" s="17"/>
      <c r="DZ66" s="17"/>
    </row>
    <row r="67" spans="1:130" s="5" customFormat="1" ht="8.1" customHeight="1" x14ac:dyDescent="0.3">
      <c r="A67" s="188"/>
      <c r="B67" s="188"/>
      <c r="C67" s="188"/>
      <c r="D67" s="188"/>
      <c r="E67" s="188"/>
      <c r="F67" s="188"/>
      <c r="G67" s="188"/>
      <c r="H67" s="188"/>
      <c r="I67" s="188"/>
      <c r="J67" s="188"/>
      <c r="K67" s="188"/>
      <c r="L67" s="189"/>
      <c r="M67" s="189"/>
      <c r="N67" s="189"/>
      <c r="O67" s="189"/>
      <c r="P67" s="74" t="s">
        <v>0</v>
      </c>
      <c r="Q67" s="61"/>
      <c r="R67" s="61"/>
      <c r="S67" s="61"/>
      <c r="T67" s="61"/>
      <c r="U67" s="9"/>
      <c r="V67" s="9"/>
      <c r="W67" s="10"/>
      <c r="X67" s="10"/>
      <c r="Y67" s="10"/>
      <c r="Z67" s="9"/>
      <c r="AA67" s="34"/>
      <c r="AB67" s="34"/>
      <c r="AC67" s="34"/>
      <c r="AD67" s="35"/>
      <c r="AE67" s="63"/>
      <c r="AF67" s="259"/>
      <c r="AG67" s="260"/>
      <c r="AH67" s="260"/>
      <c r="AI67" s="260"/>
      <c r="AJ67" s="260"/>
      <c r="AK67" s="260"/>
      <c r="AL67" s="260"/>
      <c r="AM67" s="260"/>
      <c r="AN67" s="260"/>
      <c r="AO67" s="260"/>
      <c r="AP67" s="260"/>
      <c r="AQ67" s="260"/>
      <c r="AR67" s="260"/>
      <c r="AS67" s="260"/>
      <c r="AT67" s="260"/>
      <c r="AU67" s="261"/>
      <c r="AV67" s="268" t="s">
        <v>252</v>
      </c>
      <c r="AW67" s="269"/>
      <c r="AX67" s="269"/>
      <c r="AY67" s="269"/>
      <c r="AZ67" s="269"/>
      <c r="BA67" s="269"/>
      <c r="BB67" s="269"/>
      <c r="BC67" s="269"/>
      <c r="BD67" s="269"/>
      <c r="BE67" s="269"/>
      <c r="BF67" s="269"/>
      <c r="BG67" s="269"/>
      <c r="BH67" s="269"/>
      <c r="BI67" s="269"/>
      <c r="BJ67" s="269"/>
      <c r="BK67" s="269"/>
      <c r="BL67" s="269"/>
      <c r="BM67" s="269"/>
      <c r="BN67" s="269"/>
      <c r="BO67" s="269"/>
      <c r="BP67" s="269"/>
      <c r="BQ67" s="270"/>
      <c r="BT67"/>
    </row>
    <row r="68" spans="1:130" s="5" customFormat="1" ht="8.1" customHeight="1" x14ac:dyDescent="0.25">
      <c r="A68" s="188"/>
      <c r="B68" s="188"/>
      <c r="C68" s="188"/>
      <c r="D68" s="188"/>
      <c r="E68" s="188"/>
      <c r="F68" s="188"/>
      <c r="G68" s="188"/>
      <c r="H68" s="188"/>
      <c r="I68" s="188"/>
      <c r="J68" s="188"/>
      <c r="K68" s="188"/>
      <c r="L68" s="189"/>
      <c r="M68" s="189"/>
      <c r="N68" s="189"/>
      <c r="O68" s="189"/>
      <c r="P68" s="100"/>
      <c r="Q68" s="100"/>
      <c r="R68" s="100"/>
      <c r="S68" s="100"/>
      <c r="T68" s="100"/>
      <c r="U68" s="88"/>
      <c r="V68" s="88"/>
      <c r="W68" s="87"/>
      <c r="X68" s="87"/>
      <c r="Y68" s="87"/>
      <c r="Z68" s="88"/>
      <c r="AA68" s="1"/>
      <c r="AB68" s="1"/>
      <c r="AC68" s="1"/>
      <c r="AD68" s="101"/>
      <c r="AE68" s="64"/>
      <c r="AF68" s="262"/>
      <c r="AG68" s="263"/>
      <c r="AH68" s="263"/>
      <c r="AI68" s="263"/>
      <c r="AJ68" s="263"/>
      <c r="AK68" s="263"/>
      <c r="AL68" s="263"/>
      <c r="AM68" s="263"/>
      <c r="AN68" s="263"/>
      <c r="AO68" s="263"/>
      <c r="AP68" s="263"/>
      <c r="AQ68" s="263"/>
      <c r="AR68" s="263"/>
      <c r="AS68" s="263"/>
      <c r="AT68" s="263"/>
      <c r="AU68" s="264"/>
      <c r="AV68" s="271"/>
      <c r="AW68" s="272"/>
      <c r="AX68" s="272"/>
      <c r="AY68" s="272"/>
      <c r="AZ68" s="272"/>
      <c r="BA68" s="272"/>
      <c r="BB68" s="272"/>
      <c r="BC68" s="272"/>
      <c r="BD68" s="272"/>
      <c r="BE68" s="272"/>
      <c r="BF68" s="272"/>
      <c r="BG68" s="272"/>
      <c r="BH68" s="272"/>
      <c r="BI68" s="272"/>
      <c r="BJ68" s="272"/>
      <c r="BK68" s="272"/>
      <c r="BL68" s="272"/>
      <c r="BM68" s="272"/>
      <c r="BN68" s="272"/>
      <c r="BO68" s="272"/>
      <c r="BP68" s="272"/>
      <c r="BQ68" s="273"/>
    </row>
    <row r="69" spans="1:130" s="5" customFormat="1" ht="8.1" customHeight="1" x14ac:dyDescent="0.25">
      <c r="A69" s="188"/>
      <c r="B69" s="188"/>
      <c r="C69" s="188"/>
      <c r="D69" s="188"/>
      <c r="E69" s="188"/>
      <c r="F69" s="188"/>
      <c r="G69" s="188"/>
      <c r="H69" s="188"/>
      <c r="I69" s="188"/>
      <c r="J69" s="188"/>
      <c r="K69" s="188"/>
      <c r="L69" s="189"/>
      <c r="M69" s="189"/>
      <c r="N69" s="189"/>
      <c r="O69" s="189"/>
      <c r="P69" s="87"/>
      <c r="Q69" s="87"/>
      <c r="R69" s="87"/>
      <c r="S69" s="87"/>
      <c r="T69" s="87"/>
      <c r="U69" s="88"/>
      <c r="V69" s="88"/>
      <c r="W69" s="87"/>
      <c r="X69" s="87"/>
      <c r="Y69" s="87"/>
      <c r="Z69" s="88"/>
      <c r="AA69" s="1"/>
      <c r="AB69" s="1"/>
      <c r="AC69" s="1"/>
      <c r="AD69" s="101"/>
      <c r="AE69" s="64"/>
      <c r="AF69" s="262"/>
      <c r="AG69" s="263"/>
      <c r="AH69" s="263"/>
      <c r="AI69" s="263"/>
      <c r="AJ69" s="263"/>
      <c r="AK69" s="263"/>
      <c r="AL69" s="263"/>
      <c r="AM69" s="263"/>
      <c r="AN69" s="263"/>
      <c r="AO69" s="263"/>
      <c r="AP69" s="263"/>
      <c r="AQ69" s="263"/>
      <c r="AR69" s="263"/>
      <c r="AS69" s="263"/>
      <c r="AT69" s="263"/>
      <c r="AU69" s="264"/>
      <c r="AV69" s="274" t="s">
        <v>257</v>
      </c>
      <c r="AW69" s="275"/>
      <c r="AX69" s="275"/>
      <c r="AY69" s="275"/>
      <c r="AZ69" s="275"/>
      <c r="BA69" s="275"/>
      <c r="BB69" s="275"/>
      <c r="BC69" s="275"/>
      <c r="BD69" s="275"/>
      <c r="BE69" s="275"/>
      <c r="BF69" s="275"/>
      <c r="BG69" s="275"/>
      <c r="BH69" s="275"/>
      <c r="BI69" s="275"/>
      <c r="BJ69" s="275"/>
      <c r="BK69" s="275"/>
      <c r="BL69" s="275"/>
      <c r="BM69" s="275"/>
      <c r="BN69" s="275"/>
      <c r="BO69" s="275"/>
      <c r="BP69" s="275"/>
      <c r="BQ69" s="276"/>
    </row>
    <row r="70" spans="1:130" s="5" customFormat="1" ht="8.1" customHeight="1" x14ac:dyDescent="0.25">
      <c r="A70" s="188"/>
      <c r="B70" s="188"/>
      <c r="C70" s="188"/>
      <c r="D70" s="188"/>
      <c r="E70" s="188"/>
      <c r="F70" s="188"/>
      <c r="G70" s="188"/>
      <c r="H70" s="188"/>
      <c r="I70" s="188"/>
      <c r="J70" s="188"/>
      <c r="K70" s="188"/>
      <c r="L70" s="189"/>
      <c r="M70" s="189"/>
      <c r="N70" s="189"/>
      <c r="O70" s="189"/>
      <c r="P70" s="87"/>
      <c r="Q70" s="87"/>
      <c r="R70" s="87"/>
      <c r="S70" s="87"/>
      <c r="T70" s="87"/>
      <c r="U70" s="88"/>
      <c r="V70" s="88"/>
      <c r="W70" s="87"/>
      <c r="X70" s="87"/>
      <c r="Y70" s="87"/>
      <c r="Z70" s="88"/>
      <c r="AA70" s="1"/>
      <c r="AB70" s="1"/>
      <c r="AC70" s="1"/>
      <c r="AD70" s="101"/>
      <c r="AE70" s="64"/>
      <c r="AF70" s="262"/>
      <c r="AG70" s="263"/>
      <c r="AH70" s="263"/>
      <c r="AI70" s="263"/>
      <c r="AJ70" s="263"/>
      <c r="AK70" s="263"/>
      <c r="AL70" s="263"/>
      <c r="AM70" s="263"/>
      <c r="AN70" s="263"/>
      <c r="AO70" s="263"/>
      <c r="AP70" s="263"/>
      <c r="AQ70" s="263"/>
      <c r="AR70" s="263"/>
      <c r="AS70" s="263"/>
      <c r="AT70" s="263"/>
      <c r="AU70" s="264"/>
      <c r="AV70" s="277"/>
      <c r="AW70" s="278"/>
      <c r="AX70" s="278"/>
      <c r="AY70" s="278"/>
      <c r="AZ70" s="278"/>
      <c r="BA70" s="278"/>
      <c r="BB70" s="278"/>
      <c r="BC70" s="278"/>
      <c r="BD70" s="278"/>
      <c r="BE70" s="278"/>
      <c r="BF70" s="278"/>
      <c r="BG70" s="278"/>
      <c r="BH70" s="278"/>
      <c r="BI70" s="278"/>
      <c r="BJ70" s="278"/>
      <c r="BK70" s="278"/>
      <c r="BL70" s="278"/>
      <c r="BM70" s="278"/>
      <c r="BN70" s="278"/>
      <c r="BO70" s="278"/>
      <c r="BP70" s="278"/>
      <c r="BQ70" s="279"/>
    </row>
    <row r="71" spans="1:130" s="5" customFormat="1" ht="8.1" customHeight="1" x14ac:dyDescent="0.2">
      <c r="A71" s="188"/>
      <c r="B71" s="188"/>
      <c r="C71" s="188"/>
      <c r="D71" s="188"/>
      <c r="E71" s="188"/>
      <c r="F71" s="188"/>
      <c r="G71" s="188"/>
      <c r="H71" s="188"/>
      <c r="I71" s="188"/>
      <c r="J71" s="188"/>
      <c r="K71" s="188"/>
      <c r="L71" s="189"/>
      <c r="M71" s="189"/>
      <c r="N71" s="189"/>
      <c r="O71" s="189"/>
      <c r="P71" s="87"/>
      <c r="Q71" s="87"/>
      <c r="R71" s="87"/>
      <c r="S71" s="87"/>
      <c r="T71" s="87"/>
      <c r="U71" s="88"/>
      <c r="V71" s="88"/>
      <c r="W71" s="87"/>
      <c r="X71" s="87"/>
      <c r="Y71" s="87"/>
      <c r="Z71" s="88"/>
      <c r="AA71" s="1"/>
      <c r="AB71" s="1"/>
      <c r="AC71" s="1"/>
      <c r="AD71" s="88"/>
      <c r="AE71" s="65"/>
      <c r="AF71" s="262"/>
      <c r="AG71" s="263"/>
      <c r="AH71" s="263"/>
      <c r="AI71" s="263"/>
      <c r="AJ71" s="263"/>
      <c r="AK71" s="263"/>
      <c r="AL71" s="263"/>
      <c r="AM71" s="263"/>
      <c r="AN71" s="263"/>
      <c r="AO71" s="263"/>
      <c r="AP71" s="263"/>
      <c r="AQ71" s="263"/>
      <c r="AR71" s="263"/>
      <c r="AS71" s="263"/>
      <c r="AT71" s="263"/>
      <c r="AU71" s="264"/>
      <c r="AV71" s="190" t="s">
        <v>253</v>
      </c>
      <c r="AW71" s="190"/>
      <c r="AX71" s="190"/>
      <c r="AY71" s="190"/>
      <c r="AZ71" s="190"/>
      <c r="BA71" s="190"/>
      <c r="BB71" s="190"/>
      <c r="BC71" s="190"/>
      <c r="BD71" s="249" t="s">
        <v>254</v>
      </c>
      <c r="BE71" s="249"/>
      <c r="BF71" s="249"/>
      <c r="BG71" s="249"/>
      <c r="BH71" s="249"/>
      <c r="BI71" s="249"/>
      <c r="BJ71" s="249"/>
      <c r="BK71" s="249"/>
      <c r="BL71" s="249"/>
      <c r="BM71" s="249"/>
      <c r="BN71" s="249"/>
      <c r="BO71" s="249"/>
      <c r="BP71" s="249"/>
      <c r="BQ71" s="250"/>
    </row>
    <row r="72" spans="1:130" s="5" customFormat="1" ht="8.1" customHeight="1" x14ac:dyDescent="0.2">
      <c r="A72" s="188"/>
      <c r="B72" s="188"/>
      <c r="C72" s="188"/>
      <c r="D72" s="188"/>
      <c r="E72" s="188"/>
      <c r="F72" s="188"/>
      <c r="G72" s="188"/>
      <c r="H72" s="188"/>
      <c r="I72" s="188"/>
      <c r="J72" s="188"/>
      <c r="K72" s="188"/>
      <c r="L72" s="189"/>
      <c r="M72" s="189"/>
      <c r="N72" s="189"/>
      <c r="O72" s="189"/>
      <c r="P72" s="87"/>
      <c r="Q72" s="87"/>
      <c r="R72" s="87"/>
      <c r="S72" s="87"/>
      <c r="T72" s="87"/>
      <c r="U72" s="88"/>
      <c r="V72" s="88"/>
      <c r="W72" s="87"/>
      <c r="X72" s="87"/>
      <c r="Y72" s="87"/>
      <c r="Z72" s="88"/>
      <c r="AA72" s="1"/>
      <c r="AB72" s="1"/>
      <c r="AC72" s="1"/>
      <c r="AD72" s="88"/>
      <c r="AE72" s="65"/>
      <c r="AF72" s="262"/>
      <c r="AG72" s="263"/>
      <c r="AH72" s="263"/>
      <c r="AI72" s="263"/>
      <c r="AJ72" s="263"/>
      <c r="AK72" s="263"/>
      <c r="AL72" s="263"/>
      <c r="AM72" s="263"/>
      <c r="AN72" s="263"/>
      <c r="AO72" s="263"/>
      <c r="AP72" s="263"/>
      <c r="AQ72" s="263"/>
      <c r="AR72" s="263"/>
      <c r="AS72" s="263"/>
      <c r="AT72" s="263"/>
      <c r="AU72" s="264"/>
      <c r="AV72" s="190"/>
      <c r="AW72" s="190"/>
      <c r="AX72" s="190"/>
      <c r="AY72" s="190"/>
      <c r="AZ72" s="190"/>
      <c r="BA72" s="190"/>
      <c r="BB72" s="190"/>
      <c r="BC72" s="190"/>
      <c r="BD72" s="251"/>
      <c r="BE72" s="251"/>
      <c r="BF72" s="251"/>
      <c r="BG72" s="251"/>
      <c r="BH72" s="251"/>
      <c r="BI72" s="251"/>
      <c r="BJ72" s="251"/>
      <c r="BK72" s="251"/>
      <c r="BL72" s="251"/>
      <c r="BM72" s="251"/>
      <c r="BN72" s="251"/>
      <c r="BO72" s="251"/>
      <c r="BP72" s="251"/>
      <c r="BQ72" s="252"/>
    </row>
    <row r="73" spans="1:130" s="5" customFormat="1" ht="8.1" customHeight="1" x14ac:dyDescent="0.2">
      <c r="A73" s="188"/>
      <c r="B73" s="188"/>
      <c r="C73" s="188"/>
      <c r="D73" s="188"/>
      <c r="E73" s="188"/>
      <c r="F73" s="188"/>
      <c r="G73" s="188"/>
      <c r="H73" s="188"/>
      <c r="I73" s="188"/>
      <c r="J73" s="188"/>
      <c r="K73" s="188"/>
      <c r="L73" s="189"/>
      <c r="M73" s="189"/>
      <c r="N73" s="189"/>
      <c r="O73" s="189"/>
      <c r="P73" s="87"/>
      <c r="Q73" s="87"/>
      <c r="R73" s="87"/>
      <c r="S73" s="87"/>
      <c r="T73" s="87"/>
      <c r="U73" s="88"/>
      <c r="V73" s="88"/>
      <c r="W73" s="87"/>
      <c r="X73" s="87"/>
      <c r="Y73" s="87"/>
      <c r="Z73" s="88"/>
      <c r="AA73" s="1"/>
      <c r="AB73" s="1"/>
      <c r="AC73" s="1"/>
      <c r="AD73" s="88"/>
      <c r="AE73" s="65"/>
      <c r="AF73" s="262"/>
      <c r="AG73" s="263"/>
      <c r="AH73" s="263"/>
      <c r="AI73" s="263"/>
      <c r="AJ73" s="263"/>
      <c r="AK73" s="263"/>
      <c r="AL73" s="263"/>
      <c r="AM73" s="263"/>
      <c r="AN73" s="263"/>
      <c r="AO73" s="263"/>
      <c r="AP73" s="263"/>
      <c r="AQ73" s="263"/>
      <c r="AR73" s="263"/>
      <c r="AS73" s="263"/>
      <c r="AT73" s="263"/>
      <c r="AU73" s="264"/>
      <c r="AV73" s="190" t="s">
        <v>255</v>
      </c>
      <c r="AW73" s="190"/>
      <c r="AX73" s="190"/>
      <c r="AY73" s="190"/>
      <c r="AZ73" s="190"/>
      <c r="BA73" s="190"/>
      <c r="BB73" s="190"/>
      <c r="BC73" s="190"/>
      <c r="BD73" s="249" t="s">
        <v>256</v>
      </c>
      <c r="BE73" s="249"/>
      <c r="BF73" s="249"/>
      <c r="BG73" s="249"/>
      <c r="BH73" s="249"/>
      <c r="BI73" s="249"/>
      <c r="BJ73" s="249"/>
      <c r="BK73" s="249"/>
      <c r="BL73" s="249"/>
      <c r="BM73" s="249"/>
      <c r="BN73" s="249"/>
      <c r="BO73" s="249"/>
      <c r="BP73" s="249"/>
      <c r="BQ73" s="250"/>
    </row>
    <row r="74" spans="1:130" s="5" customFormat="1" ht="8.1" customHeight="1" x14ac:dyDescent="0.2">
      <c r="A74" s="188"/>
      <c r="B74" s="188"/>
      <c r="C74" s="188"/>
      <c r="D74" s="188"/>
      <c r="E74" s="188"/>
      <c r="F74" s="188"/>
      <c r="G74" s="188"/>
      <c r="H74" s="188"/>
      <c r="I74" s="188"/>
      <c r="J74" s="188"/>
      <c r="K74" s="188"/>
      <c r="L74" s="189"/>
      <c r="M74" s="189"/>
      <c r="N74" s="189"/>
      <c r="O74" s="189"/>
      <c r="P74" s="87"/>
      <c r="Q74" s="87"/>
      <c r="R74" s="87"/>
      <c r="S74" s="87"/>
      <c r="T74" s="87"/>
      <c r="U74" s="88"/>
      <c r="V74" s="88"/>
      <c r="W74" s="87"/>
      <c r="X74" s="87"/>
      <c r="Y74" s="87"/>
      <c r="Z74" s="88"/>
      <c r="AA74" s="1"/>
      <c r="AB74" s="1"/>
      <c r="AC74" s="1"/>
      <c r="AD74" s="88"/>
      <c r="AE74" s="65"/>
      <c r="AF74" s="262"/>
      <c r="AG74" s="263"/>
      <c r="AH74" s="263"/>
      <c r="AI74" s="263"/>
      <c r="AJ74" s="263"/>
      <c r="AK74" s="263"/>
      <c r="AL74" s="263"/>
      <c r="AM74" s="263"/>
      <c r="AN74" s="263"/>
      <c r="AO74" s="263"/>
      <c r="AP74" s="263"/>
      <c r="AQ74" s="263"/>
      <c r="AR74" s="263"/>
      <c r="AS74" s="263"/>
      <c r="AT74" s="263"/>
      <c r="AU74" s="264"/>
      <c r="AV74" s="190"/>
      <c r="AW74" s="190"/>
      <c r="AX74" s="190"/>
      <c r="AY74" s="190"/>
      <c r="AZ74" s="190"/>
      <c r="BA74" s="190"/>
      <c r="BB74" s="190"/>
      <c r="BC74" s="190"/>
      <c r="BD74" s="251"/>
      <c r="BE74" s="251"/>
      <c r="BF74" s="251"/>
      <c r="BG74" s="251"/>
      <c r="BH74" s="251"/>
      <c r="BI74" s="251"/>
      <c r="BJ74" s="251"/>
      <c r="BK74" s="251"/>
      <c r="BL74" s="251"/>
      <c r="BM74" s="251"/>
      <c r="BN74" s="251"/>
      <c r="BO74" s="251"/>
      <c r="BP74" s="251"/>
      <c r="BQ74" s="252"/>
    </row>
    <row r="75" spans="1:130" s="5" customFormat="1" ht="8.1" customHeight="1" x14ac:dyDescent="0.2">
      <c r="A75" s="188"/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9"/>
      <c r="M75" s="189"/>
      <c r="N75" s="189"/>
      <c r="O75" s="189"/>
      <c r="P75" s="87"/>
      <c r="Q75" s="87"/>
      <c r="R75" s="87"/>
      <c r="S75" s="87"/>
      <c r="T75" s="87"/>
      <c r="U75" s="88"/>
      <c r="V75" s="88"/>
      <c r="W75" s="87"/>
      <c r="X75" s="87"/>
      <c r="Y75" s="87"/>
      <c r="Z75" s="88"/>
      <c r="AA75" s="88"/>
      <c r="AB75" s="88"/>
      <c r="AC75" s="102"/>
      <c r="AD75" s="103"/>
      <c r="AE75" s="66"/>
      <c r="AF75" s="262"/>
      <c r="AG75" s="263"/>
      <c r="AH75" s="263"/>
      <c r="AI75" s="263"/>
      <c r="AJ75" s="263"/>
      <c r="AK75" s="263"/>
      <c r="AL75" s="263"/>
      <c r="AM75" s="263"/>
      <c r="AN75" s="263"/>
      <c r="AO75" s="263"/>
      <c r="AP75" s="263"/>
      <c r="AQ75" s="263"/>
      <c r="AR75" s="263"/>
      <c r="AS75" s="263"/>
      <c r="AT75" s="263"/>
      <c r="AU75" s="264"/>
      <c r="AV75" s="253" t="s">
        <v>258</v>
      </c>
      <c r="AW75" s="254"/>
      <c r="AX75" s="254"/>
      <c r="AY75" s="254"/>
      <c r="AZ75" s="254"/>
      <c r="BA75" s="254"/>
      <c r="BB75" s="254"/>
      <c r="BC75" s="254"/>
      <c r="BD75" s="254"/>
      <c r="BE75" s="254"/>
      <c r="BF75" s="254"/>
      <c r="BG75" s="254"/>
      <c r="BH75" s="254"/>
      <c r="BI75" s="254"/>
      <c r="BJ75" s="254"/>
      <c r="BK75" s="254"/>
      <c r="BL75" s="254"/>
      <c r="BM75" s="254"/>
      <c r="BN75" s="254"/>
      <c r="BO75" s="254"/>
      <c r="BP75" s="254"/>
      <c r="BQ75" s="255"/>
    </row>
    <row r="76" spans="1:130" s="5" customFormat="1" ht="8.1" customHeight="1" x14ac:dyDescent="0.3">
      <c r="A76" s="188">
        <v>1</v>
      </c>
      <c r="B76" s="188"/>
      <c r="C76" s="188" t="s">
        <v>95</v>
      </c>
      <c r="D76" s="188"/>
      <c r="E76" s="188"/>
      <c r="F76" s="188"/>
      <c r="G76" s="188"/>
      <c r="H76" s="188"/>
      <c r="I76" s="188"/>
      <c r="J76" s="188"/>
      <c r="K76" s="188"/>
      <c r="L76" s="189">
        <v>45986</v>
      </c>
      <c r="M76" s="189"/>
      <c r="N76" s="189"/>
      <c r="O76" s="189"/>
      <c r="P76"/>
      <c r="Q76" s="87"/>
      <c r="R76" s="87"/>
      <c r="S76" s="87"/>
      <c r="T76" s="87"/>
      <c r="U76" s="88"/>
      <c r="V76" s="88"/>
      <c r="W76" s="87"/>
      <c r="X76" s="87"/>
      <c r="Y76" s="87"/>
      <c r="Z76" s="88"/>
      <c r="AA76" s="88"/>
      <c r="AB76" s="88"/>
      <c r="AC76" s="102"/>
      <c r="AD76" s="103"/>
      <c r="AE76" s="66"/>
      <c r="AF76" s="262"/>
      <c r="AG76" s="263"/>
      <c r="AH76" s="263"/>
      <c r="AI76" s="263"/>
      <c r="AJ76" s="263"/>
      <c r="AK76" s="263"/>
      <c r="AL76" s="263"/>
      <c r="AM76" s="263"/>
      <c r="AN76" s="263"/>
      <c r="AO76" s="263"/>
      <c r="AP76" s="263"/>
      <c r="AQ76" s="263"/>
      <c r="AR76" s="263"/>
      <c r="AS76" s="263"/>
      <c r="AT76" s="263"/>
      <c r="AU76" s="264"/>
      <c r="AV76" s="256"/>
      <c r="AW76" s="257"/>
      <c r="AX76" s="257"/>
      <c r="AY76" s="257"/>
      <c r="AZ76" s="257"/>
      <c r="BA76" s="257"/>
      <c r="BB76" s="257"/>
      <c r="BC76" s="257"/>
      <c r="BD76" s="257"/>
      <c r="BE76" s="257"/>
      <c r="BF76" s="257"/>
      <c r="BG76" s="257"/>
      <c r="BH76" s="257"/>
      <c r="BI76" s="257"/>
      <c r="BJ76" s="257"/>
      <c r="BK76" s="257"/>
      <c r="BL76" s="257"/>
      <c r="BM76" s="257"/>
      <c r="BN76" s="257"/>
      <c r="BO76" s="257"/>
      <c r="BP76" s="257"/>
      <c r="BQ76" s="258"/>
    </row>
    <row r="77" spans="1:130" s="5" customFormat="1" ht="8.1" customHeight="1" x14ac:dyDescent="0.3">
      <c r="A77" s="188" t="s">
        <v>259</v>
      </c>
      <c r="B77" s="188"/>
      <c r="C77" s="188" t="s">
        <v>19</v>
      </c>
      <c r="D77" s="188"/>
      <c r="E77" s="188"/>
      <c r="F77" s="188"/>
      <c r="G77" s="188"/>
      <c r="H77" s="188"/>
      <c r="I77" s="188"/>
      <c r="J77" s="188"/>
      <c r="K77" s="188"/>
      <c r="L77" s="247"/>
      <c r="M77" s="247"/>
      <c r="N77" s="247"/>
      <c r="O77" s="247"/>
      <c r="P77"/>
      <c r="Q77" s="87"/>
      <c r="R77" s="87"/>
      <c r="S77" s="87"/>
      <c r="T77" s="87"/>
      <c r="U77" s="88"/>
      <c r="V77" s="88"/>
      <c r="W77" s="87"/>
      <c r="X77" s="87"/>
      <c r="Y77" s="87"/>
      <c r="Z77" s="88"/>
      <c r="AA77" s="88"/>
      <c r="AB77" s="88"/>
      <c r="AC77" s="88"/>
      <c r="AD77" s="88"/>
      <c r="AE77" s="65"/>
      <c r="AF77" s="262"/>
      <c r="AG77" s="263"/>
      <c r="AH77" s="263"/>
      <c r="AI77" s="263"/>
      <c r="AJ77" s="263"/>
      <c r="AK77" s="263"/>
      <c r="AL77" s="263"/>
      <c r="AM77" s="263"/>
      <c r="AN77" s="263"/>
      <c r="AO77" s="263"/>
      <c r="AP77" s="263"/>
      <c r="AQ77" s="263"/>
      <c r="AR77" s="263"/>
      <c r="AS77" s="263"/>
      <c r="AT77" s="263"/>
      <c r="AU77" s="264"/>
      <c r="AV77" s="253" t="s">
        <v>308</v>
      </c>
      <c r="AW77" s="254"/>
      <c r="AX77" s="254"/>
      <c r="AY77" s="254"/>
      <c r="AZ77" s="254"/>
      <c r="BA77" s="254"/>
      <c r="BB77" s="254"/>
      <c r="BC77" s="254"/>
      <c r="BD77" s="255"/>
      <c r="BE77" s="253" t="s">
        <v>309</v>
      </c>
      <c r="BF77" s="254"/>
      <c r="BG77" s="254"/>
      <c r="BH77" s="254"/>
      <c r="BI77" s="254"/>
      <c r="BJ77" s="254"/>
      <c r="BK77" s="255"/>
      <c r="BL77" s="253" t="s">
        <v>356</v>
      </c>
      <c r="BM77" s="254"/>
      <c r="BN77" s="254"/>
      <c r="BO77" s="254"/>
      <c r="BP77" s="254"/>
      <c r="BQ77" s="255"/>
    </row>
    <row r="78" spans="1:130" s="5" customFormat="1" ht="8.1" customHeight="1" x14ac:dyDescent="0.3">
      <c r="A78" s="188" t="s">
        <v>96</v>
      </c>
      <c r="B78" s="188"/>
      <c r="C78" s="188"/>
      <c r="D78" s="188"/>
      <c r="E78" s="188"/>
      <c r="F78" s="188"/>
      <c r="G78" s="188"/>
      <c r="H78" s="188"/>
      <c r="I78" s="188"/>
      <c r="J78" s="188"/>
      <c r="K78" s="188"/>
      <c r="L78" s="188"/>
      <c r="M78" s="188"/>
      <c r="N78" s="188"/>
      <c r="O78" s="188"/>
      <c r="P78" s="67"/>
      <c r="Q78" s="68"/>
      <c r="R78" s="68"/>
      <c r="S78" s="68"/>
      <c r="T78" s="68"/>
      <c r="U78" s="69"/>
      <c r="V78" s="69"/>
      <c r="W78" s="68"/>
      <c r="X78" s="68"/>
      <c r="Y78" s="68"/>
      <c r="Z78" s="69"/>
      <c r="AA78" s="69"/>
      <c r="AB78" s="69"/>
      <c r="AC78" s="69"/>
      <c r="AD78" s="69"/>
      <c r="AE78" s="70"/>
      <c r="AF78" s="265"/>
      <c r="AG78" s="266"/>
      <c r="AH78" s="266"/>
      <c r="AI78" s="266"/>
      <c r="AJ78" s="266"/>
      <c r="AK78" s="266"/>
      <c r="AL78" s="266"/>
      <c r="AM78" s="266"/>
      <c r="AN78" s="266"/>
      <c r="AO78" s="266"/>
      <c r="AP78" s="266"/>
      <c r="AQ78" s="266"/>
      <c r="AR78" s="266"/>
      <c r="AS78" s="266"/>
      <c r="AT78" s="266"/>
      <c r="AU78" s="267"/>
      <c r="AV78" s="256"/>
      <c r="AW78" s="257"/>
      <c r="AX78" s="257"/>
      <c r="AY78" s="257"/>
      <c r="AZ78" s="257"/>
      <c r="BA78" s="257"/>
      <c r="BB78" s="257"/>
      <c r="BC78" s="257"/>
      <c r="BD78" s="258"/>
      <c r="BE78" s="256"/>
      <c r="BF78" s="257"/>
      <c r="BG78" s="257"/>
      <c r="BH78" s="257"/>
      <c r="BI78" s="257"/>
      <c r="BJ78" s="257"/>
      <c r="BK78" s="258"/>
      <c r="BL78" s="256"/>
      <c r="BM78" s="257"/>
      <c r="BN78" s="257"/>
      <c r="BO78" s="257"/>
      <c r="BP78" s="257"/>
      <c r="BQ78" s="258"/>
    </row>
    <row r="79" spans="1:130" s="19" customFormat="1" ht="15" customHeight="1" x14ac:dyDescent="0.3">
      <c r="A79" s="89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1"/>
      <c r="BO79" s="92"/>
      <c r="BP79" s="92"/>
      <c r="BQ79" s="93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  <c r="DS79" s="17"/>
      <c r="DT79" s="17"/>
      <c r="DU79" s="17"/>
      <c r="DV79" s="17"/>
      <c r="DW79" s="17"/>
      <c r="DX79" s="17"/>
      <c r="DY79" s="17"/>
      <c r="DZ79" s="17"/>
    </row>
    <row r="80" spans="1:130" ht="15" customHeight="1" x14ac:dyDescent="0.3">
      <c r="A80" s="94"/>
      <c r="B80" s="213" t="s">
        <v>296</v>
      </c>
      <c r="C80" s="214"/>
      <c r="D80" s="214"/>
      <c r="E80" s="214"/>
      <c r="F80" s="214"/>
      <c r="G80" s="214"/>
      <c r="H80" s="214"/>
      <c r="I80" s="214"/>
      <c r="J80" s="214"/>
      <c r="K80" s="214"/>
      <c r="L80" s="214"/>
      <c r="M80" s="214"/>
      <c r="N80" s="214"/>
      <c r="O80" s="214"/>
      <c r="P80" s="214"/>
      <c r="Q80" s="214"/>
      <c r="R80" s="214"/>
      <c r="S80" s="214"/>
      <c r="T80" s="214"/>
      <c r="U80" s="214"/>
      <c r="V80" s="214"/>
      <c r="W80" s="214"/>
      <c r="X80" s="214"/>
      <c r="Y80" s="214"/>
      <c r="Z80" s="214"/>
      <c r="AA80" s="214"/>
      <c r="AB80" s="214"/>
      <c r="AC80" s="215"/>
      <c r="AD80"/>
      <c r="AE80"/>
      <c r="AF80"/>
      <c r="AG80"/>
      <c r="AL80" s="213" t="s">
        <v>293</v>
      </c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  <c r="BI80" s="214"/>
      <c r="BJ80" s="214"/>
      <c r="BK80" s="214"/>
      <c r="BL80" s="214"/>
      <c r="BM80" s="215"/>
      <c r="BN80"/>
      <c r="BO80"/>
      <c r="BP80"/>
      <c r="BQ80" s="95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</row>
    <row r="81" spans="1:130" ht="15" customHeight="1" x14ac:dyDescent="0.3">
      <c r="A81" s="94"/>
      <c r="B81" s="216"/>
      <c r="C81" s="217"/>
      <c r="D81" s="217"/>
      <c r="E81" s="217"/>
      <c r="F81" s="217"/>
      <c r="G81" s="217"/>
      <c r="H81" s="217"/>
      <c r="I81" s="217"/>
      <c r="J81" s="217"/>
      <c r="K81" s="217"/>
      <c r="L81" s="217"/>
      <c r="M81" s="217"/>
      <c r="N81" s="217"/>
      <c r="O81" s="217"/>
      <c r="P81" s="217"/>
      <c r="Q81" s="217"/>
      <c r="R81" s="217"/>
      <c r="S81" s="217"/>
      <c r="T81" s="217"/>
      <c r="U81" s="217"/>
      <c r="V81" s="217"/>
      <c r="W81" s="217"/>
      <c r="X81" s="217"/>
      <c r="Y81" s="217"/>
      <c r="Z81" s="217"/>
      <c r="AA81" s="217"/>
      <c r="AB81" s="217"/>
      <c r="AC81" s="218"/>
      <c r="AD81"/>
      <c r="AE81"/>
      <c r="AF81"/>
      <c r="AG81"/>
      <c r="AL81" s="216"/>
      <c r="AM81" s="217"/>
      <c r="AN81" s="217"/>
      <c r="AO81" s="217"/>
      <c r="AP81" s="217"/>
      <c r="AQ81" s="217"/>
      <c r="AR81" s="217"/>
      <c r="AS81" s="217"/>
      <c r="AT81" s="217"/>
      <c r="AU81" s="217"/>
      <c r="AV81" s="217"/>
      <c r="AW81" s="217"/>
      <c r="AX81" s="217"/>
      <c r="AY81" s="217"/>
      <c r="AZ81" s="217"/>
      <c r="BA81" s="217"/>
      <c r="BB81" s="217"/>
      <c r="BC81" s="217"/>
      <c r="BD81" s="217"/>
      <c r="BE81" s="217"/>
      <c r="BF81" s="217"/>
      <c r="BG81" s="217"/>
      <c r="BH81" s="217"/>
      <c r="BI81" s="217"/>
      <c r="BJ81" s="217"/>
      <c r="BK81" s="217"/>
      <c r="BL81" s="217"/>
      <c r="BM81" s="218"/>
      <c r="BN81"/>
      <c r="BO81"/>
      <c r="BP81"/>
      <c r="BQ81" s="95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7"/>
      <c r="DV81" s="17"/>
      <c r="DW81" s="17"/>
      <c r="DX81" s="17"/>
      <c r="DY81" s="17"/>
      <c r="DZ81" s="17"/>
    </row>
    <row r="82" spans="1:130" ht="15" customHeight="1" x14ac:dyDescent="0.3">
      <c r="A82" s="96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 s="95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/>
      <c r="DT82" s="17"/>
      <c r="DU82" s="17"/>
      <c r="DV82" s="17"/>
      <c r="DW82" s="17"/>
      <c r="DX82" s="17"/>
      <c r="DY82" s="17"/>
      <c r="DZ82" s="17"/>
    </row>
    <row r="83" spans="1:130" ht="15" customHeight="1" x14ac:dyDescent="0.3">
      <c r="A83" s="96"/>
      <c r="B83" s="580" t="s">
        <v>155</v>
      </c>
      <c r="C83" s="581"/>
      <c r="D83" s="581"/>
      <c r="E83" s="581"/>
      <c r="F83" s="581"/>
      <c r="G83" s="581"/>
      <c r="H83" s="581"/>
      <c r="I83" s="581"/>
      <c r="J83" s="581"/>
      <c r="K83" s="581"/>
      <c r="L83" s="581"/>
      <c r="M83" s="581"/>
      <c r="N83" s="581"/>
      <c r="O83" s="581"/>
      <c r="P83" s="581"/>
      <c r="Q83" s="581"/>
      <c r="R83" s="581"/>
      <c r="S83" s="581"/>
      <c r="T83" s="581"/>
      <c r="U83" s="581"/>
      <c r="V83" s="581"/>
      <c r="W83" s="581"/>
      <c r="X83" s="581"/>
      <c r="Y83" s="581"/>
      <c r="Z83" s="581"/>
      <c r="AA83" s="581"/>
      <c r="AB83" s="581"/>
      <c r="AC83" s="582"/>
      <c r="AD83"/>
      <c r="AE83"/>
      <c r="AF83"/>
      <c r="AG83"/>
      <c r="AH83"/>
      <c r="AI83"/>
      <c r="AL83" s="580" t="s">
        <v>155</v>
      </c>
      <c r="AM83" s="581"/>
      <c r="AN83" s="581"/>
      <c r="AO83" s="581"/>
      <c r="AP83" s="581"/>
      <c r="AQ83" s="581"/>
      <c r="AR83" s="581"/>
      <c r="AS83" s="581"/>
      <c r="AT83" s="581"/>
      <c r="AU83" s="581"/>
      <c r="AV83" s="581"/>
      <c r="AW83" s="581"/>
      <c r="AX83" s="581"/>
      <c r="AY83" s="581"/>
      <c r="AZ83" s="581"/>
      <c r="BA83" s="581"/>
      <c r="BB83" s="581"/>
      <c r="BC83" s="581"/>
      <c r="BD83" s="581"/>
      <c r="BE83" s="581"/>
      <c r="BF83" s="581"/>
      <c r="BG83" s="581"/>
      <c r="BH83" s="581"/>
      <c r="BI83" s="581"/>
      <c r="BJ83" s="581"/>
      <c r="BK83" s="581"/>
      <c r="BL83" s="581"/>
      <c r="BM83" s="582"/>
      <c r="BN83"/>
      <c r="BO83"/>
      <c r="BP83"/>
      <c r="BQ83" s="95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</row>
    <row r="84" spans="1:130" ht="15" customHeight="1" x14ac:dyDescent="0.3">
      <c r="A84" s="96"/>
      <c r="B84" s="586" t="s">
        <v>40</v>
      </c>
      <c r="C84" s="587"/>
      <c r="D84" s="587"/>
      <c r="E84" s="587"/>
      <c r="F84" s="587"/>
      <c r="G84" s="587"/>
      <c r="H84" s="587"/>
      <c r="I84" s="587"/>
      <c r="J84" s="587"/>
      <c r="K84" s="588"/>
      <c r="L84" s="583" t="s">
        <v>41</v>
      </c>
      <c r="M84" s="584"/>
      <c r="N84" s="585"/>
      <c r="O84" s="583" t="s">
        <v>10</v>
      </c>
      <c r="P84" s="584"/>
      <c r="Q84" s="585"/>
      <c r="R84" s="592" t="s">
        <v>45</v>
      </c>
      <c r="S84" s="590"/>
      <c r="T84" s="590"/>
      <c r="U84" s="590"/>
      <c r="V84" s="591"/>
      <c r="W84" s="589" t="s">
        <v>47</v>
      </c>
      <c r="X84" s="590"/>
      <c r="Y84" s="590"/>
      <c r="Z84" s="590"/>
      <c r="AA84" s="590"/>
      <c r="AB84" s="590"/>
      <c r="AC84" s="591"/>
      <c r="AD84"/>
      <c r="AE84"/>
      <c r="AF84"/>
      <c r="AG84"/>
      <c r="AH84"/>
      <c r="AI84"/>
      <c r="AL84" s="586" t="s">
        <v>40</v>
      </c>
      <c r="AM84" s="587"/>
      <c r="AN84" s="587"/>
      <c r="AO84" s="587"/>
      <c r="AP84" s="587"/>
      <c r="AQ84" s="587"/>
      <c r="AR84" s="587"/>
      <c r="AS84" s="587"/>
      <c r="AT84" s="587"/>
      <c r="AU84" s="588"/>
      <c r="AV84" s="583" t="s">
        <v>41</v>
      </c>
      <c r="AW84" s="584"/>
      <c r="AX84" s="585"/>
      <c r="AY84" s="583" t="s">
        <v>10</v>
      </c>
      <c r="AZ84" s="584"/>
      <c r="BA84" s="585"/>
      <c r="BB84" s="592" t="s">
        <v>45</v>
      </c>
      <c r="BC84" s="590"/>
      <c r="BD84" s="590"/>
      <c r="BE84" s="590"/>
      <c r="BF84" s="591"/>
      <c r="BG84" s="589" t="s">
        <v>47</v>
      </c>
      <c r="BH84" s="590"/>
      <c r="BI84" s="590"/>
      <c r="BJ84" s="590"/>
      <c r="BK84" s="590"/>
      <c r="BL84" s="590"/>
      <c r="BM84" s="591"/>
      <c r="BN84"/>
      <c r="BO84"/>
      <c r="BP84"/>
      <c r="BQ84" s="9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/>
      <c r="DU84" s="17"/>
      <c r="DV84" s="17"/>
      <c r="DW84" s="17"/>
      <c r="DX84" s="17"/>
      <c r="DY84" s="17"/>
      <c r="DZ84" s="17"/>
    </row>
    <row r="85" spans="1:130" ht="15" customHeight="1" x14ac:dyDescent="0.3">
      <c r="A85" s="96"/>
      <c r="B85" s="20"/>
      <c r="C85" s="21"/>
      <c r="D85" s="21"/>
      <c r="E85" s="21"/>
      <c r="F85" s="21"/>
      <c r="G85" s="21"/>
      <c r="H85" s="21"/>
      <c r="I85" s="21"/>
      <c r="J85" s="21"/>
      <c r="K85" s="634"/>
      <c r="L85" s="634"/>
      <c r="M85" s="634"/>
      <c r="N85" s="634"/>
      <c r="O85" s="634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2"/>
      <c r="AD85"/>
      <c r="AE85"/>
      <c r="AF85"/>
      <c r="AG85"/>
      <c r="AH85"/>
      <c r="AI85"/>
      <c r="AL85" s="20"/>
      <c r="AM85" s="21"/>
      <c r="AN85" s="21"/>
      <c r="AO85" s="21"/>
      <c r="AP85" s="21"/>
      <c r="AQ85" s="21"/>
      <c r="AR85" s="21"/>
      <c r="AS85" s="21"/>
      <c r="AT85" s="21"/>
      <c r="AU85" s="634"/>
      <c r="AV85" s="634"/>
      <c r="AW85" s="634"/>
      <c r="AX85" s="634"/>
      <c r="AY85" s="634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2"/>
      <c r="BN85"/>
      <c r="BO85"/>
      <c r="BP85"/>
      <c r="BQ85" s="9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  <c r="DR85" s="17"/>
      <c r="DS85" s="17"/>
      <c r="DT85" s="17"/>
      <c r="DU85" s="17"/>
      <c r="DV85" s="17"/>
      <c r="DW85" s="17"/>
      <c r="DX85" s="17"/>
      <c r="DY85" s="17"/>
      <c r="DZ85" s="17"/>
    </row>
    <row r="86" spans="1:130" ht="15" customHeight="1" x14ac:dyDescent="0.3">
      <c r="A86" s="96"/>
      <c r="B86" s="557" t="s">
        <v>302</v>
      </c>
      <c r="C86" s="558"/>
      <c r="D86" s="558"/>
      <c r="E86" s="558"/>
      <c r="F86" s="558"/>
      <c r="G86" s="558"/>
      <c r="H86" s="558"/>
      <c r="I86" s="558"/>
      <c r="J86" s="558"/>
      <c r="K86" s="559"/>
      <c r="L86" s="532" t="s">
        <v>43</v>
      </c>
      <c r="M86" s="533"/>
      <c r="N86" s="534"/>
      <c r="O86" s="606" t="str">
        <f>"3:9"</f>
        <v>3:9</v>
      </c>
      <c r="P86" s="533"/>
      <c r="Q86" s="534"/>
      <c r="R86" s="535" t="s">
        <v>154</v>
      </c>
      <c r="S86" s="533"/>
      <c r="T86" s="533"/>
      <c r="U86" s="533"/>
      <c r="V86" s="534"/>
      <c r="W86" s="560">
        <f ca="1">'SIN HORIZONTAL_1'!CI12</f>
        <v>0</v>
      </c>
      <c r="X86" s="561"/>
      <c r="Y86" s="561"/>
      <c r="Z86" s="561"/>
      <c r="AA86" s="561"/>
      <c r="AB86" s="561"/>
      <c r="AC86" s="562"/>
      <c r="AD86"/>
      <c r="AE86"/>
      <c r="AF86"/>
      <c r="AG86"/>
      <c r="AH86"/>
      <c r="AI86"/>
      <c r="AL86" s="557" t="s">
        <v>302</v>
      </c>
      <c r="AM86" s="558"/>
      <c r="AN86" s="558"/>
      <c r="AO86" s="558"/>
      <c r="AP86" s="558"/>
      <c r="AQ86" s="558"/>
      <c r="AR86" s="558"/>
      <c r="AS86" s="558"/>
      <c r="AT86" s="558"/>
      <c r="AU86" s="559"/>
      <c r="AV86" s="532" t="s">
        <v>43</v>
      </c>
      <c r="AW86" s="533"/>
      <c r="AX86" s="534"/>
      <c r="AY86" s="606" t="str">
        <f>"3:9"</f>
        <v>3:9</v>
      </c>
      <c r="AZ86" s="533"/>
      <c r="BA86" s="534"/>
      <c r="BB86" s="535" t="s">
        <v>154</v>
      </c>
      <c r="BC86" s="533"/>
      <c r="BD86" s="533"/>
      <c r="BE86" s="533"/>
      <c r="BF86" s="534"/>
      <c r="BG86" s="560">
        <f ca="1">'SIN HORIZONTAL_1'!CN12+'SIN HORIZONTAL_1'!CS12+'SIN HORIZONTAL_1'!CX12</f>
        <v>0</v>
      </c>
      <c r="BH86" s="561"/>
      <c r="BI86" s="561"/>
      <c r="BJ86" s="561"/>
      <c r="BK86" s="561"/>
      <c r="BL86" s="561"/>
      <c r="BM86" s="562"/>
      <c r="BN86"/>
      <c r="BO86"/>
      <c r="BP86"/>
      <c r="BQ86" s="9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</row>
    <row r="87" spans="1:130" ht="15" customHeight="1" x14ac:dyDescent="0.3">
      <c r="A87" s="96"/>
      <c r="B87" s="23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5"/>
      <c r="AD87"/>
      <c r="AE87"/>
      <c r="AF87"/>
      <c r="AG87"/>
      <c r="AH87"/>
      <c r="AI87"/>
      <c r="AL87" s="23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5"/>
      <c r="BN87"/>
      <c r="BO87"/>
      <c r="BP87"/>
      <c r="BQ87" s="97"/>
      <c r="BR87" s="17"/>
      <c r="BS87" s="17" t="str">
        <f>IF(OR(AND(BL87="simples",AW87&lt;1.44),AND(BL87="duplo",AW87&lt;4.5)),"8x8","10x10")</f>
        <v>10x10</v>
      </c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/>
      <c r="DU87" s="17"/>
      <c r="DV87" s="17"/>
      <c r="DW87" s="17"/>
      <c r="DX87" s="17"/>
      <c r="DY87" s="17"/>
      <c r="DZ87" s="17"/>
    </row>
    <row r="88" spans="1:130" ht="15" customHeight="1" x14ac:dyDescent="0.3">
      <c r="A88" s="96"/>
      <c r="B88" s="557" t="s">
        <v>284</v>
      </c>
      <c r="C88" s="558"/>
      <c r="D88" s="558"/>
      <c r="E88" s="558"/>
      <c r="F88" s="558"/>
      <c r="G88" s="558"/>
      <c r="H88" s="558"/>
      <c r="I88" s="558"/>
      <c r="J88" s="558"/>
      <c r="K88" s="559"/>
      <c r="L88" s="532" t="s">
        <v>43</v>
      </c>
      <c r="M88" s="533"/>
      <c r="N88" s="534"/>
      <c r="O88" s="532" t="s">
        <v>44</v>
      </c>
      <c r="P88" s="533"/>
      <c r="Q88" s="534"/>
      <c r="R88" s="535" t="s">
        <v>154</v>
      </c>
      <c r="S88" s="533"/>
      <c r="T88" s="533"/>
      <c r="U88" s="533"/>
      <c r="V88" s="534"/>
      <c r="W88" s="560">
        <f ca="1">'SIN HORIZONTAL_1'!CI13</f>
        <v>4.5</v>
      </c>
      <c r="X88" s="561"/>
      <c r="Y88" s="561"/>
      <c r="Z88" s="561"/>
      <c r="AA88" s="561"/>
      <c r="AB88" s="561"/>
      <c r="AC88" s="562"/>
      <c r="AD88"/>
      <c r="AE88"/>
      <c r="AF88"/>
      <c r="AG88"/>
      <c r="AH88"/>
      <c r="AI88"/>
      <c r="AL88" s="557" t="s">
        <v>284</v>
      </c>
      <c r="AM88" s="558"/>
      <c r="AN88" s="558"/>
      <c r="AO88" s="558"/>
      <c r="AP88" s="558"/>
      <c r="AQ88" s="558"/>
      <c r="AR88" s="558"/>
      <c r="AS88" s="558"/>
      <c r="AT88" s="558"/>
      <c r="AU88" s="559"/>
      <c r="AV88" s="532" t="s">
        <v>43</v>
      </c>
      <c r="AW88" s="533"/>
      <c r="AX88" s="534"/>
      <c r="AY88" s="532" t="s">
        <v>44</v>
      </c>
      <c r="AZ88" s="533"/>
      <c r="BA88" s="534"/>
      <c r="BB88" s="535" t="s">
        <v>154</v>
      </c>
      <c r="BC88" s="533"/>
      <c r="BD88" s="533"/>
      <c r="BE88" s="533"/>
      <c r="BF88" s="534"/>
      <c r="BG88" s="560">
        <f ca="1">'SIN HORIZONTAL_1'!CN13+'SIN HORIZONTAL_1'!CS13+'SIN HORIZONTAL_1'!CX13</f>
        <v>0</v>
      </c>
      <c r="BH88" s="561"/>
      <c r="BI88" s="561"/>
      <c r="BJ88" s="561"/>
      <c r="BK88" s="561"/>
      <c r="BL88" s="561"/>
      <c r="BM88" s="562"/>
      <c r="BN88"/>
      <c r="BO88"/>
      <c r="BP88"/>
      <c r="BQ88" s="97"/>
      <c r="BR88" s="17"/>
      <c r="BS88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/>
      <c r="DT88" s="17"/>
      <c r="DU88" s="17"/>
      <c r="DV88" s="17"/>
      <c r="DW88" s="17"/>
      <c r="DX88" s="17"/>
      <c r="DY88" s="17"/>
      <c r="DZ88" s="17"/>
    </row>
    <row r="89" spans="1:130" ht="15" customHeight="1" x14ac:dyDescent="0.3">
      <c r="A89" s="96"/>
      <c r="B89" s="23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5"/>
      <c r="AD89" s="17"/>
      <c r="AE89" s="17"/>
      <c r="AF89" s="17"/>
      <c r="AG89" s="17"/>
      <c r="AH89" s="17"/>
      <c r="AI89" s="17"/>
      <c r="AL89" s="23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5"/>
      <c r="BN89"/>
      <c r="BO89"/>
      <c r="BP89"/>
      <c r="BQ89" s="97"/>
      <c r="BR89" s="17"/>
      <c r="BS89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</row>
    <row r="90" spans="1:130" ht="15" customHeight="1" x14ac:dyDescent="0.3">
      <c r="A90" s="96"/>
      <c r="B90" s="557" t="s">
        <v>285</v>
      </c>
      <c r="C90" s="558"/>
      <c r="D90" s="558"/>
      <c r="E90" s="558"/>
      <c r="F90" s="558"/>
      <c r="G90" s="558"/>
      <c r="H90" s="558"/>
      <c r="I90" s="558"/>
      <c r="J90" s="558"/>
      <c r="K90" s="559"/>
      <c r="L90" s="532" t="s">
        <v>43</v>
      </c>
      <c r="M90" s="533"/>
      <c r="N90" s="534"/>
      <c r="O90" s="535" t="str">
        <f>"Cont. / 3:3"</f>
        <v>Cont. / 3:3</v>
      </c>
      <c r="P90" s="533"/>
      <c r="Q90" s="534"/>
      <c r="R90" s="535" t="s">
        <v>154</v>
      </c>
      <c r="S90" s="533"/>
      <c r="T90" s="533"/>
      <c r="U90" s="533"/>
      <c r="V90" s="534"/>
      <c r="W90" s="560">
        <f ca="1">'SIN HORIZONTAL_1'!CI14</f>
        <v>0</v>
      </c>
      <c r="X90" s="561"/>
      <c r="Y90" s="561"/>
      <c r="Z90" s="561"/>
      <c r="AA90" s="561"/>
      <c r="AB90" s="561"/>
      <c r="AC90" s="562"/>
      <c r="AD90" s="17"/>
      <c r="AE90" s="17"/>
      <c r="AF90" s="17"/>
      <c r="AG90" s="17"/>
      <c r="AH90" s="17"/>
      <c r="AI90" s="17"/>
      <c r="AL90" s="557" t="s">
        <v>285</v>
      </c>
      <c r="AM90" s="558"/>
      <c r="AN90" s="558"/>
      <c r="AO90" s="558"/>
      <c r="AP90" s="558"/>
      <c r="AQ90" s="558"/>
      <c r="AR90" s="558"/>
      <c r="AS90" s="558"/>
      <c r="AT90" s="558"/>
      <c r="AU90" s="559"/>
      <c r="AV90" s="532" t="s">
        <v>43</v>
      </c>
      <c r="AW90" s="533"/>
      <c r="AX90" s="534"/>
      <c r="AY90" s="535" t="str">
        <f>"Cont. / 3:3"</f>
        <v>Cont. / 3:3</v>
      </c>
      <c r="AZ90" s="533"/>
      <c r="BA90" s="534"/>
      <c r="BB90" s="535" t="s">
        <v>154</v>
      </c>
      <c r="BC90" s="533"/>
      <c r="BD90" s="533"/>
      <c r="BE90" s="533"/>
      <c r="BF90" s="534"/>
      <c r="BG90" s="560">
        <f ca="1">'SIN HORIZONTAL_1'!CN14+'SIN HORIZONTAL_1'!CN14+'SIN HORIZONTAL_1'!CX14</f>
        <v>0</v>
      </c>
      <c r="BH90" s="561"/>
      <c r="BI90" s="561"/>
      <c r="BJ90" s="561"/>
      <c r="BK90" s="561"/>
      <c r="BL90" s="561"/>
      <c r="BM90" s="562"/>
      <c r="BN90"/>
      <c r="BO90"/>
      <c r="BP90"/>
      <c r="BQ90" s="97"/>
      <c r="BR90" s="17"/>
      <c r="BS90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/>
      <c r="DK90" s="17"/>
      <c r="DL90" s="17"/>
      <c r="DM90" s="17"/>
      <c r="DN90" s="17"/>
      <c r="DO90" s="17"/>
      <c r="DP90" s="17"/>
      <c r="DQ90" s="17"/>
      <c r="DR90" s="17"/>
      <c r="DS90" s="17"/>
      <c r="DT90" s="17"/>
      <c r="DU90" s="17"/>
      <c r="DV90" s="17"/>
      <c r="DW90" s="17"/>
      <c r="DX90" s="17"/>
      <c r="DY90" s="17"/>
      <c r="DZ90" s="17"/>
    </row>
    <row r="91" spans="1:130" ht="15" customHeight="1" x14ac:dyDescent="0.3">
      <c r="A91" s="96"/>
      <c r="B91" s="23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5"/>
      <c r="AL91" s="23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5"/>
      <c r="BN91"/>
      <c r="BO91"/>
      <c r="BP91"/>
      <c r="BQ91" s="97"/>
      <c r="BR91" s="17"/>
      <c r="BS91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7"/>
      <c r="DJ91" s="17"/>
      <c r="DK91" s="17"/>
      <c r="DL91" s="17"/>
      <c r="DM91" s="17"/>
      <c r="DN91" s="17"/>
      <c r="DO91" s="17"/>
      <c r="DP91" s="17"/>
      <c r="DQ91" s="17"/>
      <c r="DR91" s="17"/>
      <c r="DS91" s="17"/>
      <c r="DT91" s="17"/>
      <c r="DU91" s="17"/>
      <c r="DV91" s="17"/>
      <c r="DW91" s="17"/>
      <c r="DX91" s="17"/>
      <c r="DY91" s="17"/>
      <c r="DZ91" s="17"/>
    </row>
    <row r="92" spans="1:130" ht="15" customHeight="1" x14ac:dyDescent="0.3">
      <c r="A92" s="96"/>
      <c r="B92" s="557" t="s">
        <v>286</v>
      </c>
      <c r="C92" s="558"/>
      <c r="D92" s="558"/>
      <c r="E92" s="558"/>
      <c r="F92" s="558"/>
      <c r="G92" s="558"/>
      <c r="H92" s="558"/>
      <c r="I92" s="558"/>
      <c r="J92" s="558"/>
      <c r="K92" s="559"/>
      <c r="L92" s="532" t="s">
        <v>43</v>
      </c>
      <c r="M92" s="533"/>
      <c r="N92" s="534"/>
      <c r="O92" s="532" t="s">
        <v>44</v>
      </c>
      <c r="P92" s="533"/>
      <c r="Q92" s="534"/>
      <c r="R92" s="535" t="s">
        <v>46</v>
      </c>
      <c r="S92" s="533"/>
      <c r="T92" s="533"/>
      <c r="U92" s="533"/>
      <c r="V92" s="534"/>
      <c r="W92" s="560">
        <f ca="1">'SIN HORIZONTAL_1'!CI15</f>
        <v>0</v>
      </c>
      <c r="X92" s="561"/>
      <c r="Y92" s="561"/>
      <c r="Z92" s="561"/>
      <c r="AA92" s="561"/>
      <c r="AB92" s="561"/>
      <c r="AC92" s="562"/>
      <c r="AL92" s="557" t="s">
        <v>286</v>
      </c>
      <c r="AM92" s="558"/>
      <c r="AN92" s="558"/>
      <c r="AO92" s="558"/>
      <c r="AP92" s="558"/>
      <c r="AQ92" s="558"/>
      <c r="AR92" s="558"/>
      <c r="AS92" s="558"/>
      <c r="AT92" s="558"/>
      <c r="AU92" s="559"/>
      <c r="AV92" s="532" t="s">
        <v>43</v>
      </c>
      <c r="AW92" s="533"/>
      <c r="AX92" s="534"/>
      <c r="AY92" s="532" t="s">
        <v>44</v>
      </c>
      <c r="AZ92" s="533"/>
      <c r="BA92" s="534"/>
      <c r="BB92" s="535" t="s">
        <v>46</v>
      </c>
      <c r="BC92" s="533"/>
      <c r="BD92" s="533"/>
      <c r="BE92" s="533"/>
      <c r="BF92" s="534"/>
      <c r="BG92" s="560">
        <f ca="1">'SIN HORIZONTAL_1'!CN15+'SIN HORIZONTAL_1'!CN15+'SIN HORIZONTAL_1'!CX15</f>
        <v>14.882714999999999</v>
      </c>
      <c r="BH92" s="561"/>
      <c r="BI92" s="561"/>
      <c r="BJ92" s="561"/>
      <c r="BK92" s="561"/>
      <c r="BL92" s="561"/>
      <c r="BM92" s="562"/>
      <c r="BN92"/>
      <c r="BO92"/>
      <c r="BP92"/>
      <c r="BQ92" s="97"/>
      <c r="BR92" s="17"/>
      <c r="BS92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/>
      <c r="DL92" s="17"/>
      <c r="DM92" s="17"/>
      <c r="DN92" s="17"/>
      <c r="DO92" s="17"/>
      <c r="DP92" s="17"/>
      <c r="DQ92" s="17"/>
      <c r="DR92" s="17"/>
      <c r="DS92" s="17"/>
      <c r="DT92" s="17"/>
      <c r="DU92" s="17"/>
      <c r="DV92" s="17"/>
      <c r="DW92" s="17"/>
      <c r="DX92" s="17"/>
      <c r="DY92" s="17"/>
      <c r="DZ92" s="17"/>
    </row>
    <row r="93" spans="1:130" ht="15" customHeight="1" x14ac:dyDescent="0.3">
      <c r="A93" s="96"/>
      <c r="B93" s="23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5"/>
      <c r="AD93" s="17"/>
      <c r="AE93" s="17"/>
      <c r="AF93" s="17"/>
      <c r="AG93" s="17"/>
      <c r="AH93" s="17"/>
      <c r="AI93" s="17"/>
      <c r="AL93" s="23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5"/>
      <c r="BN93"/>
      <c r="BO93"/>
      <c r="BP93"/>
      <c r="BQ93" s="97"/>
      <c r="BR93" s="17"/>
      <c r="BS93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/>
      <c r="DL93" s="17"/>
      <c r="DM93" s="17"/>
      <c r="DN93" s="17"/>
      <c r="DO93" s="17"/>
      <c r="DP93" s="17"/>
      <c r="DQ93" s="17"/>
      <c r="DR93" s="17"/>
      <c r="DS93" s="17"/>
      <c r="DT93" s="17"/>
      <c r="DU93" s="17"/>
      <c r="DV93" s="17"/>
      <c r="DW93" s="17"/>
      <c r="DX93" s="17"/>
      <c r="DY93" s="17"/>
      <c r="DZ93" s="17"/>
    </row>
    <row r="94" spans="1:130" ht="15" customHeight="1" x14ac:dyDescent="0.3">
      <c r="A94" s="96"/>
      <c r="B94" s="557" t="s">
        <v>287</v>
      </c>
      <c r="C94" s="558"/>
      <c r="D94" s="558"/>
      <c r="E94" s="558"/>
      <c r="F94" s="558"/>
      <c r="G94" s="558"/>
      <c r="H94" s="558"/>
      <c r="I94" s="558"/>
      <c r="J94" s="558"/>
      <c r="K94" s="559"/>
      <c r="L94" s="532" t="s">
        <v>43</v>
      </c>
      <c r="M94" s="533"/>
      <c r="N94" s="534"/>
      <c r="O94" s="535" t="str">
        <f>"3:9"</f>
        <v>3:9</v>
      </c>
      <c r="P94" s="533"/>
      <c r="Q94" s="534"/>
      <c r="R94" s="535" t="s">
        <v>46</v>
      </c>
      <c r="S94" s="533"/>
      <c r="T94" s="533"/>
      <c r="U94" s="533"/>
      <c r="V94" s="534"/>
      <c r="W94" s="560">
        <f ca="1">'SIN HORIZONTAL_1'!CI17</f>
        <v>0</v>
      </c>
      <c r="X94" s="561"/>
      <c r="Y94" s="561"/>
      <c r="Z94" s="561"/>
      <c r="AA94" s="561"/>
      <c r="AB94" s="561"/>
      <c r="AC94" s="562"/>
      <c r="AD94" s="17"/>
      <c r="AE94" s="17"/>
      <c r="AF94" s="17"/>
      <c r="AG94" s="17"/>
      <c r="AH94" s="17"/>
      <c r="AI94" s="17"/>
      <c r="AJ94"/>
      <c r="AK94"/>
      <c r="AL94" s="557" t="s">
        <v>287</v>
      </c>
      <c r="AM94" s="558"/>
      <c r="AN94" s="558"/>
      <c r="AO94" s="558"/>
      <c r="AP94" s="558"/>
      <c r="AQ94" s="558"/>
      <c r="AR94" s="558"/>
      <c r="AS94" s="558"/>
      <c r="AT94" s="558"/>
      <c r="AU94" s="559"/>
      <c r="AV94" s="532" t="s">
        <v>43</v>
      </c>
      <c r="AW94" s="533"/>
      <c r="AX94" s="534"/>
      <c r="AY94" s="535" t="str">
        <f>"3:9"</f>
        <v>3:9</v>
      </c>
      <c r="AZ94" s="533"/>
      <c r="BA94" s="534"/>
      <c r="BB94" s="535" t="s">
        <v>46</v>
      </c>
      <c r="BC94" s="533"/>
      <c r="BD94" s="533"/>
      <c r="BE94" s="533"/>
      <c r="BF94" s="534"/>
      <c r="BG94" s="560">
        <f ca="1">'SIN HORIZONTAL_1'!CN17+'SIN HORIZONTAL_1'!CS17+'SIN HORIZONTAL_1'!CX17</f>
        <v>51.206242500000002</v>
      </c>
      <c r="BH94" s="561"/>
      <c r="BI94" s="561"/>
      <c r="BJ94" s="561"/>
      <c r="BK94" s="561"/>
      <c r="BL94" s="561"/>
      <c r="BM94" s="562"/>
      <c r="BN94"/>
      <c r="BO94"/>
      <c r="BP94"/>
      <c r="BQ94" s="97"/>
      <c r="BR94" s="17"/>
      <c r="BS94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  <c r="DC94" s="17"/>
      <c r="DD94" s="17"/>
      <c r="DE94" s="17"/>
      <c r="DF94" s="17"/>
      <c r="DG94" s="17"/>
      <c r="DH94" s="17"/>
      <c r="DI94" s="17"/>
      <c r="DJ94" s="17"/>
      <c r="DK94" s="17"/>
      <c r="DL94" s="17"/>
      <c r="DM94" s="17"/>
      <c r="DN94" s="17"/>
      <c r="DO94" s="17"/>
      <c r="DP94" s="17"/>
      <c r="DQ94" s="17"/>
      <c r="DR94" s="17"/>
      <c r="DS94" s="17"/>
      <c r="DT94" s="17"/>
      <c r="DU94" s="17"/>
      <c r="DV94" s="17"/>
      <c r="DW94" s="17"/>
      <c r="DX94" s="17"/>
      <c r="DY94" s="17"/>
      <c r="DZ94" s="17"/>
    </row>
    <row r="95" spans="1:130" ht="15" customHeight="1" x14ac:dyDescent="0.3">
      <c r="A95" s="96"/>
      <c r="B95" s="23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5"/>
      <c r="AD95" s="17"/>
      <c r="AE95" s="17"/>
      <c r="AF95" s="17"/>
      <c r="AG95" s="17"/>
      <c r="AH95" s="17"/>
      <c r="AI95" s="17"/>
      <c r="AJ95"/>
      <c r="AK95"/>
      <c r="AL95" s="23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5"/>
      <c r="BN95"/>
      <c r="BO95"/>
      <c r="BP95"/>
      <c r="BQ95" s="97"/>
      <c r="BR95" s="17"/>
      <c r="BS95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/>
      <c r="DT95" s="17"/>
      <c r="DU95" s="17"/>
      <c r="DV95" s="17"/>
      <c r="DW95" s="17"/>
      <c r="DX95" s="17"/>
      <c r="DY95" s="17"/>
      <c r="DZ95" s="17"/>
    </row>
    <row r="96" spans="1:130" ht="15" customHeight="1" x14ac:dyDescent="0.3">
      <c r="A96" s="96"/>
      <c r="B96" s="557" t="s">
        <v>288</v>
      </c>
      <c r="C96" s="558"/>
      <c r="D96" s="558"/>
      <c r="E96" s="558"/>
      <c r="F96" s="558"/>
      <c r="G96" s="558"/>
      <c r="H96" s="558"/>
      <c r="I96" s="558"/>
      <c r="J96" s="558"/>
      <c r="K96" s="559"/>
      <c r="L96" s="535" t="s">
        <v>42</v>
      </c>
      <c r="M96" s="533"/>
      <c r="N96" s="534"/>
      <c r="O96" s="532" t="s">
        <v>44</v>
      </c>
      <c r="P96" s="533"/>
      <c r="Q96" s="534"/>
      <c r="R96" s="535" t="s">
        <v>46</v>
      </c>
      <c r="S96" s="533"/>
      <c r="T96" s="533"/>
      <c r="U96" s="533"/>
      <c r="V96" s="534"/>
      <c r="W96" s="560">
        <f ca="1">'SIN HORIZONTAL_1'!CI18</f>
        <v>11.060639999999999</v>
      </c>
      <c r="X96" s="561"/>
      <c r="Y96" s="561"/>
      <c r="Z96" s="561"/>
      <c r="AA96" s="561"/>
      <c r="AB96" s="561"/>
      <c r="AC96" s="562"/>
      <c r="AD96" s="17"/>
      <c r="AE96" s="17"/>
      <c r="AF96" s="17"/>
      <c r="AG96" s="17"/>
      <c r="AH96" s="17"/>
      <c r="AI96" s="17"/>
      <c r="AJ96"/>
      <c r="AK96"/>
      <c r="AL96" s="557" t="s">
        <v>288</v>
      </c>
      <c r="AM96" s="558"/>
      <c r="AN96" s="558"/>
      <c r="AO96" s="558"/>
      <c r="AP96" s="558"/>
      <c r="AQ96" s="558"/>
      <c r="AR96" s="558"/>
      <c r="AS96" s="558"/>
      <c r="AT96" s="558"/>
      <c r="AU96" s="559"/>
      <c r="AV96" s="535" t="s">
        <v>42</v>
      </c>
      <c r="AW96" s="533"/>
      <c r="AX96" s="534"/>
      <c r="AY96" s="532" t="s">
        <v>44</v>
      </c>
      <c r="AZ96" s="533"/>
      <c r="BA96" s="534"/>
      <c r="BB96" s="535" t="s">
        <v>46</v>
      </c>
      <c r="BC96" s="533"/>
      <c r="BD96" s="533"/>
      <c r="BE96" s="533"/>
      <c r="BF96" s="534"/>
      <c r="BG96" s="560">
        <f ca="1">'SIN HORIZONTAL_1'!CN18+'SIN HORIZONTAL_1'!CS18+'SIN HORIZONTAL_1'!CX18</f>
        <v>173.602935</v>
      </c>
      <c r="BH96" s="561"/>
      <c r="BI96" s="561"/>
      <c r="BJ96" s="561"/>
      <c r="BK96" s="561"/>
      <c r="BL96" s="561"/>
      <c r="BM96" s="562"/>
      <c r="BN96"/>
      <c r="BO96"/>
      <c r="BP96"/>
      <c r="BQ96" s="9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/>
      <c r="DU96" s="17"/>
      <c r="DV96" s="17"/>
      <c r="DW96" s="17"/>
      <c r="DX96" s="17"/>
      <c r="DY96" s="17"/>
      <c r="DZ96" s="17"/>
    </row>
    <row r="97" spans="1:130" ht="15" customHeight="1" x14ac:dyDescent="0.3">
      <c r="A97" s="96"/>
      <c r="B97" s="23"/>
      <c r="C97" s="24"/>
      <c r="D97" s="24"/>
      <c r="E97" s="24"/>
      <c r="F97" s="24"/>
      <c r="G97" s="24"/>
      <c r="H97" s="24"/>
      <c r="I97" s="24"/>
      <c r="J97" s="24"/>
      <c r="K97" s="533"/>
      <c r="L97" s="533"/>
      <c r="M97" s="533"/>
      <c r="N97" s="533"/>
      <c r="O97" s="533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5"/>
      <c r="AD97" s="17"/>
      <c r="AE97" s="17"/>
      <c r="AF97" s="17"/>
      <c r="AG97" s="17"/>
      <c r="AH97" s="17"/>
      <c r="AI97" s="17"/>
      <c r="AL97" s="23"/>
      <c r="AM97" s="24"/>
      <c r="AN97" s="24"/>
      <c r="AO97" s="24"/>
      <c r="AP97" s="24"/>
      <c r="AQ97" s="24"/>
      <c r="AR97" s="24"/>
      <c r="AS97" s="24"/>
      <c r="AT97" s="24"/>
      <c r="AU97" s="533"/>
      <c r="AV97" s="533"/>
      <c r="AW97" s="533"/>
      <c r="AX97" s="533"/>
      <c r="AY97" s="533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5"/>
      <c r="BN97"/>
      <c r="BO97"/>
      <c r="BP97"/>
      <c r="BQ97" s="9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7"/>
      <c r="DD97" s="17"/>
      <c r="DE97" s="17"/>
      <c r="DF97" s="17"/>
      <c r="DG97" s="17"/>
      <c r="DH97" s="17"/>
      <c r="DI97" s="17"/>
      <c r="DJ97" s="17"/>
      <c r="DK97" s="17"/>
      <c r="DL97" s="17"/>
      <c r="DM97" s="17"/>
      <c r="DN97" s="17"/>
      <c r="DO97" s="17"/>
      <c r="DP97" s="17"/>
      <c r="DQ97" s="17"/>
      <c r="DR97" s="17"/>
      <c r="DS97" s="17"/>
      <c r="DT97" s="17"/>
      <c r="DU97" s="17"/>
      <c r="DV97" s="17"/>
      <c r="DW97" s="17"/>
      <c r="DX97" s="17"/>
      <c r="DY97" s="17"/>
      <c r="DZ97" s="17"/>
    </row>
    <row r="98" spans="1:130" ht="15" customHeight="1" x14ac:dyDescent="0.3">
      <c r="A98" s="96"/>
      <c r="B98" s="557" t="s">
        <v>289</v>
      </c>
      <c r="C98" s="558"/>
      <c r="D98" s="558"/>
      <c r="E98" s="558"/>
      <c r="F98" s="558"/>
      <c r="G98" s="558"/>
      <c r="H98" s="558"/>
      <c r="I98" s="558"/>
      <c r="J98" s="558"/>
      <c r="K98" s="559"/>
      <c r="L98" s="532" t="s">
        <v>42</v>
      </c>
      <c r="M98" s="533"/>
      <c r="N98" s="534"/>
      <c r="O98" s="535" t="str">
        <f>"2:2"</f>
        <v>2:2</v>
      </c>
      <c r="P98" s="533"/>
      <c r="Q98" s="534"/>
      <c r="R98" s="532" t="s">
        <v>46</v>
      </c>
      <c r="S98" s="533"/>
      <c r="T98" s="533"/>
      <c r="U98" s="533"/>
      <c r="V98" s="534"/>
      <c r="W98" s="541">
        <f ca="1">'SIN HORIZONTAL_1'!CI19</f>
        <v>0</v>
      </c>
      <c r="X98" s="542"/>
      <c r="Y98" s="542"/>
      <c r="Z98" s="542"/>
      <c r="AA98" s="542"/>
      <c r="AB98" s="542"/>
      <c r="AC98" s="543"/>
      <c r="AD98" s="17"/>
      <c r="AE98" s="17"/>
      <c r="AF98" s="17"/>
      <c r="AG98" s="17"/>
      <c r="AH98" s="17"/>
      <c r="AI98" s="17"/>
      <c r="AJ98"/>
      <c r="AK98"/>
      <c r="AL98" s="557" t="s">
        <v>289</v>
      </c>
      <c r="AM98" s="558"/>
      <c r="AN98" s="558"/>
      <c r="AO98" s="558"/>
      <c r="AP98" s="558"/>
      <c r="AQ98" s="558"/>
      <c r="AR98" s="558"/>
      <c r="AS98" s="558"/>
      <c r="AT98" s="558"/>
      <c r="AU98" s="559"/>
      <c r="AV98" s="532" t="s">
        <v>42</v>
      </c>
      <c r="AW98" s="533"/>
      <c r="AX98" s="534"/>
      <c r="AY98" s="535" t="str">
        <f>"2:2"</f>
        <v>2:2</v>
      </c>
      <c r="AZ98" s="533"/>
      <c r="BA98" s="534"/>
      <c r="BB98" s="532" t="s">
        <v>46</v>
      </c>
      <c r="BC98" s="533"/>
      <c r="BD98" s="533"/>
      <c r="BE98" s="533"/>
      <c r="BF98" s="534"/>
      <c r="BG98" s="541">
        <f ca="1">'SIN HORIZONTAL_1'!CN19+'SIN HORIZONTAL_1'!CS19+'SIN HORIZONTAL_1'!CX19</f>
        <v>0</v>
      </c>
      <c r="BH98" s="542"/>
      <c r="BI98" s="542"/>
      <c r="BJ98" s="542"/>
      <c r="BK98" s="542"/>
      <c r="BL98" s="542"/>
      <c r="BM98" s="543"/>
      <c r="BN98"/>
      <c r="BO98"/>
      <c r="BP98"/>
      <c r="BQ98" s="9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/>
      <c r="DL98" s="17"/>
      <c r="DM98" s="17"/>
      <c r="DN98" s="17"/>
      <c r="DO98" s="17"/>
      <c r="DP98" s="17"/>
      <c r="DQ98" s="17"/>
      <c r="DR98" s="17"/>
      <c r="DS98" s="17"/>
      <c r="DT98" s="17"/>
      <c r="DU98" s="17"/>
      <c r="DV98" s="17"/>
      <c r="DW98" s="17"/>
      <c r="DX98" s="17"/>
      <c r="DY98" s="17"/>
      <c r="DZ98" s="17"/>
    </row>
    <row r="99" spans="1:130" ht="15" customHeight="1" x14ac:dyDescent="0.3">
      <c r="A99" s="96"/>
      <c r="B99" s="23"/>
      <c r="C99" s="24"/>
      <c r="D99" s="24"/>
      <c r="E99" s="24"/>
      <c r="F99" s="24"/>
      <c r="G99" s="24"/>
      <c r="H99" s="24"/>
      <c r="I99" s="24"/>
      <c r="J99" s="24"/>
      <c r="K99" s="533"/>
      <c r="L99" s="533"/>
      <c r="M99" s="533"/>
      <c r="N99" s="533"/>
      <c r="O99" s="533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5"/>
      <c r="AD99" s="17"/>
      <c r="AE99" s="17"/>
      <c r="AF99" s="17"/>
      <c r="AG99" s="17"/>
      <c r="AH99" s="17"/>
      <c r="AI99" s="17"/>
      <c r="AJ99"/>
      <c r="AK99"/>
      <c r="AL99" s="23"/>
      <c r="AM99" s="24"/>
      <c r="AN99" s="24"/>
      <c r="AO99" s="24"/>
      <c r="AP99" s="24"/>
      <c r="AQ99" s="24"/>
      <c r="AR99" s="24"/>
      <c r="AS99" s="24"/>
      <c r="AT99" s="24"/>
      <c r="AU99" s="533"/>
      <c r="AV99" s="533"/>
      <c r="AW99" s="533"/>
      <c r="AX99" s="533"/>
      <c r="AY99" s="533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5"/>
      <c r="BN99"/>
      <c r="BO99"/>
      <c r="BP99"/>
      <c r="BQ99" s="95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/>
      <c r="DL99" s="17"/>
      <c r="DM99" s="17"/>
      <c r="DN99" s="17"/>
      <c r="DO99" s="17"/>
      <c r="DP99" s="17"/>
      <c r="DQ99" s="17"/>
      <c r="DR99" s="17"/>
      <c r="DS99" s="17"/>
      <c r="DT99" s="17"/>
      <c r="DU99" s="17"/>
      <c r="DV99" s="17"/>
      <c r="DW99" s="17"/>
      <c r="DX99" s="17"/>
      <c r="DY99" s="17"/>
      <c r="DZ99" s="17"/>
    </row>
    <row r="100" spans="1:130" ht="15" customHeight="1" x14ac:dyDescent="0.3">
      <c r="A100" s="96"/>
      <c r="B100" s="557" t="s">
        <v>290</v>
      </c>
      <c r="C100" s="558"/>
      <c r="D100" s="558"/>
      <c r="E100" s="558"/>
      <c r="F100" s="558"/>
      <c r="G100" s="558"/>
      <c r="H100" s="558"/>
      <c r="I100" s="558"/>
      <c r="J100" s="558"/>
      <c r="K100" s="559"/>
      <c r="L100" s="532" t="s">
        <v>42</v>
      </c>
      <c r="M100" s="533"/>
      <c r="N100" s="534"/>
      <c r="O100" s="532" t="s">
        <v>44</v>
      </c>
      <c r="P100" s="533"/>
      <c r="Q100" s="534"/>
      <c r="R100" s="535" t="s">
        <v>46</v>
      </c>
      <c r="S100" s="533"/>
      <c r="T100" s="533"/>
      <c r="U100" s="533"/>
      <c r="V100" s="534"/>
      <c r="W100" s="541">
        <f ca="1">'SIN HORIZONTAL_1'!CI20</f>
        <v>0</v>
      </c>
      <c r="X100" s="542"/>
      <c r="Y100" s="542"/>
      <c r="Z100" s="542"/>
      <c r="AA100" s="542"/>
      <c r="AB100" s="542"/>
      <c r="AC100" s="543"/>
      <c r="AD100" s="17"/>
      <c r="AE100" s="17"/>
      <c r="AF100" s="17"/>
      <c r="AG100" s="17"/>
      <c r="AH100" s="17"/>
      <c r="AI100" s="17"/>
      <c r="AJ100"/>
      <c r="AK100"/>
      <c r="AL100" s="557" t="s">
        <v>290</v>
      </c>
      <c r="AM100" s="558"/>
      <c r="AN100" s="558"/>
      <c r="AO100" s="558"/>
      <c r="AP100" s="558"/>
      <c r="AQ100" s="558"/>
      <c r="AR100" s="558"/>
      <c r="AS100" s="558"/>
      <c r="AT100" s="558"/>
      <c r="AU100" s="559"/>
      <c r="AV100" s="532" t="s">
        <v>42</v>
      </c>
      <c r="AW100" s="533"/>
      <c r="AX100" s="534"/>
      <c r="AY100" s="532" t="s">
        <v>44</v>
      </c>
      <c r="AZ100" s="533"/>
      <c r="BA100" s="534"/>
      <c r="BB100" s="535" t="s">
        <v>46</v>
      </c>
      <c r="BC100" s="533"/>
      <c r="BD100" s="533"/>
      <c r="BE100" s="533"/>
      <c r="BF100" s="534"/>
      <c r="BG100" s="541">
        <f ca="1">'SIN HORIZONTAL_1'!CM20+'SIN HORIZONTAL_1'!CR20+'SIN HORIZONTAL_1'!CW20</f>
        <v>156.5067</v>
      </c>
      <c r="BH100" s="542"/>
      <c r="BI100" s="542"/>
      <c r="BJ100" s="542"/>
      <c r="BK100" s="542"/>
      <c r="BL100" s="542"/>
      <c r="BM100" s="543"/>
      <c r="BN100"/>
      <c r="BQ100" s="95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17"/>
      <c r="DC100" s="17"/>
      <c r="DD100" s="17"/>
      <c r="DE100" s="17"/>
      <c r="DF100" s="17"/>
      <c r="DG100" s="17"/>
      <c r="DH100" s="17"/>
      <c r="DI100" s="17"/>
      <c r="DJ100" s="17"/>
      <c r="DK100" s="17"/>
      <c r="DL100" s="17"/>
      <c r="DM100" s="17"/>
      <c r="DN100" s="17"/>
      <c r="DO100" s="17"/>
      <c r="DP100" s="17"/>
      <c r="DQ100" s="17"/>
      <c r="DR100" s="17"/>
      <c r="DS100" s="17"/>
      <c r="DT100" s="17"/>
      <c r="DU100" s="17"/>
      <c r="DV100" s="17"/>
      <c r="DW100" s="17"/>
      <c r="DX100" s="17"/>
      <c r="DY100" s="17"/>
      <c r="DZ100" s="17"/>
    </row>
    <row r="101" spans="1:130" ht="15" customHeight="1" x14ac:dyDescent="0.3">
      <c r="A101" s="96"/>
      <c r="B101" s="23"/>
      <c r="C101" s="24"/>
      <c r="D101" s="24"/>
      <c r="E101" s="24"/>
      <c r="F101" s="24"/>
      <c r="G101" s="24"/>
      <c r="H101" s="24"/>
      <c r="I101" s="24"/>
      <c r="J101" s="24"/>
      <c r="K101" s="533"/>
      <c r="L101" s="533"/>
      <c r="M101" s="533"/>
      <c r="N101" s="533"/>
      <c r="O101" s="533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5"/>
      <c r="AD101" s="17"/>
      <c r="AE101" s="17"/>
      <c r="AF101" s="17"/>
      <c r="AG101" s="17"/>
      <c r="AH101" s="17"/>
      <c r="AI101" s="17"/>
      <c r="AJ101"/>
      <c r="AK101"/>
      <c r="AL101" s="23"/>
      <c r="AM101" s="24"/>
      <c r="AN101" s="24"/>
      <c r="AO101" s="24"/>
      <c r="AP101" s="24"/>
      <c r="AQ101" s="24"/>
      <c r="AR101" s="24"/>
      <c r="AS101" s="24"/>
      <c r="AT101" s="24"/>
      <c r="AU101" s="533"/>
      <c r="AV101" s="533"/>
      <c r="AW101" s="533"/>
      <c r="AX101" s="533"/>
      <c r="AY101" s="533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5"/>
      <c r="BN101"/>
      <c r="BQ101" s="95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/>
      <c r="DU101" s="17"/>
      <c r="DV101" s="17"/>
      <c r="DW101" s="17"/>
      <c r="DX101" s="17"/>
      <c r="DY101" s="17"/>
      <c r="DZ101" s="17"/>
    </row>
    <row r="102" spans="1:130" ht="15" customHeight="1" x14ac:dyDescent="0.3">
      <c r="A102" s="96"/>
      <c r="B102" s="566" t="s">
        <v>48</v>
      </c>
      <c r="C102" s="567"/>
      <c r="D102" s="567"/>
      <c r="E102" s="567"/>
      <c r="F102" s="567"/>
      <c r="G102" s="567"/>
      <c r="H102" s="567"/>
      <c r="I102" s="567"/>
      <c r="J102" s="567"/>
      <c r="K102" s="567"/>
      <c r="L102" s="567"/>
      <c r="M102" s="567"/>
      <c r="N102" s="567"/>
      <c r="O102" s="567"/>
      <c r="P102" s="567"/>
      <c r="Q102" s="567"/>
      <c r="R102" s="567"/>
      <c r="S102" s="567"/>
      <c r="T102" s="567"/>
      <c r="U102" s="567"/>
      <c r="V102" s="567"/>
      <c r="W102" s="563">
        <f ca="1">SUM(W86:AC100)</f>
        <v>15.560639999999999</v>
      </c>
      <c r="X102" s="564"/>
      <c r="Y102" s="564"/>
      <c r="Z102" s="564"/>
      <c r="AA102" s="564"/>
      <c r="AB102" s="564"/>
      <c r="AC102" s="565"/>
      <c r="AD102" s="17"/>
      <c r="AE102" s="17"/>
      <c r="AF102" s="17"/>
      <c r="AG102" s="17"/>
      <c r="AH102" s="17"/>
      <c r="AI102" s="17"/>
      <c r="AJ102"/>
      <c r="AK102"/>
      <c r="AL102" s="566" t="s">
        <v>48</v>
      </c>
      <c r="AM102" s="567"/>
      <c r="AN102" s="567"/>
      <c r="AO102" s="567"/>
      <c r="AP102" s="567"/>
      <c r="AQ102" s="567"/>
      <c r="AR102" s="567"/>
      <c r="AS102" s="567"/>
      <c r="AT102" s="567"/>
      <c r="AU102" s="567"/>
      <c r="AV102" s="567"/>
      <c r="AW102" s="567"/>
      <c r="AX102" s="567"/>
      <c r="AY102" s="567"/>
      <c r="AZ102" s="567"/>
      <c r="BA102" s="567"/>
      <c r="BB102" s="567"/>
      <c r="BC102" s="567"/>
      <c r="BD102" s="567"/>
      <c r="BE102" s="567"/>
      <c r="BF102" s="567"/>
      <c r="BG102" s="563">
        <f ca="1">SUM(BG86:BM100)</f>
        <v>396.19859250000002</v>
      </c>
      <c r="BH102" s="564"/>
      <c r="BI102" s="564"/>
      <c r="BJ102" s="564"/>
      <c r="BK102" s="564"/>
      <c r="BL102" s="564"/>
      <c r="BM102" s="565"/>
      <c r="BN102"/>
      <c r="BQ102" s="95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/>
      <c r="DU102" s="17"/>
      <c r="DV102" s="17"/>
      <c r="DW102" s="17"/>
      <c r="DX102" s="17"/>
      <c r="DY102" s="17"/>
      <c r="DZ102" s="17"/>
    </row>
    <row r="103" spans="1:130" ht="15" customHeight="1" x14ac:dyDescent="0.3">
      <c r="A103" s="96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 s="17"/>
      <c r="AI103" s="17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Q103" s="95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17"/>
      <c r="DC103" s="17"/>
      <c r="DD103" s="17"/>
      <c r="DE103" s="17"/>
      <c r="DF103" s="17"/>
      <c r="DG103" s="17"/>
      <c r="DH103" s="17"/>
      <c r="DI103" s="17"/>
      <c r="DJ103" s="17"/>
      <c r="DK103" s="17"/>
      <c r="DL103" s="17"/>
      <c r="DM103" s="17"/>
      <c r="DN103" s="17"/>
      <c r="DO103" s="17"/>
      <c r="DP103" s="17"/>
      <c r="DQ103" s="17"/>
      <c r="DR103" s="17"/>
      <c r="DS103" s="17"/>
      <c r="DT103" s="17"/>
      <c r="DU103" s="17"/>
      <c r="DV103" s="17"/>
      <c r="DW103" s="17"/>
      <c r="DX103" s="17"/>
      <c r="DY103" s="17"/>
      <c r="DZ103" s="17"/>
    </row>
    <row r="104" spans="1:130" ht="15" customHeight="1" x14ac:dyDescent="0.3">
      <c r="A104" s="96"/>
      <c r="B104" s="580" t="s">
        <v>40</v>
      </c>
      <c r="C104" s="581"/>
      <c r="D104" s="581"/>
      <c r="E104" s="581"/>
      <c r="F104" s="581"/>
      <c r="G104" s="581"/>
      <c r="H104" s="582"/>
      <c r="I104" s="568" t="s">
        <v>19</v>
      </c>
      <c r="J104" s="569"/>
      <c r="K104" s="569"/>
      <c r="L104" s="569"/>
      <c r="M104" s="569"/>
      <c r="N104" s="569"/>
      <c r="O104" s="569"/>
      <c r="P104" s="569"/>
      <c r="Q104" s="569"/>
      <c r="R104" s="569"/>
      <c r="S104" s="569"/>
      <c r="T104" s="569"/>
      <c r="U104" s="569"/>
      <c r="V104" s="569"/>
      <c r="W104" s="569"/>
      <c r="X104" s="569"/>
      <c r="Y104" s="570"/>
      <c r="Z104" s="568" t="s">
        <v>87</v>
      </c>
      <c r="AA104" s="569"/>
      <c r="AB104" s="569"/>
      <c r="AC104" s="570"/>
      <c r="AD104"/>
      <c r="AE104"/>
      <c r="AF104"/>
      <c r="AG104"/>
      <c r="AH104" s="17"/>
      <c r="AI104" s="17"/>
      <c r="AJ104"/>
      <c r="AK104"/>
      <c r="AL104" s="580" t="s">
        <v>40</v>
      </c>
      <c r="AM104" s="581"/>
      <c r="AN104" s="581"/>
      <c r="AO104" s="581"/>
      <c r="AP104" s="581"/>
      <c r="AQ104" s="581"/>
      <c r="AR104" s="582"/>
      <c r="AS104" s="580" t="s">
        <v>19</v>
      </c>
      <c r="AT104" s="581"/>
      <c r="AU104" s="581"/>
      <c r="AV104" s="581"/>
      <c r="AW104" s="581"/>
      <c r="AX104" s="581"/>
      <c r="AY104" s="581"/>
      <c r="AZ104" s="581"/>
      <c r="BA104" s="581"/>
      <c r="BB104" s="581"/>
      <c r="BC104" s="581"/>
      <c r="BD104" s="581"/>
      <c r="BE104" s="581"/>
      <c r="BF104" s="581"/>
      <c r="BG104" s="581"/>
      <c r="BH104" s="581"/>
      <c r="BI104" s="582"/>
      <c r="BJ104" s="580" t="s">
        <v>87</v>
      </c>
      <c r="BK104" s="581"/>
      <c r="BL104" s="581"/>
      <c r="BM104" s="582"/>
      <c r="BN104"/>
      <c r="BQ104" s="95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7"/>
      <c r="DV104" s="17"/>
      <c r="DW104" s="17"/>
      <c r="DX104" s="17"/>
      <c r="DY104" s="17"/>
      <c r="DZ104" s="17"/>
    </row>
    <row r="105" spans="1:130" ht="15" customHeight="1" x14ac:dyDescent="0.3">
      <c r="A105" s="96"/>
      <c r="B105" s="602" t="s">
        <v>156</v>
      </c>
      <c r="C105" s="702"/>
      <c r="D105" s="702"/>
      <c r="E105" s="702"/>
      <c r="F105" s="702"/>
      <c r="G105" s="702"/>
      <c r="H105" s="703"/>
      <c r="I105" s="638" t="s">
        <v>113</v>
      </c>
      <c r="J105" s="639"/>
      <c r="K105" s="639"/>
      <c r="L105" s="639"/>
      <c r="M105" s="639"/>
      <c r="N105" s="639"/>
      <c r="O105" s="639"/>
      <c r="P105" s="639"/>
      <c r="Q105" s="639"/>
      <c r="R105" s="639"/>
      <c r="S105" s="639"/>
      <c r="T105" s="639"/>
      <c r="U105" s="639"/>
      <c r="V105" s="639"/>
      <c r="W105" s="639"/>
      <c r="X105" s="639"/>
      <c r="Y105" s="640"/>
      <c r="Z105" s="650">
        <f>'SIN HORIZONTAL _2'!CF19</f>
        <v>0</v>
      </c>
      <c r="AA105" s="651"/>
      <c r="AB105" s="651"/>
      <c r="AC105" s="652"/>
      <c r="AD105"/>
      <c r="AE105"/>
      <c r="AF105"/>
      <c r="AG105"/>
      <c r="AH105" s="17"/>
      <c r="AI105" s="17"/>
      <c r="AJ105"/>
      <c r="AK105"/>
      <c r="AL105" s="602" t="s">
        <v>156</v>
      </c>
      <c r="AM105" s="702"/>
      <c r="AN105" s="702"/>
      <c r="AO105" s="702"/>
      <c r="AP105" s="702"/>
      <c r="AQ105" s="702"/>
      <c r="AR105" s="703"/>
      <c r="AS105" s="690" t="s">
        <v>113</v>
      </c>
      <c r="AT105" s="691"/>
      <c r="AU105" s="691"/>
      <c r="AV105" s="691"/>
      <c r="AW105" s="691"/>
      <c r="AX105" s="691"/>
      <c r="AY105" s="691"/>
      <c r="AZ105" s="691"/>
      <c r="BA105" s="691"/>
      <c r="BB105" s="691"/>
      <c r="BC105" s="691"/>
      <c r="BD105" s="691"/>
      <c r="BE105" s="691"/>
      <c r="BF105" s="691"/>
      <c r="BG105" s="691"/>
      <c r="BH105" s="691"/>
      <c r="BI105" s="692"/>
      <c r="BJ105" s="693">
        <f ca="1">'SIN HORIZONTAL _2'!CK26+'SIN HORIZONTAL _2'!CP26+'SIN HORIZONTAL _2'!CU26</f>
        <v>112.12273207039411</v>
      </c>
      <c r="BK105" s="694"/>
      <c r="BL105" s="694"/>
      <c r="BM105" s="695"/>
      <c r="BN105"/>
      <c r="BQ105" s="95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/>
      <c r="DU105" s="17"/>
      <c r="DV105" s="17"/>
      <c r="DW105" s="17"/>
      <c r="DX105" s="17"/>
      <c r="DY105" s="17"/>
      <c r="DZ105" s="17"/>
    </row>
    <row r="106" spans="1:130" ht="15" customHeight="1" x14ac:dyDescent="0.3">
      <c r="A106" s="96"/>
      <c r="B106" s="704"/>
      <c r="C106" s="705"/>
      <c r="D106" s="705"/>
      <c r="E106" s="705"/>
      <c r="F106" s="705"/>
      <c r="G106" s="705"/>
      <c r="H106" s="706"/>
      <c r="I106" s="574" t="s">
        <v>158</v>
      </c>
      <c r="J106" s="575"/>
      <c r="K106" s="575"/>
      <c r="L106" s="575"/>
      <c r="M106" s="575"/>
      <c r="N106" s="575"/>
      <c r="O106" s="575"/>
      <c r="P106" s="575"/>
      <c r="Q106" s="575"/>
      <c r="R106" s="575"/>
      <c r="S106" s="575"/>
      <c r="T106" s="575"/>
      <c r="U106" s="575"/>
      <c r="V106" s="575"/>
      <c r="W106" s="575"/>
      <c r="X106" s="575"/>
      <c r="Y106" s="576"/>
      <c r="Z106" s="577">
        <f>'SIN HORIZONTAL _2'!CF20</f>
        <v>0</v>
      </c>
      <c r="AA106" s="578"/>
      <c r="AB106" s="578"/>
      <c r="AC106" s="579"/>
      <c r="AD106"/>
      <c r="AE106"/>
      <c r="AF106"/>
      <c r="AG106"/>
      <c r="AH106" s="17"/>
      <c r="AI106" s="17"/>
      <c r="AJ106"/>
      <c r="AK106"/>
      <c r="AL106" s="704"/>
      <c r="AM106" s="705"/>
      <c r="AN106" s="705"/>
      <c r="AO106" s="705"/>
      <c r="AP106" s="705"/>
      <c r="AQ106" s="705"/>
      <c r="AR106" s="706"/>
      <c r="AS106" s="574" t="s">
        <v>158</v>
      </c>
      <c r="AT106" s="575"/>
      <c r="AU106" s="575"/>
      <c r="AV106" s="575"/>
      <c r="AW106" s="575"/>
      <c r="AX106" s="575"/>
      <c r="AY106" s="575"/>
      <c r="AZ106" s="575"/>
      <c r="BA106" s="575"/>
      <c r="BB106" s="575"/>
      <c r="BC106" s="575"/>
      <c r="BD106" s="575"/>
      <c r="BE106" s="575"/>
      <c r="BF106" s="575"/>
      <c r="BG106" s="575"/>
      <c r="BH106" s="575"/>
      <c r="BI106" s="576"/>
      <c r="BJ106" s="577">
        <f ca="1">'SIN HORIZONTAL _2'!CK27+'SIN HORIZONTAL _2'!CP27+'SIN HORIZONTAL _2'!CU27</f>
        <v>0</v>
      </c>
      <c r="BK106" s="578"/>
      <c r="BL106" s="578"/>
      <c r="BM106" s="579"/>
      <c r="BN106"/>
      <c r="BQ106" s="95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7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/>
      <c r="DR106" s="17"/>
      <c r="DS106" s="17"/>
      <c r="DT106" s="17"/>
      <c r="DU106" s="17"/>
      <c r="DV106" s="17"/>
      <c r="DW106" s="17"/>
      <c r="DX106" s="17"/>
      <c r="DY106" s="17"/>
      <c r="DZ106" s="17"/>
    </row>
    <row r="107" spans="1:130" ht="15" customHeight="1" x14ac:dyDescent="0.3">
      <c r="A107" s="96"/>
      <c r="B107" s="704"/>
      <c r="C107" s="705"/>
      <c r="D107" s="705"/>
      <c r="E107" s="705"/>
      <c r="F107" s="705"/>
      <c r="G107" s="705"/>
      <c r="H107" s="706"/>
      <c r="I107" s="574" t="s">
        <v>88</v>
      </c>
      <c r="J107" s="575"/>
      <c r="K107" s="575"/>
      <c r="L107" s="575"/>
      <c r="M107" s="575"/>
      <c r="N107" s="575"/>
      <c r="O107" s="575"/>
      <c r="P107" s="575"/>
      <c r="Q107" s="575"/>
      <c r="R107" s="575"/>
      <c r="S107" s="575"/>
      <c r="T107" s="575"/>
      <c r="U107" s="575"/>
      <c r="V107" s="575"/>
      <c r="W107" s="575"/>
      <c r="X107" s="575"/>
      <c r="Y107" s="576"/>
      <c r="Z107" s="577">
        <f ca="1">'SIN HORIZONTAL _2'!CF22</f>
        <v>0</v>
      </c>
      <c r="AA107" s="578"/>
      <c r="AB107" s="578"/>
      <c r="AC107" s="579"/>
      <c r="AD107"/>
      <c r="AE107"/>
      <c r="AF107"/>
      <c r="AG107"/>
      <c r="AH107" s="17"/>
      <c r="AI107" s="17"/>
      <c r="AJ107"/>
      <c r="AK107"/>
      <c r="AL107" s="704"/>
      <c r="AM107" s="705"/>
      <c r="AN107" s="705"/>
      <c r="AO107" s="705"/>
      <c r="AP107" s="705"/>
      <c r="AQ107" s="705"/>
      <c r="AR107" s="706"/>
      <c r="AS107" s="574" t="s">
        <v>88</v>
      </c>
      <c r="AT107" s="575"/>
      <c r="AU107" s="575"/>
      <c r="AV107" s="575"/>
      <c r="AW107" s="575"/>
      <c r="AX107" s="575"/>
      <c r="AY107" s="575"/>
      <c r="AZ107" s="575"/>
      <c r="BA107" s="575"/>
      <c r="BB107" s="575"/>
      <c r="BC107" s="575"/>
      <c r="BD107" s="575"/>
      <c r="BE107" s="575"/>
      <c r="BF107" s="575"/>
      <c r="BG107" s="575"/>
      <c r="BH107" s="575"/>
      <c r="BI107" s="576"/>
      <c r="BJ107" s="577">
        <f ca="1">'SIN HORIZONTAL _2'!CK22+'SIN HORIZONTAL _2'!CP22+'SIN HORIZONTAL _2'!CU22</f>
        <v>0</v>
      </c>
      <c r="BK107" s="578"/>
      <c r="BL107" s="578"/>
      <c r="BM107" s="579"/>
      <c r="BN107"/>
      <c r="BQ107" s="95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</row>
    <row r="108" spans="1:130" ht="15" customHeight="1" x14ac:dyDescent="0.3">
      <c r="A108" s="96"/>
      <c r="B108" s="704"/>
      <c r="C108" s="705"/>
      <c r="D108" s="705"/>
      <c r="E108" s="705"/>
      <c r="F108" s="705"/>
      <c r="G108" s="705"/>
      <c r="H108" s="706"/>
      <c r="I108" s="574" t="s">
        <v>114</v>
      </c>
      <c r="J108" s="575"/>
      <c r="K108" s="575"/>
      <c r="L108" s="575"/>
      <c r="M108" s="575"/>
      <c r="N108" s="575"/>
      <c r="O108" s="575"/>
      <c r="P108" s="575"/>
      <c r="Q108" s="575"/>
      <c r="R108" s="575"/>
      <c r="S108" s="575"/>
      <c r="T108" s="575"/>
      <c r="U108" s="575"/>
      <c r="V108" s="575"/>
      <c r="W108" s="575"/>
      <c r="X108" s="575"/>
      <c r="Y108" s="576"/>
      <c r="Z108" s="577">
        <f ca="1">'SIN HORIZONTAL _2'!CF23</f>
        <v>0</v>
      </c>
      <c r="AA108" s="578"/>
      <c r="AB108" s="578"/>
      <c r="AC108" s="579"/>
      <c r="AD108"/>
      <c r="AE108"/>
      <c r="AF108"/>
      <c r="AG108"/>
      <c r="AH108" s="17"/>
      <c r="AI108" s="17"/>
      <c r="AJ108"/>
      <c r="AK108"/>
      <c r="AL108" s="704"/>
      <c r="AM108" s="705"/>
      <c r="AN108" s="705"/>
      <c r="AO108" s="705"/>
      <c r="AP108" s="705"/>
      <c r="AQ108" s="705"/>
      <c r="AR108" s="706"/>
      <c r="AS108" s="641" t="s">
        <v>114</v>
      </c>
      <c r="AT108" s="642"/>
      <c r="AU108" s="642"/>
      <c r="AV108" s="642"/>
      <c r="AW108" s="642"/>
      <c r="AX108" s="642"/>
      <c r="AY108" s="642"/>
      <c r="AZ108" s="642"/>
      <c r="BA108" s="642"/>
      <c r="BB108" s="642"/>
      <c r="BC108" s="642"/>
      <c r="BD108" s="642"/>
      <c r="BE108" s="642"/>
      <c r="BF108" s="642"/>
      <c r="BG108" s="642"/>
      <c r="BH108" s="642"/>
      <c r="BI108" s="643"/>
      <c r="BJ108" s="644">
        <f ca="1">'SIN HORIZONTAL _2'!CK23+'SIN HORIZONTAL _2'!CP23+'SIN HORIZONTAL _2'!CU23</f>
        <v>0</v>
      </c>
      <c r="BK108" s="645"/>
      <c r="BL108" s="645"/>
      <c r="BM108" s="646"/>
      <c r="BN108"/>
      <c r="BQ108" s="95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</row>
    <row r="109" spans="1:130" ht="15" customHeight="1" x14ac:dyDescent="0.3">
      <c r="A109" s="96"/>
      <c r="B109" s="704"/>
      <c r="C109" s="705"/>
      <c r="D109" s="705"/>
      <c r="E109" s="705"/>
      <c r="F109" s="705"/>
      <c r="G109" s="705"/>
      <c r="H109" s="706"/>
      <c r="I109" s="574" t="s">
        <v>119</v>
      </c>
      <c r="J109" s="575"/>
      <c r="K109" s="575"/>
      <c r="L109" s="575"/>
      <c r="M109" s="575"/>
      <c r="N109" s="575"/>
      <c r="O109" s="575"/>
      <c r="P109" s="575"/>
      <c r="Q109" s="575"/>
      <c r="R109" s="575"/>
      <c r="S109" s="575"/>
      <c r="T109" s="575"/>
      <c r="U109" s="575"/>
      <c r="V109" s="575"/>
      <c r="W109" s="575"/>
      <c r="X109" s="575"/>
      <c r="Y109" s="576"/>
      <c r="Z109" s="577">
        <f ca="1">'SIN HORIZONTAL _2'!CF25</f>
        <v>0.72699999999999998</v>
      </c>
      <c r="AA109" s="578"/>
      <c r="AB109" s="578"/>
      <c r="AC109" s="579"/>
      <c r="AD109" s="17"/>
      <c r="AE109" s="17"/>
      <c r="AF109" s="17"/>
      <c r="AG109" s="17"/>
      <c r="AH109" s="17"/>
      <c r="AI109" s="17"/>
      <c r="AJ109"/>
      <c r="AK109"/>
      <c r="AL109" s="704"/>
      <c r="AM109" s="705"/>
      <c r="AN109" s="705"/>
      <c r="AO109" s="705"/>
      <c r="AP109" s="705"/>
      <c r="AQ109" s="705"/>
      <c r="AR109" s="706"/>
      <c r="AS109" s="574" t="s">
        <v>119</v>
      </c>
      <c r="AT109" s="575"/>
      <c r="AU109" s="575"/>
      <c r="AV109" s="575"/>
      <c r="AW109" s="575"/>
      <c r="AX109" s="575"/>
      <c r="AY109" s="575"/>
      <c r="AZ109" s="575"/>
      <c r="BA109" s="575"/>
      <c r="BB109" s="575"/>
      <c r="BC109" s="575"/>
      <c r="BD109" s="575"/>
      <c r="BE109" s="575"/>
      <c r="BF109" s="575"/>
      <c r="BG109" s="575"/>
      <c r="BH109" s="575"/>
      <c r="BI109" s="576"/>
      <c r="BJ109" s="577">
        <f ca="1">'SIN HORIZONTAL _2'!CK25+'SIN HORIZONTAL _2'!CP25+'SIN HORIZONTAL _2'!CU25</f>
        <v>5.0890000000000004</v>
      </c>
      <c r="BK109" s="578"/>
      <c r="BL109" s="578"/>
      <c r="BM109" s="579"/>
      <c r="BN109"/>
      <c r="BQ109" s="95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7"/>
      <c r="DV109" s="17"/>
      <c r="DW109" s="17"/>
      <c r="DX109" s="17"/>
      <c r="DY109" s="17"/>
      <c r="DZ109" s="17"/>
    </row>
    <row r="110" spans="1:130" ht="15" customHeight="1" x14ac:dyDescent="0.3">
      <c r="A110" s="96"/>
      <c r="B110" s="704"/>
      <c r="C110" s="705"/>
      <c r="D110" s="705"/>
      <c r="E110" s="705"/>
      <c r="F110" s="705"/>
      <c r="G110" s="705"/>
      <c r="H110" s="706"/>
      <c r="I110" s="574" t="s">
        <v>157</v>
      </c>
      <c r="J110" s="575"/>
      <c r="K110" s="575"/>
      <c r="L110" s="575"/>
      <c r="M110" s="575"/>
      <c r="N110" s="575"/>
      <c r="O110" s="575"/>
      <c r="P110" s="575"/>
      <c r="Q110" s="575"/>
      <c r="R110" s="575"/>
      <c r="S110" s="575"/>
      <c r="T110" s="575"/>
      <c r="U110" s="575"/>
      <c r="V110" s="575"/>
      <c r="W110" s="575"/>
      <c r="X110" s="575"/>
      <c r="Y110" s="576"/>
      <c r="Z110" s="577">
        <f ca="1">'SIN HORIZONTAL _2'!CF28</f>
        <v>0</v>
      </c>
      <c r="AA110" s="578"/>
      <c r="AB110" s="578"/>
      <c r="AC110" s="579"/>
      <c r="AD110" s="17"/>
      <c r="AE110" s="17"/>
      <c r="AF110" s="17"/>
      <c r="AG110" s="17"/>
      <c r="AH110" s="17"/>
      <c r="AI110" s="17"/>
      <c r="AJ110"/>
      <c r="AK110"/>
      <c r="AL110" s="704"/>
      <c r="AM110" s="705"/>
      <c r="AN110" s="705"/>
      <c r="AO110" s="705"/>
      <c r="AP110" s="705"/>
      <c r="AQ110" s="705"/>
      <c r="AR110" s="706"/>
      <c r="AS110" s="574" t="s">
        <v>157</v>
      </c>
      <c r="AT110" s="575"/>
      <c r="AU110" s="575"/>
      <c r="AV110" s="575"/>
      <c r="AW110" s="575"/>
      <c r="AX110" s="575"/>
      <c r="AY110" s="575"/>
      <c r="AZ110" s="575"/>
      <c r="BA110" s="575"/>
      <c r="BB110" s="575"/>
      <c r="BC110" s="575"/>
      <c r="BD110" s="575"/>
      <c r="BE110" s="575"/>
      <c r="BF110" s="575"/>
      <c r="BG110" s="575"/>
      <c r="BH110" s="575"/>
      <c r="BI110" s="576"/>
      <c r="BJ110" s="577">
        <f ca="1">'SIN HORIZONTAL _2'!CK28+'SIN HORIZONTAL _2'!CP28+'SIN HORIZONTAL _2'!CU28</f>
        <v>0</v>
      </c>
      <c r="BK110" s="578"/>
      <c r="BL110" s="578"/>
      <c r="BM110" s="579"/>
      <c r="BN110"/>
      <c r="BQ110" s="95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7"/>
      <c r="DE110" s="17"/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7"/>
      <c r="DV110" s="17"/>
      <c r="DW110" s="17"/>
      <c r="DX110" s="17"/>
      <c r="DY110" s="17"/>
      <c r="DZ110" s="17"/>
    </row>
    <row r="111" spans="1:130" ht="15" customHeight="1" x14ac:dyDescent="0.3">
      <c r="A111" s="96"/>
      <c r="B111" s="704"/>
      <c r="C111" s="705"/>
      <c r="D111" s="705"/>
      <c r="E111" s="705"/>
      <c r="F111" s="705"/>
      <c r="G111" s="705"/>
      <c r="H111" s="706"/>
      <c r="I111" s="574" t="s">
        <v>159</v>
      </c>
      <c r="J111" s="575"/>
      <c r="K111" s="575"/>
      <c r="L111" s="575"/>
      <c r="M111" s="575"/>
      <c r="N111" s="575"/>
      <c r="O111" s="575"/>
      <c r="P111" s="575"/>
      <c r="Q111" s="575"/>
      <c r="R111" s="575"/>
      <c r="S111" s="575"/>
      <c r="T111" s="575"/>
      <c r="U111" s="575"/>
      <c r="V111" s="575"/>
      <c r="W111" s="575"/>
      <c r="X111" s="575"/>
      <c r="Y111" s="576"/>
      <c r="Z111" s="577">
        <f ca="1">'SIN HORIZONTAL _2'!CF21</f>
        <v>1.3755600000000001</v>
      </c>
      <c r="AA111" s="578"/>
      <c r="AB111" s="578"/>
      <c r="AC111" s="579"/>
      <c r="AD111" s="17"/>
      <c r="AE111" s="17"/>
      <c r="AF111" s="17"/>
      <c r="AG111" s="17"/>
      <c r="AH111" s="17"/>
      <c r="AI111" s="17"/>
      <c r="AJ111"/>
      <c r="AK111"/>
      <c r="AL111" s="704"/>
      <c r="AM111" s="705"/>
      <c r="AN111" s="705"/>
      <c r="AO111" s="705"/>
      <c r="AP111" s="705"/>
      <c r="AQ111" s="705"/>
      <c r="AR111" s="706"/>
      <c r="AS111" s="574" t="s">
        <v>159</v>
      </c>
      <c r="AT111" s="575"/>
      <c r="AU111" s="575"/>
      <c r="AV111" s="575"/>
      <c r="AW111" s="575"/>
      <c r="AX111" s="575"/>
      <c r="AY111" s="575"/>
      <c r="AZ111" s="575"/>
      <c r="BA111" s="575"/>
      <c r="BB111" s="575"/>
      <c r="BC111" s="575"/>
      <c r="BD111" s="575"/>
      <c r="BE111" s="575"/>
      <c r="BF111" s="575"/>
      <c r="BG111" s="575"/>
      <c r="BH111" s="575"/>
      <c r="BI111" s="576"/>
      <c r="BJ111" s="577">
        <f ca="1">'SIN HORIZONTAL _2'!CK21+'SIN HORIZONTAL _2'!CP21+'SIN HORIZONTAL _2'!CU21</f>
        <v>32.18656</v>
      </c>
      <c r="BK111" s="578"/>
      <c r="BL111" s="578"/>
      <c r="BM111" s="579"/>
      <c r="BN111"/>
      <c r="BQ111" s="95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7"/>
      <c r="DR111" s="17"/>
      <c r="DS111" s="17"/>
      <c r="DT111" s="17"/>
      <c r="DU111" s="17"/>
      <c r="DV111" s="17"/>
      <c r="DW111" s="17"/>
      <c r="DX111" s="17"/>
      <c r="DY111" s="17"/>
      <c r="DZ111" s="17"/>
    </row>
    <row r="112" spans="1:130" ht="15" customHeight="1" x14ac:dyDescent="0.3">
      <c r="A112" s="96"/>
      <c r="B112" s="704"/>
      <c r="C112" s="705"/>
      <c r="D112" s="705"/>
      <c r="E112" s="705"/>
      <c r="F112" s="705"/>
      <c r="G112" s="705"/>
      <c r="H112" s="706"/>
      <c r="I112" s="574" t="s">
        <v>361</v>
      </c>
      <c r="J112" s="575"/>
      <c r="K112" s="575"/>
      <c r="L112" s="575"/>
      <c r="M112" s="575"/>
      <c r="N112" s="575"/>
      <c r="O112" s="575"/>
      <c r="P112" s="575"/>
      <c r="Q112" s="575"/>
      <c r="R112" s="575"/>
      <c r="S112" s="575"/>
      <c r="T112" s="575"/>
      <c r="U112" s="575"/>
      <c r="V112" s="575"/>
      <c r="W112" s="575"/>
      <c r="X112" s="575"/>
      <c r="Y112" s="576"/>
      <c r="Z112" s="577">
        <f ca="1">'SIN HORIZONTAL _2'!CF29</f>
        <v>0</v>
      </c>
      <c r="AA112" s="578"/>
      <c r="AB112" s="578"/>
      <c r="AC112" s="579"/>
      <c r="AD112" s="17"/>
      <c r="AE112" s="17"/>
      <c r="AF112" s="17"/>
      <c r="AG112" s="17"/>
      <c r="AH112" s="17"/>
      <c r="AI112" s="17"/>
      <c r="AJ112"/>
      <c r="AK112"/>
      <c r="AL112" s="704"/>
      <c r="AM112" s="705"/>
      <c r="AN112" s="705"/>
      <c r="AO112" s="705"/>
      <c r="AP112" s="705"/>
      <c r="AQ112" s="705"/>
      <c r="AR112" s="706"/>
      <c r="AS112" s="574" t="s">
        <v>361</v>
      </c>
      <c r="AT112" s="575"/>
      <c r="AU112" s="575"/>
      <c r="AV112" s="575"/>
      <c r="AW112" s="575"/>
      <c r="AX112" s="575"/>
      <c r="AY112" s="575"/>
      <c r="AZ112" s="575"/>
      <c r="BA112" s="575"/>
      <c r="BB112" s="575"/>
      <c r="BC112" s="575"/>
      <c r="BD112" s="575"/>
      <c r="BE112" s="575"/>
      <c r="BF112" s="575"/>
      <c r="BG112" s="575"/>
      <c r="BH112" s="575"/>
      <c r="BI112" s="576"/>
      <c r="BJ112" s="577">
        <f ca="1">'SIN HORIZONTAL _2'!CK29+'SIN HORIZONTAL _2'!CP29+'SIN HORIZONTAL _2'!CU29</f>
        <v>0</v>
      </c>
      <c r="BK112" s="578"/>
      <c r="BL112" s="578"/>
      <c r="BM112" s="579"/>
      <c r="BN112"/>
      <c r="BQ112" s="95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</row>
    <row r="113" spans="1:130" ht="15" customHeight="1" x14ac:dyDescent="0.3">
      <c r="A113" s="96"/>
      <c r="B113" s="704"/>
      <c r="C113" s="705"/>
      <c r="D113" s="705"/>
      <c r="E113" s="705"/>
      <c r="F113" s="705"/>
      <c r="G113" s="705"/>
      <c r="H113" s="706"/>
      <c r="I113" s="675" t="s">
        <v>298</v>
      </c>
      <c r="J113" s="676"/>
      <c r="K113" s="676"/>
      <c r="L113" s="676"/>
      <c r="M113" s="676"/>
      <c r="N113" s="676"/>
      <c r="O113" s="676"/>
      <c r="P113" s="676"/>
      <c r="Q113" s="676"/>
      <c r="R113" s="676"/>
      <c r="S113" s="676"/>
      <c r="T113" s="676"/>
      <c r="U113" s="676"/>
      <c r="V113" s="676"/>
      <c r="W113" s="676"/>
      <c r="X113" s="676"/>
      <c r="Y113" s="677"/>
      <c r="Z113" s="681">
        <f ca="1">'SIN HORIZONTAL _2'!BV24</f>
        <v>0</v>
      </c>
      <c r="AA113" s="682"/>
      <c r="AB113" s="682"/>
      <c r="AC113" s="683"/>
      <c r="AD113" s="17"/>
      <c r="AE113" s="17"/>
      <c r="AF113" s="17"/>
      <c r="AG113" s="17"/>
      <c r="AH113" s="17"/>
      <c r="AI113" s="17"/>
      <c r="AL113" s="704"/>
      <c r="AM113" s="705"/>
      <c r="AN113" s="705"/>
      <c r="AO113" s="705"/>
      <c r="AP113" s="705"/>
      <c r="AQ113" s="705"/>
      <c r="AR113" s="706"/>
      <c r="AS113" s="675" t="s">
        <v>298</v>
      </c>
      <c r="AT113" s="676"/>
      <c r="AU113" s="676"/>
      <c r="AV113" s="676"/>
      <c r="AW113" s="676"/>
      <c r="AX113" s="676"/>
      <c r="AY113" s="676"/>
      <c r="AZ113" s="676"/>
      <c r="BA113" s="676"/>
      <c r="BB113" s="676"/>
      <c r="BC113" s="676"/>
      <c r="BD113" s="676"/>
      <c r="BE113" s="676"/>
      <c r="BF113" s="676"/>
      <c r="BG113" s="676"/>
      <c r="BH113" s="676"/>
      <c r="BI113" s="677"/>
      <c r="BJ113" s="681">
        <f ca="1">'SIN HORIZONTAL _2'!CK24+'SIN HORIZONTAL _2'!CP24+'SIN HORIZONTAL _2'!CU24</f>
        <v>0</v>
      </c>
      <c r="BK113" s="682"/>
      <c r="BL113" s="682"/>
      <c r="BM113" s="683"/>
      <c r="BN113"/>
      <c r="BQ113" s="95"/>
      <c r="BR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7"/>
      <c r="DJ113" s="17"/>
      <c r="DK113" s="17"/>
      <c r="DL113" s="17"/>
      <c r="DM113" s="17"/>
      <c r="DN113" s="17"/>
      <c r="DO113" s="17"/>
      <c r="DP113" s="17"/>
      <c r="DQ113" s="17"/>
      <c r="DR113" s="17"/>
      <c r="DS113" s="17"/>
      <c r="DT113" s="17"/>
      <c r="DU113" s="17"/>
      <c r="DV113" s="17"/>
      <c r="DW113" s="17"/>
      <c r="DX113" s="17"/>
      <c r="DY113" s="17"/>
      <c r="DZ113" s="17"/>
    </row>
    <row r="114" spans="1:130" ht="15" customHeight="1" x14ac:dyDescent="0.3">
      <c r="A114" s="96"/>
      <c r="B114" s="707"/>
      <c r="C114" s="708"/>
      <c r="D114" s="708"/>
      <c r="E114" s="708"/>
      <c r="F114" s="708"/>
      <c r="G114" s="708"/>
      <c r="H114" s="709"/>
      <c r="I114" s="678"/>
      <c r="J114" s="679"/>
      <c r="K114" s="679"/>
      <c r="L114" s="679"/>
      <c r="M114" s="679"/>
      <c r="N114" s="679"/>
      <c r="O114" s="679"/>
      <c r="P114" s="679"/>
      <c r="Q114" s="679"/>
      <c r="R114" s="679"/>
      <c r="S114" s="679"/>
      <c r="T114" s="679"/>
      <c r="U114" s="679"/>
      <c r="V114" s="679"/>
      <c r="W114" s="679"/>
      <c r="X114" s="679"/>
      <c r="Y114" s="680"/>
      <c r="Z114" s="684"/>
      <c r="AA114" s="685"/>
      <c r="AB114" s="685"/>
      <c r="AC114" s="686"/>
      <c r="AD114" s="17"/>
      <c r="AE114" s="17"/>
      <c r="AF114" s="17"/>
      <c r="AG114" s="17"/>
      <c r="AH114" s="17"/>
      <c r="AI114" s="17"/>
      <c r="AL114" s="707"/>
      <c r="AM114" s="708"/>
      <c r="AN114" s="708"/>
      <c r="AO114" s="708"/>
      <c r="AP114" s="708"/>
      <c r="AQ114" s="708"/>
      <c r="AR114" s="709"/>
      <c r="AS114" s="678"/>
      <c r="AT114" s="679"/>
      <c r="AU114" s="679"/>
      <c r="AV114" s="679"/>
      <c r="AW114" s="679"/>
      <c r="AX114" s="679"/>
      <c r="AY114" s="679"/>
      <c r="AZ114" s="679"/>
      <c r="BA114" s="679"/>
      <c r="BB114" s="679"/>
      <c r="BC114" s="679"/>
      <c r="BD114" s="679"/>
      <c r="BE114" s="679"/>
      <c r="BF114" s="679"/>
      <c r="BG114" s="679"/>
      <c r="BH114" s="679"/>
      <c r="BI114" s="680"/>
      <c r="BJ114" s="684"/>
      <c r="BK114" s="685"/>
      <c r="BL114" s="685"/>
      <c r="BM114" s="686"/>
      <c r="BN114" s="17"/>
      <c r="BQ114" s="95"/>
      <c r="BR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7"/>
      <c r="DR114" s="17"/>
      <c r="DS114" s="17"/>
      <c r="DT114" s="17"/>
      <c r="DU114" s="17"/>
      <c r="DV114" s="17"/>
      <c r="DW114" s="17"/>
      <c r="DX114" s="17"/>
      <c r="DY114" s="17"/>
      <c r="DZ114" s="17"/>
    </row>
    <row r="115" spans="1:130" ht="15" customHeight="1" x14ac:dyDescent="0.3">
      <c r="A115" s="96"/>
      <c r="B115" s="839" t="s">
        <v>48</v>
      </c>
      <c r="C115" s="839"/>
      <c r="D115" s="839"/>
      <c r="E115" s="839"/>
      <c r="F115" s="839"/>
      <c r="G115" s="839"/>
      <c r="H115" s="839"/>
      <c r="I115" s="839"/>
      <c r="J115" s="839"/>
      <c r="K115" s="839"/>
      <c r="L115" s="839"/>
      <c r="M115" s="839"/>
      <c r="N115" s="839"/>
      <c r="O115" s="839"/>
      <c r="P115" s="839"/>
      <c r="Q115" s="839"/>
      <c r="R115" s="839"/>
      <c r="S115" s="839"/>
      <c r="T115" s="839"/>
      <c r="U115" s="839"/>
      <c r="V115" s="839"/>
      <c r="W115" s="839"/>
      <c r="X115" s="839"/>
      <c r="Y115" s="840"/>
      <c r="Z115" s="637">
        <f ca="1">SUM(Z105:AC114)</f>
        <v>2.10256</v>
      </c>
      <c r="AA115" s="637"/>
      <c r="AB115" s="637"/>
      <c r="AC115" s="637"/>
      <c r="AD115" s="17"/>
      <c r="AE115" s="17"/>
      <c r="AF115" s="17"/>
      <c r="AG115" s="17"/>
      <c r="AH115" s="17"/>
      <c r="AI115" s="17"/>
      <c r="AL115" s="841" t="s">
        <v>48</v>
      </c>
      <c r="AM115" s="842"/>
      <c r="AN115" s="842"/>
      <c r="AO115" s="842"/>
      <c r="AP115" s="842"/>
      <c r="AQ115" s="842"/>
      <c r="AR115" s="842"/>
      <c r="AS115" s="842"/>
      <c r="AT115" s="842"/>
      <c r="AU115" s="842"/>
      <c r="AV115" s="842"/>
      <c r="AW115" s="842"/>
      <c r="AX115" s="842"/>
      <c r="AY115" s="842"/>
      <c r="AZ115" s="842"/>
      <c r="BA115" s="842"/>
      <c r="BB115" s="842"/>
      <c r="BC115" s="842"/>
      <c r="BD115" s="842"/>
      <c r="BE115" s="842"/>
      <c r="BF115" s="842"/>
      <c r="BG115" s="842"/>
      <c r="BH115" s="842"/>
      <c r="BI115" s="843"/>
      <c r="BJ115" s="637">
        <f ca="1">SUM(BJ105:BM114)</f>
        <v>149.39829207039412</v>
      </c>
      <c r="BK115" s="637"/>
      <c r="BL115" s="637"/>
      <c r="BM115" s="637"/>
      <c r="BN115" s="17"/>
      <c r="BQ115" s="95"/>
      <c r="BR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7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/>
      <c r="DU115" s="17"/>
      <c r="DV115" s="17"/>
      <c r="DW115" s="17"/>
      <c r="DX115" s="17"/>
      <c r="DY115" s="17"/>
      <c r="DZ115" s="17"/>
    </row>
    <row r="116" spans="1:130" ht="15" customHeight="1" x14ac:dyDescent="0.3">
      <c r="A116" s="96"/>
      <c r="AD116" s="17"/>
      <c r="AE116" s="17"/>
      <c r="AF116" s="17"/>
      <c r="AG116" s="17"/>
      <c r="AH116" s="17"/>
      <c r="AI116" s="17"/>
      <c r="BN116" s="17"/>
      <c r="BQ116" s="95"/>
      <c r="BR116" s="17"/>
      <c r="CU116" s="17"/>
      <c r="CV116" s="17"/>
      <c r="CW116" s="17"/>
      <c r="CX116" s="17"/>
      <c r="CY116" s="17"/>
      <c r="CZ116" s="17"/>
      <c r="DA116" s="17"/>
      <c r="DB116" s="17"/>
      <c r="DC116" s="17"/>
      <c r="DD116" s="17"/>
      <c r="DE116" s="17"/>
      <c r="DF116" s="17"/>
      <c r="DG116" s="17"/>
      <c r="DH116" s="17"/>
      <c r="DI116" s="17"/>
      <c r="DJ116" s="17"/>
      <c r="DK116" s="17"/>
      <c r="DL116" s="17"/>
      <c r="DM116" s="17"/>
      <c r="DN116" s="17"/>
      <c r="DO116" s="17"/>
      <c r="DP116" s="17"/>
      <c r="DQ116" s="17"/>
      <c r="DR116" s="17"/>
      <c r="DS116" s="17"/>
      <c r="DT116" s="17"/>
      <c r="DU116" s="17"/>
      <c r="DV116" s="17"/>
      <c r="DW116" s="17"/>
      <c r="DX116" s="17"/>
      <c r="DY116" s="17"/>
      <c r="DZ116" s="17"/>
    </row>
    <row r="117" spans="1:130" ht="15" customHeight="1" x14ac:dyDescent="0.3">
      <c r="A117" s="96"/>
      <c r="B117" s="613" t="s">
        <v>50</v>
      </c>
      <c r="C117" s="614"/>
      <c r="D117" s="614"/>
      <c r="E117" s="614"/>
      <c r="F117" s="614"/>
      <c r="G117" s="614"/>
      <c r="H117" s="614"/>
      <c r="I117" s="615"/>
      <c r="J117" s="607" t="s">
        <v>92</v>
      </c>
      <c r="K117" s="608"/>
      <c r="L117" s="608"/>
      <c r="M117" s="608"/>
      <c r="N117" s="608"/>
      <c r="O117" s="608"/>
      <c r="P117" s="608"/>
      <c r="Q117" s="608"/>
      <c r="R117" s="608"/>
      <c r="S117" s="608"/>
      <c r="T117" s="608"/>
      <c r="U117" s="608"/>
      <c r="V117" s="609"/>
      <c r="W117" s="619">
        <f ca="1">W102</f>
        <v>15.560639999999999</v>
      </c>
      <c r="X117" s="620"/>
      <c r="Y117" s="620"/>
      <c r="Z117" s="620"/>
      <c r="AA117" s="620"/>
      <c r="AB117" s="620"/>
      <c r="AC117" s="621"/>
      <c r="AD117" s="17"/>
      <c r="AE117" s="17"/>
      <c r="AF117" s="17"/>
      <c r="AG117" s="17"/>
      <c r="AH117" s="17"/>
      <c r="AI117" s="17"/>
      <c r="AL117" s="613" t="s">
        <v>50</v>
      </c>
      <c r="AM117" s="614"/>
      <c r="AN117" s="614"/>
      <c r="AO117" s="614"/>
      <c r="AP117" s="614"/>
      <c r="AQ117" s="614"/>
      <c r="AR117" s="614"/>
      <c r="AS117" s="615"/>
      <c r="AT117" s="607" t="s">
        <v>92</v>
      </c>
      <c r="AU117" s="608"/>
      <c r="AV117" s="608"/>
      <c r="AW117" s="608"/>
      <c r="AX117" s="608"/>
      <c r="AY117" s="608"/>
      <c r="AZ117" s="608"/>
      <c r="BA117" s="608"/>
      <c r="BB117" s="608"/>
      <c r="BC117" s="608"/>
      <c r="BD117" s="608"/>
      <c r="BE117" s="608"/>
      <c r="BF117" s="609"/>
      <c r="BG117" s="619">
        <f ca="1">BG102</f>
        <v>396.19859250000002</v>
      </c>
      <c r="BH117" s="620"/>
      <c r="BI117" s="620"/>
      <c r="BJ117" s="620"/>
      <c r="BK117" s="620"/>
      <c r="BL117" s="620"/>
      <c r="BM117" s="621"/>
      <c r="BN117" s="17"/>
      <c r="BQ117" s="95"/>
    </row>
    <row r="118" spans="1:130" ht="15" customHeight="1" x14ac:dyDescent="0.3">
      <c r="A118" s="96"/>
      <c r="B118" s="616"/>
      <c r="C118" s="617"/>
      <c r="D118" s="617"/>
      <c r="E118" s="617"/>
      <c r="F118" s="617"/>
      <c r="G118" s="617"/>
      <c r="H118" s="617"/>
      <c r="I118" s="618"/>
      <c r="J118" s="610" t="s">
        <v>91</v>
      </c>
      <c r="K118" s="611"/>
      <c r="L118" s="611"/>
      <c r="M118" s="611"/>
      <c r="N118" s="611"/>
      <c r="O118" s="611"/>
      <c r="P118" s="611"/>
      <c r="Q118" s="611"/>
      <c r="R118" s="611"/>
      <c r="S118" s="611"/>
      <c r="T118" s="611"/>
      <c r="U118" s="611"/>
      <c r="V118" s="612"/>
      <c r="W118" s="622">
        <f ca="1">Z115</f>
        <v>2.10256</v>
      </c>
      <c r="X118" s="623"/>
      <c r="Y118" s="623"/>
      <c r="Z118" s="623"/>
      <c r="AA118" s="623"/>
      <c r="AB118" s="623"/>
      <c r="AC118" s="624"/>
      <c r="AD118" s="17"/>
      <c r="AE118" s="17"/>
      <c r="AF118" s="17"/>
      <c r="AG118" s="17"/>
      <c r="AH118" s="17"/>
      <c r="AI118" s="17"/>
      <c r="AL118" s="616"/>
      <c r="AM118" s="617"/>
      <c r="AN118" s="617"/>
      <c r="AO118" s="617"/>
      <c r="AP118" s="617"/>
      <c r="AQ118" s="617"/>
      <c r="AR118" s="617"/>
      <c r="AS118" s="618"/>
      <c r="AT118" s="610" t="s">
        <v>91</v>
      </c>
      <c r="AU118" s="611"/>
      <c r="AV118" s="611"/>
      <c r="AW118" s="611"/>
      <c r="AX118" s="611"/>
      <c r="AY118" s="611"/>
      <c r="AZ118" s="611"/>
      <c r="BA118" s="611"/>
      <c r="BB118" s="611"/>
      <c r="BC118" s="611"/>
      <c r="BD118" s="611"/>
      <c r="BE118" s="611"/>
      <c r="BF118" s="612"/>
      <c r="BG118" s="622">
        <f ca="1">BJ115</f>
        <v>149.39829207039412</v>
      </c>
      <c r="BH118" s="623"/>
      <c r="BI118" s="623"/>
      <c r="BJ118" s="623"/>
      <c r="BK118" s="623"/>
      <c r="BL118" s="623"/>
      <c r="BM118" s="624"/>
      <c r="BN118" s="17"/>
      <c r="BQ118" s="95"/>
    </row>
    <row r="119" spans="1:130" ht="15" customHeight="1" x14ac:dyDescent="0.3">
      <c r="A119" s="96"/>
      <c r="B119" s="603" t="s">
        <v>49</v>
      </c>
      <c r="C119" s="604"/>
      <c r="D119" s="604"/>
      <c r="E119" s="604"/>
      <c r="F119" s="604"/>
      <c r="G119" s="604"/>
      <c r="H119" s="604"/>
      <c r="I119" s="604"/>
      <c r="J119" s="604"/>
      <c r="K119" s="604"/>
      <c r="L119" s="604"/>
      <c r="M119" s="604"/>
      <c r="N119" s="604"/>
      <c r="O119" s="604"/>
      <c r="P119" s="604"/>
      <c r="Q119" s="604"/>
      <c r="R119" s="604"/>
      <c r="S119" s="604"/>
      <c r="T119" s="604"/>
      <c r="U119" s="604"/>
      <c r="V119" s="605"/>
      <c r="W119" s="571">
        <f ca="1">SUM(W117:AC118)</f>
        <v>17.6632</v>
      </c>
      <c r="X119" s="572"/>
      <c r="Y119" s="572"/>
      <c r="Z119" s="572"/>
      <c r="AA119" s="572"/>
      <c r="AB119" s="572"/>
      <c r="AC119" s="573"/>
      <c r="AD119"/>
      <c r="AE119"/>
      <c r="AF119"/>
      <c r="AG119" s="17"/>
      <c r="AH119" s="17"/>
      <c r="AI119" s="17"/>
      <c r="AJ119"/>
      <c r="AL119" s="603" t="s">
        <v>49</v>
      </c>
      <c r="AM119" s="604"/>
      <c r="AN119" s="604"/>
      <c r="AO119" s="604"/>
      <c r="AP119" s="604"/>
      <c r="AQ119" s="604"/>
      <c r="AR119" s="604"/>
      <c r="AS119" s="604"/>
      <c r="AT119" s="604"/>
      <c r="AU119" s="604"/>
      <c r="AV119" s="604"/>
      <c r="AW119" s="604"/>
      <c r="AX119" s="604"/>
      <c r="AY119" s="604"/>
      <c r="AZ119" s="604"/>
      <c r="BA119" s="604"/>
      <c r="BB119" s="604"/>
      <c r="BC119" s="604"/>
      <c r="BD119" s="604"/>
      <c r="BE119" s="604"/>
      <c r="BF119" s="605"/>
      <c r="BG119" s="571">
        <f ca="1">SUM(BG117:BM118)</f>
        <v>545.5968845703942</v>
      </c>
      <c r="BH119" s="572"/>
      <c r="BI119" s="572"/>
      <c r="BJ119" s="572"/>
      <c r="BK119" s="572"/>
      <c r="BL119" s="572"/>
      <c r="BM119" s="573"/>
      <c r="BN119" s="17"/>
      <c r="BQ119" s="95"/>
    </row>
    <row r="120" spans="1:130" ht="15" customHeight="1" x14ac:dyDescent="0.3">
      <c r="A120" s="96"/>
      <c r="AG120" s="17"/>
      <c r="AH120" s="17"/>
      <c r="AI120" s="17"/>
      <c r="BI120" s="17"/>
      <c r="BJ120" s="17"/>
      <c r="BK120" s="17"/>
      <c r="BL120" s="17"/>
      <c r="BM120" s="17"/>
      <c r="BN120" s="17"/>
      <c r="BQ120" s="95"/>
    </row>
    <row r="121" spans="1:130" ht="15" customHeight="1" x14ac:dyDescent="0.3">
      <c r="A121" s="96"/>
      <c r="B121" s="580" t="s">
        <v>52</v>
      </c>
      <c r="C121" s="581"/>
      <c r="D121" s="581"/>
      <c r="E121" s="581"/>
      <c r="F121" s="581"/>
      <c r="G121" s="581"/>
      <c r="H121" s="581"/>
      <c r="I121" s="581"/>
      <c r="J121" s="581"/>
      <c r="K121" s="581"/>
      <c r="L121" s="581"/>
      <c r="M121" s="581"/>
      <c r="N121" s="581"/>
      <c r="O121" s="581"/>
      <c r="P121" s="581"/>
      <c r="Q121" s="581"/>
      <c r="R121" s="581"/>
      <c r="S121" s="581"/>
      <c r="T121" s="581"/>
      <c r="U121" s="581"/>
      <c r="V121" s="581"/>
      <c r="W121" s="581"/>
      <c r="X121" s="581"/>
      <c r="Y121" s="581"/>
      <c r="Z121" s="581"/>
      <c r="AA121" s="581"/>
      <c r="AB121" s="581"/>
      <c r="AC121" s="581"/>
      <c r="AH121" s="17"/>
      <c r="AI121" s="17"/>
      <c r="AL121" s="580" t="s">
        <v>52</v>
      </c>
      <c r="AM121" s="581"/>
      <c r="AN121" s="581"/>
      <c r="AO121" s="581"/>
      <c r="AP121" s="581"/>
      <c r="AQ121" s="581"/>
      <c r="AR121" s="581"/>
      <c r="AS121" s="581"/>
      <c r="AT121" s="581"/>
      <c r="AU121" s="581"/>
      <c r="AV121" s="581"/>
      <c r="AW121" s="581"/>
      <c r="AX121" s="581"/>
      <c r="AY121" s="581"/>
      <c r="AZ121" s="581"/>
      <c r="BA121" s="581"/>
      <c r="BB121" s="581"/>
      <c r="BC121" s="581"/>
      <c r="BD121" s="581"/>
      <c r="BE121" s="581"/>
      <c r="BF121" s="581"/>
      <c r="BG121" s="581"/>
      <c r="BH121" s="581"/>
      <c r="BI121" s="581"/>
      <c r="BJ121" s="581"/>
      <c r="BK121" s="581"/>
      <c r="BL121" s="581"/>
      <c r="BM121" s="581"/>
      <c r="BN121" s="17"/>
      <c r="BQ121" s="95"/>
    </row>
    <row r="122" spans="1:130" ht="15" customHeight="1" x14ac:dyDescent="0.3">
      <c r="A122" s="96"/>
      <c r="B122" s="656" t="s">
        <v>5</v>
      </c>
      <c r="C122" s="657"/>
      <c r="D122" s="657"/>
      <c r="E122" s="657"/>
      <c r="F122" s="657"/>
      <c r="G122" s="657"/>
      <c r="H122" s="657"/>
      <c r="I122" s="657"/>
      <c r="J122" s="657"/>
      <c r="K122" s="658"/>
      <c r="L122" s="625" t="s">
        <v>53</v>
      </c>
      <c r="M122" s="626"/>
      <c r="N122" s="626"/>
      <c r="O122" s="626"/>
      <c r="P122" s="626"/>
      <c r="Q122" s="627"/>
      <c r="R122" s="632" t="s">
        <v>54</v>
      </c>
      <c r="S122" s="632"/>
      <c r="T122" s="632"/>
      <c r="U122" s="632"/>
      <c r="V122" s="632"/>
      <c r="W122" s="633"/>
      <c r="X122" s="596" t="s">
        <v>24</v>
      </c>
      <c r="Y122" s="597"/>
      <c r="Z122" s="597"/>
      <c r="AA122" s="597"/>
      <c r="AB122" s="597"/>
      <c r="AC122" s="598"/>
      <c r="AH122" s="17"/>
      <c r="AI122" s="17"/>
      <c r="AL122" s="656" t="s">
        <v>5</v>
      </c>
      <c r="AM122" s="657"/>
      <c r="AN122" s="657"/>
      <c r="AO122" s="657"/>
      <c r="AP122" s="657"/>
      <c r="AQ122" s="657"/>
      <c r="AR122" s="657"/>
      <c r="AS122" s="657"/>
      <c r="AT122" s="657"/>
      <c r="AU122" s="658"/>
      <c r="AV122" s="625" t="s">
        <v>53</v>
      </c>
      <c r="AW122" s="626"/>
      <c r="AX122" s="626"/>
      <c r="AY122" s="626"/>
      <c r="AZ122" s="626"/>
      <c r="BA122" s="627"/>
      <c r="BB122" s="632" t="s">
        <v>54</v>
      </c>
      <c r="BC122" s="632"/>
      <c r="BD122" s="632"/>
      <c r="BE122" s="632"/>
      <c r="BF122" s="632"/>
      <c r="BG122" s="633"/>
      <c r="BH122" s="596" t="s">
        <v>24</v>
      </c>
      <c r="BI122" s="597"/>
      <c r="BJ122" s="597"/>
      <c r="BK122" s="597"/>
      <c r="BL122" s="597"/>
      <c r="BM122" s="598"/>
      <c r="BN122" s="17"/>
      <c r="BQ122" s="95"/>
    </row>
    <row r="123" spans="1:130" ht="15" customHeight="1" x14ac:dyDescent="0.3">
      <c r="A123" s="96"/>
      <c r="B123" s="687"/>
      <c r="C123" s="688"/>
      <c r="D123" s="688"/>
      <c r="E123" s="688"/>
      <c r="F123" s="688"/>
      <c r="G123" s="688"/>
      <c r="H123" s="688"/>
      <c r="I123" s="688"/>
      <c r="J123" s="688"/>
      <c r="K123" s="689"/>
      <c r="L123" s="628"/>
      <c r="M123" s="629"/>
      <c r="N123" s="629"/>
      <c r="O123" s="629"/>
      <c r="P123" s="629"/>
      <c r="Q123" s="630"/>
      <c r="R123" s="631" t="s">
        <v>55</v>
      </c>
      <c r="S123" s="594"/>
      <c r="T123" s="595"/>
      <c r="U123" s="631" t="s">
        <v>56</v>
      </c>
      <c r="V123" s="594"/>
      <c r="W123" s="595"/>
      <c r="X123" s="593" t="s">
        <v>172</v>
      </c>
      <c r="Y123" s="594"/>
      <c r="Z123" s="595"/>
      <c r="AA123" s="593" t="s">
        <v>9</v>
      </c>
      <c r="AB123" s="594"/>
      <c r="AC123" s="595"/>
      <c r="AH123" s="17"/>
      <c r="AI123" s="17"/>
      <c r="AL123" s="659"/>
      <c r="AM123" s="660"/>
      <c r="AN123" s="660"/>
      <c r="AO123" s="660"/>
      <c r="AP123" s="660"/>
      <c r="AQ123" s="660"/>
      <c r="AR123" s="660"/>
      <c r="AS123" s="660"/>
      <c r="AT123" s="660"/>
      <c r="AU123" s="661"/>
      <c r="AV123" s="710"/>
      <c r="AW123" s="711"/>
      <c r="AX123" s="711"/>
      <c r="AY123" s="711"/>
      <c r="AZ123" s="711"/>
      <c r="BA123" s="712"/>
      <c r="BB123" s="713" t="s">
        <v>55</v>
      </c>
      <c r="BC123" s="714"/>
      <c r="BD123" s="715"/>
      <c r="BE123" s="713" t="s">
        <v>56</v>
      </c>
      <c r="BF123" s="714"/>
      <c r="BG123" s="715"/>
      <c r="BH123" s="716" t="s">
        <v>172</v>
      </c>
      <c r="BI123" s="714"/>
      <c r="BJ123" s="715"/>
      <c r="BK123" s="716" t="s">
        <v>9</v>
      </c>
      <c r="BL123" s="714"/>
      <c r="BM123" s="715"/>
      <c r="BN123" s="17"/>
      <c r="BQ123" s="95"/>
    </row>
    <row r="124" spans="1:130" ht="15" customHeight="1" x14ac:dyDescent="0.3">
      <c r="A124" s="96"/>
      <c r="B124" s="669" t="s">
        <v>160</v>
      </c>
      <c r="C124" s="670"/>
      <c r="D124" s="670"/>
      <c r="E124" s="670"/>
      <c r="F124" s="670"/>
      <c r="G124" s="670"/>
      <c r="H124" s="670"/>
      <c r="I124" s="670"/>
      <c r="J124" s="670"/>
      <c r="K124" s="671"/>
      <c r="L124" s="540">
        <v>0.59150000000000003</v>
      </c>
      <c r="M124" s="540"/>
      <c r="N124" s="540"/>
      <c r="O124" s="540"/>
      <c r="P124" s="540"/>
      <c r="Q124" s="540"/>
      <c r="R124" s="541">
        <f>'SIN VERTICAL '!CH11</f>
        <v>1</v>
      </c>
      <c r="S124" s="542"/>
      <c r="T124" s="543"/>
      <c r="U124" s="541">
        <f>L124*R124</f>
        <v>0.59150000000000003</v>
      </c>
      <c r="V124" s="542"/>
      <c r="W124" s="543"/>
      <c r="X124" s="655" t="str">
        <f>IF(L124&gt;1,"ACM","AÇO")</f>
        <v>AÇO</v>
      </c>
      <c r="Y124" s="551"/>
      <c r="Z124" s="552"/>
      <c r="AA124" s="550" t="s">
        <v>173</v>
      </c>
      <c r="AB124" s="551"/>
      <c r="AC124" s="552"/>
      <c r="AD124"/>
      <c r="AE124"/>
      <c r="AF124"/>
      <c r="AH124" s="17"/>
      <c r="AI124" s="17"/>
      <c r="AL124" s="731" t="str">
        <f>'SIN VERTICAL '!CL11</f>
        <v>R-1</v>
      </c>
      <c r="AM124" s="732"/>
      <c r="AN124" s="732"/>
      <c r="AO124" s="732"/>
      <c r="AP124" s="732"/>
      <c r="AQ124" s="732"/>
      <c r="AR124" s="732"/>
      <c r="AS124" s="732"/>
      <c r="AT124" s="732"/>
      <c r="AU124" s="733"/>
      <c r="AV124" s="674">
        <v>0.59150000000000003</v>
      </c>
      <c r="AW124" s="734"/>
      <c r="AX124" s="734"/>
      <c r="AY124" s="734"/>
      <c r="AZ124" s="734"/>
      <c r="BA124" s="734"/>
      <c r="BB124" s="694">
        <f>'SIN VERTICAL '!CN11+'SIN VERTICAL '!CS11+'SIN VERTICAL '!CX11</f>
        <v>6</v>
      </c>
      <c r="BC124" s="694"/>
      <c r="BD124" s="695"/>
      <c r="BE124" s="693">
        <f>AV124*BB124</f>
        <v>3.5490000000000004</v>
      </c>
      <c r="BF124" s="694"/>
      <c r="BG124" s="695"/>
      <c r="BH124" s="693" t="str">
        <f t="shared" ref="BH124:BH132" si="0">IF(AV124&gt;1,"ACM","AÇO")</f>
        <v>AÇO</v>
      </c>
      <c r="BI124" s="694"/>
      <c r="BJ124" s="694"/>
      <c r="BK124" s="717" t="s">
        <v>173</v>
      </c>
      <c r="BL124" s="694"/>
      <c r="BM124" s="695"/>
      <c r="BN124" s="17"/>
      <c r="BP124" s="17"/>
      <c r="BQ124" s="97"/>
    </row>
    <row r="125" spans="1:130" ht="15" customHeight="1" x14ac:dyDescent="0.3">
      <c r="A125" s="96"/>
      <c r="B125" s="662" t="s">
        <v>241</v>
      </c>
      <c r="C125" s="663"/>
      <c r="D125" s="663"/>
      <c r="E125" s="663"/>
      <c r="F125" s="663"/>
      <c r="G125" s="663"/>
      <c r="H125" s="663"/>
      <c r="I125" s="663"/>
      <c r="J125" s="663"/>
      <c r="K125" s="664"/>
      <c r="L125" s="540">
        <f>0.6*0.6</f>
        <v>0.36</v>
      </c>
      <c r="M125" s="540"/>
      <c r="N125" s="540"/>
      <c r="O125" s="540"/>
      <c r="P125" s="540"/>
      <c r="Q125" s="540"/>
      <c r="R125" s="541">
        <f>'SIN VERTICAL '!CH12</f>
        <v>1</v>
      </c>
      <c r="S125" s="542"/>
      <c r="T125" s="543"/>
      <c r="U125" s="541">
        <f>L125*R125</f>
        <v>0.36</v>
      </c>
      <c r="V125" s="542"/>
      <c r="W125" s="543"/>
      <c r="X125" s="541" t="str">
        <f>IF(L125&gt;1,"ACM","AÇO")</f>
        <v>AÇO</v>
      </c>
      <c r="Y125" s="542"/>
      <c r="Z125" s="543"/>
      <c r="AA125" s="553" t="s">
        <v>173</v>
      </c>
      <c r="AB125" s="542"/>
      <c r="AC125" s="543"/>
      <c r="AD125"/>
      <c r="AE125"/>
      <c r="AF125"/>
      <c r="AH125" s="17"/>
      <c r="AI125" s="17"/>
      <c r="AL125" s="666" t="str">
        <f>'SIN VERTICAL '!CL12</f>
        <v>R-19.4</v>
      </c>
      <c r="AM125" s="667"/>
      <c r="AN125" s="667"/>
      <c r="AO125" s="667"/>
      <c r="AP125" s="667"/>
      <c r="AQ125" s="667"/>
      <c r="AR125" s="667"/>
      <c r="AS125" s="667"/>
      <c r="AT125" s="667"/>
      <c r="AU125" s="668"/>
      <c r="AV125" s="748">
        <f>PI()*((0.75/2)^2)</f>
        <v>0.44178646691106466</v>
      </c>
      <c r="AW125" s="749"/>
      <c r="AX125" s="749"/>
      <c r="AY125" s="749"/>
      <c r="AZ125" s="749"/>
      <c r="BA125" s="749"/>
      <c r="BB125" s="578">
        <f>'SIN VERTICAL '!CN12+'SIN VERTICAL '!CS12</f>
        <v>4</v>
      </c>
      <c r="BC125" s="578"/>
      <c r="BD125" s="579"/>
      <c r="BE125" s="577">
        <f>AV125*BB125</f>
        <v>1.7671458676442586</v>
      </c>
      <c r="BF125" s="578"/>
      <c r="BG125" s="579"/>
      <c r="BH125" s="577" t="str">
        <f t="shared" si="0"/>
        <v>AÇO</v>
      </c>
      <c r="BI125" s="578"/>
      <c r="BJ125" s="578"/>
      <c r="BK125" s="724" t="s">
        <v>173</v>
      </c>
      <c r="BL125" s="578"/>
      <c r="BM125" s="579"/>
      <c r="BN125" s="17"/>
      <c r="BP125" s="17"/>
      <c r="BQ125" s="97"/>
    </row>
    <row r="126" spans="1:130" ht="15" customHeight="1" x14ac:dyDescent="0.3">
      <c r="A126" s="96"/>
      <c r="B126" s="848" t="s">
        <v>174</v>
      </c>
      <c r="C126" s="848"/>
      <c r="D126" s="848"/>
      <c r="E126" s="848"/>
      <c r="F126" s="848"/>
      <c r="G126" s="848"/>
      <c r="H126" s="848"/>
      <c r="I126" s="848"/>
      <c r="J126" s="848"/>
      <c r="K126" s="848"/>
      <c r="L126" s="848"/>
      <c r="M126" s="848"/>
      <c r="N126" s="848"/>
      <c r="O126" s="848"/>
      <c r="P126" s="848"/>
      <c r="Q126" s="848"/>
      <c r="R126" s="848"/>
      <c r="S126" s="848"/>
      <c r="T126" s="848"/>
      <c r="U126" s="848"/>
      <c r="V126" s="848"/>
      <c r="W126" s="848"/>
      <c r="X126" s="848"/>
      <c r="Y126" s="848"/>
      <c r="Z126" s="849"/>
      <c r="AA126" s="547">
        <f>SUMIF(X124:Z125,"aço",U124:W125)</f>
        <v>0.95150000000000001</v>
      </c>
      <c r="AB126" s="548"/>
      <c r="AC126" s="549"/>
      <c r="AD126"/>
      <c r="AE126"/>
      <c r="AF126"/>
      <c r="AH126" s="17"/>
      <c r="AI126" s="17"/>
      <c r="AL126" s="666" t="str">
        <f>'SIN VERTICAL '!CL13</f>
        <v>A-39</v>
      </c>
      <c r="AM126" s="667"/>
      <c r="AN126" s="667"/>
      <c r="AO126" s="667"/>
      <c r="AP126" s="667"/>
      <c r="AQ126" s="667"/>
      <c r="AR126" s="667"/>
      <c r="AS126" s="667"/>
      <c r="AT126" s="667"/>
      <c r="AU126" s="668"/>
      <c r="AV126" s="740">
        <f>0.6*0.6</f>
        <v>0.36</v>
      </c>
      <c r="AW126" s="739"/>
      <c r="AX126" s="739"/>
      <c r="AY126" s="739"/>
      <c r="AZ126" s="739"/>
      <c r="BA126" s="739"/>
      <c r="BB126" s="578">
        <f>'SIN VERTICAL '!CN13+'SIN VERTICAL '!CS13</f>
        <v>2</v>
      </c>
      <c r="BC126" s="578"/>
      <c r="BD126" s="579"/>
      <c r="BE126" s="577">
        <f>AV126*BB126</f>
        <v>0.72</v>
      </c>
      <c r="BF126" s="578"/>
      <c r="BG126" s="579"/>
      <c r="BH126" s="577" t="str">
        <f t="shared" si="0"/>
        <v>AÇO</v>
      </c>
      <c r="BI126" s="578"/>
      <c r="BJ126" s="578"/>
      <c r="BK126" s="724" t="s">
        <v>173</v>
      </c>
      <c r="BL126" s="578"/>
      <c r="BM126" s="579"/>
      <c r="BN126" s="17"/>
      <c r="BP126" s="17"/>
      <c r="BQ126" s="97"/>
    </row>
    <row r="127" spans="1:130" ht="15" customHeight="1" x14ac:dyDescent="0.3">
      <c r="A127" s="96"/>
      <c r="B127" s="850" t="s">
        <v>175</v>
      </c>
      <c r="C127" s="850"/>
      <c r="D127" s="850"/>
      <c r="E127" s="850"/>
      <c r="F127" s="850"/>
      <c r="G127" s="850"/>
      <c r="H127" s="850"/>
      <c r="I127" s="850"/>
      <c r="J127" s="850"/>
      <c r="K127" s="850"/>
      <c r="L127" s="850"/>
      <c r="M127" s="850"/>
      <c r="N127" s="850"/>
      <c r="O127" s="850"/>
      <c r="P127" s="850"/>
      <c r="Q127" s="850"/>
      <c r="R127" s="850"/>
      <c r="S127" s="850"/>
      <c r="T127" s="850"/>
      <c r="U127" s="850"/>
      <c r="V127" s="850"/>
      <c r="W127" s="850"/>
      <c r="X127" s="850"/>
      <c r="Y127" s="850"/>
      <c r="Z127" s="851"/>
      <c r="AA127" s="547">
        <f>SUMIF(X124:Z125,"acm",U124:W125)</f>
        <v>0</v>
      </c>
      <c r="AB127" s="548"/>
      <c r="AC127" s="549"/>
      <c r="AD127"/>
      <c r="AE127"/>
      <c r="AF127"/>
      <c r="AH127" s="17"/>
      <c r="AI127" s="17"/>
      <c r="AL127" s="750" t="str">
        <f>'SIN VERTICAL '!CL14</f>
        <v>A-41</v>
      </c>
      <c r="AM127" s="751"/>
      <c r="AN127" s="751"/>
      <c r="AO127" s="751"/>
      <c r="AP127" s="751"/>
      <c r="AQ127" s="751"/>
      <c r="AR127" s="751"/>
      <c r="AS127" s="751"/>
      <c r="AT127" s="751"/>
      <c r="AU127" s="752"/>
      <c r="AV127" s="738">
        <v>0.34799999999999998</v>
      </c>
      <c r="AW127" s="739"/>
      <c r="AX127" s="739"/>
      <c r="AY127" s="739"/>
      <c r="AZ127" s="739"/>
      <c r="BA127" s="739"/>
      <c r="BB127" s="578">
        <f>'SIN VERTICAL '!CN14+'SIN VERTICAL '!CS14</f>
        <v>2</v>
      </c>
      <c r="BC127" s="578"/>
      <c r="BD127" s="579"/>
      <c r="BE127" s="577">
        <f t="shared" ref="BE127" si="1">AV127*BB127</f>
        <v>0.69599999999999995</v>
      </c>
      <c r="BF127" s="578"/>
      <c r="BG127" s="579"/>
      <c r="BH127" s="577" t="str">
        <f t="shared" si="0"/>
        <v>AÇO</v>
      </c>
      <c r="BI127" s="578"/>
      <c r="BJ127" s="578"/>
      <c r="BK127" s="724" t="s">
        <v>15</v>
      </c>
      <c r="BL127" s="578"/>
      <c r="BM127" s="579"/>
      <c r="BN127" s="17"/>
      <c r="BP127" s="17"/>
      <c r="BQ127" s="97"/>
    </row>
    <row r="128" spans="1:130" ht="15" customHeight="1" x14ac:dyDescent="0.3">
      <c r="A128" s="96"/>
      <c r="AD128"/>
      <c r="AE128"/>
      <c r="AF128"/>
      <c r="AG128" s="17"/>
      <c r="AH128" s="17"/>
      <c r="AI128" s="17"/>
      <c r="AL128" s="750" t="str">
        <f>'SIN VERTICAL '!CL15</f>
        <v>A-41-AUX 1,10 X 0,70 m</v>
      </c>
      <c r="AM128" s="751"/>
      <c r="AN128" s="751"/>
      <c r="AO128" s="751"/>
      <c r="AP128" s="751"/>
      <c r="AQ128" s="751"/>
      <c r="AR128" s="751"/>
      <c r="AS128" s="751"/>
      <c r="AT128" s="751"/>
      <c r="AU128" s="752"/>
      <c r="AV128" s="738">
        <f>1.1*0.7</f>
        <v>0.77</v>
      </c>
      <c r="AW128" s="739"/>
      <c r="AX128" s="739"/>
      <c r="AY128" s="739"/>
      <c r="AZ128" s="739"/>
      <c r="BA128" s="739"/>
      <c r="BB128" s="578">
        <f>'SIN VERTICAL '!CN15+'SIN VERTICAL '!CS15</f>
        <v>2</v>
      </c>
      <c r="BC128" s="578"/>
      <c r="BD128" s="579"/>
      <c r="BE128" s="577">
        <f>AV128*BB128</f>
        <v>1.54</v>
      </c>
      <c r="BF128" s="578"/>
      <c r="BG128" s="579"/>
      <c r="BH128" s="577" t="str">
        <f t="shared" si="0"/>
        <v>AÇO</v>
      </c>
      <c r="BI128" s="578"/>
      <c r="BJ128" s="578"/>
      <c r="BK128" s="724" t="s">
        <v>15</v>
      </c>
      <c r="BL128" s="578"/>
      <c r="BM128" s="579"/>
      <c r="BN128" s="17"/>
      <c r="BP128" s="17"/>
      <c r="BQ128" s="97"/>
    </row>
    <row r="129" spans="1:130" ht="15" customHeight="1" x14ac:dyDescent="0.3">
      <c r="A129" s="96"/>
      <c r="B129" s="580" t="s">
        <v>51</v>
      </c>
      <c r="C129" s="581"/>
      <c r="D129" s="581"/>
      <c r="E129" s="581"/>
      <c r="F129" s="581"/>
      <c r="G129" s="581"/>
      <c r="H129" s="581"/>
      <c r="I129" s="581"/>
      <c r="J129" s="581"/>
      <c r="K129" s="581"/>
      <c r="L129" s="581"/>
      <c r="M129" s="581"/>
      <c r="N129" s="581"/>
      <c r="O129" s="581"/>
      <c r="P129" s="581"/>
      <c r="Q129" s="581"/>
      <c r="R129" s="581"/>
      <c r="S129" s="582"/>
      <c r="T129" s="580" t="s">
        <v>38</v>
      </c>
      <c r="U129" s="581"/>
      <c r="V129" s="581"/>
      <c r="W129" s="581"/>
      <c r="X129" s="581"/>
      <c r="Y129" s="581"/>
      <c r="Z129" s="581"/>
      <c r="AA129" s="581"/>
      <c r="AB129" s="581"/>
      <c r="AC129" s="582"/>
      <c r="AD129"/>
      <c r="AE129"/>
      <c r="AF129"/>
      <c r="AG129" s="17"/>
      <c r="AH129" s="17"/>
      <c r="AI129" s="15"/>
      <c r="AL129" s="666" t="str">
        <f>'SIN VERTICAL '!CL16</f>
        <v>Indicativa 
2,20 x 1,70 m</v>
      </c>
      <c r="AM129" s="667"/>
      <c r="AN129" s="667"/>
      <c r="AO129" s="667"/>
      <c r="AP129" s="667"/>
      <c r="AQ129" s="667"/>
      <c r="AR129" s="667"/>
      <c r="AS129" s="667"/>
      <c r="AT129" s="667"/>
      <c r="AU129" s="668"/>
      <c r="AV129" s="738">
        <f>2.2*1.7</f>
        <v>3.74</v>
      </c>
      <c r="AW129" s="739"/>
      <c r="AX129" s="739"/>
      <c r="AY129" s="739"/>
      <c r="AZ129" s="739"/>
      <c r="BA129" s="739"/>
      <c r="BB129" s="578">
        <f>'SIN VERTICAL '!CN16</f>
        <v>1</v>
      </c>
      <c r="BC129" s="578"/>
      <c r="BD129" s="579"/>
      <c r="BE129" s="577">
        <f>AV129*BB129</f>
        <v>3.74</v>
      </c>
      <c r="BF129" s="578"/>
      <c r="BG129" s="579"/>
      <c r="BH129" s="577" t="str">
        <f t="shared" si="0"/>
        <v>ACM</v>
      </c>
      <c r="BI129" s="578"/>
      <c r="BJ129" s="578"/>
      <c r="BK129" s="724" t="s">
        <v>90</v>
      </c>
      <c r="BL129" s="578"/>
      <c r="BM129" s="579"/>
      <c r="BN129" s="17"/>
      <c r="BP129" s="17"/>
      <c r="BQ129" s="97"/>
    </row>
    <row r="130" spans="1:130" ht="15" customHeight="1" x14ac:dyDescent="0.3">
      <c r="A130" s="96"/>
      <c r="B130" s="797" t="s">
        <v>173</v>
      </c>
      <c r="C130" s="798"/>
      <c r="D130" s="798"/>
      <c r="E130" s="798"/>
      <c r="F130" s="798"/>
      <c r="G130" s="798"/>
      <c r="H130" s="798"/>
      <c r="I130" s="798"/>
      <c r="J130" s="798"/>
      <c r="K130" s="798"/>
      <c r="L130" s="798"/>
      <c r="M130" s="798"/>
      <c r="N130" s="798"/>
      <c r="O130" s="798"/>
      <c r="P130" s="798"/>
      <c r="Q130" s="798"/>
      <c r="R130" s="798"/>
      <c r="S130" s="799"/>
      <c r="T130" s="653">
        <f>SUMIF(AA124:AC125,"Simples",R124:T125)</f>
        <v>2</v>
      </c>
      <c r="U130" s="653"/>
      <c r="V130" s="653"/>
      <c r="W130" s="653"/>
      <c r="X130" s="653"/>
      <c r="Y130" s="653"/>
      <c r="Z130" s="653"/>
      <c r="AA130" s="653"/>
      <c r="AB130" s="653"/>
      <c r="AC130" s="654"/>
      <c r="AD130" s="17"/>
      <c r="AE130" s="17"/>
      <c r="AF130" s="17"/>
      <c r="AG130" s="17"/>
      <c r="AH130" s="17"/>
      <c r="AI130" s="17"/>
      <c r="AL130" s="666" t="str">
        <f>'SIN VERTICAL '!CL17</f>
        <v>Indicativa
 2,00 x 0,60 m</v>
      </c>
      <c r="AM130" s="667"/>
      <c r="AN130" s="667"/>
      <c r="AO130" s="667"/>
      <c r="AP130" s="667"/>
      <c r="AQ130" s="667"/>
      <c r="AR130" s="667"/>
      <c r="AS130" s="667"/>
      <c r="AT130" s="667"/>
      <c r="AU130" s="668"/>
      <c r="AV130" s="738">
        <f>2*0.6</f>
        <v>1.2</v>
      </c>
      <c r="AW130" s="739"/>
      <c r="AX130" s="739"/>
      <c r="AY130" s="739"/>
      <c r="AZ130" s="739"/>
      <c r="BA130" s="739"/>
      <c r="BB130" s="578">
        <f>'SIN VERTICAL '!CN17</f>
        <v>1</v>
      </c>
      <c r="BC130" s="578"/>
      <c r="BD130" s="579"/>
      <c r="BE130" s="577">
        <f>AV130*BB130</f>
        <v>1.2</v>
      </c>
      <c r="BF130" s="578"/>
      <c r="BG130" s="579"/>
      <c r="BH130" s="577" t="str">
        <f t="shared" si="0"/>
        <v>ACM</v>
      </c>
      <c r="BI130" s="578"/>
      <c r="BJ130" s="578"/>
      <c r="BK130" s="724" t="s">
        <v>90</v>
      </c>
      <c r="BL130" s="578"/>
      <c r="BM130" s="579"/>
      <c r="BN130" s="17"/>
      <c r="BP130" s="17"/>
      <c r="BQ130" s="97"/>
    </row>
    <row r="131" spans="1:130" ht="15" customHeight="1" x14ac:dyDescent="0.3">
      <c r="A131" s="96"/>
      <c r="B131" s="780" t="s">
        <v>90</v>
      </c>
      <c r="C131" s="781"/>
      <c r="D131" s="781"/>
      <c r="E131" s="781"/>
      <c r="F131" s="781"/>
      <c r="G131" s="781"/>
      <c r="H131" s="781"/>
      <c r="I131" s="781"/>
      <c r="J131" s="781"/>
      <c r="K131" s="781"/>
      <c r="L131" s="781"/>
      <c r="M131" s="781"/>
      <c r="N131" s="781"/>
      <c r="O131" s="781"/>
      <c r="P131" s="781"/>
      <c r="Q131" s="781"/>
      <c r="R131" s="781"/>
      <c r="S131" s="782"/>
      <c r="T131" s="635">
        <f>SUMIF(AA124:AC125,"Duplo",R124:T125)</f>
        <v>0</v>
      </c>
      <c r="U131" s="635"/>
      <c r="V131" s="635"/>
      <c r="W131" s="635"/>
      <c r="X131" s="635"/>
      <c r="Y131" s="635"/>
      <c r="Z131" s="635"/>
      <c r="AA131" s="635"/>
      <c r="AB131" s="635"/>
      <c r="AC131" s="636"/>
      <c r="AD131" s="17"/>
      <c r="AE131" s="17"/>
      <c r="AF131" s="17"/>
      <c r="AG131" s="17"/>
      <c r="AH131" s="17"/>
      <c r="AI131" s="17"/>
      <c r="AL131" s="666" t="str">
        <f>'SIN VERTICAL '!CQ16</f>
        <v>Indicativa 
2,20 X 1,00 m</v>
      </c>
      <c r="AM131" s="667"/>
      <c r="AN131" s="667"/>
      <c r="AO131" s="667"/>
      <c r="AP131" s="667"/>
      <c r="AQ131" s="667"/>
      <c r="AR131" s="667"/>
      <c r="AS131" s="667"/>
      <c r="AT131" s="667"/>
      <c r="AU131" s="668"/>
      <c r="AV131" s="740">
        <f>2.2*1</f>
        <v>2.2000000000000002</v>
      </c>
      <c r="AW131" s="739"/>
      <c r="AX131" s="739"/>
      <c r="AY131" s="739"/>
      <c r="AZ131" s="739"/>
      <c r="BA131" s="739"/>
      <c r="BB131" s="578">
        <f>'SIN VERTICAL '!CS16</f>
        <v>1</v>
      </c>
      <c r="BC131" s="578"/>
      <c r="BD131" s="579"/>
      <c r="BE131" s="577">
        <f>AV131*BB131</f>
        <v>2.2000000000000002</v>
      </c>
      <c r="BF131" s="578"/>
      <c r="BG131" s="579"/>
      <c r="BH131" s="577" t="str">
        <f t="shared" si="0"/>
        <v>ACM</v>
      </c>
      <c r="BI131" s="578"/>
      <c r="BJ131" s="578"/>
      <c r="BK131" s="724" t="s">
        <v>90</v>
      </c>
      <c r="BL131" s="578"/>
      <c r="BM131" s="579"/>
      <c r="BN131" s="17"/>
      <c r="BP131" s="17"/>
      <c r="BQ131" s="97"/>
    </row>
    <row r="132" spans="1:130" ht="15" customHeight="1" x14ac:dyDescent="0.3">
      <c r="A132" s="96"/>
      <c r="AD132" s="17"/>
      <c r="AE132" s="17"/>
      <c r="AF132" s="17"/>
      <c r="AG132" s="17"/>
      <c r="AH132" s="17"/>
      <c r="AI132" s="17"/>
      <c r="AL132" s="536" t="str">
        <f>'SIN VERTICAL '!CQ17</f>
        <v>Indicativa 
2,10 x 1,10 m</v>
      </c>
      <c r="AM132" s="537"/>
      <c r="AN132" s="537"/>
      <c r="AO132" s="537"/>
      <c r="AP132" s="537"/>
      <c r="AQ132" s="537"/>
      <c r="AR132" s="537"/>
      <c r="AS132" s="537"/>
      <c r="AT132" s="537"/>
      <c r="AU132" s="538"/>
      <c r="AV132" s="725">
        <f>2.21*1.1</f>
        <v>2.431</v>
      </c>
      <c r="AW132" s="726"/>
      <c r="AX132" s="726"/>
      <c r="AY132" s="726"/>
      <c r="AZ132" s="726"/>
      <c r="BA132" s="726"/>
      <c r="BB132" s="727">
        <f>'SIN VERTICAL '!CS17</f>
        <v>1</v>
      </c>
      <c r="BC132" s="727"/>
      <c r="BD132" s="728"/>
      <c r="BE132" s="729">
        <f>AV132*BB132</f>
        <v>2.431</v>
      </c>
      <c r="BF132" s="727"/>
      <c r="BG132" s="728"/>
      <c r="BH132" s="729" t="str">
        <f t="shared" si="0"/>
        <v>ACM</v>
      </c>
      <c r="BI132" s="727"/>
      <c r="BJ132" s="727"/>
      <c r="BK132" s="730" t="s">
        <v>90</v>
      </c>
      <c r="BL132" s="727"/>
      <c r="BM132" s="728"/>
      <c r="BN132" s="17"/>
      <c r="BP132" s="17"/>
      <c r="BQ132" s="97"/>
    </row>
    <row r="133" spans="1:130" ht="15" customHeight="1" x14ac:dyDescent="0.3">
      <c r="A133" s="96"/>
      <c r="AD133" s="17"/>
      <c r="AE133" s="17"/>
      <c r="AF133" s="17"/>
      <c r="AG133" s="17"/>
      <c r="AH133" s="17"/>
      <c r="AI133" s="17"/>
      <c r="AL133" s="718" t="s">
        <v>174</v>
      </c>
      <c r="AM133" s="719"/>
      <c r="AN133" s="719"/>
      <c r="AO133" s="719"/>
      <c r="AP133" s="719"/>
      <c r="AQ133" s="719"/>
      <c r="AR133" s="719"/>
      <c r="AS133" s="719"/>
      <c r="AT133" s="719"/>
      <c r="AU133" s="719"/>
      <c r="AV133" s="719"/>
      <c r="AW133" s="719"/>
      <c r="AX133" s="719"/>
      <c r="AY133" s="719"/>
      <c r="AZ133" s="719"/>
      <c r="BA133" s="719"/>
      <c r="BB133" s="719"/>
      <c r="BC133" s="719"/>
      <c r="BD133" s="719"/>
      <c r="BE133" s="719"/>
      <c r="BF133" s="719"/>
      <c r="BG133" s="720"/>
      <c r="BH133" s="721">
        <f>SUMIF(BH124:BJ132,"aço",BE124:BG132)</f>
        <v>8.2721458676442587</v>
      </c>
      <c r="BI133" s="722"/>
      <c r="BJ133" s="723"/>
      <c r="BK133" s="17"/>
      <c r="BL133" s="17"/>
      <c r="BM133" s="17"/>
      <c r="BN133" s="17"/>
      <c r="BP133" s="17"/>
      <c r="BQ133" s="97"/>
    </row>
    <row r="134" spans="1:130" ht="15" customHeight="1" x14ac:dyDescent="0.3">
      <c r="A134" s="96"/>
      <c r="AD134" s="17"/>
      <c r="AE134" s="17"/>
      <c r="AF134" s="17"/>
      <c r="AG134" s="17"/>
      <c r="AH134" s="17"/>
      <c r="AI134" s="17"/>
      <c r="AL134" s="753" t="s">
        <v>175</v>
      </c>
      <c r="AM134" s="604"/>
      <c r="AN134" s="604"/>
      <c r="AO134" s="604"/>
      <c r="AP134" s="604"/>
      <c r="AQ134" s="604"/>
      <c r="AR134" s="604"/>
      <c r="AS134" s="604"/>
      <c r="AT134" s="604"/>
      <c r="AU134" s="604"/>
      <c r="AV134" s="604"/>
      <c r="AW134" s="604"/>
      <c r="AX134" s="604"/>
      <c r="AY134" s="604"/>
      <c r="AZ134" s="604"/>
      <c r="BA134" s="604"/>
      <c r="BB134" s="604"/>
      <c r="BC134" s="604"/>
      <c r="BD134" s="604"/>
      <c r="BE134" s="604"/>
      <c r="BF134" s="604"/>
      <c r="BG134" s="605"/>
      <c r="BH134" s="547">
        <f>SUMIF(BH124:BJ132,"acm",BE124:BG132)</f>
        <v>9.5710000000000015</v>
      </c>
      <c r="BI134" s="548"/>
      <c r="BJ134" s="549"/>
      <c r="BK134" s="17"/>
      <c r="BL134" s="817" t="s">
        <v>295</v>
      </c>
      <c r="BM134" s="818"/>
      <c r="BN134" s="818"/>
      <c r="BO134" s="818"/>
      <c r="BP134" s="819"/>
      <c r="BQ134" s="97"/>
    </row>
    <row r="135" spans="1:130" ht="15" customHeight="1" x14ac:dyDescent="0.3">
      <c r="A135" s="96"/>
      <c r="BK135" s="17"/>
      <c r="BL135" s="820"/>
      <c r="BM135" s="821"/>
      <c r="BN135" s="821"/>
      <c r="BO135" s="821"/>
      <c r="BP135" s="822"/>
      <c r="BQ135" s="97"/>
    </row>
    <row r="136" spans="1:130" ht="15" customHeight="1" x14ac:dyDescent="0.3">
      <c r="A136" s="96"/>
      <c r="AL136" s="754" t="s">
        <v>51</v>
      </c>
      <c r="AM136" s="755"/>
      <c r="AN136" s="755"/>
      <c r="AO136" s="755"/>
      <c r="AP136" s="755"/>
      <c r="AQ136" s="755"/>
      <c r="AR136" s="755"/>
      <c r="AS136" s="755"/>
      <c r="AT136" s="755"/>
      <c r="AU136" s="755"/>
      <c r="AV136" s="755"/>
      <c r="AW136" s="755"/>
      <c r="AX136" s="755"/>
      <c r="AY136" s="755"/>
      <c r="AZ136" s="756"/>
      <c r="BA136" s="580" t="s">
        <v>38</v>
      </c>
      <c r="BB136" s="581"/>
      <c r="BC136" s="581"/>
      <c r="BD136" s="581"/>
      <c r="BE136" s="581"/>
      <c r="BF136" s="581"/>
      <c r="BG136" s="581"/>
      <c r="BH136" s="581"/>
      <c r="BI136" s="581"/>
      <c r="BJ136" s="582"/>
      <c r="BK136" s="17"/>
      <c r="BL136" s="820"/>
      <c r="BM136" s="821"/>
      <c r="BN136" s="821"/>
      <c r="BO136" s="821"/>
      <c r="BP136" s="822"/>
      <c r="BQ136" s="97"/>
    </row>
    <row r="137" spans="1:130" ht="15" customHeight="1" x14ac:dyDescent="0.3">
      <c r="A137" s="96"/>
      <c r="AL137" s="735" t="s">
        <v>173</v>
      </c>
      <c r="AM137" s="736"/>
      <c r="AN137" s="736"/>
      <c r="AO137" s="736"/>
      <c r="AP137" s="736"/>
      <c r="AQ137" s="736"/>
      <c r="AR137" s="736"/>
      <c r="AS137" s="736"/>
      <c r="AT137" s="736"/>
      <c r="AU137" s="736"/>
      <c r="AV137" s="736"/>
      <c r="AW137" s="736"/>
      <c r="AX137" s="736"/>
      <c r="AY137" s="736"/>
      <c r="AZ137" s="737"/>
      <c r="BA137" s="550">
        <f>SUMIF(BK124:BM132,"Simples",BB124:BD132)</f>
        <v>12</v>
      </c>
      <c r="BB137" s="653"/>
      <c r="BC137" s="653"/>
      <c r="BD137" s="653"/>
      <c r="BE137" s="653"/>
      <c r="BF137" s="653"/>
      <c r="BG137" s="653"/>
      <c r="BH137" s="653"/>
      <c r="BI137" s="653"/>
      <c r="BJ137" s="654"/>
      <c r="BK137" s="17"/>
      <c r="BL137" s="820"/>
      <c r="BM137" s="821"/>
      <c r="BN137" s="821"/>
      <c r="BO137" s="821"/>
      <c r="BP137" s="822"/>
      <c r="BQ137" s="97"/>
      <c r="BR137" s="17"/>
      <c r="CU137" s="17"/>
      <c r="CV137" s="17"/>
      <c r="CW137" s="17"/>
      <c r="CX137" s="17"/>
      <c r="CY137" s="17"/>
      <c r="CZ137" s="17"/>
      <c r="DA137" s="17"/>
      <c r="DB137" s="17"/>
      <c r="DC137" s="17"/>
      <c r="DD137" s="17"/>
      <c r="DE137" s="17"/>
      <c r="DF137" s="17"/>
      <c r="DG137" s="17"/>
      <c r="DH137" s="17"/>
      <c r="DI137" s="17"/>
      <c r="DJ137" s="17"/>
      <c r="DK137" s="17"/>
      <c r="DL137" s="17"/>
      <c r="DM137" s="17"/>
      <c r="DN137" s="17"/>
      <c r="DO137" s="17"/>
      <c r="DP137" s="17"/>
      <c r="DQ137" s="17"/>
      <c r="DR137" s="17"/>
      <c r="DS137" s="17"/>
      <c r="DT137" s="17"/>
      <c r="DU137" s="17"/>
      <c r="DV137" s="17"/>
      <c r="DW137" s="17"/>
      <c r="DX137" s="17"/>
      <c r="DY137" s="17"/>
      <c r="DZ137" s="17"/>
    </row>
    <row r="138" spans="1:130" ht="15" customHeight="1" x14ac:dyDescent="0.3">
      <c r="A138" s="96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L138" s="745" t="s">
        <v>90</v>
      </c>
      <c r="AM138" s="746"/>
      <c r="AN138" s="746"/>
      <c r="AO138" s="746"/>
      <c r="AP138" s="746"/>
      <c r="AQ138" s="746"/>
      <c r="AR138" s="746"/>
      <c r="AS138" s="746"/>
      <c r="AT138" s="746"/>
      <c r="AU138" s="746"/>
      <c r="AV138" s="746"/>
      <c r="AW138" s="746"/>
      <c r="AX138" s="746"/>
      <c r="AY138" s="746"/>
      <c r="AZ138" s="747"/>
      <c r="BA138" s="544">
        <f>SUMIF(BK124:BM132,"Duplo",BB124:BD132)</f>
        <v>4</v>
      </c>
      <c r="BB138" s="635"/>
      <c r="BC138" s="635"/>
      <c r="BD138" s="635"/>
      <c r="BE138" s="635"/>
      <c r="BF138" s="635"/>
      <c r="BG138" s="635"/>
      <c r="BH138" s="635"/>
      <c r="BI138" s="635"/>
      <c r="BJ138" s="636"/>
      <c r="BL138" s="820"/>
      <c r="BM138" s="821"/>
      <c r="BN138" s="821"/>
      <c r="BO138" s="821"/>
      <c r="BP138" s="822"/>
      <c r="BQ138" s="97"/>
      <c r="BR138" s="17"/>
      <c r="CU138" s="17"/>
      <c r="CV138" s="17"/>
      <c r="CW138" s="17"/>
      <c r="CX138" s="17"/>
      <c r="CY138" s="17"/>
      <c r="CZ138" s="17"/>
      <c r="DA138" s="17"/>
      <c r="DB138" s="17"/>
      <c r="DC138" s="17"/>
      <c r="DD138" s="17"/>
      <c r="DE138" s="17"/>
      <c r="DF138" s="17"/>
      <c r="DG138" s="17"/>
      <c r="DH138" s="17"/>
      <c r="DI138" s="17"/>
      <c r="DJ138" s="17"/>
      <c r="DK138" s="17"/>
      <c r="DL138" s="17"/>
      <c r="DM138" s="17"/>
      <c r="DN138" s="17"/>
      <c r="DO138" s="17"/>
      <c r="DP138" s="17"/>
      <c r="DQ138" s="17"/>
      <c r="DR138" s="17"/>
      <c r="DS138" s="17"/>
      <c r="DT138" s="17"/>
      <c r="DU138" s="17"/>
      <c r="DV138" s="17"/>
      <c r="DW138" s="17"/>
      <c r="DX138" s="17"/>
      <c r="DY138" s="17"/>
      <c r="DZ138" s="17"/>
    </row>
    <row r="139" spans="1:130" ht="15" customHeight="1" x14ac:dyDescent="0.3">
      <c r="A139" s="96"/>
      <c r="BL139" s="820"/>
      <c r="BM139" s="821"/>
      <c r="BN139" s="821"/>
      <c r="BO139" s="821"/>
      <c r="BP139" s="822"/>
      <c r="BQ139" s="97"/>
      <c r="BR139" s="17"/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  <c r="DG139" s="17"/>
      <c r="DH139" s="17"/>
      <c r="DI139" s="17"/>
      <c r="DJ139" s="17"/>
      <c r="DK139" s="17"/>
      <c r="DL139" s="17"/>
      <c r="DM139" s="17"/>
      <c r="DN139" s="17"/>
      <c r="DO139" s="17"/>
      <c r="DP139" s="17"/>
      <c r="DQ139" s="17"/>
      <c r="DR139" s="17"/>
      <c r="DS139" s="17"/>
      <c r="DT139" s="17"/>
      <c r="DU139" s="17"/>
      <c r="DV139" s="17"/>
      <c r="DW139" s="17"/>
      <c r="DX139" s="17"/>
      <c r="DY139" s="17"/>
      <c r="DZ139" s="17"/>
    </row>
    <row r="140" spans="1:130" ht="15" customHeight="1" x14ac:dyDescent="0.3">
      <c r="A140" s="96"/>
      <c r="BL140" s="820"/>
      <c r="BM140" s="821"/>
      <c r="BN140" s="821"/>
      <c r="BO140" s="821"/>
      <c r="BP140" s="822"/>
      <c r="BQ140" s="9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  <c r="DG140" s="17"/>
      <c r="DH140" s="17"/>
      <c r="DI140" s="17"/>
      <c r="DJ140" s="17"/>
      <c r="DK140" s="17"/>
      <c r="DL140" s="17"/>
      <c r="DM140" s="17"/>
      <c r="DN140" s="17"/>
      <c r="DO140" s="17"/>
      <c r="DP140" s="17"/>
      <c r="DQ140" s="17"/>
      <c r="DR140" s="17"/>
      <c r="DS140" s="17"/>
      <c r="DT140" s="17"/>
      <c r="DU140" s="17"/>
      <c r="DV140" s="17"/>
      <c r="DW140" s="17"/>
      <c r="DX140" s="17"/>
      <c r="DY140" s="17"/>
      <c r="DZ140" s="17"/>
    </row>
    <row r="141" spans="1:130" ht="15" customHeight="1" x14ac:dyDescent="0.3">
      <c r="A141" s="96"/>
      <c r="AL141" s="580" t="s">
        <v>68</v>
      </c>
      <c r="AM141" s="581"/>
      <c r="AN141" s="581"/>
      <c r="AO141" s="581"/>
      <c r="AP141" s="581"/>
      <c r="AQ141" s="581"/>
      <c r="AR141" s="581"/>
      <c r="AS141" s="581"/>
      <c r="AT141" s="581"/>
      <c r="AU141" s="581"/>
      <c r="AV141" s="581"/>
      <c r="AW141" s="581"/>
      <c r="AX141" s="581"/>
      <c r="AY141" s="581"/>
      <c r="AZ141" s="581"/>
      <c r="BA141" s="581"/>
      <c r="BB141" s="581"/>
      <c r="BC141" s="581"/>
      <c r="BD141" s="581"/>
      <c r="BE141" s="581"/>
      <c r="BF141" s="581"/>
      <c r="BG141" s="581"/>
      <c r="BH141" s="581"/>
      <c r="BI141" s="581"/>
      <c r="BJ141" s="582"/>
      <c r="BL141" s="820"/>
      <c r="BM141" s="821"/>
      <c r="BN141" s="821"/>
      <c r="BO141" s="821"/>
      <c r="BP141" s="822"/>
      <c r="BQ141" s="9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17"/>
      <c r="DC141" s="17"/>
      <c r="DD141" s="17"/>
      <c r="DE141" s="17"/>
      <c r="DF141" s="17"/>
      <c r="DG141" s="17"/>
      <c r="DH141" s="17"/>
      <c r="DI141" s="17"/>
      <c r="DJ141" s="17"/>
      <c r="DK141" s="17"/>
      <c r="DL141" s="17"/>
      <c r="DM141" s="17"/>
      <c r="DN141" s="17"/>
      <c r="DO141" s="17"/>
      <c r="DP141" s="17"/>
      <c r="DQ141" s="17"/>
      <c r="DR141" s="17"/>
      <c r="DS141" s="17"/>
      <c r="DT141" s="17"/>
      <c r="DU141" s="17"/>
      <c r="DV141" s="17"/>
      <c r="DW141" s="17"/>
      <c r="DX141" s="17"/>
      <c r="DY141" s="17"/>
      <c r="DZ141" s="17"/>
    </row>
    <row r="142" spans="1:130" ht="15" customHeight="1" x14ac:dyDescent="0.3">
      <c r="A142" s="96"/>
      <c r="AD142" s="17"/>
      <c r="AE142" s="17"/>
      <c r="AF142" s="17"/>
      <c r="AG142" s="17"/>
      <c r="AH142" s="17"/>
      <c r="AI142" s="17"/>
      <c r="AJ142" s="17"/>
      <c r="AL142" s="826" t="s">
        <v>10</v>
      </c>
      <c r="AM142" s="826"/>
      <c r="AN142" s="826"/>
      <c r="AO142" s="826"/>
      <c r="AP142" s="826"/>
      <c r="AQ142" s="826"/>
      <c r="AR142" s="826"/>
      <c r="AS142" s="826"/>
      <c r="AT142" s="826"/>
      <c r="AU142" s="826"/>
      <c r="AV142" s="826"/>
      <c r="AW142" s="826"/>
      <c r="AX142" s="826"/>
      <c r="AY142" s="796" t="s">
        <v>64</v>
      </c>
      <c r="AZ142" s="796"/>
      <c r="BA142" s="796"/>
      <c r="BB142" s="796"/>
      <c r="BC142" s="796"/>
      <c r="BD142" s="796"/>
      <c r="BE142" s="789" t="s">
        <v>65</v>
      </c>
      <c r="BF142" s="789"/>
      <c r="BG142" s="789"/>
      <c r="BH142" s="789"/>
      <c r="BI142" s="789"/>
      <c r="BJ142" s="789"/>
      <c r="BL142" s="820"/>
      <c r="BM142" s="821"/>
      <c r="BN142" s="821"/>
      <c r="BO142" s="821"/>
      <c r="BP142" s="822"/>
      <c r="BQ142" s="9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17"/>
      <c r="DC142" s="17"/>
      <c r="DD142" s="17"/>
      <c r="DE142" s="17"/>
      <c r="DF142" s="17"/>
      <c r="DG142" s="17"/>
      <c r="DH142" s="17"/>
      <c r="DI142" s="17"/>
      <c r="DJ142" s="17"/>
      <c r="DK142" s="17"/>
      <c r="DL142" s="17"/>
      <c r="DM142" s="17"/>
      <c r="DN142" s="17"/>
      <c r="DO142" s="17"/>
      <c r="DP142" s="17"/>
      <c r="DQ142" s="17"/>
      <c r="DR142" s="17"/>
      <c r="DS142" s="17"/>
      <c r="DT142" s="17"/>
      <c r="DU142" s="17"/>
      <c r="DV142" s="17"/>
      <c r="DW142" s="17"/>
      <c r="DX142" s="17"/>
      <c r="DY142" s="17"/>
      <c r="DZ142" s="17"/>
    </row>
    <row r="143" spans="1:130" ht="15" customHeight="1" x14ac:dyDescent="0.3">
      <c r="A143" s="96"/>
      <c r="AD143" s="17"/>
      <c r="AE143" s="17"/>
      <c r="AF143" s="17"/>
      <c r="AG143" s="17"/>
      <c r="AH143" s="17"/>
      <c r="AI143" s="17"/>
      <c r="AJ143" s="17"/>
      <c r="AK143" s="17"/>
      <c r="AL143" s="741" t="s">
        <v>148</v>
      </c>
      <c r="AM143" s="742"/>
      <c r="AN143" s="742"/>
      <c r="AO143" s="742"/>
      <c r="AP143" s="742"/>
      <c r="AQ143" s="742"/>
      <c r="AR143" s="742"/>
      <c r="AS143" s="742"/>
      <c r="AT143" s="742"/>
      <c r="AU143" s="742"/>
      <c r="AV143" s="742"/>
      <c r="AW143" s="742"/>
      <c r="AX143" s="743"/>
      <c r="AY143" s="741" t="s">
        <v>66</v>
      </c>
      <c r="AZ143" s="742"/>
      <c r="BA143" s="742"/>
      <c r="BB143" s="742"/>
      <c r="BC143" s="742"/>
      <c r="BD143" s="743"/>
      <c r="BE143" s="744">
        <f>'SIN AUXILIAR'!BX8+'SIN AUXILIAR'!CA8+'SIN AUXILIAR'!CD8</f>
        <v>246</v>
      </c>
      <c r="BF143" s="742"/>
      <c r="BG143" s="742"/>
      <c r="BH143" s="742"/>
      <c r="BI143" s="742"/>
      <c r="BJ143" s="743"/>
      <c r="BK143" s="17"/>
      <c r="BL143" s="823"/>
      <c r="BM143" s="824"/>
      <c r="BN143" s="824"/>
      <c r="BO143" s="824"/>
      <c r="BP143" s="825"/>
      <c r="BQ143" s="9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  <c r="DC143" s="17"/>
      <c r="DD143" s="17"/>
      <c r="DE143" s="17"/>
      <c r="DF143" s="17"/>
      <c r="DG143" s="17"/>
      <c r="DH143" s="17"/>
      <c r="DI143" s="17"/>
      <c r="DJ143" s="17"/>
      <c r="DK143" s="17"/>
      <c r="DL143" s="17"/>
      <c r="DM143" s="17"/>
      <c r="DN143" s="17"/>
      <c r="DO143" s="17"/>
      <c r="DP143" s="17"/>
      <c r="DQ143" s="17"/>
      <c r="DR143" s="17"/>
      <c r="DS143" s="17"/>
      <c r="DT143" s="17"/>
      <c r="DU143" s="17"/>
      <c r="DV143" s="17"/>
      <c r="DW143" s="17"/>
      <c r="DX143" s="17"/>
      <c r="DY143" s="17"/>
      <c r="DZ143" s="17"/>
    </row>
    <row r="144" spans="1:130" ht="15" customHeight="1" x14ac:dyDescent="0.3">
      <c r="A144" s="96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M144" s="32"/>
      <c r="BN144" s="32"/>
      <c r="BO144" s="33"/>
      <c r="BP144" s="32"/>
      <c r="BQ144" s="99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  <c r="DG144" s="17"/>
      <c r="DH144" s="17"/>
      <c r="DI144" s="17"/>
      <c r="DJ144" s="17"/>
      <c r="DK144" s="17"/>
      <c r="DL144" s="17"/>
      <c r="DM144" s="17"/>
      <c r="DN144" s="17"/>
      <c r="DO144" s="17"/>
    </row>
    <row r="145" spans="1:131" s="5" customFormat="1" ht="8.1" customHeight="1" x14ac:dyDescent="0.3">
      <c r="A145" s="188"/>
      <c r="B145" s="188"/>
      <c r="C145" s="188"/>
      <c r="D145" s="188"/>
      <c r="E145" s="188"/>
      <c r="F145" s="188"/>
      <c r="G145" s="188"/>
      <c r="H145" s="188"/>
      <c r="I145" s="188"/>
      <c r="J145" s="188"/>
      <c r="K145" s="188"/>
      <c r="L145" s="189"/>
      <c r="M145" s="189"/>
      <c r="N145" s="189"/>
      <c r="O145" s="189"/>
      <c r="P145" s="74" t="s">
        <v>0</v>
      </c>
      <c r="Q145" s="61"/>
      <c r="R145" s="61"/>
      <c r="S145" s="61"/>
      <c r="T145" s="61"/>
      <c r="U145" s="9"/>
      <c r="V145" s="9"/>
      <c r="W145" s="10"/>
      <c r="X145" s="10"/>
      <c r="Y145" s="10"/>
      <c r="Z145" s="9"/>
      <c r="AA145" s="34"/>
      <c r="AB145" s="34"/>
      <c r="AC145" s="34"/>
      <c r="AD145" s="35"/>
      <c r="AE145" s="63"/>
      <c r="AF145" s="259"/>
      <c r="AG145" s="260"/>
      <c r="AH145" s="260"/>
      <c r="AI145" s="260"/>
      <c r="AJ145" s="260"/>
      <c r="AK145" s="260"/>
      <c r="AL145" s="260"/>
      <c r="AM145" s="260"/>
      <c r="AN145" s="260"/>
      <c r="AO145" s="260"/>
      <c r="AP145" s="260"/>
      <c r="AQ145" s="260"/>
      <c r="AR145" s="260"/>
      <c r="AS145" s="260"/>
      <c r="AT145" s="260"/>
      <c r="AU145" s="261"/>
      <c r="AV145" s="268" t="s">
        <v>252</v>
      </c>
      <c r="AW145" s="269"/>
      <c r="AX145" s="269"/>
      <c r="AY145" s="269"/>
      <c r="AZ145" s="269"/>
      <c r="BA145" s="269"/>
      <c r="BB145" s="269"/>
      <c r="BC145" s="269"/>
      <c r="BD145" s="269"/>
      <c r="BE145" s="269"/>
      <c r="BF145" s="269"/>
      <c r="BG145" s="269"/>
      <c r="BH145" s="269"/>
      <c r="BI145" s="269"/>
      <c r="BJ145" s="269"/>
      <c r="BK145" s="269"/>
      <c r="BL145" s="269"/>
      <c r="BM145" s="269"/>
      <c r="BN145" s="269"/>
      <c r="BO145" s="269"/>
      <c r="BP145" s="269"/>
      <c r="BQ145" s="270"/>
      <c r="BT145"/>
    </row>
    <row r="146" spans="1:131" s="5" customFormat="1" ht="8.1" customHeight="1" x14ac:dyDescent="0.25">
      <c r="A146" s="188"/>
      <c r="B146" s="188"/>
      <c r="C146" s="188"/>
      <c r="D146" s="188"/>
      <c r="E146" s="188"/>
      <c r="F146" s="188"/>
      <c r="G146" s="188"/>
      <c r="H146" s="188"/>
      <c r="I146" s="188"/>
      <c r="J146" s="188"/>
      <c r="K146" s="188"/>
      <c r="L146" s="189"/>
      <c r="M146" s="189"/>
      <c r="N146" s="189"/>
      <c r="O146" s="189"/>
      <c r="P146" s="100"/>
      <c r="Q146" s="100"/>
      <c r="R146" s="100"/>
      <c r="S146" s="100"/>
      <c r="T146" s="100"/>
      <c r="U146" s="88"/>
      <c r="V146" s="88"/>
      <c r="W146" s="87"/>
      <c r="X146" s="87"/>
      <c r="Y146" s="87"/>
      <c r="Z146" s="88"/>
      <c r="AA146" s="1"/>
      <c r="AB146" s="1"/>
      <c r="AC146" s="1"/>
      <c r="AD146" s="101"/>
      <c r="AE146" s="64"/>
      <c r="AF146" s="262"/>
      <c r="AG146" s="263"/>
      <c r="AH146" s="263"/>
      <c r="AI146" s="263"/>
      <c r="AJ146" s="263"/>
      <c r="AK146" s="263"/>
      <c r="AL146" s="263"/>
      <c r="AM146" s="263"/>
      <c r="AN146" s="263"/>
      <c r="AO146" s="263"/>
      <c r="AP146" s="263"/>
      <c r="AQ146" s="263"/>
      <c r="AR146" s="263"/>
      <c r="AS146" s="263"/>
      <c r="AT146" s="263"/>
      <c r="AU146" s="264"/>
      <c r="AV146" s="271"/>
      <c r="AW146" s="272"/>
      <c r="AX146" s="272"/>
      <c r="AY146" s="272"/>
      <c r="AZ146" s="272"/>
      <c r="BA146" s="272"/>
      <c r="BB146" s="272"/>
      <c r="BC146" s="272"/>
      <c r="BD146" s="272"/>
      <c r="BE146" s="272"/>
      <c r="BF146" s="272"/>
      <c r="BG146" s="272"/>
      <c r="BH146" s="272"/>
      <c r="BI146" s="272"/>
      <c r="BJ146" s="272"/>
      <c r="BK146" s="272"/>
      <c r="BL146" s="272"/>
      <c r="BM146" s="272"/>
      <c r="BN146" s="272"/>
      <c r="BO146" s="272"/>
      <c r="BP146" s="272"/>
      <c r="BQ146" s="273"/>
    </row>
    <row r="147" spans="1:131" s="5" customFormat="1" ht="8.1" customHeight="1" x14ac:dyDescent="0.25">
      <c r="A147" s="188"/>
      <c r="B147" s="188"/>
      <c r="C147" s="188"/>
      <c r="D147" s="188"/>
      <c r="E147" s="188"/>
      <c r="F147" s="188"/>
      <c r="G147" s="188"/>
      <c r="H147" s="188"/>
      <c r="I147" s="188"/>
      <c r="J147" s="188"/>
      <c r="K147" s="188"/>
      <c r="L147" s="189"/>
      <c r="M147" s="189"/>
      <c r="N147" s="189"/>
      <c r="O147" s="189"/>
      <c r="P147" s="87"/>
      <c r="Q147" s="87"/>
      <c r="R147" s="87"/>
      <c r="S147" s="87"/>
      <c r="T147" s="87"/>
      <c r="U147" s="88"/>
      <c r="V147" s="88"/>
      <c r="W147" s="87"/>
      <c r="X147" s="87"/>
      <c r="Y147" s="87"/>
      <c r="Z147" s="88"/>
      <c r="AA147" s="1"/>
      <c r="AB147" s="1"/>
      <c r="AC147" s="1"/>
      <c r="AD147" s="101"/>
      <c r="AE147" s="64"/>
      <c r="AF147" s="262"/>
      <c r="AG147" s="263"/>
      <c r="AH147" s="263"/>
      <c r="AI147" s="263"/>
      <c r="AJ147" s="263"/>
      <c r="AK147" s="263"/>
      <c r="AL147" s="263"/>
      <c r="AM147" s="263"/>
      <c r="AN147" s="263"/>
      <c r="AO147" s="263"/>
      <c r="AP147" s="263"/>
      <c r="AQ147" s="263"/>
      <c r="AR147" s="263"/>
      <c r="AS147" s="263"/>
      <c r="AT147" s="263"/>
      <c r="AU147" s="264"/>
      <c r="AV147" s="274" t="s">
        <v>257</v>
      </c>
      <c r="AW147" s="275"/>
      <c r="AX147" s="275"/>
      <c r="AY147" s="275"/>
      <c r="AZ147" s="275"/>
      <c r="BA147" s="275"/>
      <c r="BB147" s="275"/>
      <c r="BC147" s="275"/>
      <c r="BD147" s="275"/>
      <c r="BE147" s="275"/>
      <c r="BF147" s="275"/>
      <c r="BG147" s="275"/>
      <c r="BH147" s="275"/>
      <c r="BI147" s="275"/>
      <c r="BJ147" s="275"/>
      <c r="BK147" s="275"/>
      <c r="BL147" s="275"/>
      <c r="BM147" s="275"/>
      <c r="BN147" s="275"/>
      <c r="BO147" s="275"/>
      <c r="BP147" s="275"/>
      <c r="BQ147" s="276"/>
    </row>
    <row r="148" spans="1:131" s="5" customFormat="1" ht="8.1" customHeight="1" x14ac:dyDescent="0.25">
      <c r="A148" s="188"/>
      <c r="B148" s="188"/>
      <c r="C148" s="188"/>
      <c r="D148" s="188"/>
      <c r="E148" s="188"/>
      <c r="F148" s="188"/>
      <c r="G148" s="188"/>
      <c r="H148" s="188"/>
      <c r="I148" s="188"/>
      <c r="J148" s="188"/>
      <c r="K148" s="188"/>
      <c r="L148" s="189"/>
      <c r="M148" s="189"/>
      <c r="N148" s="189"/>
      <c r="O148" s="189"/>
      <c r="P148" s="87"/>
      <c r="Q148" s="87"/>
      <c r="R148" s="87"/>
      <c r="S148" s="87"/>
      <c r="T148" s="87"/>
      <c r="U148" s="88"/>
      <c r="V148" s="88"/>
      <c r="W148" s="87"/>
      <c r="X148" s="87"/>
      <c r="Y148" s="87"/>
      <c r="Z148" s="88"/>
      <c r="AA148" s="1"/>
      <c r="AB148" s="1"/>
      <c r="AC148" s="1"/>
      <c r="AD148" s="101"/>
      <c r="AE148" s="64"/>
      <c r="AF148" s="262"/>
      <c r="AG148" s="263"/>
      <c r="AH148" s="263"/>
      <c r="AI148" s="263"/>
      <c r="AJ148" s="263"/>
      <c r="AK148" s="263"/>
      <c r="AL148" s="263"/>
      <c r="AM148" s="263"/>
      <c r="AN148" s="263"/>
      <c r="AO148" s="263"/>
      <c r="AP148" s="263"/>
      <c r="AQ148" s="263"/>
      <c r="AR148" s="263"/>
      <c r="AS148" s="263"/>
      <c r="AT148" s="263"/>
      <c r="AU148" s="264"/>
      <c r="AV148" s="277"/>
      <c r="AW148" s="278"/>
      <c r="AX148" s="278"/>
      <c r="AY148" s="278"/>
      <c r="AZ148" s="278"/>
      <c r="BA148" s="278"/>
      <c r="BB148" s="278"/>
      <c r="BC148" s="278"/>
      <c r="BD148" s="278"/>
      <c r="BE148" s="278"/>
      <c r="BF148" s="278"/>
      <c r="BG148" s="278"/>
      <c r="BH148" s="278"/>
      <c r="BI148" s="278"/>
      <c r="BJ148" s="278"/>
      <c r="BK148" s="278"/>
      <c r="BL148" s="278"/>
      <c r="BM148" s="278"/>
      <c r="BN148" s="278"/>
      <c r="BO148" s="278"/>
      <c r="BP148" s="278"/>
      <c r="BQ148" s="279"/>
    </row>
    <row r="149" spans="1:131" s="5" customFormat="1" ht="8.1" customHeight="1" x14ac:dyDescent="0.2">
      <c r="A149" s="188"/>
      <c r="B149" s="188"/>
      <c r="C149" s="188"/>
      <c r="D149" s="188"/>
      <c r="E149" s="188"/>
      <c r="F149" s="188"/>
      <c r="G149" s="188"/>
      <c r="H149" s="188"/>
      <c r="I149" s="188"/>
      <c r="J149" s="188"/>
      <c r="K149" s="188"/>
      <c r="L149" s="189"/>
      <c r="M149" s="189"/>
      <c r="N149" s="189"/>
      <c r="O149" s="189"/>
      <c r="P149" s="87"/>
      <c r="Q149" s="87"/>
      <c r="R149" s="87"/>
      <c r="S149" s="87"/>
      <c r="T149" s="87"/>
      <c r="U149" s="88"/>
      <c r="V149" s="88"/>
      <c r="W149" s="87"/>
      <c r="X149" s="87"/>
      <c r="Y149" s="87"/>
      <c r="Z149" s="88"/>
      <c r="AA149" s="1"/>
      <c r="AB149" s="1"/>
      <c r="AC149" s="1"/>
      <c r="AD149" s="88"/>
      <c r="AE149" s="65"/>
      <c r="AF149" s="262"/>
      <c r="AG149" s="263"/>
      <c r="AH149" s="263"/>
      <c r="AI149" s="263"/>
      <c r="AJ149" s="263"/>
      <c r="AK149" s="263"/>
      <c r="AL149" s="263"/>
      <c r="AM149" s="263"/>
      <c r="AN149" s="263"/>
      <c r="AO149" s="263"/>
      <c r="AP149" s="263"/>
      <c r="AQ149" s="263"/>
      <c r="AR149" s="263"/>
      <c r="AS149" s="263"/>
      <c r="AT149" s="263"/>
      <c r="AU149" s="264"/>
      <c r="AV149" s="190" t="s">
        <v>253</v>
      </c>
      <c r="AW149" s="190"/>
      <c r="AX149" s="190"/>
      <c r="AY149" s="190"/>
      <c r="AZ149" s="190"/>
      <c r="BA149" s="190"/>
      <c r="BB149" s="190"/>
      <c r="BC149" s="190"/>
      <c r="BD149" s="249" t="s">
        <v>254</v>
      </c>
      <c r="BE149" s="249"/>
      <c r="BF149" s="249"/>
      <c r="BG149" s="249"/>
      <c r="BH149" s="249"/>
      <c r="BI149" s="249"/>
      <c r="BJ149" s="249"/>
      <c r="BK149" s="249"/>
      <c r="BL149" s="249"/>
      <c r="BM149" s="249"/>
      <c r="BN149" s="249"/>
      <c r="BO149" s="249"/>
      <c r="BP149" s="249"/>
      <c r="BQ149" s="250"/>
    </row>
    <row r="150" spans="1:131" s="5" customFormat="1" ht="8.1" customHeight="1" x14ac:dyDescent="0.2">
      <c r="A150" s="188"/>
      <c r="B150" s="188"/>
      <c r="C150" s="188"/>
      <c r="D150" s="188"/>
      <c r="E150" s="188"/>
      <c r="F150" s="188"/>
      <c r="G150" s="188"/>
      <c r="H150" s="188"/>
      <c r="I150" s="188"/>
      <c r="J150" s="188"/>
      <c r="K150" s="188"/>
      <c r="L150" s="189"/>
      <c r="M150" s="189"/>
      <c r="N150" s="189"/>
      <c r="O150" s="189"/>
      <c r="P150" s="87"/>
      <c r="Q150" s="87"/>
      <c r="R150" s="87"/>
      <c r="S150" s="87"/>
      <c r="T150" s="87"/>
      <c r="U150" s="88"/>
      <c r="V150" s="88"/>
      <c r="W150" s="87"/>
      <c r="X150" s="87"/>
      <c r="Y150" s="87"/>
      <c r="Z150" s="88"/>
      <c r="AA150" s="1"/>
      <c r="AB150" s="1"/>
      <c r="AC150" s="1"/>
      <c r="AD150" s="88"/>
      <c r="AE150" s="65"/>
      <c r="AF150" s="262"/>
      <c r="AG150" s="263"/>
      <c r="AH150" s="263"/>
      <c r="AI150" s="263"/>
      <c r="AJ150" s="263"/>
      <c r="AK150" s="263"/>
      <c r="AL150" s="263"/>
      <c r="AM150" s="263"/>
      <c r="AN150" s="263"/>
      <c r="AO150" s="263"/>
      <c r="AP150" s="263"/>
      <c r="AQ150" s="263"/>
      <c r="AR150" s="263"/>
      <c r="AS150" s="263"/>
      <c r="AT150" s="263"/>
      <c r="AU150" s="264"/>
      <c r="AV150" s="190"/>
      <c r="AW150" s="190"/>
      <c r="AX150" s="190"/>
      <c r="AY150" s="190"/>
      <c r="AZ150" s="190"/>
      <c r="BA150" s="190"/>
      <c r="BB150" s="190"/>
      <c r="BC150" s="190"/>
      <c r="BD150" s="251"/>
      <c r="BE150" s="251"/>
      <c r="BF150" s="251"/>
      <c r="BG150" s="251"/>
      <c r="BH150" s="251"/>
      <c r="BI150" s="251"/>
      <c r="BJ150" s="251"/>
      <c r="BK150" s="251"/>
      <c r="BL150" s="251"/>
      <c r="BM150" s="251"/>
      <c r="BN150" s="251"/>
      <c r="BO150" s="251"/>
      <c r="BP150" s="251"/>
      <c r="BQ150" s="252"/>
    </row>
    <row r="151" spans="1:131" s="5" customFormat="1" ht="8.1" customHeight="1" x14ac:dyDescent="0.2">
      <c r="A151" s="188"/>
      <c r="B151" s="188"/>
      <c r="C151" s="188"/>
      <c r="D151" s="188"/>
      <c r="E151" s="188"/>
      <c r="F151" s="188"/>
      <c r="G151" s="188"/>
      <c r="H151" s="188"/>
      <c r="I151" s="188"/>
      <c r="J151" s="188"/>
      <c r="K151" s="188"/>
      <c r="L151" s="189"/>
      <c r="M151" s="189"/>
      <c r="N151" s="189"/>
      <c r="O151" s="189"/>
      <c r="P151" s="87"/>
      <c r="Q151" s="87"/>
      <c r="R151" s="87"/>
      <c r="S151" s="87"/>
      <c r="T151" s="87"/>
      <c r="U151" s="88"/>
      <c r="V151" s="88"/>
      <c r="W151" s="87"/>
      <c r="X151" s="87"/>
      <c r="Y151" s="87"/>
      <c r="Z151" s="88"/>
      <c r="AA151" s="1"/>
      <c r="AB151" s="1"/>
      <c r="AC151" s="1"/>
      <c r="AD151" s="88"/>
      <c r="AE151" s="65"/>
      <c r="AF151" s="262"/>
      <c r="AG151" s="263"/>
      <c r="AH151" s="263"/>
      <c r="AI151" s="263"/>
      <c r="AJ151" s="263"/>
      <c r="AK151" s="263"/>
      <c r="AL151" s="263"/>
      <c r="AM151" s="263"/>
      <c r="AN151" s="263"/>
      <c r="AO151" s="263"/>
      <c r="AP151" s="263"/>
      <c r="AQ151" s="263"/>
      <c r="AR151" s="263"/>
      <c r="AS151" s="263"/>
      <c r="AT151" s="263"/>
      <c r="AU151" s="264"/>
      <c r="AV151" s="190" t="s">
        <v>255</v>
      </c>
      <c r="AW151" s="190"/>
      <c r="AX151" s="190"/>
      <c r="AY151" s="190"/>
      <c r="AZ151" s="190"/>
      <c r="BA151" s="190"/>
      <c r="BB151" s="190"/>
      <c r="BC151" s="190"/>
      <c r="BD151" s="249" t="s">
        <v>256</v>
      </c>
      <c r="BE151" s="249"/>
      <c r="BF151" s="249"/>
      <c r="BG151" s="249"/>
      <c r="BH151" s="249"/>
      <c r="BI151" s="249"/>
      <c r="BJ151" s="249"/>
      <c r="BK151" s="249"/>
      <c r="BL151" s="249"/>
      <c r="BM151" s="249"/>
      <c r="BN151" s="249"/>
      <c r="BO151" s="249"/>
      <c r="BP151" s="249"/>
      <c r="BQ151" s="250"/>
    </row>
    <row r="152" spans="1:131" s="5" customFormat="1" ht="8.1" customHeight="1" x14ac:dyDescent="0.2">
      <c r="A152" s="188"/>
      <c r="B152" s="188"/>
      <c r="C152" s="188"/>
      <c r="D152" s="188"/>
      <c r="E152" s="188"/>
      <c r="F152" s="188"/>
      <c r="G152" s="188"/>
      <c r="H152" s="188"/>
      <c r="I152" s="188"/>
      <c r="J152" s="188"/>
      <c r="K152" s="188"/>
      <c r="L152" s="189"/>
      <c r="M152" s="189"/>
      <c r="N152" s="189"/>
      <c r="O152" s="189"/>
      <c r="P152" s="87"/>
      <c r="Q152" s="87"/>
      <c r="R152" s="87"/>
      <c r="S152" s="87"/>
      <c r="T152" s="87"/>
      <c r="U152" s="88"/>
      <c r="V152" s="88"/>
      <c r="W152" s="87"/>
      <c r="X152" s="87"/>
      <c r="Y152" s="87"/>
      <c r="Z152" s="88"/>
      <c r="AA152" s="1"/>
      <c r="AB152" s="1"/>
      <c r="AC152" s="1"/>
      <c r="AD152" s="88"/>
      <c r="AE152" s="65"/>
      <c r="AF152" s="262"/>
      <c r="AG152" s="263"/>
      <c r="AH152" s="263"/>
      <c r="AI152" s="263"/>
      <c r="AJ152" s="263"/>
      <c r="AK152" s="263"/>
      <c r="AL152" s="263"/>
      <c r="AM152" s="263"/>
      <c r="AN152" s="263"/>
      <c r="AO152" s="263"/>
      <c r="AP152" s="263"/>
      <c r="AQ152" s="263"/>
      <c r="AR152" s="263"/>
      <c r="AS152" s="263"/>
      <c r="AT152" s="263"/>
      <c r="AU152" s="264"/>
      <c r="AV152" s="190"/>
      <c r="AW152" s="190"/>
      <c r="AX152" s="190"/>
      <c r="AY152" s="190"/>
      <c r="AZ152" s="190"/>
      <c r="BA152" s="190"/>
      <c r="BB152" s="190"/>
      <c r="BC152" s="190"/>
      <c r="BD152" s="251"/>
      <c r="BE152" s="251"/>
      <c r="BF152" s="251"/>
      <c r="BG152" s="251"/>
      <c r="BH152" s="251"/>
      <c r="BI152" s="251"/>
      <c r="BJ152" s="251"/>
      <c r="BK152" s="251"/>
      <c r="BL152" s="251"/>
      <c r="BM152" s="251"/>
      <c r="BN152" s="251"/>
      <c r="BO152" s="251"/>
      <c r="BP152" s="251"/>
      <c r="BQ152" s="252"/>
    </row>
    <row r="153" spans="1:131" s="5" customFormat="1" ht="8.1" customHeight="1" x14ac:dyDescent="0.2">
      <c r="A153" s="188"/>
      <c r="B153" s="188"/>
      <c r="C153" s="188"/>
      <c r="D153" s="188"/>
      <c r="E153" s="188"/>
      <c r="F153" s="188"/>
      <c r="G153" s="188"/>
      <c r="H153" s="188"/>
      <c r="I153" s="188"/>
      <c r="J153" s="188"/>
      <c r="K153" s="188"/>
      <c r="L153" s="189"/>
      <c r="M153" s="189"/>
      <c r="N153" s="189"/>
      <c r="O153" s="189"/>
      <c r="P153" s="87"/>
      <c r="Q153" s="87"/>
      <c r="R153" s="87"/>
      <c r="S153" s="87"/>
      <c r="T153" s="87"/>
      <c r="U153" s="88"/>
      <c r="V153" s="88"/>
      <c r="W153" s="87"/>
      <c r="X153" s="87"/>
      <c r="Y153" s="87"/>
      <c r="Z153" s="88"/>
      <c r="AA153" s="88"/>
      <c r="AB153" s="88"/>
      <c r="AC153" s="102"/>
      <c r="AD153" s="103"/>
      <c r="AE153" s="66"/>
      <c r="AF153" s="262"/>
      <c r="AG153" s="263"/>
      <c r="AH153" s="263"/>
      <c r="AI153" s="263"/>
      <c r="AJ153" s="263"/>
      <c r="AK153" s="263"/>
      <c r="AL153" s="263"/>
      <c r="AM153" s="263"/>
      <c r="AN153" s="263"/>
      <c r="AO153" s="263"/>
      <c r="AP153" s="263"/>
      <c r="AQ153" s="263"/>
      <c r="AR153" s="263"/>
      <c r="AS153" s="263"/>
      <c r="AT153" s="263"/>
      <c r="AU153" s="264"/>
      <c r="AV153" s="253" t="s">
        <v>258</v>
      </c>
      <c r="AW153" s="254"/>
      <c r="AX153" s="254"/>
      <c r="AY153" s="254"/>
      <c r="AZ153" s="254"/>
      <c r="BA153" s="254"/>
      <c r="BB153" s="254"/>
      <c r="BC153" s="254"/>
      <c r="BD153" s="254"/>
      <c r="BE153" s="254"/>
      <c r="BF153" s="254"/>
      <c r="BG153" s="254"/>
      <c r="BH153" s="254"/>
      <c r="BI153" s="254"/>
      <c r="BJ153" s="254"/>
      <c r="BK153" s="254"/>
      <c r="BL153" s="254"/>
      <c r="BM153" s="254"/>
      <c r="BN153" s="254"/>
      <c r="BO153" s="254"/>
      <c r="BP153" s="254"/>
      <c r="BQ153" s="255"/>
    </row>
    <row r="154" spans="1:131" s="5" customFormat="1" ht="8.1" customHeight="1" x14ac:dyDescent="0.3">
      <c r="A154" s="188">
        <v>1</v>
      </c>
      <c r="B154" s="188"/>
      <c r="C154" s="188" t="s">
        <v>95</v>
      </c>
      <c r="D154" s="188"/>
      <c r="E154" s="188"/>
      <c r="F154" s="188"/>
      <c r="G154" s="188"/>
      <c r="H154" s="188"/>
      <c r="I154" s="188"/>
      <c r="J154" s="188"/>
      <c r="K154" s="188"/>
      <c r="L154" s="189">
        <v>45986</v>
      </c>
      <c r="M154" s="189"/>
      <c r="N154" s="189"/>
      <c r="O154" s="189"/>
      <c r="P154"/>
      <c r="Q154" s="87"/>
      <c r="R154" s="87"/>
      <c r="S154" s="87"/>
      <c r="T154" s="87"/>
      <c r="U154" s="88"/>
      <c r="V154" s="88"/>
      <c r="W154" s="87"/>
      <c r="X154" s="87"/>
      <c r="Y154" s="87"/>
      <c r="Z154" s="88"/>
      <c r="AA154" s="88"/>
      <c r="AB154" s="88"/>
      <c r="AC154" s="102"/>
      <c r="AD154" s="103"/>
      <c r="AE154" s="66"/>
      <c r="AF154" s="262"/>
      <c r="AG154" s="263"/>
      <c r="AH154" s="263"/>
      <c r="AI154" s="263"/>
      <c r="AJ154" s="263"/>
      <c r="AK154" s="263"/>
      <c r="AL154" s="263"/>
      <c r="AM154" s="263"/>
      <c r="AN154" s="263"/>
      <c r="AO154" s="263"/>
      <c r="AP154" s="263"/>
      <c r="AQ154" s="263"/>
      <c r="AR154" s="263"/>
      <c r="AS154" s="263"/>
      <c r="AT154" s="263"/>
      <c r="AU154" s="264"/>
      <c r="AV154" s="256"/>
      <c r="AW154" s="257"/>
      <c r="AX154" s="257"/>
      <c r="AY154" s="257"/>
      <c r="AZ154" s="257"/>
      <c r="BA154" s="257"/>
      <c r="BB154" s="257"/>
      <c r="BC154" s="257"/>
      <c r="BD154" s="257"/>
      <c r="BE154" s="257"/>
      <c r="BF154" s="257"/>
      <c r="BG154" s="257"/>
      <c r="BH154" s="257"/>
      <c r="BI154" s="257"/>
      <c r="BJ154" s="257"/>
      <c r="BK154" s="257"/>
      <c r="BL154" s="257"/>
      <c r="BM154" s="257"/>
      <c r="BN154" s="257"/>
      <c r="BO154" s="257"/>
      <c r="BP154" s="257"/>
      <c r="BQ154" s="258"/>
    </row>
    <row r="155" spans="1:131" s="5" customFormat="1" ht="8.1" customHeight="1" x14ac:dyDescent="0.3">
      <c r="A155" s="188" t="s">
        <v>259</v>
      </c>
      <c r="B155" s="188"/>
      <c r="C155" s="188" t="s">
        <v>19</v>
      </c>
      <c r="D155" s="188"/>
      <c r="E155" s="188"/>
      <c r="F155" s="188"/>
      <c r="G155" s="188"/>
      <c r="H155" s="188"/>
      <c r="I155" s="188"/>
      <c r="J155" s="188"/>
      <c r="K155" s="188"/>
      <c r="L155" s="247"/>
      <c r="M155" s="247"/>
      <c r="N155" s="247"/>
      <c r="O155" s="247"/>
      <c r="P155"/>
      <c r="Q155" s="87"/>
      <c r="R155" s="87"/>
      <c r="S155" s="87"/>
      <c r="T155" s="87"/>
      <c r="U155" s="88"/>
      <c r="V155" s="88"/>
      <c r="W155" s="87"/>
      <c r="X155" s="87"/>
      <c r="Y155" s="87"/>
      <c r="Z155" s="88"/>
      <c r="AA155" s="88"/>
      <c r="AB155" s="88"/>
      <c r="AC155" s="88"/>
      <c r="AD155" s="88"/>
      <c r="AE155" s="65"/>
      <c r="AF155" s="262"/>
      <c r="AG155" s="263"/>
      <c r="AH155" s="263"/>
      <c r="AI155" s="263"/>
      <c r="AJ155" s="263"/>
      <c r="AK155" s="263"/>
      <c r="AL155" s="263"/>
      <c r="AM155" s="263"/>
      <c r="AN155" s="263"/>
      <c r="AO155" s="263"/>
      <c r="AP155" s="263"/>
      <c r="AQ155" s="263"/>
      <c r="AR155" s="263"/>
      <c r="AS155" s="263"/>
      <c r="AT155" s="263"/>
      <c r="AU155" s="264"/>
      <c r="AV155" s="253" t="s">
        <v>308</v>
      </c>
      <c r="AW155" s="254"/>
      <c r="AX155" s="254"/>
      <c r="AY155" s="254"/>
      <c r="AZ155" s="254"/>
      <c r="BA155" s="254"/>
      <c r="BB155" s="254"/>
      <c r="BC155" s="254"/>
      <c r="BD155" s="255"/>
      <c r="BE155" s="253" t="s">
        <v>309</v>
      </c>
      <c r="BF155" s="254"/>
      <c r="BG155" s="254"/>
      <c r="BH155" s="254"/>
      <c r="BI155" s="254"/>
      <c r="BJ155" s="254"/>
      <c r="BK155" s="255"/>
      <c r="BL155" s="253" t="s">
        <v>357</v>
      </c>
      <c r="BM155" s="254"/>
      <c r="BN155" s="254"/>
      <c r="BO155" s="254"/>
      <c r="BP155" s="254"/>
      <c r="BQ155" s="255"/>
    </row>
    <row r="156" spans="1:131" s="5" customFormat="1" ht="8.1" customHeight="1" x14ac:dyDescent="0.3">
      <c r="A156" s="188" t="s">
        <v>96</v>
      </c>
      <c r="B156" s="188"/>
      <c r="C156" s="188"/>
      <c r="D156" s="188"/>
      <c r="E156" s="188"/>
      <c r="F156" s="188"/>
      <c r="G156" s="188"/>
      <c r="H156" s="188"/>
      <c r="I156" s="188"/>
      <c r="J156" s="188"/>
      <c r="K156" s="188"/>
      <c r="L156" s="188"/>
      <c r="M156" s="188"/>
      <c r="N156" s="188"/>
      <c r="O156" s="188"/>
      <c r="P156" s="67"/>
      <c r="Q156" s="68"/>
      <c r="R156" s="68"/>
      <c r="S156" s="68"/>
      <c r="T156" s="68"/>
      <c r="U156" s="69"/>
      <c r="V156" s="69"/>
      <c r="W156" s="68"/>
      <c r="X156" s="68"/>
      <c r="Y156" s="68"/>
      <c r="Z156" s="69"/>
      <c r="AA156" s="69"/>
      <c r="AB156" s="69"/>
      <c r="AC156" s="69"/>
      <c r="AD156" s="69"/>
      <c r="AE156" s="70"/>
      <c r="AF156" s="265"/>
      <c r="AG156" s="266"/>
      <c r="AH156" s="266"/>
      <c r="AI156" s="266"/>
      <c r="AJ156" s="266"/>
      <c r="AK156" s="266"/>
      <c r="AL156" s="266"/>
      <c r="AM156" s="266"/>
      <c r="AN156" s="266"/>
      <c r="AO156" s="266"/>
      <c r="AP156" s="266"/>
      <c r="AQ156" s="266"/>
      <c r="AR156" s="266"/>
      <c r="AS156" s="266"/>
      <c r="AT156" s="266"/>
      <c r="AU156" s="267"/>
      <c r="AV156" s="256"/>
      <c r="AW156" s="257"/>
      <c r="AX156" s="257"/>
      <c r="AY156" s="257"/>
      <c r="AZ156" s="257"/>
      <c r="BA156" s="257"/>
      <c r="BB156" s="257"/>
      <c r="BC156" s="257"/>
      <c r="BD156" s="258"/>
      <c r="BE156" s="256"/>
      <c r="BF156" s="257"/>
      <c r="BG156" s="257"/>
      <c r="BH156" s="257"/>
      <c r="BI156" s="257"/>
      <c r="BJ156" s="257"/>
      <c r="BK156" s="258"/>
      <c r="BL156" s="256"/>
      <c r="BM156" s="257"/>
      <c r="BN156" s="257"/>
      <c r="BO156" s="257"/>
      <c r="BP156" s="257"/>
      <c r="BQ156" s="258"/>
    </row>
    <row r="157" spans="1:131" ht="15" customHeight="1" x14ac:dyDescent="0.3">
      <c r="A157" s="89"/>
      <c r="B157" s="90"/>
      <c r="C157" s="90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  <c r="AF157" s="90"/>
      <c r="AG157" s="90"/>
      <c r="AH157" s="90"/>
      <c r="AI157" s="90"/>
      <c r="AJ157" s="90"/>
      <c r="AK157" s="90"/>
      <c r="AL157" s="90"/>
      <c r="AM157" s="90"/>
      <c r="AN157" s="90"/>
      <c r="AO157" s="90"/>
      <c r="AP157" s="90"/>
      <c r="AQ157" s="90"/>
      <c r="AR157" s="90"/>
      <c r="AS157" s="90"/>
      <c r="AT157" s="90"/>
      <c r="AU157" s="90"/>
      <c r="AV157" s="90"/>
      <c r="AW157" s="90"/>
      <c r="AX157" s="90"/>
      <c r="AY157" s="90"/>
      <c r="AZ157" s="90"/>
      <c r="BA157" s="90"/>
      <c r="BB157" s="90"/>
      <c r="BC157" s="90"/>
      <c r="BD157" s="90"/>
      <c r="BE157" s="90"/>
      <c r="BF157" s="90"/>
      <c r="BG157" s="90"/>
      <c r="BH157" s="90"/>
      <c r="BI157" s="90"/>
      <c r="BJ157" s="90"/>
      <c r="BK157" s="90"/>
      <c r="BL157" s="90"/>
      <c r="BM157" s="90"/>
      <c r="BN157" s="91"/>
      <c r="BO157" s="92"/>
      <c r="BP157" s="92"/>
      <c r="BQ157" s="93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17"/>
      <c r="DC157" s="17"/>
      <c r="DD157" s="17"/>
      <c r="DE157" s="17"/>
      <c r="DF157" s="17"/>
      <c r="DG157" s="17"/>
      <c r="DH157" s="17"/>
      <c r="DI157" s="17"/>
      <c r="DJ157" s="17"/>
      <c r="DK157" s="17"/>
      <c r="DL157" s="17"/>
      <c r="DM157" s="17"/>
      <c r="DN157" s="17"/>
      <c r="DO157" s="17"/>
      <c r="DP157" s="17"/>
      <c r="DQ157" s="17"/>
      <c r="DR157" s="17"/>
      <c r="DS157" s="17"/>
      <c r="DT157" s="17"/>
      <c r="DU157" s="17"/>
      <c r="DV157" s="17"/>
      <c r="DW157" s="17"/>
      <c r="DX157" s="17"/>
      <c r="DY157" s="17"/>
      <c r="DZ157" s="17"/>
      <c r="EA157" s="17"/>
    </row>
    <row r="158" spans="1:131" ht="15" customHeight="1" x14ac:dyDescent="0.3">
      <c r="A158" s="94"/>
      <c r="B158" s="213" t="s">
        <v>297</v>
      </c>
      <c r="C158" s="214"/>
      <c r="D158" s="214"/>
      <c r="E158" s="214"/>
      <c r="F158" s="214"/>
      <c r="G158" s="214"/>
      <c r="H158" s="214"/>
      <c r="I158" s="214"/>
      <c r="J158" s="214"/>
      <c r="K158" s="214"/>
      <c r="L158" s="214"/>
      <c r="M158" s="214"/>
      <c r="N158" s="214"/>
      <c r="O158" s="214"/>
      <c r="P158" s="214"/>
      <c r="Q158" s="214"/>
      <c r="R158" s="214"/>
      <c r="S158" s="214"/>
      <c r="T158" s="214"/>
      <c r="U158" s="214"/>
      <c r="V158" s="214"/>
      <c r="W158" s="214"/>
      <c r="X158" s="214"/>
      <c r="Y158" s="214"/>
      <c r="Z158" s="214"/>
      <c r="AA158" s="214"/>
      <c r="AB158" s="214"/>
      <c r="AC158" s="214"/>
      <c r="AD158" s="214"/>
      <c r="AE158" s="214"/>
      <c r="AF158" s="214"/>
      <c r="AG158" s="214"/>
      <c r="AH158" s="214"/>
      <c r="AI158" s="214"/>
      <c r="AJ158" s="214"/>
      <c r="AK158" s="214"/>
      <c r="AL158" s="214"/>
      <c r="AM158" s="214"/>
      <c r="AN158" s="214"/>
      <c r="AO158" s="214"/>
      <c r="AP158" s="214"/>
      <c r="AQ158" s="214"/>
      <c r="AR158" s="214"/>
      <c r="AS158" s="214"/>
      <c r="AT158" s="214"/>
      <c r="AU158" s="214"/>
      <c r="AV158" s="214"/>
      <c r="AW158" s="214"/>
      <c r="AX158" s="214"/>
      <c r="AY158" s="214"/>
      <c r="AZ158" s="214"/>
      <c r="BA158" s="214"/>
      <c r="BB158" s="214"/>
      <c r="BC158" s="214"/>
      <c r="BD158" s="214"/>
      <c r="BE158" s="214"/>
      <c r="BF158" s="214"/>
      <c r="BG158" s="214"/>
      <c r="BH158" s="214"/>
      <c r="BI158" s="214"/>
      <c r="BJ158" s="214"/>
      <c r="BK158" s="214"/>
      <c r="BL158" s="214"/>
      <c r="BM158" s="214"/>
      <c r="BN158" s="214"/>
      <c r="BO158" s="214"/>
      <c r="BP158" s="215"/>
      <c r="BQ158" s="95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7"/>
      <c r="DN158" s="17"/>
      <c r="DO158" s="17"/>
      <c r="DP158" s="17"/>
      <c r="DQ158" s="17"/>
      <c r="DR158" s="17"/>
      <c r="DS158" s="17"/>
      <c r="DT158" s="17"/>
      <c r="DU158" s="17"/>
      <c r="DV158" s="17"/>
      <c r="DW158" s="17"/>
      <c r="DX158" s="17"/>
      <c r="DY158" s="17"/>
      <c r="DZ158" s="17"/>
      <c r="EA158" s="17"/>
    </row>
    <row r="159" spans="1:131" ht="15" customHeight="1" x14ac:dyDescent="0.3">
      <c r="A159" s="94"/>
      <c r="B159" s="216"/>
      <c r="C159" s="217"/>
      <c r="D159" s="217"/>
      <c r="E159" s="217"/>
      <c r="F159" s="217"/>
      <c r="G159" s="217"/>
      <c r="H159" s="217"/>
      <c r="I159" s="217"/>
      <c r="J159" s="217"/>
      <c r="K159" s="217"/>
      <c r="L159" s="217"/>
      <c r="M159" s="217"/>
      <c r="N159" s="217"/>
      <c r="O159" s="217"/>
      <c r="P159" s="217"/>
      <c r="Q159" s="217"/>
      <c r="R159" s="217"/>
      <c r="S159" s="217"/>
      <c r="T159" s="217"/>
      <c r="U159" s="217"/>
      <c r="V159" s="217"/>
      <c r="W159" s="217"/>
      <c r="X159" s="217"/>
      <c r="Y159" s="217"/>
      <c r="Z159" s="217"/>
      <c r="AA159" s="217"/>
      <c r="AB159" s="217"/>
      <c r="AC159" s="217"/>
      <c r="AD159" s="217"/>
      <c r="AE159" s="217"/>
      <c r="AF159" s="217"/>
      <c r="AG159" s="217"/>
      <c r="AH159" s="217"/>
      <c r="AI159" s="217"/>
      <c r="AJ159" s="217"/>
      <c r="AK159" s="217"/>
      <c r="AL159" s="217"/>
      <c r="AM159" s="217"/>
      <c r="AN159" s="217"/>
      <c r="AO159" s="217"/>
      <c r="AP159" s="217"/>
      <c r="AQ159" s="217"/>
      <c r="AR159" s="217"/>
      <c r="AS159" s="217"/>
      <c r="AT159" s="217"/>
      <c r="AU159" s="217"/>
      <c r="AV159" s="217"/>
      <c r="AW159" s="217"/>
      <c r="AX159" s="217"/>
      <c r="AY159" s="217"/>
      <c r="AZ159" s="217"/>
      <c r="BA159" s="217"/>
      <c r="BB159" s="217"/>
      <c r="BC159" s="217"/>
      <c r="BD159" s="217"/>
      <c r="BE159" s="217"/>
      <c r="BF159" s="217"/>
      <c r="BG159" s="217"/>
      <c r="BH159" s="217"/>
      <c r="BI159" s="217"/>
      <c r="BJ159" s="217"/>
      <c r="BK159" s="217"/>
      <c r="BL159" s="217"/>
      <c r="BM159" s="217"/>
      <c r="BN159" s="217"/>
      <c r="BO159" s="217"/>
      <c r="BP159" s="218"/>
      <c r="BQ159" s="95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  <c r="DG159" s="17"/>
      <c r="DH159" s="17"/>
      <c r="DI159" s="17"/>
      <c r="DJ159" s="17"/>
      <c r="DK159" s="17"/>
      <c r="DL159" s="17"/>
      <c r="DM159" s="17"/>
      <c r="DN159" s="17"/>
      <c r="DO159" s="17"/>
      <c r="DP159" s="17"/>
      <c r="DQ159" s="17"/>
      <c r="DR159" s="17"/>
      <c r="DS159" s="17"/>
      <c r="DT159" s="17"/>
      <c r="DU159" s="17"/>
      <c r="DV159" s="17"/>
      <c r="DW159" s="17"/>
      <c r="DX159" s="17"/>
      <c r="DY159" s="17"/>
      <c r="DZ159" s="17"/>
      <c r="EA159" s="17"/>
    </row>
    <row r="160" spans="1:131" ht="15" customHeight="1" x14ac:dyDescent="0.3">
      <c r="A160" s="96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 s="95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7"/>
      <c r="DF160" s="17"/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17"/>
      <c r="DS160" s="17"/>
      <c r="DT160" s="17"/>
      <c r="DU160" s="17"/>
      <c r="DV160" s="17"/>
      <c r="DW160" s="17"/>
      <c r="DX160" s="17"/>
      <c r="DY160" s="17"/>
      <c r="DZ160" s="17"/>
      <c r="EA160" s="17"/>
    </row>
    <row r="161" spans="1:132" ht="15" customHeight="1" x14ac:dyDescent="0.3">
      <c r="A161" s="96"/>
      <c r="B161" s="580" t="s">
        <v>155</v>
      </c>
      <c r="C161" s="581"/>
      <c r="D161" s="581"/>
      <c r="E161" s="581"/>
      <c r="F161" s="581"/>
      <c r="G161" s="581"/>
      <c r="H161" s="581"/>
      <c r="I161" s="581"/>
      <c r="J161" s="581"/>
      <c r="K161" s="581"/>
      <c r="L161" s="581"/>
      <c r="M161" s="581"/>
      <c r="N161" s="581"/>
      <c r="O161" s="581"/>
      <c r="P161" s="581"/>
      <c r="Q161" s="581"/>
      <c r="R161" s="581"/>
      <c r="S161" s="581"/>
      <c r="T161" s="581"/>
      <c r="U161" s="581"/>
      <c r="V161" s="581"/>
      <c r="W161" s="581"/>
      <c r="X161" s="581"/>
      <c r="Y161" s="581"/>
      <c r="Z161" s="581"/>
      <c r="AA161" s="581"/>
      <c r="AB161" s="581"/>
      <c r="AC161" s="582"/>
      <c r="AD161"/>
      <c r="AE161"/>
      <c r="AF161"/>
      <c r="AG161"/>
      <c r="AH161"/>
      <c r="AI161"/>
      <c r="AL161" s="580" t="s">
        <v>52</v>
      </c>
      <c r="AM161" s="581"/>
      <c r="AN161" s="581"/>
      <c r="AO161" s="581"/>
      <c r="AP161" s="581"/>
      <c r="AQ161" s="581"/>
      <c r="AR161" s="581"/>
      <c r="AS161" s="581"/>
      <c r="AT161" s="581"/>
      <c r="AU161" s="581"/>
      <c r="AV161" s="581"/>
      <c r="AW161" s="581"/>
      <c r="AX161" s="581"/>
      <c r="AY161" s="581"/>
      <c r="AZ161" s="581"/>
      <c r="BA161" s="581"/>
      <c r="BB161" s="581"/>
      <c r="BC161" s="581"/>
      <c r="BD161" s="581"/>
      <c r="BE161" s="581"/>
      <c r="BF161" s="581"/>
      <c r="BG161" s="581"/>
      <c r="BH161" s="581"/>
      <c r="BI161" s="581"/>
      <c r="BJ161" s="581"/>
      <c r="BK161" s="581"/>
      <c r="BL161" s="581"/>
      <c r="BM161" s="581"/>
      <c r="BN161"/>
      <c r="BO161"/>
      <c r="BP161"/>
      <c r="BQ161" s="95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  <c r="DG161" s="17"/>
      <c r="DH161" s="17"/>
      <c r="DI161" s="17"/>
      <c r="DJ161" s="17"/>
      <c r="DK161" s="17"/>
      <c r="DL161" s="17"/>
      <c r="DM161" s="17"/>
      <c r="DN161" s="17"/>
      <c r="DO161" s="17"/>
      <c r="DP161" s="17"/>
      <c r="DQ161" s="17"/>
      <c r="DR161" s="17"/>
      <c r="DS161" s="17"/>
      <c r="DT161" s="17"/>
      <c r="DU161" s="17"/>
      <c r="DV161" s="17"/>
      <c r="DW161" s="17"/>
      <c r="DX161" s="17"/>
      <c r="DY161" s="17"/>
      <c r="DZ161" s="17"/>
      <c r="EA161" s="17"/>
    </row>
    <row r="162" spans="1:132" ht="15" customHeight="1" x14ac:dyDescent="0.3">
      <c r="A162" s="96"/>
      <c r="B162" s="586" t="s">
        <v>40</v>
      </c>
      <c r="C162" s="587"/>
      <c r="D162" s="587"/>
      <c r="E162" s="587"/>
      <c r="F162" s="587"/>
      <c r="G162" s="587"/>
      <c r="H162" s="587"/>
      <c r="I162" s="587"/>
      <c r="J162" s="587"/>
      <c r="K162" s="588"/>
      <c r="L162" s="583" t="s">
        <v>41</v>
      </c>
      <c r="M162" s="584"/>
      <c r="N162" s="585"/>
      <c r="O162" s="583" t="s">
        <v>10</v>
      </c>
      <c r="P162" s="584"/>
      <c r="Q162" s="585"/>
      <c r="R162" s="592" t="s">
        <v>45</v>
      </c>
      <c r="S162" s="590"/>
      <c r="T162" s="590"/>
      <c r="U162" s="590"/>
      <c r="V162" s="591"/>
      <c r="W162" s="589" t="s">
        <v>47</v>
      </c>
      <c r="X162" s="590"/>
      <c r="Y162" s="590"/>
      <c r="Z162" s="590"/>
      <c r="AA162" s="590"/>
      <c r="AB162" s="590"/>
      <c r="AC162" s="591"/>
      <c r="AD162"/>
      <c r="AE162"/>
      <c r="AF162"/>
      <c r="AG162"/>
      <c r="AH162"/>
      <c r="AI162"/>
      <c r="AL162" s="656" t="s">
        <v>5</v>
      </c>
      <c r="AM162" s="657"/>
      <c r="AN162" s="657"/>
      <c r="AO162" s="657"/>
      <c r="AP162" s="657"/>
      <c r="AQ162" s="657"/>
      <c r="AR162" s="657"/>
      <c r="AS162" s="657"/>
      <c r="AT162" s="657"/>
      <c r="AU162" s="658"/>
      <c r="AV162" s="625" t="s">
        <v>53</v>
      </c>
      <c r="AW162" s="626"/>
      <c r="AX162" s="626"/>
      <c r="AY162" s="626"/>
      <c r="AZ162" s="626"/>
      <c r="BA162" s="627"/>
      <c r="BB162" s="632" t="s">
        <v>54</v>
      </c>
      <c r="BC162" s="632"/>
      <c r="BD162" s="632"/>
      <c r="BE162" s="632"/>
      <c r="BF162" s="632"/>
      <c r="BG162" s="633"/>
      <c r="BH162" s="596" t="s">
        <v>24</v>
      </c>
      <c r="BI162" s="597"/>
      <c r="BJ162" s="597"/>
      <c r="BK162" s="597"/>
      <c r="BL162" s="597"/>
      <c r="BM162" s="598"/>
      <c r="BN162"/>
      <c r="BO162"/>
      <c r="BP162"/>
      <c r="BQ162" s="97"/>
    </row>
    <row r="163" spans="1:132" ht="15" customHeight="1" x14ac:dyDescent="0.3">
      <c r="A163" s="96"/>
      <c r="B163" s="20"/>
      <c r="C163" s="21"/>
      <c r="D163" s="21"/>
      <c r="E163" s="21"/>
      <c r="F163" s="21"/>
      <c r="G163" s="21"/>
      <c r="H163" s="21"/>
      <c r="I163" s="21"/>
      <c r="J163" s="21"/>
      <c r="K163" s="634"/>
      <c r="L163" s="634"/>
      <c r="M163" s="634"/>
      <c r="N163" s="634"/>
      <c r="O163" s="634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2"/>
      <c r="AD163"/>
      <c r="AE163"/>
      <c r="AF163"/>
      <c r="AG163"/>
      <c r="AH163"/>
      <c r="AI163"/>
      <c r="AL163" s="659"/>
      <c r="AM163" s="660"/>
      <c r="AN163" s="660"/>
      <c r="AO163" s="660"/>
      <c r="AP163" s="660"/>
      <c r="AQ163" s="660"/>
      <c r="AR163" s="660"/>
      <c r="AS163" s="660"/>
      <c r="AT163" s="660"/>
      <c r="AU163" s="661"/>
      <c r="AV163" s="628"/>
      <c r="AW163" s="629"/>
      <c r="AX163" s="629"/>
      <c r="AY163" s="629"/>
      <c r="AZ163" s="629"/>
      <c r="BA163" s="630"/>
      <c r="BB163" s="631" t="s">
        <v>55</v>
      </c>
      <c r="BC163" s="594"/>
      <c r="BD163" s="595"/>
      <c r="BE163" s="631" t="s">
        <v>56</v>
      </c>
      <c r="BF163" s="594"/>
      <c r="BG163" s="595"/>
      <c r="BH163" s="593" t="s">
        <v>172</v>
      </c>
      <c r="BI163" s="594"/>
      <c r="BJ163" s="595"/>
      <c r="BK163" s="593" t="s">
        <v>9</v>
      </c>
      <c r="BL163" s="594"/>
      <c r="BM163" s="595"/>
      <c r="BN163"/>
      <c r="BO163"/>
      <c r="BP163"/>
      <c r="BQ163" s="97"/>
    </row>
    <row r="164" spans="1:132" ht="15" customHeight="1" x14ac:dyDescent="0.3">
      <c r="A164" s="96"/>
      <c r="B164" s="557" t="s">
        <v>302</v>
      </c>
      <c r="C164" s="558"/>
      <c r="D164" s="558"/>
      <c r="E164" s="558"/>
      <c r="F164" s="558"/>
      <c r="G164" s="558"/>
      <c r="H164" s="558"/>
      <c r="I164" s="558"/>
      <c r="J164" s="558"/>
      <c r="K164" s="559"/>
      <c r="L164" s="532" t="s">
        <v>43</v>
      </c>
      <c r="M164" s="533"/>
      <c r="N164" s="534"/>
      <c r="O164" s="606" t="str">
        <f>"3:9"</f>
        <v>3:9</v>
      </c>
      <c r="P164" s="533"/>
      <c r="Q164" s="534"/>
      <c r="R164" s="535" t="s">
        <v>154</v>
      </c>
      <c r="S164" s="533"/>
      <c r="T164" s="533"/>
      <c r="U164" s="533"/>
      <c r="V164" s="534"/>
      <c r="W164" s="560">
        <f ca="1">'SIN HORIZONTAL_1'!DC12</f>
        <v>85.5</v>
      </c>
      <c r="X164" s="561"/>
      <c r="Y164" s="561"/>
      <c r="Z164" s="561"/>
      <c r="AA164" s="561"/>
      <c r="AB164" s="561"/>
      <c r="AC164" s="562"/>
      <c r="AD164"/>
      <c r="AE164"/>
      <c r="AF164"/>
      <c r="AG164"/>
      <c r="AH164"/>
      <c r="AI164"/>
      <c r="AL164" s="669" t="str">
        <f>'SIN VERTICAL '!DA11</f>
        <v>R-1</v>
      </c>
      <c r="AM164" s="670"/>
      <c r="AN164" s="670"/>
      <c r="AO164" s="670"/>
      <c r="AP164" s="670"/>
      <c r="AQ164" s="670"/>
      <c r="AR164" s="670"/>
      <c r="AS164" s="670"/>
      <c r="AT164" s="670"/>
      <c r="AU164" s="671"/>
      <c r="AV164" s="672">
        <v>0.59150000000000003</v>
      </c>
      <c r="AW164" s="673"/>
      <c r="AX164" s="673"/>
      <c r="AY164" s="673"/>
      <c r="AZ164" s="673"/>
      <c r="BA164" s="674"/>
      <c r="BB164" s="650">
        <f>'SIN VERTICAL '!DC11</f>
        <v>2</v>
      </c>
      <c r="BC164" s="651"/>
      <c r="BD164" s="652"/>
      <c r="BE164" s="650">
        <f>AV164*BB164</f>
        <v>1.1830000000000001</v>
      </c>
      <c r="BF164" s="651"/>
      <c r="BG164" s="652"/>
      <c r="BH164" s="650" t="str">
        <f>IF(AV164&gt;1,"ACM","AÇO")</f>
        <v>AÇO</v>
      </c>
      <c r="BI164" s="651"/>
      <c r="BJ164" s="651"/>
      <c r="BK164" s="767" t="s">
        <v>173</v>
      </c>
      <c r="BL164" s="768"/>
      <c r="BM164" s="769"/>
      <c r="BN164"/>
      <c r="BO164"/>
      <c r="BP164"/>
      <c r="BQ164" s="97"/>
    </row>
    <row r="165" spans="1:132" ht="15" customHeight="1" x14ac:dyDescent="0.3">
      <c r="A165" s="96"/>
      <c r="B165" s="23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5"/>
      <c r="AD165"/>
      <c r="AE165"/>
      <c r="AF165"/>
      <c r="AG165"/>
      <c r="AH165"/>
      <c r="AI165"/>
      <c r="AL165" s="762" t="str">
        <f>'SIN VERTICAL '!DA12</f>
        <v>R-2</v>
      </c>
      <c r="AM165" s="763"/>
      <c r="AN165" s="763"/>
      <c r="AO165" s="763"/>
      <c r="AP165" s="763"/>
      <c r="AQ165" s="763"/>
      <c r="AR165" s="763"/>
      <c r="AS165" s="763"/>
      <c r="AT165" s="763"/>
      <c r="AU165" s="764"/>
      <c r="AV165" s="765">
        <f>((0.9^2)*(SQRT(3)))/4</f>
        <v>0.35074028853269767</v>
      </c>
      <c r="AW165" s="766"/>
      <c r="AX165" s="766"/>
      <c r="AY165" s="766"/>
      <c r="AZ165" s="766"/>
      <c r="BA165" s="738"/>
      <c r="BB165" s="577">
        <f>'SIN VERTICAL '!DC12</f>
        <v>2</v>
      </c>
      <c r="BC165" s="578"/>
      <c r="BD165" s="579"/>
      <c r="BE165" s="577">
        <f>AV165*BB165</f>
        <v>0.70148057706539535</v>
      </c>
      <c r="BF165" s="578"/>
      <c r="BG165" s="579"/>
      <c r="BH165" s="577" t="str">
        <f>IF(AV165&gt;1,"ACM","AÇO")</f>
        <v>AÇO</v>
      </c>
      <c r="BI165" s="578"/>
      <c r="BJ165" s="578"/>
      <c r="BK165" s="724" t="s">
        <v>173</v>
      </c>
      <c r="BL165" s="757"/>
      <c r="BM165" s="758"/>
      <c r="BN165"/>
      <c r="BO165"/>
      <c r="BP165"/>
      <c r="BQ165" s="97"/>
      <c r="BS165" s="17" t="e">
        <f>IF(OR(AND(#REF!="simples",#REF!&lt;1.44),AND(#REF!="duplo",#REF!&lt;4.5)),"8x8","10x10")</f>
        <v>#REF!</v>
      </c>
    </row>
    <row r="166" spans="1:132" ht="15" customHeight="1" x14ac:dyDescent="0.3">
      <c r="A166" s="96"/>
      <c r="B166" s="557" t="s">
        <v>284</v>
      </c>
      <c r="C166" s="558"/>
      <c r="D166" s="558"/>
      <c r="E166" s="558"/>
      <c r="F166" s="558"/>
      <c r="G166" s="558"/>
      <c r="H166" s="558"/>
      <c r="I166" s="558"/>
      <c r="J166" s="558"/>
      <c r="K166" s="559"/>
      <c r="L166" s="532" t="s">
        <v>43</v>
      </c>
      <c r="M166" s="533"/>
      <c r="N166" s="534"/>
      <c r="O166" s="532" t="s">
        <v>44</v>
      </c>
      <c r="P166" s="533"/>
      <c r="Q166" s="534"/>
      <c r="R166" s="535" t="s">
        <v>154</v>
      </c>
      <c r="S166" s="533"/>
      <c r="T166" s="533"/>
      <c r="U166" s="533"/>
      <c r="V166" s="534"/>
      <c r="W166" s="560">
        <f ca="1">'SIN HORIZONTAL_1'!DC13</f>
        <v>799.13486999999998</v>
      </c>
      <c r="X166" s="561"/>
      <c r="Y166" s="561"/>
      <c r="Z166" s="561"/>
      <c r="AA166" s="561"/>
      <c r="AB166" s="561"/>
      <c r="AC166" s="562"/>
      <c r="AD166"/>
      <c r="AE166"/>
      <c r="AF166"/>
      <c r="AG166"/>
      <c r="AH166"/>
      <c r="AI166"/>
      <c r="AL166" s="762" t="str">
        <f>'SIN VERTICAL '!DA13</f>
        <v>R-7</v>
      </c>
      <c r="AM166" s="763"/>
      <c r="AN166" s="763"/>
      <c r="AO166" s="763"/>
      <c r="AP166" s="763"/>
      <c r="AQ166" s="763"/>
      <c r="AR166" s="763"/>
      <c r="AS166" s="763"/>
      <c r="AT166" s="763"/>
      <c r="AU166" s="764"/>
      <c r="AV166" s="765">
        <f>PI()*((1/2)^2)</f>
        <v>0.78539816339744828</v>
      </c>
      <c r="AW166" s="766"/>
      <c r="AX166" s="766"/>
      <c r="AY166" s="766"/>
      <c r="AZ166" s="766"/>
      <c r="BA166" s="738"/>
      <c r="BB166" s="577">
        <f>'SIN VERTICAL '!DC13</f>
        <v>12</v>
      </c>
      <c r="BC166" s="578"/>
      <c r="BD166" s="579"/>
      <c r="BE166" s="577">
        <f t="shared" ref="BE166:BE180" si="2">AV166*BB166</f>
        <v>9.4247779607693793</v>
      </c>
      <c r="BF166" s="578"/>
      <c r="BG166" s="579"/>
      <c r="BH166" s="577" t="str">
        <f t="shared" ref="BH166:BH180" si="3">IF(AV166&gt;1,"ACM","AÇO")</f>
        <v>AÇO</v>
      </c>
      <c r="BI166" s="578"/>
      <c r="BJ166" s="578"/>
      <c r="BK166" s="724" t="s">
        <v>173</v>
      </c>
      <c r="BL166" s="757"/>
      <c r="BM166" s="758"/>
      <c r="BN166"/>
      <c r="BO166"/>
      <c r="BP166"/>
      <c r="BQ166" s="97"/>
      <c r="BS166" s="17" t="e">
        <f>IF(OR(AND(#REF!="simples",#REF!&lt;1.44),AND(#REF!="duplo",#REF!&lt;4.5)),"8x8","10x10")</f>
        <v>#REF!</v>
      </c>
    </row>
    <row r="167" spans="1:132" ht="15" customHeight="1" x14ac:dyDescent="0.3">
      <c r="A167" s="96"/>
      <c r="B167" s="23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5"/>
      <c r="AD167" s="17"/>
      <c r="AE167" s="17"/>
      <c r="AF167" s="17"/>
      <c r="AG167" s="17"/>
      <c r="AH167" s="17"/>
      <c r="AI167" s="17"/>
      <c r="AL167" s="762" t="str">
        <f>'SIN VERTICAL '!DA14</f>
        <v>R-24b</v>
      </c>
      <c r="AM167" s="763"/>
      <c r="AN167" s="763"/>
      <c r="AO167" s="763"/>
      <c r="AP167" s="763"/>
      <c r="AQ167" s="763"/>
      <c r="AR167" s="763"/>
      <c r="AS167" s="763"/>
      <c r="AT167" s="763"/>
      <c r="AU167" s="764"/>
      <c r="AV167" s="765">
        <f>PI()*((1/2)^2)</f>
        <v>0.78539816339744828</v>
      </c>
      <c r="AW167" s="766"/>
      <c r="AX167" s="766"/>
      <c r="AY167" s="766"/>
      <c r="AZ167" s="766"/>
      <c r="BA167" s="738"/>
      <c r="BB167" s="577">
        <f>'SIN VERTICAL '!DC14</f>
        <v>2</v>
      </c>
      <c r="BC167" s="578"/>
      <c r="BD167" s="579"/>
      <c r="BE167" s="577">
        <f t="shared" si="2"/>
        <v>1.5707963267948966</v>
      </c>
      <c r="BF167" s="578"/>
      <c r="BG167" s="579"/>
      <c r="BH167" s="577" t="str">
        <f t="shared" si="3"/>
        <v>AÇO</v>
      </c>
      <c r="BI167" s="578"/>
      <c r="BJ167" s="578"/>
      <c r="BK167" s="724" t="s">
        <v>173</v>
      </c>
      <c r="BL167" s="757"/>
      <c r="BM167" s="758"/>
      <c r="BN167"/>
      <c r="BO167"/>
      <c r="BP167"/>
      <c r="BQ167" s="97"/>
      <c r="BS167" s="17" t="e">
        <f>IF(OR(AND(#REF!="simples",#REF!&lt;1.44),AND(#REF!="duplo",#REF!&lt;4.5)),"8x8","10x10")</f>
        <v>#REF!</v>
      </c>
    </row>
    <row r="168" spans="1:132" ht="15" customHeight="1" x14ac:dyDescent="0.3">
      <c r="A168" s="96"/>
      <c r="B168" s="557" t="s">
        <v>285</v>
      </c>
      <c r="C168" s="558"/>
      <c r="D168" s="558"/>
      <c r="E168" s="558"/>
      <c r="F168" s="558"/>
      <c r="G168" s="558"/>
      <c r="H168" s="558"/>
      <c r="I168" s="558"/>
      <c r="J168" s="558"/>
      <c r="K168" s="559"/>
      <c r="L168" s="532" t="s">
        <v>43</v>
      </c>
      <c r="M168" s="533"/>
      <c r="N168" s="534"/>
      <c r="O168" s="535" t="str">
        <f>"Cont. / 3:3"</f>
        <v>Cont. / 3:3</v>
      </c>
      <c r="P168" s="533"/>
      <c r="Q168" s="534"/>
      <c r="R168" s="535" t="s">
        <v>154</v>
      </c>
      <c r="S168" s="533"/>
      <c r="T168" s="533"/>
      <c r="U168" s="533"/>
      <c r="V168" s="534"/>
      <c r="W168" s="560">
        <f ca="1">'SIN HORIZONTAL_1'!DC14</f>
        <v>120</v>
      </c>
      <c r="X168" s="561"/>
      <c r="Y168" s="561"/>
      <c r="Z168" s="561"/>
      <c r="AA168" s="561"/>
      <c r="AB168" s="561"/>
      <c r="AC168" s="562"/>
      <c r="AD168" s="17"/>
      <c r="AE168" s="17"/>
      <c r="AF168" s="17"/>
      <c r="AG168" s="17"/>
      <c r="AH168" s="17"/>
      <c r="AI168" s="17"/>
      <c r="AL168" s="762" t="str">
        <f>'SIN VERTICAL '!DA15</f>
        <v>R-19.4</v>
      </c>
      <c r="AM168" s="763"/>
      <c r="AN168" s="763"/>
      <c r="AO168" s="763"/>
      <c r="AP168" s="763"/>
      <c r="AQ168" s="763"/>
      <c r="AR168" s="763"/>
      <c r="AS168" s="763"/>
      <c r="AT168" s="763"/>
      <c r="AU168" s="764"/>
      <c r="AV168" s="759">
        <f>PI()*((0.75/2)^2)</f>
        <v>0.44178646691106466</v>
      </c>
      <c r="AW168" s="760"/>
      <c r="AX168" s="760"/>
      <c r="AY168" s="760"/>
      <c r="AZ168" s="760"/>
      <c r="BA168" s="761"/>
      <c r="BB168" s="770">
        <f>'SIN VERTICAL '!DC15</f>
        <v>3</v>
      </c>
      <c r="BC168" s="771"/>
      <c r="BD168" s="772"/>
      <c r="BE168" s="770">
        <f t="shared" si="2"/>
        <v>1.3253594007331939</v>
      </c>
      <c r="BF168" s="771"/>
      <c r="BG168" s="772"/>
      <c r="BH168" s="770" t="str">
        <f t="shared" si="3"/>
        <v>AÇO</v>
      </c>
      <c r="BI168" s="771"/>
      <c r="BJ168" s="771"/>
      <c r="BK168" s="773" t="s">
        <v>173</v>
      </c>
      <c r="BL168" s="774"/>
      <c r="BM168" s="775"/>
      <c r="BN168"/>
      <c r="BO168"/>
      <c r="BP168"/>
      <c r="BQ168" s="97"/>
      <c r="BR168" s="17"/>
      <c r="BS168" s="17" t="e">
        <f>IF(OR(AND(#REF!="simples",#REF!&lt;1.44),AND(#REF!="duplo",#REF!&lt;4.5)),"8x8","10x10")</f>
        <v>#REF!</v>
      </c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  <c r="DG168" s="17"/>
      <c r="DH168" s="17"/>
      <c r="DI168" s="17"/>
      <c r="DJ168" s="17"/>
      <c r="DK168" s="17"/>
      <c r="DL168" s="17"/>
      <c r="DM168" s="17"/>
      <c r="DN168" s="17"/>
      <c r="DO168" s="17"/>
      <c r="DP168" s="17"/>
      <c r="DQ168" s="17"/>
      <c r="DR168" s="17"/>
      <c r="DS168" s="17"/>
      <c r="DT168" s="17"/>
      <c r="DU168" s="17"/>
      <c r="DV168" s="17"/>
      <c r="DW168" s="17"/>
      <c r="DX168" s="17"/>
      <c r="DY168" s="17"/>
      <c r="DZ168" s="17"/>
      <c r="EA168" s="17"/>
      <c r="EB168" s="17"/>
    </row>
    <row r="169" spans="1:132" ht="15" customHeight="1" x14ac:dyDescent="0.3">
      <c r="A169" s="96"/>
      <c r="B169" s="23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5"/>
      <c r="AL169" s="762" t="str">
        <f>'SIN VERTICAL '!DA16</f>
        <v>R-19.6</v>
      </c>
      <c r="AM169" s="763"/>
      <c r="AN169" s="763"/>
      <c r="AO169" s="763"/>
      <c r="AP169" s="763"/>
      <c r="AQ169" s="763"/>
      <c r="AR169" s="763"/>
      <c r="AS169" s="763"/>
      <c r="AT169" s="763"/>
      <c r="AU169" s="764"/>
      <c r="AV169" s="776">
        <f>PI()*((1/2)^2)</f>
        <v>0.78539816339744828</v>
      </c>
      <c r="AW169" s="777"/>
      <c r="AX169" s="777"/>
      <c r="AY169" s="777"/>
      <c r="AZ169" s="777"/>
      <c r="BA169" s="539"/>
      <c r="BB169" s="541">
        <f>'SIN VERTICAL '!DC16</f>
        <v>2</v>
      </c>
      <c r="BC169" s="542"/>
      <c r="BD169" s="543"/>
      <c r="BE169" s="541">
        <f t="shared" si="2"/>
        <v>1.5707963267948966</v>
      </c>
      <c r="BF169" s="542"/>
      <c r="BG169" s="543"/>
      <c r="BH169" s="541" t="str">
        <f t="shared" si="3"/>
        <v>AÇO</v>
      </c>
      <c r="BI169" s="542"/>
      <c r="BJ169" s="542"/>
      <c r="BK169" s="553" t="s">
        <v>173</v>
      </c>
      <c r="BL169" s="778"/>
      <c r="BM169" s="779"/>
      <c r="BN169"/>
      <c r="BO169"/>
      <c r="BP169"/>
      <c r="BQ169" s="97"/>
      <c r="BR169" s="17"/>
      <c r="BS169" s="17" t="e">
        <f>IF(OR(AND(#REF!="simples",#REF!&lt;1.44),AND(#REF!="duplo",#REF!&lt;4.5)),"8x8","10x10")</f>
        <v>#REF!</v>
      </c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  <c r="CV169" s="17"/>
      <c r="CW169" s="17"/>
      <c r="CX169" s="17"/>
      <c r="CY169" s="17"/>
      <c r="CZ169" s="17"/>
      <c r="DA169" s="17"/>
      <c r="DB169" s="17"/>
      <c r="DC169" s="17"/>
      <c r="DD169" s="17"/>
      <c r="DE169" s="17"/>
      <c r="DF169" s="17"/>
      <c r="DG169" s="17"/>
      <c r="DH169" s="17"/>
      <c r="DI169" s="17"/>
      <c r="DJ169" s="17"/>
      <c r="DK169" s="17"/>
      <c r="DL169" s="17"/>
      <c r="DM169" s="17"/>
      <c r="DN169" s="17"/>
      <c r="DO169" s="17"/>
      <c r="DP169" s="17"/>
      <c r="DQ169" s="17"/>
      <c r="DR169" s="17"/>
      <c r="DS169" s="17"/>
      <c r="DT169" s="17"/>
      <c r="DU169" s="17"/>
      <c r="DV169" s="17"/>
      <c r="DW169" s="17"/>
      <c r="DX169" s="17"/>
      <c r="DY169" s="17"/>
      <c r="DZ169" s="17"/>
      <c r="EA169" s="17"/>
      <c r="EB169" s="17"/>
    </row>
    <row r="170" spans="1:132" ht="15" customHeight="1" x14ac:dyDescent="0.3">
      <c r="A170" s="96"/>
      <c r="B170" s="557" t="s">
        <v>286</v>
      </c>
      <c r="C170" s="558"/>
      <c r="D170" s="558"/>
      <c r="E170" s="558"/>
      <c r="F170" s="558"/>
      <c r="G170" s="558"/>
      <c r="H170" s="558"/>
      <c r="I170" s="558"/>
      <c r="J170" s="558"/>
      <c r="K170" s="559"/>
      <c r="L170" s="532" t="s">
        <v>43</v>
      </c>
      <c r="M170" s="533"/>
      <c r="N170" s="534"/>
      <c r="O170" s="532" t="s">
        <v>44</v>
      </c>
      <c r="P170" s="533"/>
      <c r="Q170" s="534"/>
      <c r="R170" s="535" t="s">
        <v>46</v>
      </c>
      <c r="S170" s="533"/>
      <c r="T170" s="533"/>
      <c r="U170" s="533"/>
      <c r="V170" s="534"/>
      <c r="W170" s="560">
        <f ca="1">'SIN HORIZONTAL_1'!DC15</f>
        <v>0</v>
      </c>
      <c r="X170" s="561"/>
      <c r="Y170" s="561"/>
      <c r="Z170" s="561"/>
      <c r="AA170" s="561"/>
      <c r="AB170" s="561"/>
      <c r="AC170" s="562"/>
      <c r="AL170" s="666" t="str">
        <f>'SIN VERTICAL '!DA17</f>
        <v>R-19.8</v>
      </c>
      <c r="AM170" s="667"/>
      <c r="AN170" s="667"/>
      <c r="AO170" s="667"/>
      <c r="AP170" s="667"/>
      <c r="AQ170" s="667"/>
      <c r="AR170" s="667"/>
      <c r="AS170" s="667"/>
      <c r="AT170" s="667"/>
      <c r="AU170" s="668"/>
      <c r="AV170" s="539">
        <f>PI()*((1/2)^2)</f>
        <v>0.78539816339744828</v>
      </c>
      <c r="AW170" s="540"/>
      <c r="AX170" s="540"/>
      <c r="AY170" s="540"/>
      <c r="AZ170" s="540"/>
      <c r="BA170" s="540"/>
      <c r="BB170" s="541">
        <f>'SIN VERTICAL '!DC17</f>
        <v>4</v>
      </c>
      <c r="BC170" s="542"/>
      <c r="BD170" s="543"/>
      <c r="BE170" s="541">
        <f t="shared" si="2"/>
        <v>3.1415926535897931</v>
      </c>
      <c r="BF170" s="542"/>
      <c r="BG170" s="543"/>
      <c r="BH170" s="541" t="str">
        <f t="shared" si="3"/>
        <v>AÇO</v>
      </c>
      <c r="BI170" s="542"/>
      <c r="BJ170" s="542"/>
      <c r="BK170" s="553" t="s">
        <v>173</v>
      </c>
      <c r="BL170" s="542"/>
      <c r="BM170" s="543"/>
      <c r="BN170"/>
      <c r="BO170"/>
      <c r="BP170"/>
      <c r="BQ170" s="97"/>
      <c r="BR170" s="17"/>
      <c r="BS170" s="17" t="e">
        <f>IF(OR(AND(#REF!="simples",#REF!&lt;1.44),AND(#REF!="duplo",#REF!&lt;4.5)),"8x8","10x10")</f>
        <v>#REF!</v>
      </c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  <c r="DG170" s="17"/>
      <c r="DH170" s="17"/>
      <c r="DI170" s="17"/>
      <c r="DJ170" s="17"/>
      <c r="DK170" s="17"/>
      <c r="DL170" s="17"/>
      <c r="DM170" s="17"/>
      <c r="DN170" s="17"/>
      <c r="DO170" s="17"/>
      <c r="DP170" s="17"/>
      <c r="DQ170" s="17"/>
      <c r="DR170" s="17"/>
      <c r="DS170" s="17"/>
      <c r="DT170" s="17"/>
      <c r="DU170" s="17"/>
      <c r="DV170" s="17"/>
      <c r="DW170" s="17"/>
      <c r="DX170" s="17"/>
      <c r="DY170" s="17"/>
      <c r="DZ170" s="17"/>
      <c r="EA170" s="17"/>
      <c r="EB170" s="17"/>
    </row>
    <row r="171" spans="1:132" ht="15" customHeight="1" x14ac:dyDescent="0.3">
      <c r="A171" s="96"/>
      <c r="B171" s="23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5"/>
      <c r="AD171" s="17"/>
      <c r="AE171" s="17"/>
      <c r="AF171" s="17"/>
      <c r="AG171" s="17"/>
      <c r="AH171" s="17"/>
      <c r="AI171" s="17"/>
      <c r="AL171" s="666" t="str">
        <f>'SIN VERTICAL '!DA18</f>
        <v>A-2a</v>
      </c>
      <c r="AM171" s="667"/>
      <c r="AN171" s="667"/>
      <c r="AO171" s="667"/>
      <c r="AP171" s="667"/>
      <c r="AQ171" s="667"/>
      <c r="AR171" s="667"/>
      <c r="AS171" s="667"/>
      <c r="AT171" s="667"/>
      <c r="AU171" s="668"/>
      <c r="AV171" s="539">
        <f t="shared" ref="AV171:AV174" si="4">0.6*0.6</f>
        <v>0.36</v>
      </c>
      <c r="AW171" s="540"/>
      <c r="AX171" s="540"/>
      <c r="AY171" s="540"/>
      <c r="AZ171" s="540"/>
      <c r="BA171" s="540"/>
      <c r="BB171" s="541">
        <f>'SIN VERTICAL '!DC18</f>
        <v>7</v>
      </c>
      <c r="BC171" s="542"/>
      <c r="BD171" s="543"/>
      <c r="BE171" s="541">
        <f t="shared" si="2"/>
        <v>2.52</v>
      </c>
      <c r="BF171" s="542"/>
      <c r="BG171" s="543"/>
      <c r="BH171" s="541" t="str">
        <f t="shared" si="3"/>
        <v>AÇO</v>
      </c>
      <c r="BI171" s="542"/>
      <c r="BJ171" s="542"/>
      <c r="BK171" s="553" t="s">
        <v>173</v>
      </c>
      <c r="BL171" s="542"/>
      <c r="BM171" s="543"/>
      <c r="BN171"/>
      <c r="BO171"/>
      <c r="BP171"/>
      <c r="BQ171" s="97"/>
      <c r="BR171" s="17"/>
      <c r="BS171" s="17" t="e">
        <f>IF(OR(AND(#REF!="simples",#REF!&lt;1.44),AND(#REF!="duplo",#REF!&lt;4.5)),"8x8","10x10")</f>
        <v>#REF!</v>
      </c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7"/>
      <c r="DF171" s="17"/>
      <c r="DG171" s="17"/>
      <c r="DH171" s="17"/>
      <c r="DI171" s="17"/>
      <c r="DJ171" s="17"/>
      <c r="DK171" s="17"/>
      <c r="DL171" s="17"/>
      <c r="DM171" s="17"/>
      <c r="DN171" s="17"/>
      <c r="DO171" s="17"/>
      <c r="DP171" s="17"/>
      <c r="DQ171" s="17"/>
      <c r="DR171" s="17"/>
      <c r="DS171" s="17"/>
      <c r="DT171" s="17"/>
      <c r="DU171" s="17"/>
      <c r="DV171" s="17"/>
      <c r="DW171" s="17"/>
      <c r="DX171" s="17"/>
      <c r="DY171" s="17"/>
      <c r="DZ171" s="17"/>
      <c r="EA171" s="17"/>
      <c r="EB171" s="17"/>
    </row>
    <row r="172" spans="1:132" ht="15" customHeight="1" x14ac:dyDescent="0.3">
      <c r="A172" s="96"/>
      <c r="B172" s="557" t="s">
        <v>287</v>
      </c>
      <c r="C172" s="558"/>
      <c r="D172" s="558"/>
      <c r="E172" s="558"/>
      <c r="F172" s="558"/>
      <c r="G172" s="558"/>
      <c r="H172" s="558"/>
      <c r="I172" s="558"/>
      <c r="J172" s="558"/>
      <c r="K172" s="559"/>
      <c r="L172" s="532" t="s">
        <v>43</v>
      </c>
      <c r="M172" s="533"/>
      <c r="N172" s="534"/>
      <c r="O172" s="535" t="str">
        <f>"3:9"</f>
        <v>3:9</v>
      </c>
      <c r="P172" s="533"/>
      <c r="Q172" s="534"/>
      <c r="R172" s="535" t="s">
        <v>46</v>
      </c>
      <c r="S172" s="533"/>
      <c r="T172" s="533"/>
      <c r="U172" s="533"/>
      <c r="V172" s="534"/>
      <c r="W172" s="560">
        <f ca="1">'SIN HORIZONTAL_1'!DC17</f>
        <v>0</v>
      </c>
      <c r="X172" s="561"/>
      <c r="Y172" s="561"/>
      <c r="Z172" s="561"/>
      <c r="AA172" s="561"/>
      <c r="AB172" s="561"/>
      <c r="AC172" s="562"/>
      <c r="AD172" s="17"/>
      <c r="AE172" s="17"/>
      <c r="AF172" s="17"/>
      <c r="AG172" s="17"/>
      <c r="AH172" s="17"/>
      <c r="AI172" s="17"/>
      <c r="AJ172"/>
      <c r="AK172"/>
      <c r="AL172" s="666" t="str">
        <f>'SIN VERTICAL '!DA19</f>
        <v>A-2b</v>
      </c>
      <c r="AM172" s="667"/>
      <c r="AN172" s="667"/>
      <c r="AO172" s="667"/>
      <c r="AP172" s="667"/>
      <c r="AQ172" s="667"/>
      <c r="AR172" s="667"/>
      <c r="AS172" s="667"/>
      <c r="AT172" s="667"/>
      <c r="AU172" s="668"/>
      <c r="AV172" s="539">
        <f t="shared" si="4"/>
        <v>0.36</v>
      </c>
      <c r="AW172" s="540"/>
      <c r="AX172" s="540"/>
      <c r="AY172" s="540"/>
      <c r="AZ172" s="540"/>
      <c r="BA172" s="540"/>
      <c r="BB172" s="541">
        <f>'SIN VERTICAL '!DC19</f>
        <v>7</v>
      </c>
      <c r="BC172" s="542"/>
      <c r="BD172" s="543"/>
      <c r="BE172" s="541">
        <f t="shared" si="2"/>
        <v>2.52</v>
      </c>
      <c r="BF172" s="542"/>
      <c r="BG172" s="543"/>
      <c r="BH172" s="541" t="str">
        <f t="shared" si="3"/>
        <v>AÇO</v>
      </c>
      <c r="BI172" s="542"/>
      <c r="BJ172" s="542"/>
      <c r="BK172" s="553" t="s">
        <v>173</v>
      </c>
      <c r="BL172" s="542"/>
      <c r="BM172" s="543"/>
      <c r="BN172"/>
      <c r="BO172"/>
      <c r="BP172"/>
      <c r="BQ172" s="97"/>
      <c r="BR172" s="17"/>
      <c r="BS172" s="17" t="e">
        <f>IF(OR(AND(#REF!="simples",#REF!&lt;1.44),AND(#REF!="duplo",#REF!&lt;4.5)),"8x8","10x10")</f>
        <v>#REF!</v>
      </c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  <c r="CU172" s="17"/>
      <c r="CV172" s="17"/>
      <c r="CW172" s="17"/>
      <c r="CX172" s="17"/>
      <c r="CY172" s="17"/>
      <c r="CZ172" s="17"/>
      <c r="DA172" s="17"/>
      <c r="DB172" s="17"/>
      <c r="DC172" s="17"/>
      <c r="DD172" s="17"/>
      <c r="DE172" s="17"/>
      <c r="DF172" s="17"/>
      <c r="DG172" s="17"/>
      <c r="DH172" s="17"/>
      <c r="DI172" s="17"/>
      <c r="DJ172" s="17"/>
      <c r="DK172" s="17"/>
      <c r="DL172" s="17"/>
      <c r="DM172" s="17"/>
      <c r="DN172" s="17"/>
      <c r="DO172" s="17"/>
      <c r="DP172" s="17"/>
      <c r="DQ172" s="17"/>
      <c r="DR172" s="17"/>
      <c r="DS172" s="17"/>
      <c r="DT172" s="17"/>
      <c r="DU172" s="17"/>
      <c r="DV172" s="17"/>
      <c r="DW172" s="17"/>
      <c r="DX172" s="17"/>
      <c r="DY172" s="17"/>
      <c r="DZ172" s="17"/>
      <c r="EA172" s="17"/>
      <c r="EB172" s="17"/>
    </row>
    <row r="173" spans="1:132" ht="15" customHeight="1" x14ac:dyDescent="0.3">
      <c r="A173" s="96"/>
      <c r="B173" s="23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5"/>
      <c r="AD173" s="17"/>
      <c r="AE173" s="17"/>
      <c r="AF173" s="17"/>
      <c r="AG173" s="17"/>
      <c r="AH173" s="17"/>
      <c r="AI173" s="17"/>
      <c r="AJ173"/>
      <c r="AK173"/>
      <c r="AL173" s="666" t="str">
        <f>'SIN VERTICAL '!DA20</f>
        <v>A-12</v>
      </c>
      <c r="AM173" s="667"/>
      <c r="AN173" s="667"/>
      <c r="AO173" s="667"/>
      <c r="AP173" s="667"/>
      <c r="AQ173" s="667"/>
      <c r="AR173" s="667"/>
      <c r="AS173" s="667"/>
      <c r="AT173" s="667"/>
      <c r="AU173" s="668"/>
      <c r="AV173" s="539">
        <f t="shared" si="4"/>
        <v>0.36</v>
      </c>
      <c r="AW173" s="540"/>
      <c r="AX173" s="540"/>
      <c r="AY173" s="540"/>
      <c r="AZ173" s="540"/>
      <c r="BA173" s="540"/>
      <c r="BB173" s="541">
        <f>'SIN VERTICAL '!DC20</f>
        <v>7</v>
      </c>
      <c r="BC173" s="542"/>
      <c r="BD173" s="543"/>
      <c r="BE173" s="541">
        <f t="shared" si="2"/>
        <v>2.52</v>
      </c>
      <c r="BF173" s="542"/>
      <c r="BG173" s="543"/>
      <c r="BH173" s="541" t="str">
        <f t="shared" si="3"/>
        <v>AÇO</v>
      </c>
      <c r="BI173" s="542"/>
      <c r="BJ173" s="542"/>
      <c r="BK173" s="553" t="s">
        <v>173</v>
      </c>
      <c r="BL173" s="542"/>
      <c r="BM173" s="543"/>
      <c r="BN173"/>
      <c r="BO173"/>
      <c r="BP173"/>
      <c r="BQ173" s="97"/>
      <c r="BR173" s="17"/>
      <c r="BS173" s="17" t="e">
        <f>IF(OR(AND(#REF!="simples",#REF!&lt;1.44),AND(#REF!="duplo",#REF!&lt;4.5)),"8x8","10x10")</f>
        <v>#REF!</v>
      </c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7"/>
      <c r="DE173" s="17"/>
      <c r="DF173" s="17"/>
      <c r="DG173" s="17"/>
      <c r="DH173" s="17"/>
      <c r="DI173" s="17"/>
      <c r="DJ173" s="17"/>
      <c r="DK173" s="17"/>
      <c r="DL173" s="17"/>
      <c r="DM173" s="17"/>
      <c r="DN173" s="17"/>
      <c r="DO173" s="17"/>
      <c r="DP173" s="17"/>
      <c r="DQ173" s="17"/>
      <c r="DR173" s="17"/>
      <c r="DS173" s="17"/>
      <c r="DT173" s="17"/>
      <c r="DU173" s="17"/>
      <c r="DV173" s="17"/>
      <c r="DW173" s="17"/>
      <c r="DX173" s="17"/>
      <c r="DY173" s="17"/>
      <c r="DZ173" s="17"/>
      <c r="EA173" s="17"/>
      <c r="EB173" s="17"/>
    </row>
    <row r="174" spans="1:132" ht="15" customHeight="1" x14ac:dyDescent="0.3">
      <c r="A174" s="96"/>
      <c r="B174" s="557" t="s">
        <v>288</v>
      </c>
      <c r="C174" s="558"/>
      <c r="D174" s="558"/>
      <c r="E174" s="558"/>
      <c r="F174" s="558"/>
      <c r="G174" s="558"/>
      <c r="H174" s="558"/>
      <c r="I174" s="558"/>
      <c r="J174" s="558"/>
      <c r="K174" s="559"/>
      <c r="L174" s="535" t="s">
        <v>42</v>
      </c>
      <c r="M174" s="533"/>
      <c r="N174" s="534"/>
      <c r="O174" s="532" t="s">
        <v>44</v>
      </c>
      <c r="P174" s="533"/>
      <c r="Q174" s="534"/>
      <c r="R174" s="535" t="s">
        <v>46</v>
      </c>
      <c r="S174" s="533"/>
      <c r="T174" s="533"/>
      <c r="U174" s="533"/>
      <c r="V174" s="534"/>
      <c r="W174" s="560">
        <f ca="1">'SIN HORIZONTAL_1'!DC18</f>
        <v>1722.4994999999999</v>
      </c>
      <c r="X174" s="561"/>
      <c r="Y174" s="561"/>
      <c r="Z174" s="561"/>
      <c r="AA174" s="561"/>
      <c r="AB174" s="561"/>
      <c r="AC174" s="562"/>
      <c r="AD174" s="17"/>
      <c r="AE174" s="17"/>
      <c r="AF174" s="17"/>
      <c r="AG174" s="17"/>
      <c r="AH174" s="17"/>
      <c r="AI174" s="17"/>
      <c r="AJ174"/>
      <c r="AK174"/>
      <c r="AL174" s="666" t="str">
        <f>'SIN VERTICAL '!DA21</f>
        <v>A-22</v>
      </c>
      <c r="AM174" s="667"/>
      <c r="AN174" s="667"/>
      <c r="AO174" s="667"/>
      <c r="AP174" s="667"/>
      <c r="AQ174" s="667"/>
      <c r="AR174" s="667"/>
      <c r="AS174" s="667"/>
      <c r="AT174" s="667"/>
      <c r="AU174" s="668"/>
      <c r="AV174" s="539">
        <f t="shared" si="4"/>
        <v>0.36</v>
      </c>
      <c r="AW174" s="540"/>
      <c r="AX174" s="540"/>
      <c r="AY174" s="540"/>
      <c r="AZ174" s="540"/>
      <c r="BA174" s="540"/>
      <c r="BB174" s="541">
        <f>'SIN VERTICAL '!DC21</f>
        <v>2</v>
      </c>
      <c r="BC174" s="542"/>
      <c r="BD174" s="543"/>
      <c r="BE174" s="541">
        <f t="shared" si="2"/>
        <v>0.72</v>
      </c>
      <c r="BF174" s="542"/>
      <c r="BG174" s="543"/>
      <c r="BH174" s="541" t="str">
        <f t="shared" si="3"/>
        <v>AÇO</v>
      </c>
      <c r="BI174" s="542"/>
      <c r="BJ174" s="542"/>
      <c r="BK174" s="553" t="s">
        <v>173</v>
      </c>
      <c r="BL174" s="542"/>
      <c r="BM174" s="543"/>
      <c r="BN174"/>
      <c r="BO174"/>
      <c r="BP174"/>
      <c r="BQ174" s="97"/>
      <c r="BS174" s="17" t="e">
        <f>IF(OR(AND(#REF!="simples",#REF!&lt;1.44),AND(#REF!="duplo",#REF!&lt;4.5)),"8x8","10x10")</f>
        <v>#REF!</v>
      </c>
    </row>
    <row r="175" spans="1:132" ht="15" customHeight="1" x14ac:dyDescent="0.3">
      <c r="A175" s="96"/>
      <c r="B175" s="23"/>
      <c r="C175" s="24"/>
      <c r="D175" s="24"/>
      <c r="E175" s="24"/>
      <c r="F175" s="24"/>
      <c r="G175" s="24"/>
      <c r="H175" s="24"/>
      <c r="I175" s="24"/>
      <c r="J175" s="24"/>
      <c r="K175" s="533"/>
      <c r="L175" s="533"/>
      <c r="M175" s="533"/>
      <c r="N175" s="533"/>
      <c r="O175" s="533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5"/>
      <c r="AD175" s="17"/>
      <c r="AE175" s="17"/>
      <c r="AF175" s="17"/>
      <c r="AG175" s="17"/>
      <c r="AH175" s="17"/>
      <c r="AI175" s="17"/>
      <c r="AL175" s="750" t="str">
        <f>'SIN VERTICAL '!DA22</f>
        <v>A-41</v>
      </c>
      <c r="AM175" s="751"/>
      <c r="AN175" s="751"/>
      <c r="AO175" s="751"/>
      <c r="AP175" s="751"/>
      <c r="AQ175" s="751"/>
      <c r="AR175" s="751"/>
      <c r="AS175" s="751"/>
      <c r="AT175" s="751"/>
      <c r="AU175" s="752"/>
      <c r="AV175" s="539">
        <v>0.34799999999999998</v>
      </c>
      <c r="AW175" s="540"/>
      <c r="AX175" s="540"/>
      <c r="AY175" s="540"/>
      <c r="AZ175" s="540"/>
      <c r="BA175" s="540"/>
      <c r="BB175" s="541">
        <f>'SIN VERTICAL '!DC22</f>
        <v>2</v>
      </c>
      <c r="BC175" s="542"/>
      <c r="BD175" s="543"/>
      <c r="BE175" s="541">
        <f t="shared" si="2"/>
        <v>0.69599999999999995</v>
      </c>
      <c r="BF175" s="542"/>
      <c r="BG175" s="543"/>
      <c r="BH175" s="541" t="str">
        <f t="shared" si="3"/>
        <v>AÇO</v>
      </c>
      <c r="BI175" s="542"/>
      <c r="BJ175" s="542"/>
      <c r="BK175" s="553" t="s">
        <v>15</v>
      </c>
      <c r="BL175" s="542"/>
      <c r="BM175" s="543"/>
      <c r="BN175"/>
      <c r="BO175"/>
      <c r="BP175"/>
      <c r="BQ175" s="97"/>
      <c r="BS175" s="17" t="e">
        <f>IF(OR(AND(#REF!="simples",#REF!&lt;1.44),AND(#REF!="duplo",#REF!&lt;4.5)),"8x8","10x10")</f>
        <v>#REF!</v>
      </c>
    </row>
    <row r="176" spans="1:132" ht="15" customHeight="1" x14ac:dyDescent="0.3">
      <c r="A176" s="96"/>
      <c r="B176" s="557" t="s">
        <v>289</v>
      </c>
      <c r="C176" s="558"/>
      <c r="D176" s="558"/>
      <c r="E176" s="558"/>
      <c r="F176" s="558"/>
      <c r="G176" s="558"/>
      <c r="H176" s="558"/>
      <c r="I176" s="558"/>
      <c r="J176" s="558"/>
      <c r="K176" s="559"/>
      <c r="L176" s="532" t="s">
        <v>42</v>
      </c>
      <c r="M176" s="533"/>
      <c r="N176" s="534"/>
      <c r="O176" s="535" t="str">
        <f>"2:2"</f>
        <v>2:2</v>
      </c>
      <c r="P176" s="533"/>
      <c r="Q176" s="534"/>
      <c r="R176" s="532" t="s">
        <v>46</v>
      </c>
      <c r="S176" s="533"/>
      <c r="T176" s="533"/>
      <c r="U176" s="533"/>
      <c r="V176" s="534"/>
      <c r="W176" s="541">
        <f ca="1">'SIN HORIZONTAL_1'!DC19</f>
        <v>0</v>
      </c>
      <c r="X176" s="542"/>
      <c r="Y176" s="542"/>
      <c r="Z176" s="542"/>
      <c r="AA176" s="542"/>
      <c r="AB176" s="542"/>
      <c r="AC176" s="543"/>
      <c r="AD176" s="17"/>
      <c r="AE176" s="17"/>
      <c r="AF176" s="17"/>
      <c r="AG176" s="17"/>
      <c r="AH176" s="17"/>
      <c r="AI176" s="17"/>
      <c r="AJ176"/>
      <c r="AK176"/>
      <c r="AL176" s="750" t="str">
        <f>'SIN VERTICAL '!DA23</f>
        <v>A-DEC</v>
      </c>
      <c r="AM176" s="751"/>
      <c r="AN176" s="751"/>
      <c r="AO176" s="751"/>
      <c r="AP176" s="751"/>
      <c r="AQ176" s="751"/>
      <c r="AR176" s="751"/>
      <c r="AS176" s="751"/>
      <c r="AT176" s="751"/>
      <c r="AU176" s="752"/>
      <c r="AV176" s="539">
        <f>1*2</f>
        <v>2</v>
      </c>
      <c r="AW176" s="540"/>
      <c r="AX176" s="540"/>
      <c r="AY176" s="540"/>
      <c r="AZ176" s="540"/>
      <c r="BA176" s="540"/>
      <c r="BB176" s="541">
        <f>'SIN VERTICAL '!DC23</f>
        <v>2</v>
      </c>
      <c r="BC176" s="542"/>
      <c r="BD176" s="543"/>
      <c r="BE176" s="541">
        <f t="shared" si="2"/>
        <v>4</v>
      </c>
      <c r="BF176" s="542"/>
      <c r="BG176" s="543"/>
      <c r="BH176" s="541" t="str">
        <f t="shared" si="3"/>
        <v>ACM</v>
      </c>
      <c r="BI176" s="542"/>
      <c r="BJ176" s="542"/>
      <c r="BK176" s="553" t="s">
        <v>90</v>
      </c>
      <c r="BL176" s="542"/>
      <c r="BM176" s="543"/>
      <c r="BN176"/>
      <c r="BO176"/>
      <c r="BP176"/>
      <c r="BQ176" s="97"/>
      <c r="BS176" s="17" t="e">
        <f>IF(OR(AND(#REF!="simples",#REF!&lt;1.44),AND(#REF!="duplo",#REF!&lt;4.5)),"8x8","10x10")</f>
        <v>#REF!</v>
      </c>
    </row>
    <row r="177" spans="1:132" ht="15" customHeight="1" x14ac:dyDescent="0.3">
      <c r="A177" s="96"/>
      <c r="B177" s="23"/>
      <c r="C177" s="24"/>
      <c r="D177" s="24"/>
      <c r="E177" s="24"/>
      <c r="F177" s="24"/>
      <c r="G177" s="24"/>
      <c r="H177" s="24"/>
      <c r="I177" s="24"/>
      <c r="J177" s="24"/>
      <c r="K177" s="533"/>
      <c r="L177" s="533"/>
      <c r="M177" s="533"/>
      <c r="N177" s="533"/>
      <c r="O177" s="533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5"/>
      <c r="AD177" s="17"/>
      <c r="AE177" s="17"/>
      <c r="AF177" s="17"/>
      <c r="AG177" s="17"/>
      <c r="AH177" s="17"/>
      <c r="AI177" s="17"/>
      <c r="AJ177"/>
      <c r="AK177"/>
      <c r="AL177" s="750" t="str">
        <f>'SIN VERTICAL '!DA24</f>
        <v>A-RAV</v>
      </c>
      <c r="AM177" s="751"/>
      <c r="AN177" s="751"/>
      <c r="AO177" s="751"/>
      <c r="AP177" s="751"/>
      <c r="AQ177" s="751"/>
      <c r="AR177" s="751"/>
      <c r="AS177" s="751"/>
      <c r="AT177" s="751"/>
      <c r="AU177" s="752"/>
      <c r="AV177" s="539">
        <f t="shared" ref="AV177:AV180" si="5">1*2</f>
        <v>2</v>
      </c>
      <c r="AW177" s="540"/>
      <c r="AX177" s="540"/>
      <c r="AY177" s="540"/>
      <c r="AZ177" s="540"/>
      <c r="BA177" s="540"/>
      <c r="BB177" s="541">
        <f>'SIN VERTICAL '!DC24</f>
        <v>2</v>
      </c>
      <c r="BC177" s="542"/>
      <c r="BD177" s="543"/>
      <c r="BE177" s="541">
        <f t="shared" si="2"/>
        <v>4</v>
      </c>
      <c r="BF177" s="542"/>
      <c r="BG177" s="543"/>
      <c r="BH177" s="541" t="str">
        <f t="shared" si="3"/>
        <v>ACM</v>
      </c>
      <c r="BI177" s="542"/>
      <c r="BJ177" s="542"/>
      <c r="BK177" s="553" t="s">
        <v>90</v>
      </c>
      <c r="BL177" s="542"/>
      <c r="BM177" s="543"/>
      <c r="BN177"/>
      <c r="BO177"/>
      <c r="BP177"/>
      <c r="BQ177" s="95"/>
      <c r="BS177" s="17" t="e">
        <f>IF(OR(AND(#REF!="simples",#REF!&lt;1.44),AND(#REF!="duplo",#REF!&lt;4.5)),"8x8","10x10")</f>
        <v>#REF!</v>
      </c>
    </row>
    <row r="178" spans="1:132" ht="15" customHeight="1" x14ac:dyDescent="0.3">
      <c r="A178" s="96"/>
      <c r="B178" s="557" t="s">
        <v>290</v>
      </c>
      <c r="C178" s="558"/>
      <c r="D178" s="558"/>
      <c r="E178" s="558"/>
      <c r="F178" s="558"/>
      <c r="G178" s="558"/>
      <c r="H178" s="558"/>
      <c r="I178" s="558"/>
      <c r="J178" s="558"/>
      <c r="K178" s="559"/>
      <c r="L178" s="532" t="s">
        <v>42</v>
      </c>
      <c r="M178" s="533"/>
      <c r="N178" s="534"/>
      <c r="O178" s="532" t="s">
        <v>44</v>
      </c>
      <c r="P178" s="533"/>
      <c r="Q178" s="534"/>
      <c r="R178" s="535" t="s">
        <v>46</v>
      </c>
      <c r="S178" s="533"/>
      <c r="T178" s="533"/>
      <c r="U178" s="533"/>
      <c r="V178" s="534"/>
      <c r="W178" s="541">
        <f ca="1">'SIN HORIZONTAL_1'!DC20</f>
        <v>37.105799999999995</v>
      </c>
      <c r="X178" s="542"/>
      <c r="Y178" s="542"/>
      <c r="Z178" s="542"/>
      <c r="AA178" s="542"/>
      <c r="AB178" s="542"/>
      <c r="AC178" s="543"/>
      <c r="AD178" s="17"/>
      <c r="AE178" s="17"/>
      <c r="AF178" s="17"/>
      <c r="AG178" s="17"/>
      <c r="AH178" s="17"/>
      <c r="AI178" s="17"/>
      <c r="AJ178"/>
      <c r="AK178"/>
      <c r="AL178" s="750" t="str">
        <f>'SIN VERTICAL '!DA25</f>
        <v>A-41-AUX 1,10 X 0,70 m</v>
      </c>
      <c r="AM178" s="751"/>
      <c r="AN178" s="751"/>
      <c r="AO178" s="751"/>
      <c r="AP178" s="751"/>
      <c r="AQ178" s="751"/>
      <c r="AR178" s="751"/>
      <c r="AS178" s="751"/>
      <c r="AT178" s="751"/>
      <c r="AU178" s="752"/>
      <c r="AV178" s="539">
        <f>1.1*0.7</f>
        <v>0.77</v>
      </c>
      <c r="AW178" s="540"/>
      <c r="AX178" s="540"/>
      <c r="AY178" s="540"/>
      <c r="AZ178" s="540"/>
      <c r="BA178" s="540"/>
      <c r="BB178" s="541">
        <f>'SIN VERTICAL '!DC25</f>
        <v>2</v>
      </c>
      <c r="BC178" s="542"/>
      <c r="BD178" s="543"/>
      <c r="BE178" s="541">
        <f t="shared" si="2"/>
        <v>1.54</v>
      </c>
      <c r="BF178" s="542"/>
      <c r="BG178" s="543"/>
      <c r="BH178" s="541" t="str">
        <f t="shared" si="3"/>
        <v>AÇO</v>
      </c>
      <c r="BI178" s="542"/>
      <c r="BJ178" s="542"/>
      <c r="BK178" s="553" t="s">
        <v>15</v>
      </c>
      <c r="BL178" s="542"/>
      <c r="BM178" s="543"/>
      <c r="BN178"/>
      <c r="BO178"/>
      <c r="BP178"/>
      <c r="BQ178" s="95"/>
      <c r="BS178" s="17" t="e">
        <f>IF(OR(AND(#REF!="simples",#REF!&lt;1.44),AND(#REF!="duplo",#REF!&lt;4.5)),"8x8","10x10")</f>
        <v>#REF!</v>
      </c>
    </row>
    <row r="179" spans="1:132" ht="15" customHeight="1" x14ac:dyDescent="0.3">
      <c r="A179" s="96"/>
      <c r="B179" s="23"/>
      <c r="C179" s="24"/>
      <c r="D179" s="24"/>
      <c r="E179" s="24"/>
      <c r="F179" s="24"/>
      <c r="G179" s="24"/>
      <c r="H179" s="24"/>
      <c r="I179" s="24"/>
      <c r="J179" s="24"/>
      <c r="K179" s="533"/>
      <c r="L179" s="533"/>
      <c r="M179" s="533"/>
      <c r="N179" s="533"/>
      <c r="O179" s="533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5"/>
      <c r="AD179" s="17"/>
      <c r="AE179" s="17"/>
      <c r="AF179" s="17"/>
      <c r="AG179" s="17"/>
      <c r="AH179" s="17"/>
      <c r="AI179" s="17"/>
      <c r="AJ179"/>
      <c r="AK179"/>
      <c r="AL179" s="666" t="str">
        <f>'SIN VERTICAL '!DA26</f>
        <v>A-TEVO.2</v>
      </c>
      <c r="AM179" s="667"/>
      <c r="AN179" s="667"/>
      <c r="AO179" s="667"/>
      <c r="AP179" s="667"/>
      <c r="AQ179" s="667"/>
      <c r="AR179" s="667"/>
      <c r="AS179" s="667"/>
      <c r="AT179" s="667"/>
      <c r="AU179" s="668"/>
      <c r="AV179" s="539">
        <f t="shared" si="5"/>
        <v>2</v>
      </c>
      <c r="AW179" s="540"/>
      <c r="AX179" s="540"/>
      <c r="AY179" s="540"/>
      <c r="AZ179" s="540"/>
      <c r="BA179" s="540"/>
      <c r="BB179" s="541">
        <f>'SIN VERTICAL '!DC26</f>
        <v>2</v>
      </c>
      <c r="BC179" s="542"/>
      <c r="BD179" s="543"/>
      <c r="BE179" s="541">
        <f t="shared" si="2"/>
        <v>4</v>
      </c>
      <c r="BF179" s="542"/>
      <c r="BG179" s="543"/>
      <c r="BH179" s="541" t="str">
        <f t="shared" si="3"/>
        <v>ACM</v>
      </c>
      <c r="BI179" s="542"/>
      <c r="BJ179" s="542"/>
      <c r="BK179" s="553" t="s">
        <v>90</v>
      </c>
      <c r="BL179" s="542"/>
      <c r="BM179" s="543"/>
      <c r="BN179"/>
      <c r="BO179"/>
      <c r="BP179"/>
      <c r="BQ179" s="95"/>
      <c r="BS179" s="17" t="e">
        <f>IF(OR(AND(#REF!="simples",#REF!&lt;1.44),AND(#REF!="duplo",#REF!&lt;4.5)),"8x8","10x10")</f>
        <v>#REF!</v>
      </c>
    </row>
    <row r="180" spans="1:132" ht="15" customHeight="1" x14ac:dyDescent="0.3">
      <c r="A180" s="96"/>
      <c r="B180" s="566" t="s">
        <v>48</v>
      </c>
      <c r="C180" s="567"/>
      <c r="D180" s="567"/>
      <c r="E180" s="567"/>
      <c r="F180" s="567"/>
      <c r="G180" s="567"/>
      <c r="H180" s="567"/>
      <c r="I180" s="567"/>
      <c r="J180" s="567"/>
      <c r="K180" s="567"/>
      <c r="L180" s="567"/>
      <c r="M180" s="567"/>
      <c r="N180" s="567"/>
      <c r="O180" s="567"/>
      <c r="P180" s="567"/>
      <c r="Q180" s="567"/>
      <c r="R180" s="567"/>
      <c r="S180" s="567"/>
      <c r="T180" s="567"/>
      <c r="U180" s="567"/>
      <c r="V180" s="567"/>
      <c r="W180" s="563">
        <f ca="1">SUM(W164:AC178)</f>
        <v>2764.2401699999996</v>
      </c>
      <c r="X180" s="564"/>
      <c r="Y180" s="564"/>
      <c r="Z180" s="564"/>
      <c r="AA180" s="564"/>
      <c r="AB180" s="564"/>
      <c r="AC180" s="565"/>
      <c r="AD180" s="17"/>
      <c r="AE180" s="17"/>
      <c r="AF180" s="17"/>
      <c r="AG180" s="17"/>
      <c r="AH180" s="17"/>
      <c r="AI180" s="17"/>
      <c r="AJ180"/>
      <c r="AK180"/>
      <c r="AL180" s="666" t="str">
        <f>'SIN VERTICAL '!DA27</f>
        <v>A-TREVO.5</v>
      </c>
      <c r="AM180" s="667"/>
      <c r="AN180" s="667"/>
      <c r="AO180" s="667"/>
      <c r="AP180" s="667"/>
      <c r="AQ180" s="667"/>
      <c r="AR180" s="667"/>
      <c r="AS180" s="667"/>
      <c r="AT180" s="667"/>
      <c r="AU180" s="668"/>
      <c r="AV180" s="539">
        <f t="shared" si="5"/>
        <v>2</v>
      </c>
      <c r="AW180" s="540"/>
      <c r="AX180" s="540"/>
      <c r="AY180" s="540"/>
      <c r="AZ180" s="540"/>
      <c r="BA180" s="540"/>
      <c r="BB180" s="541">
        <f>'SIN VERTICAL '!DC27</f>
        <v>2</v>
      </c>
      <c r="BC180" s="542"/>
      <c r="BD180" s="543"/>
      <c r="BE180" s="541">
        <f t="shared" si="2"/>
        <v>4</v>
      </c>
      <c r="BF180" s="542"/>
      <c r="BG180" s="543"/>
      <c r="BH180" s="541" t="str">
        <f t="shared" si="3"/>
        <v>ACM</v>
      </c>
      <c r="BI180" s="542"/>
      <c r="BJ180" s="542"/>
      <c r="BK180" s="553" t="s">
        <v>90</v>
      </c>
      <c r="BL180" s="542"/>
      <c r="BM180" s="543"/>
      <c r="BN180"/>
      <c r="BO180"/>
      <c r="BP180"/>
      <c r="BQ180" s="95"/>
      <c r="BS180" s="17" t="e">
        <f>IF(OR(AND(#REF!="simples",#REF!&lt;1.44),AND(#REF!="duplo",#REF!&lt;4.5)),"8x8","10x10")</f>
        <v>#REF!</v>
      </c>
    </row>
    <row r="181" spans="1:132" ht="15" customHeight="1" x14ac:dyDescent="0.3">
      <c r="A181" s="96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 s="17"/>
      <c r="AI181" s="17"/>
      <c r="AJ181"/>
      <c r="AK181"/>
      <c r="AL181" s="666" t="str">
        <f>'SIN VERTICAL '!DA28</f>
        <v>Marcador de 
Perigo 
L= 0,30 x 0,90 m</v>
      </c>
      <c r="AM181" s="667"/>
      <c r="AN181" s="667"/>
      <c r="AO181" s="667"/>
      <c r="AP181" s="667"/>
      <c r="AQ181" s="667"/>
      <c r="AR181" s="667"/>
      <c r="AS181" s="667"/>
      <c r="AT181" s="667"/>
      <c r="AU181" s="668"/>
      <c r="AV181" s="539">
        <f>0.9*0.3</f>
        <v>0.27</v>
      </c>
      <c r="AW181" s="540"/>
      <c r="AX181" s="540"/>
      <c r="AY181" s="540"/>
      <c r="AZ181" s="540"/>
      <c r="BA181" s="540"/>
      <c r="BB181" s="541">
        <f>'SIN VERTICAL '!DC28</f>
        <v>2</v>
      </c>
      <c r="BC181" s="542"/>
      <c r="BD181" s="543"/>
      <c r="BE181" s="541">
        <f t="shared" ref="BE181:BE182" si="6">AV181*BB181</f>
        <v>0.54</v>
      </c>
      <c r="BF181" s="542"/>
      <c r="BG181" s="543"/>
      <c r="BH181" s="541" t="str">
        <f t="shared" ref="BH181:BH182" si="7">IF(AV181&gt;1,"ACM","AÇO")</f>
        <v>AÇO</v>
      </c>
      <c r="BI181" s="542"/>
      <c r="BJ181" s="542"/>
      <c r="BK181" s="553" t="s">
        <v>173</v>
      </c>
      <c r="BL181" s="542"/>
      <c r="BM181" s="543"/>
      <c r="BN181"/>
      <c r="BO181"/>
      <c r="BP181"/>
      <c r="BQ181" s="95"/>
      <c r="BS181" s="17" t="e">
        <f>IF(OR(AND(#REF!="simples",#REF!&lt;1.44),AND(#REF!="duplo",#REF!&lt;4.5)),"8x8","10x10")</f>
        <v>#REF!</v>
      </c>
    </row>
    <row r="182" spans="1:132" ht="15" customHeight="1" x14ac:dyDescent="0.3">
      <c r="A182" s="96"/>
      <c r="B182" s="580" t="s">
        <v>40</v>
      </c>
      <c r="C182" s="581"/>
      <c r="D182" s="581"/>
      <c r="E182" s="581"/>
      <c r="F182" s="581"/>
      <c r="G182" s="581"/>
      <c r="H182" s="582"/>
      <c r="I182" s="568" t="s">
        <v>19</v>
      </c>
      <c r="J182" s="569"/>
      <c r="K182" s="569"/>
      <c r="L182" s="569"/>
      <c r="M182" s="569"/>
      <c r="N182" s="569"/>
      <c r="O182" s="569"/>
      <c r="P182" s="569"/>
      <c r="Q182" s="569"/>
      <c r="R182" s="569"/>
      <c r="S182" s="569"/>
      <c r="T182" s="569"/>
      <c r="U182" s="569"/>
      <c r="V182" s="569"/>
      <c r="W182" s="569"/>
      <c r="X182" s="569"/>
      <c r="Y182" s="570"/>
      <c r="Z182" s="568" t="s">
        <v>87</v>
      </c>
      <c r="AA182" s="569"/>
      <c r="AB182" s="569"/>
      <c r="AC182" s="570"/>
      <c r="AD182"/>
      <c r="AE182"/>
      <c r="AF182"/>
      <c r="AG182"/>
      <c r="AH182" s="17"/>
      <c r="AI182" s="17"/>
      <c r="AJ182"/>
      <c r="AK182"/>
      <c r="AL182" s="793" t="str">
        <f>'SIN VERTICAL '!DA29</f>
        <v>Marcador de 
Alinhamento
L= 0,50 x 0,60 m</v>
      </c>
      <c r="AM182" s="794"/>
      <c r="AN182" s="794"/>
      <c r="AO182" s="794"/>
      <c r="AP182" s="794"/>
      <c r="AQ182" s="794"/>
      <c r="AR182" s="794"/>
      <c r="AS182" s="794"/>
      <c r="AT182" s="794"/>
      <c r="AU182" s="795"/>
      <c r="AV182" s="539">
        <f>0.5*0.6</f>
        <v>0.3</v>
      </c>
      <c r="AW182" s="540"/>
      <c r="AX182" s="540"/>
      <c r="AY182" s="540"/>
      <c r="AZ182" s="540"/>
      <c r="BA182" s="540"/>
      <c r="BB182" s="541">
        <f>'SIN VERTICAL '!DC29</f>
        <v>12</v>
      </c>
      <c r="BC182" s="542"/>
      <c r="BD182" s="543"/>
      <c r="BE182" s="541">
        <f t="shared" si="6"/>
        <v>3.5999999999999996</v>
      </c>
      <c r="BF182" s="542"/>
      <c r="BG182" s="543"/>
      <c r="BH182" s="541" t="str">
        <f t="shared" si="7"/>
        <v>AÇO</v>
      </c>
      <c r="BI182" s="542"/>
      <c r="BJ182" s="542"/>
      <c r="BK182" s="553" t="s">
        <v>173</v>
      </c>
      <c r="BL182" s="542"/>
      <c r="BM182" s="543"/>
      <c r="BN182"/>
      <c r="BO182"/>
      <c r="BP182"/>
      <c r="BQ182" s="95"/>
      <c r="BS182" s="17" t="e">
        <f>IF(OR(AND(#REF!="simples",#REF!&lt;1.44),AND(#REF!="duplo",#REF!&lt;4.5)),"8x8","10x10")</f>
        <v>#REF!</v>
      </c>
    </row>
    <row r="183" spans="1:132" ht="15" customHeight="1" x14ac:dyDescent="0.3">
      <c r="A183" s="96"/>
      <c r="B183" s="602" t="s">
        <v>156</v>
      </c>
      <c r="C183" s="702"/>
      <c r="D183" s="702"/>
      <c r="E183" s="702"/>
      <c r="F183" s="702"/>
      <c r="G183" s="702"/>
      <c r="H183" s="703"/>
      <c r="I183" s="638" t="s">
        <v>113</v>
      </c>
      <c r="J183" s="639"/>
      <c r="K183" s="639"/>
      <c r="L183" s="639"/>
      <c r="M183" s="639"/>
      <c r="N183" s="639"/>
      <c r="O183" s="639"/>
      <c r="P183" s="639"/>
      <c r="Q183" s="639"/>
      <c r="R183" s="639"/>
      <c r="S183" s="639"/>
      <c r="T183" s="639"/>
      <c r="U183" s="639"/>
      <c r="V183" s="639"/>
      <c r="W183" s="639"/>
      <c r="X183" s="639"/>
      <c r="Y183" s="640"/>
      <c r="Z183" s="650">
        <f ca="1">'SIN HORIZONTAL _2'!CU26</f>
        <v>112.12273207039411</v>
      </c>
      <c r="AA183" s="651"/>
      <c r="AB183" s="651"/>
      <c r="AC183" s="652"/>
      <c r="AD183"/>
      <c r="AE183"/>
      <c r="AF183"/>
      <c r="AG183"/>
      <c r="AH183" s="17"/>
      <c r="AI183" s="17"/>
      <c r="AJ183"/>
      <c r="AL183" s="666" t="str">
        <f>'SIN VERTICAL '!DA30</f>
        <v>Indicativa 
2,20 x 1,00 m</v>
      </c>
      <c r="AM183" s="667"/>
      <c r="AN183" s="667"/>
      <c r="AO183" s="667"/>
      <c r="AP183" s="667"/>
      <c r="AQ183" s="667"/>
      <c r="AR183" s="667"/>
      <c r="AS183" s="667"/>
      <c r="AT183" s="667"/>
      <c r="AU183" s="668"/>
      <c r="AV183" s="539">
        <f>2.2*1</f>
        <v>2.2000000000000002</v>
      </c>
      <c r="AW183" s="540"/>
      <c r="AX183" s="540"/>
      <c r="AY183" s="540"/>
      <c r="AZ183" s="540"/>
      <c r="BA183" s="540"/>
      <c r="BB183" s="541">
        <f>'SIN VERTICAL '!DC30</f>
        <v>1</v>
      </c>
      <c r="BC183" s="542"/>
      <c r="BD183" s="543"/>
      <c r="BE183" s="541">
        <f>AV183*BB183</f>
        <v>2.2000000000000002</v>
      </c>
      <c r="BF183" s="542"/>
      <c r="BG183" s="543"/>
      <c r="BH183" s="541" t="str">
        <f>IF(AV183&gt;1,"ACM","AÇO")</f>
        <v>ACM</v>
      </c>
      <c r="BI183" s="542"/>
      <c r="BJ183" s="542"/>
      <c r="BK183" s="553" t="s">
        <v>90</v>
      </c>
      <c r="BL183" s="542"/>
      <c r="BM183" s="543"/>
      <c r="BN183"/>
      <c r="BO183"/>
      <c r="BP183"/>
      <c r="BQ183" s="95"/>
      <c r="BS183" s="17" t="e">
        <f>IF(OR(AND(#REF!="simples",#REF!&lt;1.44),AND(#REF!="duplo",#REF!&lt;4.5)),"8x8","10x10")</f>
        <v>#REF!</v>
      </c>
    </row>
    <row r="184" spans="1:132" ht="15" customHeight="1" x14ac:dyDescent="0.3">
      <c r="A184" s="96"/>
      <c r="B184" s="704"/>
      <c r="C184" s="705"/>
      <c r="D184" s="705"/>
      <c r="E184" s="705"/>
      <c r="F184" s="705"/>
      <c r="G184" s="705"/>
      <c r="H184" s="706"/>
      <c r="I184" s="574" t="s">
        <v>158</v>
      </c>
      <c r="J184" s="575"/>
      <c r="K184" s="575"/>
      <c r="L184" s="575"/>
      <c r="M184" s="575"/>
      <c r="N184" s="575"/>
      <c r="O184" s="575"/>
      <c r="P184" s="575"/>
      <c r="Q184" s="575"/>
      <c r="R184" s="575"/>
      <c r="S184" s="575"/>
      <c r="T184" s="575"/>
      <c r="U184" s="575"/>
      <c r="V184" s="575"/>
      <c r="W184" s="575"/>
      <c r="X184" s="575"/>
      <c r="Y184" s="576"/>
      <c r="Z184" s="577">
        <f ca="1">'SIN HORIZONTAL _2'!CU27</f>
        <v>0</v>
      </c>
      <c r="AA184" s="578"/>
      <c r="AB184" s="578"/>
      <c r="AC184" s="579"/>
      <c r="AD184"/>
      <c r="AE184"/>
      <c r="AF184"/>
      <c r="AG184"/>
      <c r="AH184" s="17"/>
      <c r="AI184" s="17"/>
      <c r="AJ184"/>
      <c r="AL184" s="666" t="str">
        <f>'SIN VERTICAL '!DA31</f>
        <v>Indicativa 
2,00 x 0,60 m</v>
      </c>
      <c r="AM184" s="667"/>
      <c r="AN184" s="667"/>
      <c r="AO184" s="667"/>
      <c r="AP184" s="667"/>
      <c r="AQ184" s="667"/>
      <c r="AR184" s="667"/>
      <c r="AS184" s="667"/>
      <c r="AT184" s="667"/>
      <c r="AU184" s="668"/>
      <c r="AV184" s="539">
        <f>2*0.6</f>
        <v>1.2</v>
      </c>
      <c r="AW184" s="540"/>
      <c r="AX184" s="540"/>
      <c r="AY184" s="540"/>
      <c r="AZ184" s="540"/>
      <c r="BA184" s="540"/>
      <c r="BB184" s="541">
        <f>'SIN VERTICAL '!DC31</f>
        <v>1</v>
      </c>
      <c r="BC184" s="542"/>
      <c r="BD184" s="543"/>
      <c r="BE184" s="541">
        <f>AV184*BB184</f>
        <v>1.2</v>
      </c>
      <c r="BF184" s="542"/>
      <c r="BG184" s="543"/>
      <c r="BH184" s="541" t="str">
        <f>IF(AV184&gt;1,"ACM","AÇO")</f>
        <v>ACM</v>
      </c>
      <c r="BI184" s="542"/>
      <c r="BJ184" s="542"/>
      <c r="BK184" s="553" t="s">
        <v>90</v>
      </c>
      <c r="BL184" s="542"/>
      <c r="BM184" s="543"/>
      <c r="BN184"/>
      <c r="BO184"/>
      <c r="BP184"/>
      <c r="BQ184" s="95"/>
      <c r="BS184" s="17" t="e">
        <f>IF(OR(AND(#REF!="simples",#REF!&lt;1.44),AND(#REF!="duplo",#REF!&lt;4.5)),"8x8","10x10")</f>
        <v>#REF!</v>
      </c>
    </row>
    <row r="185" spans="1:132" ht="15" customHeight="1" x14ac:dyDescent="0.3">
      <c r="A185" s="96"/>
      <c r="B185" s="704"/>
      <c r="C185" s="705"/>
      <c r="D185" s="705"/>
      <c r="E185" s="705"/>
      <c r="F185" s="705"/>
      <c r="G185" s="705"/>
      <c r="H185" s="706"/>
      <c r="I185" s="574" t="s">
        <v>88</v>
      </c>
      <c r="J185" s="575"/>
      <c r="K185" s="575"/>
      <c r="L185" s="575"/>
      <c r="M185" s="575"/>
      <c r="N185" s="575"/>
      <c r="O185" s="575"/>
      <c r="P185" s="575"/>
      <c r="Q185" s="575"/>
      <c r="R185" s="575"/>
      <c r="S185" s="575"/>
      <c r="T185" s="575"/>
      <c r="U185" s="575"/>
      <c r="V185" s="575"/>
      <c r="W185" s="575"/>
      <c r="X185" s="575"/>
      <c r="Y185" s="576"/>
      <c r="Z185" s="577">
        <f ca="1">'SIN HORIZONTAL _2'!CZ22</f>
        <v>0</v>
      </c>
      <c r="AA185" s="578"/>
      <c r="AB185" s="578"/>
      <c r="AC185" s="579"/>
      <c r="AD185"/>
      <c r="AE185"/>
      <c r="AF185"/>
      <c r="AG185"/>
      <c r="AH185" s="17"/>
      <c r="AI185" s="17"/>
      <c r="AJ185"/>
      <c r="AL185" s="666" t="str">
        <f>'SIN VERTICAL '!DA32</f>
        <v>Indicativa 
2,10 x 1,10 m</v>
      </c>
      <c r="AM185" s="667"/>
      <c r="AN185" s="667"/>
      <c r="AO185" s="667"/>
      <c r="AP185" s="667"/>
      <c r="AQ185" s="667"/>
      <c r="AR185" s="667"/>
      <c r="AS185" s="667"/>
      <c r="AT185" s="667"/>
      <c r="AU185" s="668"/>
      <c r="AV185" s="539">
        <f>2.1*1.1</f>
        <v>2.3100000000000005</v>
      </c>
      <c r="AW185" s="540"/>
      <c r="AX185" s="540"/>
      <c r="AY185" s="540"/>
      <c r="AZ185" s="540"/>
      <c r="BA185" s="540"/>
      <c r="BB185" s="541">
        <f>'SIN VERTICAL '!DC32</f>
        <v>2</v>
      </c>
      <c r="BC185" s="542"/>
      <c r="BD185" s="543"/>
      <c r="BE185" s="541">
        <f>AV185*BB185</f>
        <v>4.620000000000001</v>
      </c>
      <c r="BF185" s="542"/>
      <c r="BG185" s="543"/>
      <c r="BH185" s="541" t="str">
        <f>IF(AV185&gt;1,"ACM","AÇO")</f>
        <v>ACM</v>
      </c>
      <c r="BI185" s="542"/>
      <c r="BJ185" s="542"/>
      <c r="BK185" s="553" t="s">
        <v>90</v>
      </c>
      <c r="BL185" s="542"/>
      <c r="BM185" s="543"/>
      <c r="BN185"/>
      <c r="BO185"/>
      <c r="BP185"/>
      <c r="BQ185" s="95"/>
      <c r="BS185" s="17" t="e">
        <f>IF(OR(AND(#REF!="simples",#REF!&lt;1.44),AND(#REF!="duplo",#REF!&lt;4.5)),"8x8","10x10")</f>
        <v>#REF!</v>
      </c>
    </row>
    <row r="186" spans="1:132" ht="15" customHeight="1" x14ac:dyDescent="0.3">
      <c r="A186" s="96"/>
      <c r="B186" s="704"/>
      <c r="C186" s="705"/>
      <c r="D186" s="705"/>
      <c r="E186" s="705"/>
      <c r="F186" s="705"/>
      <c r="G186" s="705"/>
      <c r="H186" s="706"/>
      <c r="I186" s="574" t="s">
        <v>114</v>
      </c>
      <c r="J186" s="575"/>
      <c r="K186" s="575"/>
      <c r="L186" s="575"/>
      <c r="M186" s="575"/>
      <c r="N186" s="575"/>
      <c r="O186" s="575"/>
      <c r="P186" s="575"/>
      <c r="Q186" s="575"/>
      <c r="R186" s="575"/>
      <c r="S186" s="575"/>
      <c r="T186" s="575"/>
      <c r="U186" s="575"/>
      <c r="V186" s="575"/>
      <c r="W186" s="575"/>
      <c r="X186" s="575"/>
      <c r="Y186" s="576"/>
      <c r="Z186" s="577">
        <f ca="1">'SIN HORIZONTAL _2'!CZ23</f>
        <v>0</v>
      </c>
      <c r="AA186" s="578"/>
      <c r="AB186" s="578"/>
      <c r="AC186" s="579"/>
      <c r="AD186"/>
      <c r="AE186"/>
      <c r="AF186"/>
      <c r="AG186"/>
      <c r="AH186" s="17"/>
      <c r="AI186" s="17"/>
      <c r="AJ186"/>
      <c r="AL186" s="666" t="str">
        <f>'SIN VERTICAL '!DA33</f>
        <v>Indicativa 
2,10 x 1,10 m</v>
      </c>
      <c r="AM186" s="667"/>
      <c r="AN186" s="667"/>
      <c r="AO186" s="667"/>
      <c r="AP186" s="667"/>
      <c r="AQ186" s="667"/>
      <c r="AR186" s="667"/>
      <c r="AS186" s="667"/>
      <c r="AT186" s="667"/>
      <c r="AU186" s="668"/>
      <c r="AV186" s="539">
        <f>2.1*1.1</f>
        <v>2.3100000000000005</v>
      </c>
      <c r="AW186" s="540"/>
      <c r="AX186" s="540"/>
      <c r="AY186" s="540"/>
      <c r="AZ186" s="540"/>
      <c r="BA186" s="540"/>
      <c r="BB186" s="541">
        <f>'SIN VERTICAL '!DC33</f>
        <v>1</v>
      </c>
      <c r="BC186" s="542"/>
      <c r="BD186" s="543"/>
      <c r="BE186" s="541">
        <f>AV186*BB186</f>
        <v>2.3100000000000005</v>
      </c>
      <c r="BF186" s="542"/>
      <c r="BG186" s="543"/>
      <c r="BH186" s="541" t="str">
        <f>IF(AV186&gt;1,"ACM","AÇO")</f>
        <v>ACM</v>
      </c>
      <c r="BI186" s="542"/>
      <c r="BJ186" s="542"/>
      <c r="BK186" s="553" t="s">
        <v>90</v>
      </c>
      <c r="BL186" s="542"/>
      <c r="BM186" s="543"/>
      <c r="BN186"/>
      <c r="BO186"/>
      <c r="BP186"/>
      <c r="BQ186" s="95"/>
      <c r="BR186" s="17"/>
      <c r="BS186" s="17" t="e">
        <f>IF(OR(AND(#REF!="simples",#REF!&lt;1.44),AND(#REF!="duplo",#REF!&lt;4.5)),"8x8","10x10")</f>
        <v>#REF!</v>
      </c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17"/>
      <c r="CW186" s="17"/>
      <c r="CX186" s="17"/>
      <c r="CY186" s="17"/>
      <c r="CZ186" s="17"/>
      <c r="DA186" s="17"/>
      <c r="DB186" s="17"/>
      <c r="DC186" s="17"/>
      <c r="DD186" s="17"/>
      <c r="DE186" s="17"/>
      <c r="DF186" s="17"/>
      <c r="DG186" s="17"/>
      <c r="DH186" s="17"/>
      <c r="DI186" s="17"/>
      <c r="DJ186" s="17"/>
      <c r="DK186" s="17"/>
      <c r="DL186" s="17"/>
      <c r="DM186" s="17"/>
      <c r="DN186" s="17"/>
      <c r="DO186" s="17"/>
      <c r="DP186" s="17"/>
      <c r="DQ186" s="17"/>
      <c r="DR186" s="17"/>
      <c r="DS186" s="17"/>
      <c r="DT186" s="17"/>
      <c r="DU186" s="17"/>
      <c r="DV186" s="17"/>
      <c r="DW186" s="17"/>
      <c r="DX186" s="17"/>
      <c r="DY186" s="17"/>
      <c r="DZ186" s="17"/>
      <c r="EA186" s="17"/>
      <c r="EB186" s="17"/>
    </row>
    <row r="187" spans="1:132" ht="15" customHeight="1" x14ac:dyDescent="0.3">
      <c r="A187" s="96"/>
      <c r="B187" s="704"/>
      <c r="C187" s="705"/>
      <c r="D187" s="705"/>
      <c r="E187" s="705"/>
      <c r="F187" s="705"/>
      <c r="G187" s="705"/>
      <c r="H187" s="706"/>
      <c r="I187" s="574" t="s">
        <v>119</v>
      </c>
      <c r="J187" s="575"/>
      <c r="K187" s="575"/>
      <c r="L187" s="575"/>
      <c r="M187" s="575"/>
      <c r="N187" s="575"/>
      <c r="O187" s="575"/>
      <c r="P187" s="575"/>
      <c r="Q187" s="575"/>
      <c r="R187" s="575"/>
      <c r="S187" s="575"/>
      <c r="T187" s="575"/>
      <c r="U187" s="575"/>
      <c r="V187" s="575"/>
      <c r="W187" s="575"/>
      <c r="X187" s="575"/>
      <c r="Y187" s="576"/>
      <c r="Z187" s="577">
        <f ca="1">'SIN HORIZONTAL _2'!CZ25</f>
        <v>1.454</v>
      </c>
      <c r="AA187" s="578"/>
      <c r="AB187" s="578"/>
      <c r="AC187" s="579"/>
      <c r="AD187" s="17"/>
      <c r="AE187" s="17"/>
      <c r="AF187" s="17"/>
      <c r="AG187" s="17"/>
      <c r="AH187" s="17"/>
      <c r="AI187" s="17"/>
      <c r="AJ187"/>
      <c r="AL187" s="536" t="str">
        <f>'SIN VERTICAL '!DA34</f>
        <v>Indicativa 
2,10 x 1,80 m</v>
      </c>
      <c r="AM187" s="537"/>
      <c r="AN187" s="537"/>
      <c r="AO187" s="537"/>
      <c r="AP187" s="537"/>
      <c r="AQ187" s="537"/>
      <c r="AR187" s="537"/>
      <c r="AS187" s="537"/>
      <c r="AT187" s="537"/>
      <c r="AU187" s="538"/>
      <c r="AV187" s="539">
        <f>2.1*1.8</f>
        <v>3.7800000000000002</v>
      </c>
      <c r="AW187" s="540"/>
      <c r="AX187" s="540"/>
      <c r="AY187" s="540"/>
      <c r="AZ187" s="540"/>
      <c r="BA187" s="540"/>
      <c r="BB187" s="541">
        <f>'SIN VERTICAL '!DC34</f>
        <v>1</v>
      </c>
      <c r="BC187" s="542"/>
      <c r="BD187" s="543"/>
      <c r="BE187" s="541">
        <f>AV187*BB187</f>
        <v>3.7800000000000002</v>
      </c>
      <c r="BF187" s="542"/>
      <c r="BG187" s="543"/>
      <c r="BH187" s="541" t="str">
        <f>IF(AV187&gt;1,"ACM","AÇO")</f>
        <v>ACM</v>
      </c>
      <c r="BI187" s="542"/>
      <c r="BJ187" s="542"/>
      <c r="BK187" s="544" t="s">
        <v>90</v>
      </c>
      <c r="BL187" s="545"/>
      <c r="BM187" s="546"/>
      <c r="BN187"/>
      <c r="BO187"/>
      <c r="BP187"/>
      <c r="BQ187" s="95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  <c r="CU187" s="17"/>
      <c r="CV187" s="17"/>
      <c r="CW187" s="17"/>
      <c r="CX187" s="17"/>
      <c r="CY187" s="17"/>
      <c r="CZ187" s="17"/>
      <c r="DA187" s="17"/>
      <c r="DB187" s="17"/>
      <c r="DC187" s="17"/>
      <c r="DD187" s="17"/>
      <c r="DE187" s="17"/>
      <c r="DF187" s="17"/>
      <c r="DG187" s="17"/>
      <c r="DH187" s="17"/>
      <c r="DI187" s="17"/>
      <c r="DJ187" s="17"/>
      <c r="DK187" s="17"/>
      <c r="DL187" s="17"/>
      <c r="DM187" s="17"/>
      <c r="DN187" s="17"/>
      <c r="DO187" s="17"/>
      <c r="DP187" s="17"/>
      <c r="DQ187" s="17"/>
      <c r="DR187" s="17"/>
      <c r="DS187" s="17"/>
      <c r="DT187" s="17"/>
      <c r="DU187" s="17"/>
      <c r="DV187" s="17"/>
      <c r="DW187" s="17"/>
      <c r="DX187" s="17"/>
      <c r="DY187" s="17"/>
      <c r="DZ187" s="17"/>
      <c r="EA187" s="17"/>
      <c r="EB187" s="17"/>
    </row>
    <row r="188" spans="1:132" ht="15" customHeight="1" x14ac:dyDescent="0.3">
      <c r="A188" s="96"/>
      <c r="B188" s="704"/>
      <c r="C188" s="705"/>
      <c r="D188" s="705"/>
      <c r="E188" s="705"/>
      <c r="F188" s="705"/>
      <c r="G188" s="705"/>
      <c r="H188" s="706"/>
      <c r="I188" s="574" t="s">
        <v>157</v>
      </c>
      <c r="J188" s="575"/>
      <c r="K188" s="575"/>
      <c r="L188" s="575"/>
      <c r="M188" s="575"/>
      <c r="N188" s="575"/>
      <c r="O188" s="575"/>
      <c r="P188" s="575"/>
      <c r="Q188" s="575"/>
      <c r="R188" s="575"/>
      <c r="S188" s="575"/>
      <c r="T188" s="575"/>
      <c r="U188" s="575"/>
      <c r="V188" s="575"/>
      <c r="W188" s="575"/>
      <c r="X188" s="575"/>
      <c r="Y188" s="576"/>
      <c r="Z188" s="577">
        <f ca="1">'SIN HORIZONTAL _2'!CU28</f>
        <v>0</v>
      </c>
      <c r="AA188" s="578"/>
      <c r="AB188" s="578"/>
      <c r="AC188" s="579"/>
      <c r="AD188" s="17"/>
      <c r="AE188" s="17"/>
      <c r="AF188" s="17"/>
      <c r="AG188" s="17"/>
      <c r="AH188" s="17"/>
      <c r="AI188" s="17"/>
      <c r="AJ188"/>
      <c r="AL188" s="718" t="s">
        <v>174</v>
      </c>
      <c r="AM188" s="786"/>
      <c r="AN188" s="786"/>
      <c r="AO188" s="786"/>
      <c r="AP188" s="786"/>
      <c r="AQ188" s="786"/>
      <c r="AR188" s="786"/>
      <c r="AS188" s="786"/>
      <c r="AT188" s="786"/>
      <c r="AU188" s="786"/>
      <c r="AV188" s="787"/>
      <c r="AW188" s="787"/>
      <c r="AX188" s="787"/>
      <c r="AY188" s="787"/>
      <c r="AZ188" s="787"/>
      <c r="BA188" s="787"/>
      <c r="BB188" s="787"/>
      <c r="BC188" s="787"/>
      <c r="BD188" s="787"/>
      <c r="BE188" s="787"/>
      <c r="BF188" s="787"/>
      <c r="BG188" s="787"/>
      <c r="BH188" s="787"/>
      <c r="BI188" s="787"/>
      <c r="BJ188" s="788"/>
      <c r="BK188" s="547">
        <f>SUMIF(BH164:BJ187,"aço",BE164:BG187)</f>
        <v>33.573803245747555</v>
      </c>
      <c r="BL188" s="548"/>
      <c r="BM188" s="549"/>
      <c r="BN188"/>
      <c r="BO188"/>
      <c r="BP188"/>
      <c r="BQ188" s="95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17"/>
      <c r="DC188" s="17"/>
      <c r="DD188" s="17"/>
      <c r="DE188" s="17"/>
      <c r="DF188" s="17"/>
      <c r="DG188" s="17"/>
      <c r="DH188" s="17"/>
      <c r="DI188" s="17"/>
      <c r="DJ188" s="17"/>
      <c r="DK188" s="17"/>
      <c r="DL188" s="17"/>
      <c r="DM188" s="17"/>
      <c r="DN188" s="17"/>
      <c r="DO188" s="17"/>
      <c r="DP188" s="17"/>
      <c r="DQ188" s="17"/>
      <c r="DR188" s="17"/>
      <c r="DS188" s="17"/>
      <c r="DT188" s="17"/>
      <c r="DU188" s="17"/>
      <c r="DV188" s="17"/>
      <c r="DW188" s="17"/>
      <c r="DX188" s="17"/>
      <c r="DY188" s="17"/>
      <c r="DZ188" s="17"/>
      <c r="EA188" s="17"/>
      <c r="EB188" s="17"/>
    </row>
    <row r="189" spans="1:132" ht="15" customHeight="1" x14ac:dyDescent="0.3">
      <c r="A189" s="96"/>
      <c r="B189" s="704"/>
      <c r="C189" s="705"/>
      <c r="D189" s="705"/>
      <c r="E189" s="705"/>
      <c r="F189" s="705"/>
      <c r="G189" s="705"/>
      <c r="H189" s="706"/>
      <c r="I189" s="574" t="s">
        <v>159</v>
      </c>
      <c r="J189" s="575"/>
      <c r="K189" s="575"/>
      <c r="L189" s="575"/>
      <c r="M189" s="575"/>
      <c r="N189" s="575"/>
      <c r="O189" s="575"/>
      <c r="P189" s="575"/>
      <c r="Q189" s="575"/>
      <c r="R189" s="575"/>
      <c r="S189" s="575"/>
      <c r="T189" s="575"/>
      <c r="U189" s="575"/>
      <c r="V189" s="575"/>
      <c r="W189" s="575"/>
      <c r="X189" s="575"/>
      <c r="Y189" s="576"/>
      <c r="Z189" s="577">
        <f ca="1">'SIN HORIZONTAL _2'!CU21</f>
        <v>10.574480000000001</v>
      </c>
      <c r="AA189" s="578"/>
      <c r="AB189" s="578"/>
      <c r="AC189" s="579"/>
      <c r="AD189" s="17"/>
      <c r="AE189" s="17"/>
      <c r="AF189" s="17"/>
      <c r="AG189" s="17"/>
      <c r="AH189" s="17"/>
      <c r="AI189" s="17"/>
      <c r="AJ189"/>
      <c r="AK189"/>
      <c r="AL189" s="753" t="s">
        <v>175</v>
      </c>
      <c r="AM189" s="787"/>
      <c r="AN189" s="787"/>
      <c r="AO189" s="787"/>
      <c r="AP189" s="787"/>
      <c r="AQ189" s="787"/>
      <c r="AR189" s="787"/>
      <c r="AS189" s="787"/>
      <c r="AT189" s="787"/>
      <c r="AU189" s="787"/>
      <c r="AV189" s="787"/>
      <c r="AW189" s="787"/>
      <c r="AX189" s="787"/>
      <c r="AY189" s="787"/>
      <c r="AZ189" s="787"/>
      <c r="BA189" s="787"/>
      <c r="BB189" s="787"/>
      <c r="BC189" s="787"/>
      <c r="BD189" s="787"/>
      <c r="BE189" s="787"/>
      <c r="BF189" s="787"/>
      <c r="BG189" s="787"/>
      <c r="BH189" s="787"/>
      <c r="BI189" s="787"/>
      <c r="BJ189" s="788"/>
      <c r="BK189" s="547">
        <f>SUMIF(BH164:BJ187,"acm",BE164:BG187)</f>
        <v>30.11</v>
      </c>
      <c r="BL189" s="548"/>
      <c r="BM189" s="549"/>
      <c r="BN189"/>
      <c r="BO189"/>
      <c r="BP189"/>
      <c r="BQ189" s="95"/>
      <c r="BR189" s="17"/>
      <c r="BS189" s="17"/>
      <c r="CV189" s="17"/>
      <c r="CW189" s="17"/>
      <c r="CX189" s="17"/>
      <c r="CY189" s="17"/>
      <c r="CZ189" s="17"/>
      <c r="DA189" s="17"/>
      <c r="DB189" s="17"/>
      <c r="DC189" s="17"/>
      <c r="DD189" s="17"/>
      <c r="DE189" s="17"/>
      <c r="DF189" s="17"/>
      <c r="DG189" s="17"/>
      <c r="DH189" s="17"/>
      <c r="DI189" s="17"/>
      <c r="DJ189" s="17"/>
      <c r="DK189" s="17"/>
      <c r="DL189" s="17"/>
      <c r="DM189" s="17"/>
      <c r="DN189" s="17"/>
      <c r="DO189" s="17"/>
      <c r="DP189" s="17"/>
      <c r="DQ189" s="17"/>
      <c r="DR189" s="17"/>
      <c r="DS189" s="17"/>
      <c r="DT189" s="17"/>
      <c r="DU189" s="17"/>
      <c r="DV189" s="17"/>
      <c r="DW189" s="17"/>
      <c r="DX189" s="17"/>
      <c r="DY189" s="17"/>
      <c r="DZ189" s="17"/>
      <c r="EA189" s="17"/>
      <c r="EB189" s="17"/>
    </row>
    <row r="190" spans="1:132" ht="15" customHeight="1" x14ac:dyDescent="0.3">
      <c r="A190" s="96"/>
      <c r="B190" s="704"/>
      <c r="C190" s="705"/>
      <c r="D190" s="705"/>
      <c r="E190" s="705"/>
      <c r="F190" s="705"/>
      <c r="G190" s="705"/>
      <c r="H190" s="706"/>
      <c r="I190" s="574" t="s">
        <v>361</v>
      </c>
      <c r="J190" s="575"/>
      <c r="K190" s="575"/>
      <c r="L190" s="575"/>
      <c r="M190" s="575"/>
      <c r="N190" s="575"/>
      <c r="O190" s="575"/>
      <c r="P190" s="575"/>
      <c r="Q190" s="575"/>
      <c r="R190" s="575"/>
      <c r="S190" s="575"/>
      <c r="T190" s="575"/>
      <c r="U190" s="575"/>
      <c r="V190" s="575"/>
      <c r="W190" s="575"/>
      <c r="X190" s="575"/>
      <c r="Y190" s="576"/>
      <c r="Z190" s="577">
        <f ca="1">'SIN HORIZONTAL _2'!CZ29</f>
        <v>0</v>
      </c>
      <c r="AA190" s="578"/>
      <c r="AB190" s="578"/>
      <c r="AC190" s="579"/>
      <c r="AD190" s="17"/>
      <c r="AE190" s="17"/>
      <c r="AF190" s="17"/>
      <c r="AG190" s="17"/>
      <c r="AH190" s="17"/>
      <c r="AI190" s="17"/>
      <c r="AJ190"/>
      <c r="AK190"/>
      <c r="BN190"/>
      <c r="BO190"/>
      <c r="BP190"/>
      <c r="BQ190" s="95"/>
      <c r="BR190" s="17"/>
      <c r="BS190" s="17"/>
      <c r="CV190" s="17"/>
      <c r="CW190" s="17"/>
      <c r="CX190" s="17"/>
      <c r="CY190" s="17"/>
      <c r="CZ190" s="17"/>
      <c r="DA190" s="17"/>
      <c r="DB190" s="17"/>
      <c r="DC190" s="17"/>
      <c r="DD190" s="17"/>
      <c r="DE190" s="17"/>
      <c r="DF190" s="17"/>
      <c r="DG190" s="17"/>
      <c r="DH190" s="17"/>
      <c r="DI190" s="17"/>
      <c r="DJ190" s="17"/>
      <c r="DK190" s="17"/>
      <c r="DL190" s="17"/>
      <c r="DM190" s="17"/>
      <c r="DN190" s="17"/>
      <c r="DO190" s="17"/>
      <c r="DP190" s="17"/>
      <c r="DQ190" s="17"/>
      <c r="DR190" s="17"/>
      <c r="DS190" s="17"/>
      <c r="DT190" s="17"/>
      <c r="DU190" s="17"/>
      <c r="DV190" s="17"/>
      <c r="DW190" s="17"/>
      <c r="DX190" s="17"/>
      <c r="DY190" s="17"/>
      <c r="DZ190" s="17"/>
      <c r="EA190" s="17"/>
      <c r="EB190" s="17"/>
    </row>
    <row r="191" spans="1:132" ht="15" customHeight="1" x14ac:dyDescent="0.3">
      <c r="A191" s="96"/>
      <c r="B191" s="704"/>
      <c r="C191" s="705"/>
      <c r="D191" s="705"/>
      <c r="E191" s="705"/>
      <c r="F191" s="705"/>
      <c r="G191" s="705"/>
      <c r="H191" s="706"/>
      <c r="I191" s="675" t="s">
        <v>298</v>
      </c>
      <c r="J191" s="676"/>
      <c r="K191" s="676"/>
      <c r="L191" s="676"/>
      <c r="M191" s="676"/>
      <c r="N191" s="676"/>
      <c r="O191" s="676"/>
      <c r="P191" s="676"/>
      <c r="Q191" s="676"/>
      <c r="R191" s="676"/>
      <c r="S191" s="676"/>
      <c r="T191" s="676"/>
      <c r="U191" s="676"/>
      <c r="V191" s="676"/>
      <c r="W191" s="676"/>
      <c r="X191" s="676"/>
      <c r="Y191" s="677"/>
      <c r="Z191" s="681">
        <f ca="1">'SIN HORIZONTAL _2'!CZ24</f>
        <v>8.64</v>
      </c>
      <c r="AA191" s="682"/>
      <c r="AB191" s="682"/>
      <c r="AC191" s="683"/>
      <c r="AD191" s="17"/>
      <c r="AE191" s="17"/>
      <c r="AF191" s="17"/>
      <c r="AG191" s="17"/>
      <c r="AH191" s="17"/>
      <c r="AI191" s="17"/>
      <c r="AL191" s="580" t="s">
        <v>51</v>
      </c>
      <c r="AM191" s="581"/>
      <c r="AN191" s="581"/>
      <c r="AO191" s="581"/>
      <c r="AP191" s="581"/>
      <c r="AQ191" s="581"/>
      <c r="AR191" s="581"/>
      <c r="AS191" s="581"/>
      <c r="AT191" s="581"/>
      <c r="AU191" s="581"/>
      <c r="AV191" s="581"/>
      <c r="AW191" s="581"/>
      <c r="AX191" s="581"/>
      <c r="AY191" s="581"/>
      <c r="AZ191" s="581"/>
      <c r="BA191" s="581"/>
      <c r="BB191" s="581"/>
      <c r="BC191" s="582"/>
      <c r="BD191" s="580" t="s">
        <v>38</v>
      </c>
      <c r="BE191" s="581"/>
      <c r="BF191" s="581"/>
      <c r="BG191" s="581"/>
      <c r="BH191" s="581"/>
      <c r="BI191" s="581"/>
      <c r="BJ191" s="581"/>
      <c r="BK191" s="581"/>
      <c r="BL191" s="581"/>
      <c r="BM191" s="582"/>
      <c r="BN191"/>
      <c r="BO191"/>
      <c r="BP191"/>
      <c r="BQ191" s="95"/>
      <c r="BR191" s="17"/>
      <c r="BS191" s="17"/>
      <c r="CV191" s="17"/>
      <c r="CW191" s="17"/>
      <c r="CX191" s="17"/>
      <c r="CY191" s="17"/>
      <c r="CZ191" s="17"/>
      <c r="DA191" s="17"/>
      <c r="DB191" s="17"/>
      <c r="DC191" s="17"/>
      <c r="DD191" s="17"/>
      <c r="DE191" s="17"/>
      <c r="DF191" s="17"/>
      <c r="DG191" s="17"/>
      <c r="DH191" s="17"/>
      <c r="DI191" s="17"/>
      <c r="DJ191" s="17"/>
      <c r="DK191" s="17"/>
      <c r="DL191" s="17"/>
      <c r="DM191" s="17"/>
      <c r="DN191" s="17"/>
      <c r="DO191" s="17"/>
      <c r="DP191" s="17"/>
      <c r="DQ191" s="17"/>
      <c r="DR191" s="17"/>
      <c r="DS191" s="17"/>
      <c r="DT191" s="17"/>
      <c r="DU191" s="17"/>
      <c r="DV191" s="17"/>
      <c r="DW191" s="17"/>
      <c r="DX191" s="17"/>
      <c r="DY191" s="17"/>
      <c r="DZ191" s="17"/>
      <c r="EA191" s="17"/>
      <c r="EB191" s="17"/>
    </row>
    <row r="192" spans="1:132" ht="15" customHeight="1" x14ac:dyDescent="0.3">
      <c r="A192" s="96"/>
      <c r="B192" s="707"/>
      <c r="C192" s="708"/>
      <c r="D192" s="708"/>
      <c r="E192" s="708"/>
      <c r="F192" s="708"/>
      <c r="G192" s="708"/>
      <c r="H192" s="709"/>
      <c r="I192" s="678"/>
      <c r="J192" s="679"/>
      <c r="K192" s="679"/>
      <c r="L192" s="679"/>
      <c r="M192" s="679"/>
      <c r="N192" s="679"/>
      <c r="O192" s="679"/>
      <c r="P192" s="679"/>
      <c r="Q192" s="679"/>
      <c r="R192" s="679"/>
      <c r="S192" s="679"/>
      <c r="T192" s="679"/>
      <c r="U192" s="679"/>
      <c r="V192" s="679"/>
      <c r="W192" s="679"/>
      <c r="X192" s="679"/>
      <c r="Y192" s="680"/>
      <c r="Z192" s="684"/>
      <c r="AA192" s="685"/>
      <c r="AB192" s="685"/>
      <c r="AC192" s="686"/>
      <c r="AD192" s="17"/>
      <c r="AE192" s="17"/>
      <c r="AF192" s="17"/>
      <c r="AG192" s="17"/>
      <c r="AH192" s="17"/>
      <c r="AI192" s="17"/>
      <c r="AL192" s="797" t="s">
        <v>173</v>
      </c>
      <c r="AM192" s="798"/>
      <c r="AN192" s="798"/>
      <c r="AO192" s="798"/>
      <c r="AP192" s="798"/>
      <c r="AQ192" s="798"/>
      <c r="AR192" s="798"/>
      <c r="AS192" s="798"/>
      <c r="AT192" s="798"/>
      <c r="AU192" s="798"/>
      <c r="AV192" s="798"/>
      <c r="AW192" s="798"/>
      <c r="AX192" s="798"/>
      <c r="AY192" s="798"/>
      <c r="AZ192" s="798"/>
      <c r="BA192" s="798"/>
      <c r="BB192" s="798"/>
      <c r="BC192" s="799"/>
      <c r="BD192" s="653">
        <f>SUMIF(BK164:BM187,"Simples",BB164:BD187)</f>
        <v>64</v>
      </c>
      <c r="BE192" s="653"/>
      <c r="BF192" s="653"/>
      <c r="BG192" s="653"/>
      <c r="BH192" s="653"/>
      <c r="BI192" s="653"/>
      <c r="BJ192" s="653"/>
      <c r="BK192" s="653"/>
      <c r="BL192" s="653"/>
      <c r="BM192" s="654"/>
      <c r="BN192"/>
      <c r="BO192"/>
      <c r="BP192"/>
      <c r="BQ192" s="95"/>
      <c r="BR192" s="17"/>
      <c r="BS192" s="17"/>
      <c r="CV192" s="17"/>
      <c r="CW192" s="17"/>
      <c r="CX192" s="17"/>
      <c r="CY192" s="17"/>
      <c r="CZ192" s="17"/>
      <c r="DA192" s="17"/>
      <c r="DB192" s="17"/>
      <c r="DC192" s="17"/>
      <c r="DD192" s="17"/>
      <c r="DE192" s="17"/>
      <c r="DF192" s="17"/>
      <c r="DG192" s="17"/>
      <c r="DH192" s="17"/>
      <c r="DI192" s="17"/>
      <c r="DJ192" s="17"/>
      <c r="DK192" s="17"/>
      <c r="DL192" s="17"/>
      <c r="DM192" s="17"/>
      <c r="DN192" s="17"/>
      <c r="DO192" s="17"/>
      <c r="DP192" s="17"/>
      <c r="DQ192" s="17"/>
      <c r="DR192" s="17"/>
      <c r="DS192" s="17"/>
      <c r="DT192" s="17"/>
      <c r="DU192" s="17"/>
      <c r="DV192" s="17"/>
      <c r="DW192" s="17"/>
      <c r="DX192" s="17"/>
      <c r="DY192" s="17"/>
      <c r="DZ192" s="17"/>
      <c r="EA192" s="17"/>
      <c r="EB192" s="17"/>
    </row>
    <row r="193" spans="1:132" ht="15" customHeight="1" x14ac:dyDescent="0.3">
      <c r="A193" s="841" t="s">
        <v>48</v>
      </c>
      <c r="B193" s="842"/>
      <c r="C193" s="842"/>
      <c r="D193" s="842"/>
      <c r="E193" s="842"/>
      <c r="F193" s="842"/>
      <c r="G193" s="842"/>
      <c r="H193" s="842"/>
      <c r="I193" s="842"/>
      <c r="J193" s="842"/>
      <c r="K193" s="842"/>
      <c r="L193" s="842"/>
      <c r="M193" s="842"/>
      <c r="N193" s="842"/>
      <c r="O193" s="842"/>
      <c r="P193" s="842"/>
      <c r="Q193" s="842"/>
      <c r="R193" s="842"/>
      <c r="S193" s="842"/>
      <c r="T193" s="842"/>
      <c r="U193" s="842"/>
      <c r="V193" s="842"/>
      <c r="W193" s="842"/>
      <c r="X193" s="842"/>
      <c r="Y193" s="843"/>
      <c r="Z193" s="637">
        <f ca="1">SUM(Z183:AC192)</f>
        <v>132.79121207039412</v>
      </c>
      <c r="AA193" s="637"/>
      <c r="AB193" s="637"/>
      <c r="AC193" s="637"/>
      <c r="AD193" s="17"/>
      <c r="AE193" s="17"/>
      <c r="AF193" s="17"/>
      <c r="AG193" s="17"/>
      <c r="AH193" s="17"/>
      <c r="AI193" s="17"/>
      <c r="AL193" s="780" t="s">
        <v>90</v>
      </c>
      <c r="AM193" s="781"/>
      <c r="AN193" s="781"/>
      <c r="AO193" s="781"/>
      <c r="AP193" s="781"/>
      <c r="AQ193" s="781"/>
      <c r="AR193" s="781"/>
      <c r="AS193" s="781"/>
      <c r="AT193" s="781"/>
      <c r="AU193" s="781"/>
      <c r="AV193" s="781"/>
      <c r="AW193" s="781"/>
      <c r="AX193" s="781"/>
      <c r="AY193" s="781"/>
      <c r="AZ193" s="781"/>
      <c r="BA193" s="781"/>
      <c r="BB193" s="781"/>
      <c r="BC193" s="782"/>
      <c r="BD193" s="635">
        <f>SUMIF(BK164:BM187,"Duplo",BB164:BD187)-2</f>
        <v>12</v>
      </c>
      <c r="BE193" s="635"/>
      <c r="BF193" s="635"/>
      <c r="BG193" s="635"/>
      <c r="BH193" s="635"/>
      <c r="BI193" s="635"/>
      <c r="BJ193" s="635"/>
      <c r="BK193" s="635"/>
      <c r="BL193" s="635"/>
      <c r="BM193" s="636"/>
      <c r="BN193"/>
      <c r="BO193"/>
      <c r="BP193"/>
      <c r="BQ193" s="95"/>
      <c r="BR193" s="17"/>
      <c r="BS193" s="17"/>
      <c r="CV193" s="17"/>
      <c r="CW193" s="17"/>
      <c r="CX193" s="17"/>
      <c r="CY193" s="17"/>
      <c r="CZ193" s="17"/>
      <c r="DA193" s="17"/>
      <c r="DB193" s="17"/>
      <c r="DC193" s="17"/>
      <c r="DD193" s="17"/>
      <c r="DE193" s="17"/>
      <c r="DF193" s="17"/>
      <c r="DG193" s="17"/>
      <c r="DH193" s="17"/>
      <c r="DI193" s="17"/>
      <c r="DJ193" s="17"/>
      <c r="DK193" s="17"/>
      <c r="DL193" s="17"/>
      <c r="DM193" s="17"/>
      <c r="DN193" s="17"/>
      <c r="DO193" s="17"/>
      <c r="DP193" s="17"/>
      <c r="DQ193" s="17"/>
      <c r="DR193" s="17"/>
      <c r="DS193" s="17"/>
      <c r="DT193" s="17"/>
      <c r="DU193" s="17"/>
      <c r="DV193" s="17"/>
      <c r="DW193" s="17"/>
      <c r="DX193" s="17"/>
      <c r="DY193" s="17"/>
      <c r="DZ193" s="17"/>
      <c r="EA193" s="17"/>
      <c r="EB193" s="17"/>
    </row>
    <row r="194" spans="1:132" ht="15" customHeight="1" x14ac:dyDescent="0.3">
      <c r="A194" s="96"/>
      <c r="AD194" s="17"/>
      <c r="AE194" s="17"/>
      <c r="AF194" s="17"/>
      <c r="AG194" s="17"/>
      <c r="AH194" s="17"/>
      <c r="AI194" s="17"/>
      <c r="BN194"/>
      <c r="BO194"/>
      <c r="BP194"/>
      <c r="BQ194" s="95"/>
      <c r="BR194" s="17"/>
      <c r="BS194" s="17"/>
      <c r="CV194" s="17"/>
      <c r="CW194" s="17"/>
      <c r="CX194" s="17"/>
      <c r="CY194" s="17"/>
      <c r="CZ194" s="17"/>
      <c r="DA194" s="17"/>
      <c r="DB194" s="17"/>
      <c r="DC194" s="17"/>
      <c r="DD194" s="17"/>
      <c r="DE194" s="17"/>
      <c r="DF194" s="17"/>
      <c r="DG194" s="17"/>
      <c r="DH194" s="17"/>
      <c r="DI194" s="17"/>
      <c r="DJ194" s="17"/>
      <c r="DK194" s="17"/>
      <c r="DL194" s="17"/>
      <c r="DM194" s="17"/>
      <c r="DN194" s="17"/>
      <c r="DO194" s="17"/>
      <c r="DP194" s="17"/>
      <c r="DQ194" s="17"/>
      <c r="DR194" s="17"/>
      <c r="DS194" s="17"/>
      <c r="DT194" s="17"/>
      <c r="DU194" s="17"/>
      <c r="DV194" s="17"/>
      <c r="DW194" s="17"/>
      <c r="DX194" s="17"/>
      <c r="DY194" s="17"/>
      <c r="DZ194" s="17"/>
      <c r="EA194" s="17"/>
      <c r="EB194" s="17"/>
    </row>
    <row r="195" spans="1:132" ht="15" customHeight="1" x14ac:dyDescent="0.3">
      <c r="A195" s="96"/>
      <c r="B195" s="613" t="s">
        <v>50</v>
      </c>
      <c r="C195" s="614"/>
      <c r="D195" s="614"/>
      <c r="E195" s="614"/>
      <c r="F195" s="614"/>
      <c r="G195" s="614"/>
      <c r="H195" s="614"/>
      <c r="I195" s="615"/>
      <c r="J195" s="607" t="s">
        <v>92</v>
      </c>
      <c r="K195" s="608"/>
      <c r="L195" s="608"/>
      <c r="M195" s="608"/>
      <c r="N195" s="608"/>
      <c r="O195" s="608"/>
      <c r="P195" s="608"/>
      <c r="Q195" s="608"/>
      <c r="R195" s="608"/>
      <c r="S195" s="608"/>
      <c r="T195" s="608"/>
      <c r="U195" s="608"/>
      <c r="V195" s="609"/>
      <c r="W195" s="619">
        <f ca="1">W180</f>
        <v>2764.2401699999996</v>
      </c>
      <c r="X195" s="620"/>
      <c r="Y195" s="620"/>
      <c r="Z195" s="620"/>
      <c r="AA195" s="620"/>
      <c r="AB195" s="620"/>
      <c r="AC195" s="621"/>
      <c r="AD195" s="17"/>
      <c r="AE195" s="17"/>
      <c r="AF195" s="17"/>
      <c r="AG195" s="17"/>
      <c r="AH195" s="17"/>
      <c r="AI195" s="17"/>
      <c r="AL195" s="827" t="s">
        <v>299</v>
      </c>
      <c r="AM195" s="828"/>
      <c r="AN195" s="828"/>
      <c r="AO195" s="828"/>
      <c r="AP195" s="828"/>
      <c r="AQ195" s="828"/>
      <c r="AR195" s="828"/>
      <c r="AS195" s="828"/>
      <c r="AT195" s="828"/>
      <c r="AU195" s="828"/>
      <c r="AV195" s="828"/>
      <c r="AW195" s="828"/>
      <c r="AX195" s="828"/>
      <c r="AY195" s="828"/>
      <c r="AZ195" s="828"/>
      <c r="BA195" s="828"/>
      <c r="BB195" s="828"/>
      <c r="BC195" s="828"/>
      <c r="BD195" s="828"/>
      <c r="BE195" s="828"/>
      <c r="BF195" s="828"/>
      <c r="BG195" s="828"/>
      <c r="BH195" s="828"/>
      <c r="BI195" s="828"/>
      <c r="BJ195" s="828"/>
      <c r="BK195" s="828"/>
      <c r="BL195" s="828"/>
      <c r="BM195" s="829"/>
      <c r="BN195"/>
      <c r="BO195"/>
      <c r="BP195"/>
      <c r="BQ195" s="95"/>
      <c r="BR195" s="17"/>
      <c r="BS195" s="17"/>
      <c r="CV195" s="17"/>
      <c r="CW195" s="17"/>
      <c r="CX195" s="17"/>
      <c r="CY195" s="17"/>
      <c r="CZ195" s="17"/>
      <c r="DA195" s="17"/>
      <c r="DB195" s="17"/>
      <c r="DC195" s="17"/>
      <c r="DD195" s="17"/>
      <c r="DE195" s="17"/>
      <c r="DF195" s="17"/>
      <c r="DG195" s="17"/>
      <c r="DH195" s="17"/>
      <c r="DI195" s="17"/>
      <c r="DJ195" s="17"/>
      <c r="DK195" s="17"/>
      <c r="DL195" s="17"/>
      <c r="DM195" s="17"/>
      <c r="DN195" s="17"/>
      <c r="DO195" s="17"/>
      <c r="DP195" s="17"/>
      <c r="DQ195" s="17"/>
      <c r="DR195" s="17"/>
      <c r="DS195" s="17"/>
      <c r="DT195" s="17"/>
      <c r="DU195" s="17"/>
      <c r="DV195" s="17"/>
      <c r="DW195" s="17"/>
      <c r="DX195" s="17"/>
      <c r="DY195" s="17"/>
      <c r="DZ195" s="17"/>
      <c r="EA195" s="17"/>
      <c r="EB195" s="17"/>
    </row>
    <row r="196" spans="1:132" ht="15" customHeight="1" x14ac:dyDescent="0.3">
      <c r="A196" s="96"/>
      <c r="B196" s="616"/>
      <c r="C196" s="617"/>
      <c r="D196" s="617"/>
      <c r="E196" s="617"/>
      <c r="F196" s="617"/>
      <c r="G196" s="617"/>
      <c r="H196" s="617"/>
      <c r="I196" s="618"/>
      <c r="J196" s="610" t="s">
        <v>91</v>
      </c>
      <c r="K196" s="611"/>
      <c r="L196" s="611"/>
      <c r="M196" s="611"/>
      <c r="N196" s="611"/>
      <c r="O196" s="611"/>
      <c r="P196" s="611"/>
      <c r="Q196" s="611"/>
      <c r="R196" s="611"/>
      <c r="S196" s="611"/>
      <c r="T196" s="611"/>
      <c r="U196" s="611"/>
      <c r="V196" s="612"/>
      <c r="W196" s="622">
        <f ca="1">Z193</f>
        <v>132.79121207039412</v>
      </c>
      <c r="X196" s="623"/>
      <c r="Y196" s="623"/>
      <c r="Z196" s="623"/>
      <c r="AA196" s="623"/>
      <c r="AB196" s="623"/>
      <c r="AC196" s="624"/>
      <c r="AD196" s="17"/>
      <c r="AE196" s="17"/>
      <c r="AF196" s="17"/>
      <c r="AG196" s="17"/>
      <c r="AH196" s="17"/>
      <c r="AI196" s="17"/>
      <c r="AL196" s="830"/>
      <c r="AM196" s="831"/>
      <c r="AN196" s="831"/>
      <c r="AO196" s="831"/>
      <c r="AP196" s="831"/>
      <c r="AQ196" s="831"/>
      <c r="AR196" s="831"/>
      <c r="AS196" s="831"/>
      <c r="AT196" s="831"/>
      <c r="AU196" s="831"/>
      <c r="AV196" s="831"/>
      <c r="AW196" s="831"/>
      <c r="AX196" s="831"/>
      <c r="AY196" s="831"/>
      <c r="AZ196" s="831"/>
      <c r="BA196" s="831"/>
      <c r="BB196" s="831"/>
      <c r="BC196" s="831"/>
      <c r="BD196" s="831"/>
      <c r="BE196" s="831"/>
      <c r="BF196" s="831"/>
      <c r="BG196" s="831"/>
      <c r="BH196" s="831"/>
      <c r="BI196" s="831"/>
      <c r="BJ196" s="831"/>
      <c r="BK196" s="831"/>
      <c r="BL196" s="831"/>
      <c r="BM196" s="832"/>
      <c r="BN196"/>
      <c r="BO196"/>
      <c r="BP196"/>
      <c r="BQ196" s="95"/>
      <c r="BR196" s="17"/>
      <c r="BS196" s="17"/>
      <c r="CV196" s="17"/>
      <c r="CW196" s="17"/>
      <c r="CX196" s="17"/>
      <c r="CY196" s="17"/>
      <c r="CZ196" s="17"/>
      <c r="DA196" s="17"/>
      <c r="DB196" s="17"/>
      <c r="DC196" s="17"/>
      <c r="DD196" s="17"/>
      <c r="DE196" s="17"/>
      <c r="DF196" s="17"/>
      <c r="DG196" s="17"/>
      <c r="DH196" s="17"/>
      <c r="DI196" s="17"/>
      <c r="DJ196" s="17"/>
      <c r="DK196" s="17"/>
      <c r="DL196" s="17"/>
      <c r="DM196" s="17"/>
      <c r="DN196" s="17"/>
      <c r="DO196" s="17"/>
      <c r="DP196" s="17"/>
      <c r="DQ196" s="17"/>
      <c r="DR196" s="17"/>
      <c r="DS196" s="17"/>
      <c r="DT196" s="17"/>
      <c r="DU196" s="17"/>
      <c r="DV196" s="17"/>
      <c r="DW196" s="17"/>
      <c r="DX196" s="17"/>
      <c r="DY196" s="17"/>
      <c r="DZ196" s="17"/>
      <c r="EA196" s="17"/>
      <c r="EB196" s="17"/>
    </row>
    <row r="197" spans="1:132" ht="15" customHeight="1" x14ac:dyDescent="0.3">
      <c r="A197" s="96"/>
      <c r="B197" s="603" t="s">
        <v>49</v>
      </c>
      <c r="C197" s="604"/>
      <c r="D197" s="604"/>
      <c r="E197" s="604"/>
      <c r="F197" s="604"/>
      <c r="G197" s="604"/>
      <c r="H197" s="604"/>
      <c r="I197" s="604"/>
      <c r="J197" s="604"/>
      <c r="K197" s="604"/>
      <c r="L197" s="604"/>
      <c r="M197" s="604"/>
      <c r="N197" s="604"/>
      <c r="O197" s="604"/>
      <c r="P197" s="604"/>
      <c r="Q197" s="604"/>
      <c r="R197" s="604"/>
      <c r="S197" s="604"/>
      <c r="T197" s="604"/>
      <c r="U197" s="604"/>
      <c r="V197" s="605"/>
      <c r="W197" s="571">
        <f ca="1">SUM(W195:AC196)</f>
        <v>2897.0313820703936</v>
      </c>
      <c r="X197" s="572"/>
      <c r="Y197" s="572"/>
      <c r="Z197" s="572"/>
      <c r="AA197" s="572"/>
      <c r="AB197" s="572"/>
      <c r="AC197" s="573"/>
      <c r="AD197"/>
      <c r="AE197"/>
      <c r="AF197"/>
      <c r="AG197" s="17"/>
      <c r="AH197" s="17"/>
      <c r="AI197" s="17"/>
      <c r="AJ197"/>
      <c r="AL197" s="833" t="s">
        <v>300</v>
      </c>
      <c r="AM197" s="834"/>
      <c r="AN197" s="834"/>
      <c r="AO197" s="834"/>
      <c r="AP197" s="834"/>
      <c r="AQ197" s="834"/>
      <c r="AR197" s="834"/>
      <c r="AS197" s="834"/>
      <c r="AT197" s="834"/>
      <c r="AU197" s="834"/>
      <c r="AV197" s="834"/>
      <c r="AW197" s="834"/>
      <c r="AX197" s="834"/>
      <c r="AY197" s="834"/>
      <c r="AZ197" s="834"/>
      <c r="BA197" s="834"/>
      <c r="BB197" s="834"/>
      <c r="BC197" s="834"/>
      <c r="BD197" s="834"/>
      <c r="BE197" s="834"/>
      <c r="BF197" s="834"/>
      <c r="BG197" s="834"/>
      <c r="BH197" s="834"/>
      <c r="BI197" s="834"/>
      <c r="BJ197" s="834"/>
      <c r="BK197" s="834"/>
      <c r="BL197" s="834"/>
      <c r="BM197" s="835"/>
      <c r="BN197"/>
      <c r="BO197"/>
      <c r="BP197"/>
      <c r="BQ197" s="95"/>
      <c r="BR197" s="17"/>
      <c r="BS197" s="17"/>
      <c r="CV197" s="17"/>
      <c r="CW197" s="17"/>
      <c r="CX197" s="17"/>
      <c r="CY197" s="17"/>
      <c r="CZ197" s="17"/>
      <c r="DA197" s="17"/>
      <c r="DB197" s="17"/>
      <c r="DC197" s="17"/>
      <c r="DD197" s="17"/>
      <c r="DE197" s="17"/>
      <c r="DF197" s="17"/>
      <c r="DG197" s="17"/>
      <c r="DH197" s="17"/>
      <c r="DI197" s="17"/>
      <c r="DJ197" s="17"/>
      <c r="DK197" s="17"/>
      <c r="DL197" s="17"/>
      <c r="DM197" s="17"/>
      <c r="DN197" s="17"/>
      <c r="DO197" s="17"/>
      <c r="DP197" s="17"/>
      <c r="DQ197" s="17"/>
      <c r="DR197" s="17"/>
      <c r="DS197" s="17"/>
      <c r="DT197" s="17"/>
      <c r="DU197" s="17"/>
      <c r="DV197" s="17"/>
      <c r="DW197" s="17"/>
      <c r="DX197" s="17"/>
      <c r="DY197" s="17"/>
      <c r="DZ197" s="17"/>
      <c r="EA197" s="17"/>
      <c r="EB197" s="17"/>
    </row>
    <row r="198" spans="1:132" ht="15" customHeight="1" x14ac:dyDescent="0.3">
      <c r="A198" s="96"/>
      <c r="AG198" s="17"/>
      <c r="AH198" s="17"/>
      <c r="AI198" s="17"/>
      <c r="AL198" s="836"/>
      <c r="AM198" s="837"/>
      <c r="AN198" s="837"/>
      <c r="AO198" s="837"/>
      <c r="AP198" s="837"/>
      <c r="AQ198" s="837"/>
      <c r="AR198" s="837"/>
      <c r="AS198" s="837"/>
      <c r="AT198" s="837"/>
      <c r="AU198" s="837"/>
      <c r="AV198" s="837"/>
      <c r="AW198" s="837"/>
      <c r="AX198" s="837"/>
      <c r="AY198" s="837"/>
      <c r="AZ198" s="837"/>
      <c r="BA198" s="837"/>
      <c r="BB198" s="837"/>
      <c r="BC198" s="837"/>
      <c r="BD198" s="837"/>
      <c r="BE198" s="837"/>
      <c r="BF198" s="837"/>
      <c r="BG198" s="837"/>
      <c r="BH198" s="837"/>
      <c r="BI198" s="837"/>
      <c r="BJ198" s="837"/>
      <c r="BK198" s="837"/>
      <c r="BL198" s="837"/>
      <c r="BM198" s="838"/>
      <c r="BN198"/>
      <c r="BO198"/>
      <c r="BP198"/>
      <c r="BQ198" s="95"/>
      <c r="BR198" s="17"/>
      <c r="BS198" s="17"/>
      <c r="CV198" s="17"/>
      <c r="CW198" s="17"/>
      <c r="CX198" s="17"/>
      <c r="CY198" s="17"/>
      <c r="CZ198" s="17"/>
      <c r="DA198" s="17"/>
      <c r="DB198" s="17"/>
      <c r="DC198" s="17"/>
      <c r="DD198" s="17"/>
      <c r="DE198" s="17"/>
      <c r="DF198" s="17"/>
      <c r="DG198" s="17"/>
      <c r="DH198" s="17"/>
      <c r="DI198" s="17"/>
      <c r="DJ198" s="17"/>
      <c r="DK198" s="17"/>
      <c r="DL198" s="17"/>
      <c r="DM198" s="17"/>
      <c r="DN198" s="17"/>
      <c r="DO198" s="17"/>
      <c r="DP198" s="17"/>
      <c r="DQ198" s="17"/>
      <c r="DR198" s="17"/>
      <c r="DS198" s="17"/>
      <c r="DT198" s="17"/>
      <c r="DU198" s="17"/>
      <c r="DV198" s="17"/>
      <c r="DW198" s="17"/>
      <c r="DX198" s="17"/>
      <c r="DY198" s="17"/>
      <c r="DZ198" s="17"/>
      <c r="EA198" s="17"/>
      <c r="EB198" s="17"/>
    </row>
    <row r="199" spans="1:132" ht="15" customHeight="1" x14ac:dyDescent="0.3">
      <c r="A199" s="96"/>
      <c r="AH199" s="17"/>
      <c r="AI199" s="17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 s="95"/>
      <c r="BR199" s="17"/>
      <c r="BS199" s="17"/>
      <c r="CV199" s="17"/>
      <c r="CW199" s="17"/>
      <c r="CX199" s="17"/>
      <c r="CY199" s="17"/>
      <c r="CZ199" s="17"/>
      <c r="DA199" s="17"/>
      <c r="DB199" s="17"/>
      <c r="DC199" s="17"/>
      <c r="DD199" s="17"/>
      <c r="DE199" s="17"/>
      <c r="DF199" s="17"/>
      <c r="DG199" s="17"/>
      <c r="DH199" s="17"/>
      <c r="DI199" s="17"/>
      <c r="DJ199" s="17"/>
      <c r="DK199" s="17"/>
      <c r="DL199" s="17"/>
      <c r="DM199" s="17"/>
      <c r="DN199" s="17"/>
      <c r="DO199" s="17"/>
      <c r="DP199" s="17"/>
      <c r="DQ199" s="17"/>
      <c r="DR199" s="17"/>
      <c r="DS199" s="17"/>
      <c r="DT199" s="17"/>
      <c r="DU199" s="17"/>
      <c r="DV199" s="17"/>
      <c r="DW199" s="17"/>
      <c r="DX199" s="17"/>
      <c r="DY199" s="17"/>
      <c r="DZ199" s="17"/>
      <c r="EA199" s="17"/>
      <c r="EB199" s="17"/>
    </row>
    <row r="200" spans="1:132" ht="15" customHeight="1" x14ac:dyDescent="0.3">
      <c r="A200" s="96"/>
      <c r="AH200" s="17"/>
      <c r="AI200" s="17"/>
      <c r="AL200" s="580" t="s">
        <v>68</v>
      </c>
      <c r="AM200" s="581"/>
      <c r="AN200" s="581"/>
      <c r="AO200" s="581"/>
      <c r="AP200" s="581"/>
      <c r="AQ200" s="581"/>
      <c r="AR200" s="581"/>
      <c r="AS200" s="581"/>
      <c r="AT200" s="581"/>
      <c r="AU200" s="581"/>
      <c r="AV200" s="581"/>
      <c r="AW200" s="581"/>
      <c r="AX200" s="581"/>
      <c r="AY200" s="581"/>
      <c r="AZ200" s="581"/>
      <c r="BA200" s="581"/>
      <c r="BB200" s="581"/>
      <c r="BC200" s="581"/>
      <c r="BD200" s="581"/>
      <c r="BE200" s="581"/>
      <c r="BF200" s="581"/>
      <c r="BG200" s="581"/>
      <c r="BH200" s="581"/>
      <c r="BI200" s="581"/>
      <c r="BJ200" s="581"/>
      <c r="BK200" s="581"/>
      <c r="BL200" s="581"/>
      <c r="BM200" s="582"/>
      <c r="BN200"/>
      <c r="BO200"/>
      <c r="BP200"/>
      <c r="BQ200" s="95"/>
      <c r="BR200" s="17"/>
      <c r="BS200" s="17"/>
      <c r="CV200" s="17"/>
      <c r="CW200" s="17"/>
      <c r="CX200" s="17"/>
      <c r="CY200" s="17"/>
      <c r="CZ200" s="17"/>
      <c r="DA200" s="17"/>
      <c r="DB200" s="17"/>
      <c r="DC200" s="17"/>
      <c r="DD200" s="17"/>
      <c r="DE200" s="17"/>
      <c r="DF200" s="17"/>
      <c r="DG200" s="17"/>
      <c r="DH200" s="17"/>
      <c r="DI200" s="17"/>
      <c r="DJ200" s="17"/>
      <c r="DK200" s="17"/>
      <c r="DL200" s="17"/>
      <c r="DM200" s="17"/>
      <c r="DN200" s="17"/>
      <c r="DO200" s="17"/>
      <c r="DP200" s="17"/>
      <c r="DQ200" s="17"/>
      <c r="DR200" s="17"/>
      <c r="DS200" s="17"/>
      <c r="DT200" s="17"/>
      <c r="DU200" s="17"/>
      <c r="DV200" s="17"/>
      <c r="DW200" s="17"/>
      <c r="DX200" s="17"/>
      <c r="DY200" s="17"/>
      <c r="DZ200" s="17"/>
      <c r="EA200" s="17"/>
      <c r="EB200" s="17"/>
    </row>
    <row r="201" spans="1:132" ht="15" customHeight="1" x14ac:dyDescent="0.3">
      <c r="A201" s="96"/>
      <c r="AH201" s="17"/>
      <c r="AI201" s="17"/>
      <c r="AL201" s="783" t="s">
        <v>10</v>
      </c>
      <c r="AM201" s="784"/>
      <c r="AN201" s="784"/>
      <c r="AO201" s="784"/>
      <c r="AP201" s="784"/>
      <c r="AQ201" s="784"/>
      <c r="AR201" s="784"/>
      <c r="AS201" s="784"/>
      <c r="AT201" s="784"/>
      <c r="AU201" s="784"/>
      <c r="AV201" s="784"/>
      <c r="AW201" s="784"/>
      <c r="AX201" s="784"/>
      <c r="AY201" s="784"/>
      <c r="AZ201" s="784"/>
      <c r="BA201" s="785"/>
      <c r="BB201" s="796" t="s">
        <v>64</v>
      </c>
      <c r="BC201" s="796"/>
      <c r="BD201" s="796"/>
      <c r="BE201" s="796"/>
      <c r="BF201" s="796"/>
      <c r="BG201" s="796"/>
      <c r="BH201" s="789" t="s">
        <v>65</v>
      </c>
      <c r="BI201" s="789"/>
      <c r="BJ201" s="789"/>
      <c r="BK201" s="789"/>
      <c r="BL201" s="789"/>
      <c r="BM201" s="789"/>
      <c r="BN201"/>
      <c r="BO201"/>
      <c r="BP201"/>
      <c r="BQ201" s="95"/>
      <c r="BR201" s="17"/>
      <c r="BS201" s="17"/>
      <c r="CV201" s="17"/>
      <c r="CW201" s="17"/>
      <c r="CX201" s="17"/>
      <c r="CY201" s="17"/>
      <c r="CZ201" s="17"/>
      <c r="DA201" s="17"/>
      <c r="DB201" s="17"/>
      <c r="DC201" s="17"/>
      <c r="DD201" s="17"/>
      <c r="DE201" s="17"/>
      <c r="DF201" s="17"/>
      <c r="DG201" s="17"/>
      <c r="DH201" s="17"/>
      <c r="DI201" s="17"/>
      <c r="DJ201" s="17"/>
      <c r="DK201" s="17"/>
      <c r="DL201" s="17"/>
      <c r="DM201" s="17"/>
      <c r="DN201" s="17"/>
      <c r="DO201" s="17"/>
      <c r="DP201" s="17"/>
      <c r="DQ201" s="17"/>
      <c r="DR201" s="17"/>
      <c r="DS201" s="17"/>
      <c r="DT201" s="17"/>
      <c r="DU201" s="17"/>
      <c r="DV201" s="17"/>
      <c r="DW201" s="17"/>
      <c r="DX201" s="17"/>
      <c r="DY201" s="17"/>
      <c r="DZ201" s="17"/>
      <c r="EA201" s="17"/>
      <c r="EB201" s="17"/>
    </row>
    <row r="202" spans="1:132" ht="15" customHeight="1" x14ac:dyDescent="0.3">
      <c r="A202" s="96"/>
      <c r="AD202"/>
      <c r="AE202"/>
      <c r="AF202"/>
      <c r="AH202" s="17"/>
      <c r="AI202" s="17"/>
      <c r="AL202" s="804" t="s">
        <v>148</v>
      </c>
      <c r="AM202" s="805"/>
      <c r="AN202" s="805"/>
      <c r="AO202" s="805"/>
      <c r="AP202" s="805"/>
      <c r="AQ202" s="805"/>
      <c r="AR202" s="805"/>
      <c r="AS202" s="805"/>
      <c r="AT202" s="805"/>
      <c r="AU202" s="805"/>
      <c r="AV202" s="805"/>
      <c r="AW202" s="805"/>
      <c r="AX202" s="805"/>
      <c r="AY202" s="805"/>
      <c r="AZ202" s="805"/>
      <c r="BA202" s="806"/>
      <c r="BB202" s="804" t="s">
        <v>66</v>
      </c>
      <c r="BC202" s="805"/>
      <c r="BD202" s="805"/>
      <c r="BE202" s="805"/>
      <c r="BF202" s="805"/>
      <c r="BG202" s="806"/>
      <c r="BH202" s="807">
        <f>'SIN AUXILIAR'!CG8</f>
        <v>36</v>
      </c>
      <c r="BI202" s="805"/>
      <c r="BJ202" s="805"/>
      <c r="BK202" s="805"/>
      <c r="BL202" s="805"/>
      <c r="BM202" s="806"/>
      <c r="BN202"/>
      <c r="BO202"/>
      <c r="BP202"/>
      <c r="BQ202" s="97"/>
      <c r="BR202" s="17"/>
      <c r="BS202" s="17"/>
      <c r="CV202" s="17"/>
      <c r="CW202" s="17"/>
      <c r="CX202" s="17"/>
      <c r="CY202" s="17"/>
      <c r="CZ202" s="17"/>
      <c r="DA202" s="17"/>
      <c r="DB202" s="17"/>
      <c r="DC202" s="17"/>
      <c r="DD202" s="17"/>
      <c r="DE202" s="17"/>
      <c r="DF202" s="17"/>
      <c r="DG202" s="17"/>
      <c r="DH202" s="17"/>
      <c r="DI202" s="17"/>
      <c r="DJ202" s="17"/>
      <c r="DK202" s="17"/>
      <c r="DL202" s="17"/>
      <c r="DM202" s="17"/>
      <c r="DN202" s="17"/>
      <c r="DO202" s="17"/>
      <c r="DP202" s="17"/>
      <c r="DQ202" s="17"/>
      <c r="DR202" s="17"/>
      <c r="DS202" s="17"/>
      <c r="DT202" s="17"/>
      <c r="DU202" s="17"/>
      <c r="DV202" s="17"/>
      <c r="DW202" s="17"/>
      <c r="DX202" s="17"/>
      <c r="DY202" s="17"/>
      <c r="DZ202" s="17"/>
      <c r="EA202" s="17"/>
      <c r="EB202" s="17"/>
    </row>
    <row r="203" spans="1:132" ht="15" customHeight="1" x14ac:dyDescent="0.3">
      <c r="A203" s="96"/>
      <c r="AD203"/>
      <c r="AE203"/>
      <c r="AF203"/>
      <c r="AH203" s="17"/>
      <c r="AI203" s="17"/>
      <c r="AL203" s="808" t="s">
        <v>149</v>
      </c>
      <c r="AM203" s="809"/>
      <c r="AN203" s="809"/>
      <c r="AO203" s="809"/>
      <c r="AP203" s="809"/>
      <c r="AQ203" s="809"/>
      <c r="AR203" s="809"/>
      <c r="AS203" s="809"/>
      <c r="AT203" s="809"/>
      <c r="AU203" s="809"/>
      <c r="AV203" s="809"/>
      <c r="AW203" s="809"/>
      <c r="AX203" s="809"/>
      <c r="AY203" s="809"/>
      <c r="AZ203" s="809"/>
      <c r="BA203" s="810"/>
      <c r="BB203" s="808" t="s">
        <v>66</v>
      </c>
      <c r="BC203" s="809"/>
      <c r="BD203" s="809"/>
      <c r="BE203" s="809"/>
      <c r="BF203" s="809"/>
      <c r="BG203" s="810"/>
      <c r="BH203" s="811">
        <f>'SIN AUXILIAR'!CG7</f>
        <v>1075</v>
      </c>
      <c r="BI203" s="809"/>
      <c r="BJ203" s="809"/>
      <c r="BK203" s="809"/>
      <c r="BL203" s="809"/>
      <c r="BM203" s="810"/>
      <c r="BN203"/>
      <c r="BO203"/>
      <c r="BP203"/>
      <c r="BQ203" s="97"/>
      <c r="BR203" s="17"/>
      <c r="BS203" s="17"/>
      <c r="CV203" s="17"/>
      <c r="CW203" s="17"/>
      <c r="CX203" s="17"/>
      <c r="CY203" s="17"/>
      <c r="CZ203" s="17"/>
      <c r="DA203" s="17"/>
      <c r="DB203" s="17"/>
      <c r="DC203" s="17"/>
      <c r="DD203" s="17"/>
      <c r="DE203" s="17"/>
      <c r="DF203" s="17"/>
      <c r="DG203" s="17"/>
      <c r="DH203" s="17"/>
      <c r="DI203" s="17"/>
      <c r="DJ203" s="17"/>
      <c r="DK203" s="17"/>
      <c r="DL203" s="17"/>
      <c r="DM203" s="17"/>
      <c r="DN203" s="17"/>
      <c r="DO203" s="17"/>
      <c r="DP203" s="17"/>
      <c r="DQ203" s="17"/>
      <c r="DR203" s="17"/>
      <c r="DS203" s="17"/>
      <c r="DT203" s="17"/>
      <c r="DU203" s="17"/>
      <c r="DV203" s="17"/>
      <c r="DW203" s="17"/>
      <c r="DX203" s="17"/>
      <c r="DY203" s="17"/>
      <c r="DZ203" s="17"/>
      <c r="EA203" s="17"/>
      <c r="EB203" s="17"/>
    </row>
    <row r="204" spans="1:132" ht="15" customHeight="1" x14ac:dyDescent="0.3">
      <c r="A204" s="96"/>
      <c r="AD204"/>
      <c r="AE204"/>
      <c r="AF204"/>
      <c r="AH204" s="17"/>
      <c r="AI204" s="17"/>
      <c r="AL204" s="812" t="s">
        <v>150</v>
      </c>
      <c r="AM204" s="791"/>
      <c r="AN204" s="791"/>
      <c r="AO204" s="791"/>
      <c r="AP204" s="791"/>
      <c r="AQ204" s="791"/>
      <c r="AR204" s="791"/>
      <c r="AS204" s="791"/>
      <c r="AT204" s="791"/>
      <c r="AU204" s="791"/>
      <c r="AV204" s="791"/>
      <c r="AW204" s="791"/>
      <c r="AX204" s="791"/>
      <c r="AY204" s="791"/>
      <c r="AZ204" s="791"/>
      <c r="BA204" s="792"/>
      <c r="BB204" s="812" t="s">
        <v>66</v>
      </c>
      <c r="BC204" s="791"/>
      <c r="BD204" s="791"/>
      <c r="BE204" s="791"/>
      <c r="BF204" s="791"/>
      <c r="BG204" s="792"/>
      <c r="BH204" s="790">
        <f>'SIN AUXILIAR'!CG9</f>
        <v>732</v>
      </c>
      <c r="BI204" s="791"/>
      <c r="BJ204" s="791"/>
      <c r="BK204" s="791"/>
      <c r="BL204" s="791"/>
      <c r="BM204" s="792"/>
      <c r="BN204"/>
      <c r="BO204"/>
      <c r="BP204"/>
      <c r="BQ204" s="97"/>
      <c r="BR204" s="17"/>
      <c r="BS204" s="17"/>
      <c r="CV204" s="17"/>
      <c r="CW204" s="17"/>
      <c r="CX204" s="17"/>
      <c r="CY204" s="17"/>
      <c r="CZ204" s="17"/>
      <c r="DA204" s="17"/>
      <c r="DB204" s="17"/>
      <c r="DC204" s="17"/>
      <c r="DD204" s="17"/>
      <c r="DE204" s="17"/>
      <c r="DF204" s="17"/>
      <c r="DG204" s="17"/>
      <c r="DH204" s="17"/>
      <c r="DI204" s="17"/>
      <c r="DJ204" s="17"/>
      <c r="DK204" s="17"/>
      <c r="DL204" s="17"/>
      <c r="DM204" s="17"/>
      <c r="DN204" s="17"/>
      <c r="DO204" s="17"/>
      <c r="DP204" s="17"/>
      <c r="DQ204" s="17"/>
      <c r="DR204" s="17"/>
      <c r="DS204" s="17"/>
      <c r="DT204" s="17"/>
      <c r="DU204" s="17"/>
      <c r="DV204" s="17"/>
      <c r="DW204" s="17"/>
      <c r="DX204" s="17"/>
      <c r="DY204" s="17"/>
      <c r="DZ204" s="17"/>
      <c r="EA204" s="17"/>
      <c r="EB204" s="17"/>
    </row>
    <row r="205" spans="1:132" ht="15" customHeight="1" x14ac:dyDescent="0.3">
      <c r="A205" s="96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N205"/>
      <c r="BO205"/>
      <c r="BP205"/>
      <c r="BQ205" s="97"/>
      <c r="BR205" s="17"/>
      <c r="BS205" s="17"/>
      <c r="CV205" s="17"/>
      <c r="CW205" s="17"/>
      <c r="CX205" s="17"/>
      <c r="CY205" s="17"/>
      <c r="CZ205" s="17"/>
      <c r="DA205" s="17"/>
      <c r="DB205" s="17"/>
      <c r="DC205" s="17"/>
      <c r="DD205" s="17"/>
      <c r="DE205" s="17"/>
      <c r="DF205" s="17"/>
      <c r="DG205" s="17"/>
      <c r="DH205" s="17"/>
      <c r="DI205" s="17"/>
      <c r="DJ205" s="17"/>
      <c r="DK205" s="17"/>
      <c r="DL205" s="17"/>
      <c r="DM205" s="17"/>
      <c r="DN205" s="17"/>
      <c r="DO205" s="17"/>
      <c r="DP205" s="17"/>
      <c r="DQ205" s="17"/>
      <c r="DR205" s="17"/>
      <c r="DS205" s="17"/>
      <c r="DT205" s="17"/>
      <c r="DU205" s="17"/>
      <c r="DV205" s="17"/>
      <c r="DW205" s="17"/>
      <c r="DX205" s="17"/>
      <c r="DY205" s="17"/>
      <c r="DZ205" s="17"/>
      <c r="EA205" s="17"/>
      <c r="EB205" s="17"/>
    </row>
    <row r="206" spans="1:132" ht="15" customHeight="1" x14ac:dyDescent="0.3">
      <c r="A206" s="9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N206"/>
      <c r="BO206"/>
      <c r="BP206"/>
      <c r="BQ206" s="9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17"/>
      <c r="CT206" s="17"/>
      <c r="CU206" s="17"/>
      <c r="CV206" s="17"/>
      <c r="CW206" s="17"/>
      <c r="CX206" s="17"/>
      <c r="CY206" s="17"/>
      <c r="CZ206" s="17"/>
      <c r="DA206" s="17"/>
      <c r="DB206" s="17"/>
      <c r="DC206" s="17"/>
      <c r="DD206" s="17"/>
      <c r="DE206" s="17"/>
      <c r="DF206" s="17"/>
      <c r="DG206" s="17"/>
      <c r="DH206" s="17"/>
      <c r="DI206" s="17"/>
      <c r="DJ206" s="17"/>
      <c r="DK206" s="17"/>
      <c r="DL206" s="17"/>
      <c r="DM206" s="17"/>
      <c r="DN206" s="17"/>
      <c r="DO206" s="17"/>
      <c r="DP206" s="17"/>
      <c r="DQ206" s="17"/>
      <c r="DR206" s="17"/>
      <c r="DS206" s="17"/>
      <c r="DT206" s="17"/>
      <c r="DU206" s="17"/>
      <c r="DV206" s="17"/>
      <c r="DW206" s="17"/>
      <c r="DX206" s="17"/>
      <c r="DY206" s="17"/>
      <c r="DZ206" s="17"/>
      <c r="EA206" s="17"/>
      <c r="EB206" s="17"/>
    </row>
    <row r="207" spans="1:132" ht="15" customHeight="1" x14ac:dyDescent="0.3">
      <c r="A207" s="96"/>
      <c r="AD207"/>
      <c r="AE207"/>
      <c r="AF207"/>
      <c r="AG207" s="17"/>
      <c r="AH207" s="17"/>
      <c r="AI207" s="15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N207"/>
      <c r="BO207"/>
      <c r="BP207"/>
      <c r="BQ207" s="9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  <c r="CU207" s="17"/>
      <c r="CV207" s="17"/>
      <c r="CW207" s="17"/>
      <c r="CX207" s="17"/>
      <c r="CY207" s="17"/>
      <c r="CZ207" s="17"/>
      <c r="DA207" s="17"/>
      <c r="DB207" s="17"/>
      <c r="DC207" s="17"/>
      <c r="DD207" s="17"/>
      <c r="DE207" s="17"/>
      <c r="DF207" s="17"/>
      <c r="DG207" s="17"/>
      <c r="DH207" s="17"/>
      <c r="DI207" s="17"/>
      <c r="DJ207" s="17"/>
      <c r="DK207" s="17"/>
      <c r="DL207" s="17"/>
      <c r="DM207" s="17"/>
      <c r="DN207" s="17"/>
      <c r="DO207" s="17"/>
      <c r="DP207" s="17"/>
      <c r="DQ207" s="17"/>
      <c r="DR207" s="17"/>
      <c r="DS207" s="17"/>
      <c r="DT207" s="17"/>
      <c r="DU207" s="17"/>
      <c r="DV207" s="17"/>
      <c r="DW207" s="17"/>
      <c r="DX207" s="17"/>
      <c r="DY207" s="17"/>
      <c r="DZ207" s="17"/>
      <c r="EA207" s="17"/>
      <c r="EB207" s="17"/>
    </row>
    <row r="208" spans="1:132" ht="15" customHeight="1" x14ac:dyDescent="0.3">
      <c r="A208" s="96"/>
      <c r="AD208" s="17"/>
      <c r="AE208" s="17"/>
      <c r="AF208" s="17"/>
      <c r="AG208" s="17"/>
      <c r="AH208" s="17"/>
      <c r="AI208" s="17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 s="9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  <c r="CV208" s="17"/>
      <c r="CW208" s="17"/>
      <c r="CX208" s="17"/>
      <c r="CY208" s="17"/>
      <c r="CZ208" s="17"/>
      <c r="DA208" s="17"/>
      <c r="DB208" s="17"/>
      <c r="DC208" s="17"/>
      <c r="DD208" s="17"/>
      <c r="DE208" s="17"/>
      <c r="DF208" s="17"/>
      <c r="DG208" s="17"/>
      <c r="DH208" s="17"/>
      <c r="DI208" s="17"/>
      <c r="DJ208" s="17"/>
      <c r="DK208" s="17"/>
      <c r="DL208" s="17"/>
      <c r="DM208" s="17"/>
      <c r="DN208" s="17"/>
      <c r="DO208" s="17"/>
      <c r="DP208" s="17"/>
      <c r="DQ208" s="17"/>
      <c r="DR208" s="17"/>
      <c r="DS208" s="17"/>
      <c r="DT208" s="17"/>
      <c r="DU208" s="17"/>
      <c r="DV208" s="17"/>
      <c r="DW208" s="17"/>
      <c r="DX208" s="17"/>
      <c r="DY208" s="17"/>
      <c r="DZ208" s="17"/>
      <c r="EA208" s="17"/>
      <c r="EB208" s="17"/>
    </row>
    <row r="209" spans="1:132" ht="15" customHeight="1" x14ac:dyDescent="0.3">
      <c r="A209" s="96"/>
      <c r="AD209" s="17"/>
      <c r="AE209" s="17"/>
      <c r="AF209" s="17"/>
      <c r="AG209" s="17"/>
      <c r="AH209" s="17"/>
      <c r="AI209" s="17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 s="9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17"/>
      <c r="CT209" s="17"/>
      <c r="CU209" s="17"/>
      <c r="CV209" s="17"/>
      <c r="CW209" s="17"/>
      <c r="CX209" s="17"/>
      <c r="CY209" s="17"/>
      <c r="CZ209" s="17"/>
      <c r="DA209" s="17"/>
      <c r="DB209" s="17"/>
      <c r="DC209" s="17"/>
      <c r="DD209" s="17"/>
      <c r="DE209" s="17"/>
      <c r="DF209" s="17"/>
      <c r="DG209" s="17"/>
      <c r="DH209" s="17"/>
      <c r="DI209" s="17"/>
      <c r="DJ209" s="17"/>
      <c r="DK209" s="17"/>
      <c r="DL209" s="17"/>
      <c r="DM209" s="17"/>
      <c r="DN209" s="17"/>
      <c r="DO209" s="17"/>
      <c r="DP209" s="17"/>
      <c r="DQ209" s="17"/>
      <c r="DR209" s="17"/>
      <c r="DS209" s="17"/>
      <c r="DT209" s="17"/>
      <c r="DU209" s="17"/>
      <c r="DV209" s="17"/>
      <c r="DW209" s="17"/>
      <c r="DX209" s="17"/>
      <c r="DY209" s="17"/>
      <c r="DZ209" s="17"/>
      <c r="EA209" s="17"/>
      <c r="EB209" s="17"/>
    </row>
    <row r="210" spans="1:132" ht="15" customHeight="1" x14ac:dyDescent="0.3">
      <c r="A210" s="96"/>
      <c r="AD210" s="17"/>
      <c r="AE210" s="17"/>
      <c r="AF210" s="17"/>
      <c r="AG210" s="17"/>
      <c r="AH210" s="17"/>
      <c r="AI210" s="17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 s="97"/>
    </row>
    <row r="211" spans="1:132" ht="15" customHeight="1" x14ac:dyDescent="0.3">
      <c r="A211" s="96"/>
      <c r="AD211" s="17"/>
      <c r="AE211" s="17"/>
      <c r="AF211" s="17"/>
      <c r="AG211" s="17"/>
      <c r="AH211" s="17"/>
      <c r="AI211" s="17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 s="97"/>
      <c r="BS211" s="17" t="str">
        <f t="shared" ref="BS211:BS213" si="8">IF(OR(AND(BL211="simples",AW211&lt;1.44),AND(BL211="duplo",AW211&lt;4.5)),"8x8","10x10")</f>
        <v>10x10</v>
      </c>
    </row>
    <row r="212" spans="1:132" ht="15" customHeight="1" x14ac:dyDescent="0.3">
      <c r="A212" s="96"/>
      <c r="AD212" s="17"/>
      <c r="AE212" s="17"/>
      <c r="AF212" s="17"/>
      <c r="AG212" s="17"/>
      <c r="AH212" s="17"/>
      <c r="AI212" s="17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 s="97"/>
      <c r="BS212" s="17" t="str">
        <f t="shared" si="8"/>
        <v>10x10</v>
      </c>
    </row>
    <row r="213" spans="1:132" ht="15" customHeight="1" x14ac:dyDescent="0.3">
      <c r="A213" s="96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 s="97"/>
      <c r="BS213" s="17" t="str">
        <f t="shared" si="8"/>
        <v>10x10</v>
      </c>
    </row>
    <row r="214" spans="1:132" ht="15" customHeight="1" x14ac:dyDescent="0.3">
      <c r="A214" s="96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 s="97"/>
    </row>
    <row r="215" spans="1:132" ht="15" customHeight="1" x14ac:dyDescent="0.3">
      <c r="A215" s="96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 s="97"/>
    </row>
    <row r="216" spans="1:132" ht="15" customHeight="1" x14ac:dyDescent="0.3">
      <c r="A216" s="9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 s="97"/>
    </row>
    <row r="217" spans="1:132" ht="15" customHeight="1" x14ac:dyDescent="0.3">
      <c r="A217" s="96"/>
      <c r="AD217" s="17"/>
      <c r="AE217" s="17"/>
      <c r="AF217" s="17"/>
      <c r="AG217" s="17"/>
      <c r="AH217" s="17"/>
      <c r="AI217" s="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 s="97"/>
    </row>
    <row r="218" spans="1:132" ht="15" customHeight="1" x14ac:dyDescent="0.3">
      <c r="A218" s="96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 s="97"/>
    </row>
    <row r="219" spans="1:132" ht="15" customHeight="1" x14ac:dyDescent="0.3">
      <c r="A219" s="96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 s="97"/>
    </row>
    <row r="220" spans="1:132" ht="15" customHeight="1" x14ac:dyDescent="0.3">
      <c r="A220" s="96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 s="97"/>
    </row>
    <row r="221" spans="1:132" ht="15" customHeight="1" x14ac:dyDescent="0.3">
      <c r="A221" s="96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 s="97"/>
    </row>
    <row r="222" spans="1:132" ht="15" customHeight="1" x14ac:dyDescent="0.3">
      <c r="A222" s="96"/>
      <c r="AD222" s="17"/>
      <c r="AE222" s="17"/>
      <c r="AF222" s="17"/>
      <c r="AG222" s="17"/>
      <c r="AH222" s="17"/>
      <c r="AI222" s="17"/>
      <c r="AJ222" s="17"/>
      <c r="BM222" s="32"/>
      <c r="BN222" s="32"/>
      <c r="BO222" s="33"/>
      <c r="BP222" s="32"/>
      <c r="BQ222" s="99"/>
    </row>
    <row r="223" spans="1:132" s="5" customFormat="1" ht="8.1" customHeight="1" x14ac:dyDescent="0.3">
      <c r="A223" s="188"/>
      <c r="B223" s="188"/>
      <c r="C223" s="188"/>
      <c r="D223" s="188"/>
      <c r="E223" s="188"/>
      <c r="F223" s="188"/>
      <c r="G223" s="188"/>
      <c r="H223" s="188"/>
      <c r="I223" s="188"/>
      <c r="J223" s="188"/>
      <c r="K223" s="188"/>
      <c r="L223" s="189"/>
      <c r="M223" s="189"/>
      <c r="N223" s="189"/>
      <c r="O223" s="189"/>
      <c r="P223" s="74" t="s">
        <v>0</v>
      </c>
      <c r="Q223" s="61"/>
      <c r="R223" s="61"/>
      <c r="S223" s="61"/>
      <c r="T223" s="61"/>
      <c r="U223" s="9"/>
      <c r="V223" s="9"/>
      <c r="W223" s="10"/>
      <c r="X223" s="10"/>
      <c r="Y223" s="10"/>
      <c r="Z223" s="9"/>
      <c r="AA223" s="34"/>
      <c r="AB223" s="34"/>
      <c r="AC223" s="34"/>
      <c r="AD223" s="35"/>
      <c r="AE223" s="63"/>
      <c r="AF223" s="259"/>
      <c r="AG223" s="260"/>
      <c r="AH223" s="260"/>
      <c r="AI223" s="260"/>
      <c r="AJ223" s="260"/>
      <c r="AK223" s="260"/>
      <c r="AL223" s="260"/>
      <c r="AM223" s="260"/>
      <c r="AN223" s="260"/>
      <c r="AO223" s="260"/>
      <c r="AP223" s="260"/>
      <c r="AQ223" s="260"/>
      <c r="AR223" s="260"/>
      <c r="AS223" s="260"/>
      <c r="AT223" s="260"/>
      <c r="AU223" s="261"/>
      <c r="AV223" s="268" t="s">
        <v>252</v>
      </c>
      <c r="AW223" s="269"/>
      <c r="AX223" s="269"/>
      <c r="AY223" s="269"/>
      <c r="AZ223" s="269"/>
      <c r="BA223" s="269"/>
      <c r="BB223" s="269"/>
      <c r="BC223" s="269"/>
      <c r="BD223" s="269"/>
      <c r="BE223" s="269"/>
      <c r="BF223" s="269"/>
      <c r="BG223" s="269"/>
      <c r="BH223" s="269"/>
      <c r="BI223" s="269"/>
      <c r="BJ223" s="269"/>
      <c r="BK223" s="269"/>
      <c r="BL223" s="269"/>
      <c r="BM223" s="269"/>
      <c r="BN223" s="269"/>
      <c r="BO223" s="269"/>
      <c r="BP223" s="269"/>
      <c r="BQ223" s="270"/>
      <c r="BT223"/>
    </row>
    <row r="224" spans="1:132" s="5" customFormat="1" ht="8.1" customHeight="1" x14ac:dyDescent="0.25">
      <c r="A224" s="188"/>
      <c r="B224" s="188"/>
      <c r="C224" s="188"/>
      <c r="D224" s="188"/>
      <c r="E224" s="188"/>
      <c r="F224" s="188"/>
      <c r="G224" s="188"/>
      <c r="H224" s="188"/>
      <c r="I224" s="188"/>
      <c r="J224" s="188"/>
      <c r="K224" s="188"/>
      <c r="L224" s="189"/>
      <c r="M224" s="189"/>
      <c r="N224" s="189"/>
      <c r="O224" s="189"/>
      <c r="P224" s="100"/>
      <c r="Q224" s="100"/>
      <c r="R224" s="100"/>
      <c r="S224" s="100"/>
      <c r="T224" s="100"/>
      <c r="U224" s="88"/>
      <c r="V224" s="88"/>
      <c r="W224" s="87"/>
      <c r="X224" s="87"/>
      <c r="Y224" s="87"/>
      <c r="Z224" s="88"/>
      <c r="AA224" s="1"/>
      <c r="AB224" s="1"/>
      <c r="AC224" s="1"/>
      <c r="AD224" s="101"/>
      <c r="AE224" s="64"/>
      <c r="AF224" s="262"/>
      <c r="AG224" s="263"/>
      <c r="AH224" s="263"/>
      <c r="AI224" s="263"/>
      <c r="AJ224" s="263"/>
      <c r="AK224" s="263"/>
      <c r="AL224" s="263"/>
      <c r="AM224" s="263"/>
      <c r="AN224" s="263"/>
      <c r="AO224" s="263"/>
      <c r="AP224" s="263"/>
      <c r="AQ224" s="263"/>
      <c r="AR224" s="263"/>
      <c r="AS224" s="263"/>
      <c r="AT224" s="263"/>
      <c r="AU224" s="264"/>
      <c r="AV224" s="271"/>
      <c r="AW224" s="272"/>
      <c r="AX224" s="272"/>
      <c r="AY224" s="272"/>
      <c r="AZ224" s="272"/>
      <c r="BA224" s="272"/>
      <c r="BB224" s="272"/>
      <c r="BC224" s="272"/>
      <c r="BD224" s="272"/>
      <c r="BE224" s="272"/>
      <c r="BF224" s="272"/>
      <c r="BG224" s="272"/>
      <c r="BH224" s="272"/>
      <c r="BI224" s="272"/>
      <c r="BJ224" s="272"/>
      <c r="BK224" s="272"/>
      <c r="BL224" s="272"/>
      <c r="BM224" s="272"/>
      <c r="BN224" s="272"/>
      <c r="BO224" s="272"/>
      <c r="BP224" s="272"/>
      <c r="BQ224" s="273"/>
    </row>
    <row r="225" spans="1:131" s="5" customFormat="1" ht="8.1" customHeight="1" x14ac:dyDescent="0.25">
      <c r="A225" s="188"/>
      <c r="B225" s="188"/>
      <c r="C225" s="188"/>
      <c r="D225" s="188"/>
      <c r="E225" s="188"/>
      <c r="F225" s="188"/>
      <c r="G225" s="188"/>
      <c r="H225" s="188"/>
      <c r="I225" s="188"/>
      <c r="J225" s="188"/>
      <c r="K225" s="188"/>
      <c r="L225" s="189"/>
      <c r="M225" s="189"/>
      <c r="N225" s="189"/>
      <c r="O225" s="189"/>
      <c r="P225" s="87"/>
      <c r="Q225" s="87"/>
      <c r="R225" s="87"/>
      <c r="S225" s="87"/>
      <c r="T225" s="87"/>
      <c r="U225" s="88"/>
      <c r="V225" s="88"/>
      <c r="W225" s="87"/>
      <c r="X225" s="87"/>
      <c r="Y225" s="87"/>
      <c r="Z225" s="88"/>
      <c r="AA225" s="1"/>
      <c r="AB225" s="1"/>
      <c r="AC225" s="1"/>
      <c r="AD225" s="101"/>
      <c r="AE225" s="64"/>
      <c r="AF225" s="262"/>
      <c r="AG225" s="263"/>
      <c r="AH225" s="263"/>
      <c r="AI225" s="263"/>
      <c r="AJ225" s="263"/>
      <c r="AK225" s="263"/>
      <c r="AL225" s="263"/>
      <c r="AM225" s="263"/>
      <c r="AN225" s="263"/>
      <c r="AO225" s="263"/>
      <c r="AP225" s="263"/>
      <c r="AQ225" s="263"/>
      <c r="AR225" s="263"/>
      <c r="AS225" s="263"/>
      <c r="AT225" s="263"/>
      <c r="AU225" s="264"/>
      <c r="AV225" s="274" t="s">
        <v>257</v>
      </c>
      <c r="AW225" s="275"/>
      <c r="AX225" s="275"/>
      <c r="AY225" s="275"/>
      <c r="AZ225" s="275"/>
      <c r="BA225" s="275"/>
      <c r="BB225" s="275"/>
      <c r="BC225" s="275"/>
      <c r="BD225" s="275"/>
      <c r="BE225" s="275"/>
      <c r="BF225" s="275"/>
      <c r="BG225" s="275"/>
      <c r="BH225" s="275"/>
      <c r="BI225" s="275"/>
      <c r="BJ225" s="275"/>
      <c r="BK225" s="275"/>
      <c r="BL225" s="275"/>
      <c r="BM225" s="275"/>
      <c r="BN225" s="275"/>
      <c r="BO225" s="275"/>
      <c r="BP225" s="275"/>
      <c r="BQ225" s="276"/>
    </row>
    <row r="226" spans="1:131" s="5" customFormat="1" ht="8.1" customHeight="1" x14ac:dyDescent="0.25">
      <c r="A226" s="188"/>
      <c r="B226" s="188"/>
      <c r="C226" s="188"/>
      <c r="D226" s="188"/>
      <c r="E226" s="188"/>
      <c r="F226" s="188"/>
      <c r="G226" s="188"/>
      <c r="H226" s="188"/>
      <c r="I226" s="188"/>
      <c r="J226" s="188"/>
      <c r="K226" s="188"/>
      <c r="L226" s="189"/>
      <c r="M226" s="189"/>
      <c r="N226" s="189"/>
      <c r="O226" s="189"/>
      <c r="P226" s="87"/>
      <c r="Q226" s="87"/>
      <c r="R226" s="87"/>
      <c r="S226" s="87"/>
      <c r="T226" s="87"/>
      <c r="U226" s="88"/>
      <c r="V226" s="88"/>
      <c r="W226" s="87"/>
      <c r="X226" s="87"/>
      <c r="Y226" s="87"/>
      <c r="Z226" s="88"/>
      <c r="AA226" s="1"/>
      <c r="AB226" s="1"/>
      <c r="AC226" s="1"/>
      <c r="AD226" s="101"/>
      <c r="AE226" s="64"/>
      <c r="AF226" s="262"/>
      <c r="AG226" s="263"/>
      <c r="AH226" s="263"/>
      <c r="AI226" s="263"/>
      <c r="AJ226" s="263"/>
      <c r="AK226" s="263"/>
      <c r="AL226" s="263"/>
      <c r="AM226" s="263"/>
      <c r="AN226" s="263"/>
      <c r="AO226" s="263"/>
      <c r="AP226" s="263"/>
      <c r="AQ226" s="263"/>
      <c r="AR226" s="263"/>
      <c r="AS226" s="263"/>
      <c r="AT226" s="263"/>
      <c r="AU226" s="264"/>
      <c r="AV226" s="277"/>
      <c r="AW226" s="278"/>
      <c r="AX226" s="278"/>
      <c r="AY226" s="278"/>
      <c r="AZ226" s="278"/>
      <c r="BA226" s="278"/>
      <c r="BB226" s="278"/>
      <c r="BC226" s="278"/>
      <c r="BD226" s="278"/>
      <c r="BE226" s="278"/>
      <c r="BF226" s="278"/>
      <c r="BG226" s="278"/>
      <c r="BH226" s="278"/>
      <c r="BI226" s="278"/>
      <c r="BJ226" s="278"/>
      <c r="BK226" s="278"/>
      <c r="BL226" s="278"/>
      <c r="BM226" s="278"/>
      <c r="BN226" s="278"/>
      <c r="BO226" s="278"/>
      <c r="BP226" s="278"/>
      <c r="BQ226" s="279"/>
    </row>
    <row r="227" spans="1:131" s="5" customFormat="1" ht="8.1" customHeight="1" x14ac:dyDescent="0.2">
      <c r="A227" s="188"/>
      <c r="B227" s="188"/>
      <c r="C227" s="188"/>
      <c r="D227" s="188"/>
      <c r="E227" s="188"/>
      <c r="F227" s="188"/>
      <c r="G227" s="188"/>
      <c r="H227" s="188"/>
      <c r="I227" s="188"/>
      <c r="J227" s="188"/>
      <c r="K227" s="188"/>
      <c r="L227" s="189"/>
      <c r="M227" s="189"/>
      <c r="N227" s="189"/>
      <c r="O227" s="189"/>
      <c r="P227" s="87"/>
      <c r="Q227" s="87"/>
      <c r="R227" s="87"/>
      <c r="S227" s="87"/>
      <c r="T227" s="87"/>
      <c r="U227" s="88"/>
      <c r="V227" s="88"/>
      <c r="W227" s="87"/>
      <c r="X227" s="87"/>
      <c r="Y227" s="87"/>
      <c r="Z227" s="88"/>
      <c r="AA227" s="1"/>
      <c r="AB227" s="1"/>
      <c r="AC227" s="1"/>
      <c r="AD227" s="88"/>
      <c r="AE227" s="65"/>
      <c r="AF227" s="262"/>
      <c r="AG227" s="263"/>
      <c r="AH227" s="263"/>
      <c r="AI227" s="263"/>
      <c r="AJ227" s="263"/>
      <c r="AK227" s="263"/>
      <c r="AL227" s="263"/>
      <c r="AM227" s="263"/>
      <c r="AN227" s="263"/>
      <c r="AO227" s="263"/>
      <c r="AP227" s="263"/>
      <c r="AQ227" s="263"/>
      <c r="AR227" s="263"/>
      <c r="AS227" s="263"/>
      <c r="AT227" s="263"/>
      <c r="AU227" s="264"/>
      <c r="AV227" s="190" t="s">
        <v>253</v>
      </c>
      <c r="AW227" s="190"/>
      <c r="AX227" s="190"/>
      <c r="AY227" s="190"/>
      <c r="AZ227" s="190"/>
      <c r="BA227" s="190"/>
      <c r="BB227" s="190"/>
      <c r="BC227" s="190"/>
      <c r="BD227" s="249" t="s">
        <v>254</v>
      </c>
      <c r="BE227" s="249"/>
      <c r="BF227" s="249"/>
      <c r="BG227" s="249"/>
      <c r="BH227" s="249"/>
      <c r="BI227" s="249"/>
      <c r="BJ227" s="249"/>
      <c r="BK227" s="249"/>
      <c r="BL227" s="249"/>
      <c r="BM227" s="249"/>
      <c r="BN227" s="249"/>
      <c r="BO227" s="249"/>
      <c r="BP227" s="249"/>
      <c r="BQ227" s="250"/>
    </row>
    <row r="228" spans="1:131" s="5" customFormat="1" ht="8.1" customHeight="1" x14ac:dyDescent="0.2">
      <c r="A228" s="188"/>
      <c r="B228" s="188"/>
      <c r="C228" s="188"/>
      <c r="D228" s="188"/>
      <c r="E228" s="188"/>
      <c r="F228" s="188"/>
      <c r="G228" s="188"/>
      <c r="H228" s="188"/>
      <c r="I228" s="188"/>
      <c r="J228" s="188"/>
      <c r="K228" s="188"/>
      <c r="L228" s="189"/>
      <c r="M228" s="189"/>
      <c r="N228" s="189"/>
      <c r="O228" s="189"/>
      <c r="P228" s="87"/>
      <c r="Q228" s="87"/>
      <c r="R228" s="87"/>
      <c r="S228" s="87"/>
      <c r="T228" s="87"/>
      <c r="U228" s="88"/>
      <c r="V228" s="88"/>
      <c r="W228" s="87"/>
      <c r="X228" s="87"/>
      <c r="Y228" s="87"/>
      <c r="Z228" s="88"/>
      <c r="AA228" s="1"/>
      <c r="AB228" s="1"/>
      <c r="AC228" s="1"/>
      <c r="AD228" s="88"/>
      <c r="AE228" s="65"/>
      <c r="AF228" s="262"/>
      <c r="AG228" s="263"/>
      <c r="AH228" s="263"/>
      <c r="AI228" s="263"/>
      <c r="AJ228" s="263"/>
      <c r="AK228" s="263"/>
      <c r="AL228" s="263"/>
      <c r="AM228" s="263"/>
      <c r="AN228" s="263"/>
      <c r="AO228" s="263"/>
      <c r="AP228" s="263"/>
      <c r="AQ228" s="263"/>
      <c r="AR228" s="263"/>
      <c r="AS228" s="263"/>
      <c r="AT228" s="263"/>
      <c r="AU228" s="264"/>
      <c r="AV228" s="190"/>
      <c r="AW228" s="190"/>
      <c r="AX228" s="190"/>
      <c r="AY228" s="190"/>
      <c r="AZ228" s="190"/>
      <c r="BA228" s="190"/>
      <c r="BB228" s="190"/>
      <c r="BC228" s="190"/>
      <c r="BD228" s="251"/>
      <c r="BE228" s="251"/>
      <c r="BF228" s="251"/>
      <c r="BG228" s="251"/>
      <c r="BH228" s="251"/>
      <c r="BI228" s="251"/>
      <c r="BJ228" s="251"/>
      <c r="BK228" s="251"/>
      <c r="BL228" s="251"/>
      <c r="BM228" s="251"/>
      <c r="BN228" s="251"/>
      <c r="BO228" s="251"/>
      <c r="BP228" s="251"/>
      <c r="BQ228" s="252"/>
    </row>
    <row r="229" spans="1:131" s="5" customFormat="1" ht="8.1" customHeight="1" x14ac:dyDescent="0.2">
      <c r="A229" s="188"/>
      <c r="B229" s="188"/>
      <c r="C229" s="188"/>
      <c r="D229" s="188"/>
      <c r="E229" s="188"/>
      <c r="F229" s="188"/>
      <c r="G229" s="188"/>
      <c r="H229" s="188"/>
      <c r="I229" s="188"/>
      <c r="J229" s="188"/>
      <c r="K229" s="188"/>
      <c r="L229" s="189"/>
      <c r="M229" s="189"/>
      <c r="N229" s="189"/>
      <c r="O229" s="189"/>
      <c r="P229" s="87"/>
      <c r="Q229" s="87"/>
      <c r="R229" s="87"/>
      <c r="S229" s="87"/>
      <c r="T229" s="87"/>
      <c r="U229" s="88"/>
      <c r="V229" s="88"/>
      <c r="W229" s="87"/>
      <c r="X229" s="87"/>
      <c r="Y229" s="87"/>
      <c r="Z229" s="88"/>
      <c r="AA229" s="1"/>
      <c r="AB229" s="1"/>
      <c r="AC229" s="1"/>
      <c r="AD229" s="88"/>
      <c r="AE229" s="65"/>
      <c r="AF229" s="262"/>
      <c r="AG229" s="263"/>
      <c r="AH229" s="263"/>
      <c r="AI229" s="263"/>
      <c r="AJ229" s="263"/>
      <c r="AK229" s="263"/>
      <c r="AL229" s="263"/>
      <c r="AM229" s="263"/>
      <c r="AN229" s="263"/>
      <c r="AO229" s="263"/>
      <c r="AP229" s="263"/>
      <c r="AQ229" s="263"/>
      <c r="AR229" s="263"/>
      <c r="AS229" s="263"/>
      <c r="AT229" s="263"/>
      <c r="AU229" s="264"/>
      <c r="AV229" s="190" t="s">
        <v>255</v>
      </c>
      <c r="AW229" s="190"/>
      <c r="AX229" s="190"/>
      <c r="AY229" s="190"/>
      <c r="AZ229" s="190"/>
      <c r="BA229" s="190"/>
      <c r="BB229" s="190"/>
      <c r="BC229" s="190"/>
      <c r="BD229" s="249" t="s">
        <v>256</v>
      </c>
      <c r="BE229" s="249"/>
      <c r="BF229" s="249"/>
      <c r="BG229" s="249"/>
      <c r="BH229" s="249"/>
      <c r="BI229" s="249"/>
      <c r="BJ229" s="249"/>
      <c r="BK229" s="249"/>
      <c r="BL229" s="249"/>
      <c r="BM229" s="249"/>
      <c r="BN229" s="249"/>
      <c r="BO229" s="249"/>
      <c r="BP229" s="249"/>
      <c r="BQ229" s="250"/>
    </row>
    <row r="230" spans="1:131" s="5" customFormat="1" ht="8.1" customHeight="1" x14ac:dyDescent="0.2">
      <c r="A230" s="188"/>
      <c r="B230" s="188"/>
      <c r="C230" s="188"/>
      <c r="D230" s="188"/>
      <c r="E230" s="188"/>
      <c r="F230" s="188"/>
      <c r="G230" s="188"/>
      <c r="H230" s="188"/>
      <c r="I230" s="188"/>
      <c r="J230" s="188"/>
      <c r="K230" s="188"/>
      <c r="L230" s="189"/>
      <c r="M230" s="189"/>
      <c r="N230" s="189"/>
      <c r="O230" s="189"/>
      <c r="P230" s="87"/>
      <c r="Q230" s="87"/>
      <c r="R230" s="87"/>
      <c r="S230" s="87"/>
      <c r="T230" s="87"/>
      <c r="U230" s="88"/>
      <c r="V230" s="88"/>
      <c r="W230" s="87"/>
      <c r="X230" s="87"/>
      <c r="Y230" s="87"/>
      <c r="Z230" s="88"/>
      <c r="AA230" s="1"/>
      <c r="AB230" s="1"/>
      <c r="AC230" s="1"/>
      <c r="AD230" s="88"/>
      <c r="AE230" s="65"/>
      <c r="AF230" s="262"/>
      <c r="AG230" s="263"/>
      <c r="AH230" s="263"/>
      <c r="AI230" s="263"/>
      <c r="AJ230" s="263"/>
      <c r="AK230" s="263"/>
      <c r="AL230" s="263"/>
      <c r="AM230" s="263"/>
      <c r="AN230" s="263"/>
      <c r="AO230" s="263"/>
      <c r="AP230" s="263"/>
      <c r="AQ230" s="263"/>
      <c r="AR230" s="263"/>
      <c r="AS230" s="263"/>
      <c r="AT230" s="263"/>
      <c r="AU230" s="264"/>
      <c r="AV230" s="190"/>
      <c r="AW230" s="190"/>
      <c r="AX230" s="190"/>
      <c r="AY230" s="190"/>
      <c r="AZ230" s="190"/>
      <c r="BA230" s="190"/>
      <c r="BB230" s="190"/>
      <c r="BC230" s="190"/>
      <c r="BD230" s="251"/>
      <c r="BE230" s="251"/>
      <c r="BF230" s="251"/>
      <c r="BG230" s="251"/>
      <c r="BH230" s="251"/>
      <c r="BI230" s="251"/>
      <c r="BJ230" s="251"/>
      <c r="BK230" s="251"/>
      <c r="BL230" s="251"/>
      <c r="BM230" s="251"/>
      <c r="BN230" s="251"/>
      <c r="BO230" s="251"/>
      <c r="BP230" s="251"/>
      <c r="BQ230" s="252"/>
    </row>
    <row r="231" spans="1:131" s="5" customFormat="1" ht="8.1" customHeight="1" x14ac:dyDescent="0.2">
      <c r="A231" s="188"/>
      <c r="B231" s="188"/>
      <c r="C231" s="188"/>
      <c r="D231" s="188"/>
      <c r="E231" s="188"/>
      <c r="F231" s="188"/>
      <c r="G231" s="188"/>
      <c r="H231" s="188"/>
      <c r="I231" s="188"/>
      <c r="J231" s="188"/>
      <c r="K231" s="188"/>
      <c r="L231" s="189"/>
      <c r="M231" s="189"/>
      <c r="N231" s="189"/>
      <c r="O231" s="189"/>
      <c r="P231" s="87"/>
      <c r="Q231" s="87"/>
      <c r="R231" s="87"/>
      <c r="S231" s="87"/>
      <c r="T231" s="87"/>
      <c r="U231" s="88"/>
      <c r="V231" s="88"/>
      <c r="W231" s="87"/>
      <c r="X231" s="87"/>
      <c r="Y231" s="87"/>
      <c r="Z231" s="88"/>
      <c r="AA231" s="88"/>
      <c r="AB231" s="88"/>
      <c r="AC231" s="102"/>
      <c r="AD231" s="103"/>
      <c r="AE231" s="66"/>
      <c r="AF231" s="262"/>
      <c r="AG231" s="263"/>
      <c r="AH231" s="263"/>
      <c r="AI231" s="263"/>
      <c r="AJ231" s="263"/>
      <c r="AK231" s="263"/>
      <c r="AL231" s="263"/>
      <c r="AM231" s="263"/>
      <c r="AN231" s="263"/>
      <c r="AO231" s="263"/>
      <c r="AP231" s="263"/>
      <c r="AQ231" s="263"/>
      <c r="AR231" s="263"/>
      <c r="AS231" s="263"/>
      <c r="AT231" s="263"/>
      <c r="AU231" s="264"/>
      <c r="AV231" s="253" t="s">
        <v>258</v>
      </c>
      <c r="AW231" s="254"/>
      <c r="AX231" s="254"/>
      <c r="AY231" s="254"/>
      <c r="AZ231" s="254"/>
      <c r="BA231" s="254"/>
      <c r="BB231" s="254"/>
      <c r="BC231" s="254"/>
      <c r="BD231" s="254"/>
      <c r="BE231" s="254"/>
      <c r="BF231" s="254"/>
      <c r="BG231" s="254"/>
      <c r="BH231" s="254"/>
      <c r="BI231" s="254"/>
      <c r="BJ231" s="254"/>
      <c r="BK231" s="254"/>
      <c r="BL231" s="254"/>
      <c r="BM231" s="254"/>
      <c r="BN231" s="254"/>
      <c r="BO231" s="254"/>
      <c r="BP231" s="254"/>
      <c r="BQ231" s="255"/>
    </row>
    <row r="232" spans="1:131" s="5" customFormat="1" ht="8.1" customHeight="1" x14ac:dyDescent="0.3">
      <c r="A232" s="188">
        <v>1</v>
      </c>
      <c r="B232" s="188"/>
      <c r="C232" s="188" t="s">
        <v>95</v>
      </c>
      <c r="D232" s="188"/>
      <c r="E232" s="188"/>
      <c r="F232" s="188"/>
      <c r="G232" s="188"/>
      <c r="H232" s="188"/>
      <c r="I232" s="188"/>
      <c r="J232" s="188"/>
      <c r="K232" s="188"/>
      <c r="L232" s="189">
        <v>45986</v>
      </c>
      <c r="M232" s="189"/>
      <c r="N232" s="189"/>
      <c r="O232" s="189"/>
      <c r="P232"/>
      <c r="Q232" s="87"/>
      <c r="R232" s="87"/>
      <c r="S232" s="87"/>
      <c r="T232" s="87"/>
      <c r="U232" s="88"/>
      <c r="V232" s="88"/>
      <c r="W232" s="87"/>
      <c r="X232" s="87"/>
      <c r="Y232" s="87"/>
      <c r="Z232" s="88"/>
      <c r="AA232" s="88"/>
      <c r="AB232" s="88"/>
      <c r="AC232" s="102"/>
      <c r="AD232" s="103"/>
      <c r="AE232" s="66"/>
      <c r="AF232" s="262"/>
      <c r="AG232" s="263"/>
      <c r="AH232" s="263"/>
      <c r="AI232" s="263"/>
      <c r="AJ232" s="263"/>
      <c r="AK232" s="263"/>
      <c r="AL232" s="263"/>
      <c r="AM232" s="263"/>
      <c r="AN232" s="263"/>
      <c r="AO232" s="263"/>
      <c r="AP232" s="263"/>
      <c r="AQ232" s="263"/>
      <c r="AR232" s="263"/>
      <c r="AS232" s="263"/>
      <c r="AT232" s="263"/>
      <c r="AU232" s="264"/>
      <c r="AV232" s="256"/>
      <c r="AW232" s="257"/>
      <c r="AX232" s="257"/>
      <c r="AY232" s="257"/>
      <c r="AZ232" s="257"/>
      <c r="BA232" s="257"/>
      <c r="BB232" s="257"/>
      <c r="BC232" s="257"/>
      <c r="BD232" s="257"/>
      <c r="BE232" s="257"/>
      <c r="BF232" s="257"/>
      <c r="BG232" s="257"/>
      <c r="BH232" s="257"/>
      <c r="BI232" s="257"/>
      <c r="BJ232" s="257"/>
      <c r="BK232" s="257"/>
      <c r="BL232" s="257"/>
      <c r="BM232" s="257"/>
      <c r="BN232" s="257"/>
      <c r="BO232" s="257"/>
      <c r="BP232" s="257"/>
      <c r="BQ232" s="258"/>
    </row>
    <row r="233" spans="1:131" s="5" customFormat="1" ht="8.1" customHeight="1" x14ac:dyDescent="0.3">
      <c r="A233" s="188" t="s">
        <v>259</v>
      </c>
      <c r="B233" s="188"/>
      <c r="C233" s="188" t="s">
        <v>19</v>
      </c>
      <c r="D233" s="188"/>
      <c r="E233" s="188"/>
      <c r="F233" s="188"/>
      <c r="G233" s="188"/>
      <c r="H233" s="188"/>
      <c r="I233" s="188"/>
      <c r="J233" s="188"/>
      <c r="K233" s="188"/>
      <c r="L233" s="247"/>
      <c r="M233" s="247"/>
      <c r="N233" s="247"/>
      <c r="O233" s="247"/>
      <c r="P233"/>
      <c r="Q233" s="87"/>
      <c r="R233" s="87"/>
      <c r="S233" s="87"/>
      <c r="T233" s="87"/>
      <c r="U233" s="88"/>
      <c r="V233" s="88"/>
      <c r="W233" s="87"/>
      <c r="X233" s="87"/>
      <c r="Y233" s="87"/>
      <c r="Z233" s="88"/>
      <c r="AA233" s="88"/>
      <c r="AB233" s="88"/>
      <c r="AC233" s="88"/>
      <c r="AD233" s="88"/>
      <c r="AE233" s="65"/>
      <c r="AF233" s="262"/>
      <c r="AG233" s="263"/>
      <c r="AH233" s="263"/>
      <c r="AI233" s="263"/>
      <c r="AJ233" s="263"/>
      <c r="AK233" s="263"/>
      <c r="AL233" s="263"/>
      <c r="AM233" s="263"/>
      <c r="AN233" s="263"/>
      <c r="AO233" s="263"/>
      <c r="AP233" s="263"/>
      <c r="AQ233" s="263"/>
      <c r="AR233" s="263"/>
      <c r="AS233" s="263"/>
      <c r="AT233" s="263"/>
      <c r="AU233" s="264"/>
      <c r="AV233" s="253" t="s">
        <v>308</v>
      </c>
      <c r="AW233" s="254"/>
      <c r="AX233" s="254"/>
      <c r="AY233" s="254"/>
      <c r="AZ233" s="254"/>
      <c r="BA233" s="254"/>
      <c r="BB233" s="254"/>
      <c r="BC233" s="254"/>
      <c r="BD233" s="255"/>
      <c r="BE233" s="253" t="s">
        <v>309</v>
      </c>
      <c r="BF233" s="254"/>
      <c r="BG233" s="254"/>
      <c r="BH233" s="254"/>
      <c r="BI233" s="254"/>
      <c r="BJ233" s="254"/>
      <c r="BK233" s="255"/>
      <c r="BL233" s="253" t="s">
        <v>358</v>
      </c>
      <c r="BM233" s="254"/>
      <c r="BN233" s="254"/>
      <c r="BO233" s="254"/>
      <c r="BP233" s="254"/>
      <c r="BQ233" s="255"/>
    </row>
    <row r="234" spans="1:131" s="5" customFormat="1" ht="8.1" customHeight="1" x14ac:dyDescent="0.3">
      <c r="A234" s="188" t="s">
        <v>96</v>
      </c>
      <c r="B234" s="188"/>
      <c r="C234" s="188"/>
      <c r="D234" s="188"/>
      <c r="E234" s="188"/>
      <c r="F234" s="188"/>
      <c r="G234" s="188"/>
      <c r="H234" s="188"/>
      <c r="I234" s="188"/>
      <c r="J234" s="188"/>
      <c r="K234" s="188"/>
      <c r="L234" s="188"/>
      <c r="M234" s="188"/>
      <c r="N234" s="188"/>
      <c r="O234" s="188"/>
      <c r="P234" s="67"/>
      <c r="Q234" s="68"/>
      <c r="R234" s="68"/>
      <c r="S234" s="68"/>
      <c r="T234" s="68"/>
      <c r="U234" s="69"/>
      <c r="V234" s="69"/>
      <c r="W234" s="68"/>
      <c r="X234" s="68"/>
      <c r="Y234" s="68"/>
      <c r="Z234" s="69"/>
      <c r="AA234" s="69"/>
      <c r="AB234" s="69"/>
      <c r="AC234" s="69"/>
      <c r="AD234" s="69"/>
      <c r="AE234" s="70"/>
      <c r="AF234" s="265"/>
      <c r="AG234" s="266"/>
      <c r="AH234" s="266"/>
      <c r="AI234" s="266"/>
      <c r="AJ234" s="266"/>
      <c r="AK234" s="266"/>
      <c r="AL234" s="266"/>
      <c r="AM234" s="266"/>
      <c r="AN234" s="266"/>
      <c r="AO234" s="266"/>
      <c r="AP234" s="266"/>
      <c r="AQ234" s="266"/>
      <c r="AR234" s="266"/>
      <c r="AS234" s="266"/>
      <c r="AT234" s="266"/>
      <c r="AU234" s="267"/>
      <c r="AV234" s="256"/>
      <c r="AW234" s="257"/>
      <c r="AX234" s="257"/>
      <c r="AY234" s="257"/>
      <c r="AZ234" s="257"/>
      <c r="BA234" s="257"/>
      <c r="BB234" s="257"/>
      <c r="BC234" s="257"/>
      <c r="BD234" s="258"/>
      <c r="BE234" s="256"/>
      <c r="BF234" s="257"/>
      <c r="BG234" s="257"/>
      <c r="BH234" s="257"/>
      <c r="BI234" s="257"/>
      <c r="BJ234" s="257"/>
      <c r="BK234" s="258"/>
      <c r="BL234" s="256"/>
      <c r="BM234" s="257"/>
      <c r="BN234" s="257"/>
      <c r="BO234" s="257"/>
      <c r="BP234" s="257"/>
      <c r="BQ234" s="258"/>
    </row>
    <row r="235" spans="1:131" ht="15" customHeight="1" x14ac:dyDescent="0.3">
      <c r="A235" s="89"/>
      <c r="B235" s="90"/>
      <c r="C235" s="90"/>
      <c r="D235" s="90"/>
      <c r="E235" s="90"/>
      <c r="F235" s="90"/>
      <c r="G235" s="90"/>
      <c r="H235" s="90"/>
      <c r="I235" s="90"/>
      <c r="J235" s="90"/>
      <c r="K235" s="90"/>
      <c r="L235" s="90"/>
      <c r="M235" s="90"/>
      <c r="N235" s="90"/>
      <c r="O235" s="90"/>
      <c r="P235" s="90"/>
      <c r="Q235" s="90"/>
      <c r="R235" s="90"/>
      <c r="S235" s="90"/>
      <c r="T235" s="90"/>
      <c r="U235" s="90"/>
      <c r="V235" s="90"/>
      <c r="W235" s="90"/>
      <c r="X235" s="90"/>
      <c r="Y235" s="90"/>
      <c r="Z235" s="90"/>
      <c r="AA235" s="90"/>
      <c r="AB235" s="90"/>
      <c r="AC235" s="90"/>
      <c r="AD235" s="90"/>
      <c r="AE235" s="90"/>
      <c r="AF235" s="90"/>
      <c r="AG235" s="90"/>
      <c r="AH235" s="90"/>
      <c r="AI235" s="90"/>
      <c r="AJ235" s="90"/>
      <c r="AK235" s="90"/>
      <c r="AL235" s="90"/>
      <c r="AM235" s="90"/>
      <c r="AN235" s="90"/>
      <c r="AO235" s="90"/>
      <c r="AP235" s="90"/>
      <c r="AQ235" s="90"/>
      <c r="AR235" s="90"/>
      <c r="AS235" s="90"/>
      <c r="AT235" s="90"/>
      <c r="AU235" s="90"/>
      <c r="AV235" s="90"/>
      <c r="AW235" s="90"/>
      <c r="AX235" s="90"/>
      <c r="AY235" s="90"/>
      <c r="AZ235" s="90"/>
      <c r="BA235" s="90"/>
      <c r="BB235" s="90"/>
      <c r="BC235" s="90"/>
      <c r="BD235" s="90"/>
      <c r="BE235" s="90"/>
      <c r="BF235" s="90"/>
      <c r="BG235" s="90"/>
      <c r="BH235" s="90"/>
      <c r="BI235" s="90"/>
      <c r="BJ235" s="90"/>
      <c r="BK235" s="90"/>
      <c r="BL235" s="90"/>
      <c r="BM235" s="90"/>
      <c r="BN235" s="91"/>
      <c r="BO235" s="92"/>
      <c r="BP235" s="92"/>
      <c r="BQ235" s="93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7"/>
      <c r="CO235" s="17"/>
      <c r="CP235" s="17"/>
      <c r="CQ235" s="17"/>
      <c r="CR235" s="17"/>
      <c r="CS235" s="17"/>
      <c r="CT235" s="17"/>
      <c r="CU235" s="17"/>
      <c r="CV235" s="17"/>
      <c r="CW235" s="17"/>
      <c r="CX235" s="17"/>
      <c r="CY235" s="17"/>
      <c r="CZ235" s="17"/>
      <c r="DA235" s="17"/>
      <c r="DB235" s="17"/>
      <c r="DC235" s="17"/>
      <c r="DD235" s="17"/>
      <c r="DE235" s="17"/>
      <c r="DF235" s="17"/>
      <c r="DG235" s="17"/>
      <c r="DH235" s="17"/>
      <c r="DI235" s="17"/>
      <c r="DJ235" s="17"/>
      <c r="DK235" s="17"/>
      <c r="DL235" s="17"/>
      <c r="DM235" s="17"/>
      <c r="DN235" s="17"/>
      <c r="DO235" s="17"/>
      <c r="DP235" s="17"/>
      <c r="DQ235" s="17"/>
      <c r="DR235" s="17"/>
      <c r="DS235" s="17"/>
      <c r="DT235" s="17"/>
      <c r="DU235" s="17"/>
      <c r="DV235" s="17"/>
      <c r="DW235" s="17"/>
      <c r="DX235" s="17"/>
      <c r="DY235" s="17"/>
      <c r="DZ235" s="17"/>
      <c r="EA235" s="17"/>
    </row>
    <row r="236" spans="1:131" ht="15" customHeight="1" x14ac:dyDescent="0.3">
      <c r="A236" s="94"/>
      <c r="B236" s="213" t="s">
        <v>301</v>
      </c>
      <c r="C236" s="214"/>
      <c r="D236" s="214"/>
      <c r="E236" s="214"/>
      <c r="F236" s="214"/>
      <c r="G236" s="214"/>
      <c r="H236" s="214"/>
      <c r="I236" s="214"/>
      <c r="J236" s="214"/>
      <c r="K236" s="214"/>
      <c r="L236" s="214"/>
      <c r="M236" s="214"/>
      <c r="N236" s="214"/>
      <c r="O236" s="214"/>
      <c r="P236" s="214"/>
      <c r="Q236" s="214"/>
      <c r="R236" s="214"/>
      <c r="S236" s="214"/>
      <c r="T236" s="214"/>
      <c r="U236" s="214"/>
      <c r="V236" s="214"/>
      <c r="W236" s="214"/>
      <c r="X236" s="214"/>
      <c r="Y236" s="214"/>
      <c r="Z236" s="214"/>
      <c r="AA236" s="214"/>
      <c r="AB236" s="214"/>
      <c r="AC236" s="214"/>
      <c r="AD236" s="214"/>
      <c r="AE236" s="214"/>
      <c r="AF236" s="214"/>
      <c r="AG236" s="214"/>
      <c r="AH236" s="214"/>
      <c r="AI236" s="214"/>
      <c r="AJ236" s="214"/>
      <c r="AK236" s="214"/>
      <c r="AL236" s="214"/>
      <c r="AM236" s="214"/>
      <c r="AN236" s="214"/>
      <c r="AO236" s="214"/>
      <c r="AP236" s="214"/>
      <c r="AQ236" s="214"/>
      <c r="AR236" s="214"/>
      <c r="AS236" s="214"/>
      <c r="AT236" s="214"/>
      <c r="AU236" s="214"/>
      <c r="AV236" s="214"/>
      <c r="AW236" s="214"/>
      <c r="AX236" s="214"/>
      <c r="AY236" s="214"/>
      <c r="AZ236" s="214"/>
      <c r="BA236" s="214"/>
      <c r="BB236" s="214"/>
      <c r="BC236" s="214"/>
      <c r="BD236" s="214"/>
      <c r="BE236" s="214"/>
      <c r="BF236" s="214"/>
      <c r="BG236" s="214"/>
      <c r="BH236" s="214"/>
      <c r="BI236" s="214"/>
      <c r="BJ236" s="214"/>
      <c r="BK236" s="214"/>
      <c r="BL236" s="214"/>
      <c r="BM236" s="214"/>
      <c r="BN236" s="214"/>
      <c r="BO236" s="214"/>
      <c r="BP236" s="215"/>
      <c r="BQ236" s="95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  <c r="CS236" s="17"/>
      <c r="CT236" s="17"/>
      <c r="CU236" s="17"/>
      <c r="CV236" s="17"/>
      <c r="CW236" s="17"/>
      <c r="CX236" s="17"/>
      <c r="CY236" s="17"/>
      <c r="CZ236" s="17"/>
      <c r="DA236" s="17"/>
      <c r="DB236" s="17"/>
      <c r="DC236" s="17"/>
      <c r="DD236" s="17"/>
      <c r="DE236" s="17"/>
      <c r="DF236" s="17"/>
      <c r="DG236" s="17"/>
      <c r="DH236" s="17"/>
      <c r="DI236" s="17"/>
      <c r="DJ236" s="17"/>
      <c r="DK236" s="17"/>
      <c r="DL236" s="17"/>
      <c r="DM236" s="17"/>
      <c r="DN236" s="17"/>
      <c r="DO236" s="17"/>
      <c r="DP236" s="17"/>
      <c r="DQ236" s="17"/>
      <c r="DR236" s="17"/>
      <c r="DS236" s="17"/>
      <c r="DT236" s="17"/>
      <c r="DU236" s="17"/>
      <c r="DV236" s="17"/>
      <c r="DW236" s="17"/>
      <c r="DX236" s="17"/>
      <c r="DY236" s="17"/>
      <c r="DZ236" s="17"/>
      <c r="EA236" s="17"/>
    </row>
    <row r="237" spans="1:131" ht="15" customHeight="1" x14ac:dyDescent="0.3">
      <c r="A237" s="94"/>
      <c r="B237" s="216"/>
      <c r="C237" s="217"/>
      <c r="D237" s="217"/>
      <c r="E237" s="217"/>
      <c r="F237" s="217"/>
      <c r="G237" s="217"/>
      <c r="H237" s="217"/>
      <c r="I237" s="217"/>
      <c r="J237" s="217"/>
      <c r="K237" s="217"/>
      <c r="L237" s="217"/>
      <c r="M237" s="217"/>
      <c r="N237" s="217"/>
      <c r="O237" s="217"/>
      <c r="P237" s="217"/>
      <c r="Q237" s="217"/>
      <c r="R237" s="217"/>
      <c r="S237" s="217"/>
      <c r="T237" s="217"/>
      <c r="U237" s="217"/>
      <c r="V237" s="217"/>
      <c r="W237" s="217"/>
      <c r="X237" s="217"/>
      <c r="Y237" s="217"/>
      <c r="Z237" s="217"/>
      <c r="AA237" s="217"/>
      <c r="AB237" s="217"/>
      <c r="AC237" s="217"/>
      <c r="AD237" s="217"/>
      <c r="AE237" s="217"/>
      <c r="AF237" s="217"/>
      <c r="AG237" s="217"/>
      <c r="AH237" s="217"/>
      <c r="AI237" s="217"/>
      <c r="AJ237" s="217"/>
      <c r="AK237" s="217"/>
      <c r="AL237" s="217"/>
      <c r="AM237" s="217"/>
      <c r="AN237" s="217"/>
      <c r="AO237" s="217"/>
      <c r="AP237" s="217"/>
      <c r="AQ237" s="217"/>
      <c r="AR237" s="217"/>
      <c r="AS237" s="217"/>
      <c r="AT237" s="217"/>
      <c r="AU237" s="217"/>
      <c r="AV237" s="217"/>
      <c r="AW237" s="217"/>
      <c r="AX237" s="217"/>
      <c r="AY237" s="217"/>
      <c r="AZ237" s="217"/>
      <c r="BA237" s="217"/>
      <c r="BB237" s="217"/>
      <c r="BC237" s="217"/>
      <c r="BD237" s="217"/>
      <c r="BE237" s="217"/>
      <c r="BF237" s="217"/>
      <c r="BG237" s="217"/>
      <c r="BH237" s="217"/>
      <c r="BI237" s="217"/>
      <c r="BJ237" s="217"/>
      <c r="BK237" s="217"/>
      <c r="BL237" s="217"/>
      <c r="BM237" s="217"/>
      <c r="BN237" s="217"/>
      <c r="BO237" s="217"/>
      <c r="BP237" s="218"/>
      <c r="BQ237" s="95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  <c r="CS237" s="17"/>
      <c r="CT237" s="17"/>
      <c r="CU237" s="17"/>
      <c r="CV237" s="17"/>
      <c r="CW237" s="17"/>
      <c r="CX237" s="17"/>
      <c r="CY237" s="17"/>
      <c r="CZ237" s="17"/>
      <c r="DA237" s="17"/>
      <c r="DB237" s="17"/>
      <c r="DC237" s="17"/>
      <c r="DD237" s="17"/>
      <c r="DE237" s="17"/>
      <c r="DF237" s="17"/>
      <c r="DG237" s="17"/>
      <c r="DH237" s="17"/>
      <c r="DI237" s="17"/>
      <c r="DJ237" s="17"/>
      <c r="DK237" s="17"/>
      <c r="DL237" s="17"/>
      <c r="DM237" s="17"/>
      <c r="DN237" s="17"/>
      <c r="DO237" s="17"/>
      <c r="DP237" s="17"/>
      <c r="DQ237" s="17"/>
      <c r="DR237" s="17"/>
      <c r="DS237" s="17"/>
      <c r="DT237" s="17"/>
      <c r="DU237" s="17"/>
      <c r="DV237" s="17"/>
      <c r="DW237" s="17"/>
      <c r="DX237" s="17"/>
      <c r="DY237" s="17"/>
      <c r="DZ237" s="17"/>
      <c r="EA237" s="17"/>
    </row>
    <row r="238" spans="1:131" ht="15" customHeight="1" x14ac:dyDescent="0.3">
      <c r="A238" s="96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 s="95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  <c r="CK238" s="17"/>
      <c r="CL238" s="17"/>
      <c r="CM238" s="17"/>
      <c r="CN238" s="17"/>
      <c r="CO238" s="17"/>
      <c r="CP238" s="17"/>
      <c r="CQ238" s="17"/>
      <c r="CR238" s="17"/>
      <c r="CS238" s="17"/>
      <c r="CT238" s="17"/>
      <c r="CU238" s="17"/>
      <c r="CV238" s="17"/>
      <c r="CW238" s="17"/>
      <c r="CX238" s="17"/>
      <c r="CY238" s="17"/>
      <c r="CZ238" s="17"/>
      <c r="DA238" s="17"/>
      <c r="DB238" s="17"/>
      <c r="DC238" s="17"/>
      <c r="DD238" s="17"/>
      <c r="DE238" s="17"/>
      <c r="DF238" s="17"/>
      <c r="DG238" s="17"/>
      <c r="DH238" s="17"/>
      <c r="DI238" s="17"/>
      <c r="DJ238" s="17"/>
      <c r="DK238" s="17"/>
      <c r="DL238" s="17"/>
      <c r="DM238" s="17"/>
      <c r="DN238" s="17"/>
      <c r="DO238" s="17"/>
      <c r="DP238" s="17"/>
      <c r="DQ238" s="17"/>
      <c r="DR238" s="17"/>
      <c r="DS238" s="17"/>
      <c r="DT238" s="17"/>
      <c r="DU238" s="17"/>
      <c r="DV238" s="17"/>
      <c r="DW238" s="17"/>
      <c r="DX238" s="17"/>
      <c r="DY238" s="17"/>
      <c r="DZ238" s="17"/>
      <c r="EA238" s="17"/>
    </row>
    <row r="239" spans="1:131" ht="15" customHeight="1" x14ac:dyDescent="0.3">
      <c r="A239" s="96"/>
      <c r="B239" s="580" t="s">
        <v>155</v>
      </c>
      <c r="C239" s="581"/>
      <c r="D239" s="581"/>
      <c r="E239" s="581"/>
      <c r="F239" s="581"/>
      <c r="G239" s="581"/>
      <c r="H239" s="581"/>
      <c r="I239" s="581"/>
      <c r="J239" s="581"/>
      <c r="K239" s="581"/>
      <c r="L239" s="581"/>
      <c r="M239" s="581"/>
      <c r="N239" s="581"/>
      <c r="O239" s="581"/>
      <c r="P239" s="581"/>
      <c r="Q239" s="581"/>
      <c r="R239" s="581"/>
      <c r="S239" s="581"/>
      <c r="T239" s="581"/>
      <c r="U239" s="581"/>
      <c r="V239" s="581"/>
      <c r="W239" s="581"/>
      <c r="X239" s="581"/>
      <c r="Y239" s="581"/>
      <c r="Z239" s="581"/>
      <c r="AA239" s="581"/>
      <c r="AB239" s="581"/>
      <c r="AC239" s="582"/>
      <c r="AD239"/>
      <c r="AE239"/>
      <c r="AF239"/>
      <c r="AG239"/>
      <c r="AH239"/>
      <c r="AI239"/>
      <c r="AL239" s="580" t="s">
        <v>52</v>
      </c>
      <c r="AM239" s="581"/>
      <c r="AN239" s="581"/>
      <c r="AO239" s="581"/>
      <c r="AP239" s="581"/>
      <c r="AQ239" s="581"/>
      <c r="AR239" s="581"/>
      <c r="AS239" s="581"/>
      <c r="AT239" s="581"/>
      <c r="AU239" s="581"/>
      <c r="AV239" s="581"/>
      <c r="AW239" s="581"/>
      <c r="AX239" s="581"/>
      <c r="AY239" s="581"/>
      <c r="AZ239" s="581"/>
      <c r="BA239" s="581"/>
      <c r="BB239" s="581"/>
      <c r="BC239" s="581"/>
      <c r="BD239" s="581"/>
      <c r="BE239" s="581"/>
      <c r="BF239" s="581"/>
      <c r="BG239" s="581"/>
      <c r="BH239" s="581"/>
      <c r="BI239" s="581"/>
      <c r="BJ239" s="581"/>
      <c r="BK239" s="581"/>
      <c r="BL239" s="581"/>
      <c r="BM239" s="581"/>
      <c r="BN239"/>
      <c r="BO239"/>
      <c r="BP239"/>
      <c r="BQ239" s="95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  <c r="CK239" s="17"/>
      <c r="CL239" s="17"/>
      <c r="CM239" s="17"/>
      <c r="CN239" s="17"/>
      <c r="CO239" s="17"/>
      <c r="CP239" s="17"/>
      <c r="CQ239" s="17"/>
      <c r="CR239" s="17"/>
      <c r="CS239" s="17"/>
      <c r="CT239" s="17"/>
      <c r="CU239" s="17"/>
      <c r="CV239" s="17"/>
      <c r="CW239" s="17"/>
      <c r="CX239" s="17"/>
      <c r="CY239" s="17"/>
      <c r="CZ239" s="17"/>
      <c r="DA239" s="17"/>
      <c r="DB239" s="17"/>
      <c r="DC239" s="17"/>
      <c r="DD239" s="17"/>
      <c r="DE239" s="17"/>
      <c r="DF239" s="17"/>
      <c r="DG239" s="17"/>
      <c r="DH239" s="17"/>
      <c r="DI239" s="17"/>
      <c r="DJ239" s="17"/>
      <c r="DK239" s="17"/>
      <c r="DL239" s="17"/>
      <c r="DM239" s="17"/>
      <c r="DN239" s="17"/>
      <c r="DO239" s="17"/>
      <c r="DP239" s="17"/>
      <c r="DQ239" s="17"/>
      <c r="DR239" s="17"/>
      <c r="DS239" s="17"/>
      <c r="DT239" s="17"/>
      <c r="DU239" s="17"/>
      <c r="DV239" s="17"/>
      <c r="DW239" s="17"/>
      <c r="DX239" s="17"/>
      <c r="DY239" s="17"/>
      <c r="DZ239" s="17"/>
      <c r="EA239" s="17"/>
    </row>
    <row r="240" spans="1:131" ht="15" customHeight="1" x14ac:dyDescent="0.3">
      <c r="A240" s="96"/>
      <c r="B240" s="586" t="s">
        <v>40</v>
      </c>
      <c r="C240" s="587"/>
      <c r="D240" s="587"/>
      <c r="E240" s="587"/>
      <c r="F240" s="587"/>
      <c r="G240" s="587"/>
      <c r="H240" s="587"/>
      <c r="I240" s="587"/>
      <c r="J240" s="587"/>
      <c r="K240" s="588"/>
      <c r="L240" s="583" t="s">
        <v>41</v>
      </c>
      <c r="M240" s="584"/>
      <c r="N240" s="585"/>
      <c r="O240" s="583" t="s">
        <v>10</v>
      </c>
      <c r="P240" s="584"/>
      <c r="Q240" s="585"/>
      <c r="R240" s="592" t="s">
        <v>45</v>
      </c>
      <c r="S240" s="590"/>
      <c r="T240" s="590"/>
      <c r="U240" s="590"/>
      <c r="V240" s="591"/>
      <c r="W240" s="589" t="s">
        <v>47</v>
      </c>
      <c r="X240" s="590"/>
      <c r="Y240" s="590"/>
      <c r="Z240" s="590"/>
      <c r="AA240" s="590"/>
      <c r="AB240" s="590"/>
      <c r="AC240" s="591"/>
      <c r="AD240"/>
      <c r="AE240"/>
      <c r="AF240"/>
      <c r="AG240"/>
      <c r="AH240"/>
      <c r="AI240"/>
      <c r="AL240" s="656" t="s">
        <v>5</v>
      </c>
      <c r="AM240" s="657"/>
      <c r="AN240" s="657"/>
      <c r="AO240" s="657"/>
      <c r="AP240" s="657"/>
      <c r="AQ240" s="657"/>
      <c r="AR240" s="657"/>
      <c r="AS240" s="657"/>
      <c r="AT240" s="657"/>
      <c r="AU240" s="658"/>
      <c r="AV240" s="625" t="s">
        <v>53</v>
      </c>
      <c r="AW240" s="626"/>
      <c r="AX240" s="626"/>
      <c r="AY240" s="626"/>
      <c r="AZ240" s="626"/>
      <c r="BA240" s="627"/>
      <c r="BB240" s="632" t="s">
        <v>54</v>
      </c>
      <c r="BC240" s="632"/>
      <c r="BD240" s="632"/>
      <c r="BE240" s="632"/>
      <c r="BF240" s="632"/>
      <c r="BG240" s="633"/>
      <c r="BH240" s="596" t="s">
        <v>24</v>
      </c>
      <c r="BI240" s="597"/>
      <c r="BJ240" s="597"/>
      <c r="BK240" s="597"/>
      <c r="BL240" s="597"/>
      <c r="BM240" s="598"/>
      <c r="BN240"/>
      <c r="BO240"/>
      <c r="BP240"/>
      <c r="BQ240" s="97"/>
    </row>
    <row r="241" spans="1:132" ht="15" customHeight="1" x14ac:dyDescent="0.3">
      <c r="A241" s="96"/>
      <c r="B241" s="20"/>
      <c r="C241" s="21"/>
      <c r="D241" s="21"/>
      <c r="E241" s="21"/>
      <c r="F241" s="21"/>
      <c r="G241" s="21"/>
      <c r="H241" s="21"/>
      <c r="I241" s="21"/>
      <c r="J241" s="21"/>
      <c r="K241" s="634"/>
      <c r="L241" s="634"/>
      <c r="M241" s="634"/>
      <c r="N241" s="634"/>
      <c r="O241" s="634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2"/>
      <c r="AD241"/>
      <c r="AE241"/>
      <c r="AF241"/>
      <c r="AG241"/>
      <c r="AH241"/>
      <c r="AI241"/>
      <c r="AL241" s="659"/>
      <c r="AM241" s="660"/>
      <c r="AN241" s="660"/>
      <c r="AO241" s="660"/>
      <c r="AP241" s="660"/>
      <c r="AQ241" s="660"/>
      <c r="AR241" s="660"/>
      <c r="AS241" s="660"/>
      <c r="AT241" s="660"/>
      <c r="AU241" s="661"/>
      <c r="AV241" s="628"/>
      <c r="AW241" s="629"/>
      <c r="AX241" s="629"/>
      <c r="AY241" s="629"/>
      <c r="AZ241" s="629"/>
      <c r="BA241" s="630"/>
      <c r="BB241" s="631" t="s">
        <v>55</v>
      </c>
      <c r="BC241" s="594"/>
      <c r="BD241" s="595"/>
      <c r="BE241" s="631" t="s">
        <v>56</v>
      </c>
      <c r="BF241" s="594"/>
      <c r="BG241" s="595"/>
      <c r="BH241" s="593" t="s">
        <v>172</v>
      </c>
      <c r="BI241" s="594"/>
      <c r="BJ241" s="595"/>
      <c r="BK241" s="593" t="s">
        <v>9</v>
      </c>
      <c r="BL241" s="594"/>
      <c r="BM241" s="595"/>
      <c r="BN241"/>
      <c r="BO241"/>
      <c r="BP241"/>
      <c r="BQ241" s="97"/>
    </row>
    <row r="242" spans="1:132" ht="15" customHeight="1" x14ac:dyDescent="0.3">
      <c r="A242" s="96"/>
      <c r="B242" s="557" t="s">
        <v>302</v>
      </c>
      <c r="C242" s="558"/>
      <c r="D242" s="558"/>
      <c r="E242" s="558"/>
      <c r="F242" s="558"/>
      <c r="G242" s="558"/>
      <c r="H242" s="558"/>
      <c r="I242" s="558"/>
      <c r="J242" s="558"/>
      <c r="K242" s="559"/>
      <c r="L242" s="532" t="s">
        <v>43</v>
      </c>
      <c r="M242" s="533"/>
      <c r="N242" s="534"/>
      <c r="O242" s="606" t="str">
        <f>"3:9"</f>
        <v>3:9</v>
      </c>
      <c r="P242" s="533"/>
      <c r="Q242" s="534"/>
      <c r="R242" s="535" t="s">
        <v>154</v>
      </c>
      <c r="S242" s="533"/>
      <c r="T242" s="533"/>
      <c r="U242" s="533"/>
      <c r="V242" s="534"/>
      <c r="W242" s="560">
        <f ca="1">'SIN HORIZONTAL_1'!DH12</f>
        <v>21.740407499999996</v>
      </c>
      <c r="X242" s="561"/>
      <c r="Y242" s="561"/>
      <c r="Z242" s="561"/>
      <c r="AA242" s="561"/>
      <c r="AB242" s="561"/>
      <c r="AC242" s="562"/>
      <c r="AD242"/>
      <c r="AE242"/>
      <c r="AF242"/>
      <c r="AG242"/>
      <c r="AH242"/>
      <c r="AI242"/>
      <c r="AL242" s="731" t="str">
        <f>'SIN VERTICAL '!DG11</f>
        <v>R-1</v>
      </c>
      <c r="AM242" s="732"/>
      <c r="AN242" s="732"/>
      <c r="AO242" s="732"/>
      <c r="AP242" s="732"/>
      <c r="AQ242" s="732"/>
      <c r="AR242" s="732"/>
      <c r="AS242" s="732"/>
      <c r="AT242" s="732"/>
      <c r="AU242" s="733"/>
      <c r="AV242" s="539">
        <v>0.59150000000000003</v>
      </c>
      <c r="AW242" s="540"/>
      <c r="AX242" s="540"/>
      <c r="AY242" s="540"/>
      <c r="AZ242" s="540"/>
      <c r="BA242" s="540"/>
      <c r="BB242" s="541">
        <f>'SIN VERTICAL '!DI11</f>
        <v>2</v>
      </c>
      <c r="BC242" s="542"/>
      <c r="BD242" s="543"/>
      <c r="BE242" s="541">
        <f>AV242*BB242</f>
        <v>1.1830000000000001</v>
      </c>
      <c r="BF242" s="542"/>
      <c r="BG242" s="543"/>
      <c r="BH242" s="655" t="str">
        <f>IF(AV242&gt;1,"ACM","AÇO")</f>
        <v>AÇO</v>
      </c>
      <c r="BI242" s="551"/>
      <c r="BJ242" s="552"/>
      <c r="BK242" s="550" t="s">
        <v>173</v>
      </c>
      <c r="BL242" s="551"/>
      <c r="BM242" s="552"/>
      <c r="BN242"/>
      <c r="BO242"/>
      <c r="BP242"/>
      <c r="BQ242" s="97"/>
    </row>
    <row r="243" spans="1:132" ht="15" customHeight="1" x14ac:dyDescent="0.3">
      <c r="A243" s="96"/>
      <c r="B243" s="23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5"/>
      <c r="AD243"/>
      <c r="AE243"/>
      <c r="AF243"/>
      <c r="AG243"/>
      <c r="AH243"/>
      <c r="AI243"/>
      <c r="AL243" s="666" t="str">
        <f>'SIN VERTICAL '!DG12</f>
        <v>R-2</v>
      </c>
      <c r="AM243" s="667"/>
      <c r="AN243" s="667"/>
      <c r="AO243" s="667"/>
      <c r="AP243" s="667"/>
      <c r="AQ243" s="667"/>
      <c r="AR243" s="667"/>
      <c r="AS243" s="667"/>
      <c r="AT243" s="667"/>
      <c r="AU243" s="668"/>
      <c r="AV243" s="539">
        <f>((0.9^2)*(SQRT(3)))/4</f>
        <v>0.35074028853269767</v>
      </c>
      <c r="AW243" s="540"/>
      <c r="AX243" s="540"/>
      <c r="AY243" s="540"/>
      <c r="AZ243" s="540"/>
      <c r="BA243" s="540"/>
      <c r="BB243" s="541">
        <f>'SIN VERTICAL '!DI12</f>
        <v>4</v>
      </c>
      <c r="BC243" s="542"/>
      <c r="BD243" s="543"/>
      <c r="BE243" s="541">
        <f>AV243*BB243</f>
        <v>1.4029611541307907</v>
      </c>
      <c r="BF243" s="542"/>
      <c r="BG243" s="543"/>
      <c r="BH243" s="541" t="str">
        <f>IF(AV243&gt;1,"ACM","AÇO")</f>
        <v>AÇO</v>
      </c>
      <c r="BI243" s="542"/>
      <c r="BJ243" s="543"/>
      <c r="BK243" s="553" t="s">
        <v>173</v>
      </c>
      <c r="BL243" s="542"/>
      <c r="BM243" s="543"/>
      <c r="BN243"/>
      <c r="BO243"/>
      <c r="BP243"/>
      <c r="BQ243" s="97"/>
      <c r="BS243"/>
    </row>
    <row r="244" spans="1:132" ht="15" customHeight="1" x14ac:dyDescent="0.3">
      <c r="A244" s="96"/>
      <c r="B244" s="557" t="s">
        <v>284</v>
      </c>
      <c r="C244" s="558"/>
      <c r="D244" s="558"/>
      <c r="E244" s="558"/>
      <c r="F244" s="558"/>
      <c r="G244" s="558"/>
      <c r="H244" s="558"/>
      <c r="I244" s="558"/>
      <c r="J244" s="558"/>
      <c r="K244" s="559"/>
      <c r="L244" s="532" t="s">
        <v>43</v>
      </c>
      <c r="M244" s="533"/>
      <c r="N244" s="534"/>
      <c r="O244" s="532" t="s">
        <v>44</v>
      </c>
      <c r="P244" s="533"/>
      <c r="Q244" s="534"/>
      <c r="R244" s="535" t="s">
        <v>154</v>
      </c>
      <c r="S244" s="533"/>
      <c r="T244" s="533"/>
      <c r="U244" s="533"/>
      <c r="V244" s="534"/>
      <c r="W244" s="560">
        <f ca="1">'SIN HORIZONTAL_1'!DH13</f>
        <v>162.13989000000001</v>
      </c>
      <c r="X244" s="561"/>
      <c r="Y244" s="561"/>
      <c r="Z244" s="561"/>
      <c r="AA244" s="561"/>
      <c r="AB244" s="561"/>
      <c r="AC244" s="562"/>
      <c r="AD244"/>
      <c r="AE244"/>
      <c r="AF244"/>
      <c r="AG244"/>
      <c r="AH244"/>
      <c r="AI244"/>
      <c r="AL244" s="666" t="str">
        <f>'SIN VERTICAL '!DG13</f>
        <v>R-7</v>
      </c>
      <c r="AM244" s="667"/>
      <c r="AN244" s="667"/>
      <c r="AO244" s="667"/>
      <c r="AP244" s="667"/>
      <c r="AQ244" s="667"/>
      <c r="AR244" s="667"/>
      <c r="AS244" s="667"/>
      <c r="AT244" s="667"/>
      <c r="AU244" s="668"/>
      <c r="AV244" s="539">
        <f>PI()*((1/2)^2)</f>
        <v>0.78539816339744828</v>
      </c>
      <c r="AW244" s="540"/>
      <c r="AX244" s="540"/>
      <c r="AY244" s="540"/>
      <c r="AZ244" s="540"/>
      <c r="BA244" s="540"/>
      <c r="BB244" s="541">
        <f>'SIN VERTICAL '!DI13</f>
        <v>2</v>
      </c>
      <c r="BC244" s="542"/>
      <c r="BD244" s="543"/>
      <c r="BE244" s="541">
        <f t="shared" ref="BE244" si="9">AV244*BB244</f>
        <v>1.5707963267948966</v>
      </c>
      <c r="BF244" s="542"/>
      <c r="BG244" s="543"/>
      <c r="BH244" s="541" t="str">
        <f t="shared" ref="BH244" si="10">IF(AV244&gt;1,"ACM","AÇO")</f>
        <v>AÇO</v>
      </c>
      <c r="BI244" s="542"/>
      <c r="BJ244" s="543"/>
      <c r="BK244" s="553" t="s">
        <v>173</v>
      </c>
      <c r="BL244" s="542"/>
      <c r="BM244" s="543"/>
      <c r="BN244"/>
      <c r="BO244"/>
      <c r="BP244"/>
      <c r="BQ244" s="97"/>
      <c r="BS244"/>
    </row>
    <row r="245" spans="1:132" ht="15" customHeight="1" x14ac:dyDescent="0.3">
      <c r="A245" s="96"/>
      <c r="B245" s="23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5"/>
      <c r="AD245" s="17"/>
      <c r="AE245" s="17"/>
      <c r="AF245" s="17"/>
      <c r="AG245" s="17"/>
      <c r="AH245" s="17"/>
      <c r="AI245" s="17"/>
      <c r="AL245" s="666" t="str">
        <f>'SIN VERTICAL '!DG14</f>
        <v>R-19.8</v>
      </c>
      <c r="AM245" s="667"/>
      <c r="AN245" s="667"/>
      <c r="AO245" s="667"/>
      <c r="AP245" s="667"/>
      <c r="AQ245" s="667"/>
      <c r="AR245" s="667"/>
      <c r="AS245" s="667"/>
      <c r="AT245" s="667"/>
      <c r="AU245" s="668"/>
      <c r="AV245" s="539">
        <f>PI()*((1/2)^2)</f>
        <v>0.78539816339744828</v>
      </c>
      <c r="AW245" s="540"/>
      <c r="AX245" s="540"/>
      <c r="AY245" s="540"/>
      <c r="AZ245" s="540"/>
      <c r="BA245" s="540"/>
      <c r="BB245" s="541">
        <f>'SIN VERTICAL '!DI14</f>
        <v>2</v>
      </c>
      <c r="BC245" s="542"/>
      <c r="BD245" s="543"/>
      <c r="BE245" s="541">
        <f t="shared" ref="BE245:BE252" si="11">AV245*BB245</f>
        <v>1.5707963267948966</v>
      </c>
      <c r="BF245" s="542"/>
      <c r="BG245" s="543"/>
      <c r="BH245" s="541" t="str">
        <f t="shared" ref="BH245:BH252" si="12">IF(AV245&gt;1,"ACM","AÇO")</f>
        <v>AÇO</v>
      </c>
      <c r="BI245" s="542"/>
      <c r="BJ245" s="543"/>
      <c r="BK245" s="553" t="s">
        <v>173</v>
      </c>
      <c r="BL245" s="542"/>
      <c r="BM245" s="543"/>
      <c r="BN245"/>
      <c r="BO245"/>
      <c r="BP245"/>
      <c r="BQ245" s="97"/>
      <c r="BS245"/>
    </row>
    <row r="246" spans="1:132" ht="15" customHeight="1" x14ac:dyDescent="0.3">
      <c r="A246" s="96"/>
      <c r="B246" s="557" t="s">
        <v>285</v>
      </c>
      <c r="C246" s="558"/>
      <c r="D246" s="558"/>
      <c r="E246" s="558"/>
      <c r="F246" s="558"/>
      <c r="G246" s="558"/>
      <c r="H246" s="558"/>
      <c r="I246" s="558"/>
      <c r="J246" s="558"/>
      <c r="K246" s="559"/>
      <c r="L246" s="532" t="s">
        <v>43</v>
      </c>
      <c r="M246" s="533"/>
      <c r="N246" s="534"/>
      <c r="O246" s="535" t="str">
        <f>"Cont. / 3:3"</f>
        <v>Cont. / 3:3</v>
      </c>
      <c r="P246" s="533"/>
      <c r="Q246" s="534"/>
      <c r="R246" s="535" t="s">
        <v>154</v>
      </c>
      <c r="S246" s="533"/>
      <c r="T246" s="533"/>
      <c r="U246" s="533"/>
      <c r="V246" s="534"/>
      <c r="W246" s="560">
        <f ca="1">'SIN HORIZONTAL_1'!DH14</f>
        <v>24</v>
      </c>
      <c r="X246" s="561"/>
      <c r="Y246" s="561"/>
      <c r="Z246" s="561"/>
      <c r="AA246" s="561"/>
      <c r="AB246" s="561"/>
      <c r="AC246" s="562"/>
      <c r="AD246" s="17"/>
      <c r="AE246" s="17"/>
      <c r="AF246" s="17"/>
      <c r="AG246" s="17"/>
      <c r="AH246" s="17"/>
      <c r="AI246" s="17"/>
      <c r="AL246" s="666" t="str">
        <f>'SIN VERTICAL '!DG15</f>
        <v>A-12</v>
      </c>
      <c r="AM246" s="667"/>
      <c r="AN246" s="667"/>
      <c r="AO246" s="667"/>
      <c r="AP246" s="667"/>
      <c r="AQ246" s="667"/>
      <c r="AR246" s="667"/>
      <c r="AS246" s="667"/>
      <c r="AT246" s="667"/>
      <c r="AU246" s="668"/>
      <c r="AV246" s="539">
        <f t="shared" ref="AV246" si="13">0.6*0.6</f>
        <v>0.36</v>
      </c>
      <c r="AW246" s="540"/>
      <c r="AX246" s="540"/>
      <c r="AY246" s="540"/>
      <c r="AZ246" s="540"/>
      <c r="BA246" s="540"/>
      <c r="BB246" s="541">
        <f>'SIN VERTICAL '!DI15</f>
        <v>2</v>
      </c>
      <c r="BC246" s="542"/>
      <c r="BD246" s="543"/>
      <c r="BE246" s="541">
        <f t="shared" si="11"/>
        <v>0.72</v>
      </c>
      <c r="BF246" s="542"/>
      <c r="BG246" s="543"/>
      <c r="BH246" s="541" t="str">
        <f t="shared" si="12"/>
        <v>AÇO</v>
      </c>
      <c r="BI246" s="542"/>
      <c r="BJ246" s="543"/>
      <c r="BK246" s="553" t="s">
        <v>173</v>
      </c>
      <c r="BL246" s="542"/>
      <c r="BM246" s="543"/>
      <c r="BN246"/>
      <c r="BO246"/>
      <c r="BP246"/>
      <c r="BQ246" s="97"/>
      <c r="BR246" s="17"/>
      <c r="BS246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7"/>
      <c r="CR246" s="17"/>
      <c r="CS246" s="17"/>
      <c r="CT246" s="17"/>
      <c r="CU246" s="17"/>
      <c r="CV246" s="17"/>
      <c r="CW246" s="17"/>
      <c r="CX246" s="17"/>
      <c r="CY246" s="17"/>
      <c r="CZ246" s="17"/>
      <c r="DA246" s="17"/>
      <c r="DB246" s="17"/>
      <c r="DC246" s="17"/>
      <c r="DD246" s="17"/>
      <c r="DE246" s="17"/>
      <c r="DF246" s="17"/>
      <c r="DG246" s="17"/>
      <c r="DH246" s="17"/>
      <c r="DI246" s="17"/>
      <c r="DJ246" s="17"/>
      <c r="DK246" s="17"/>
      <c r="DL246" s="17"/>
      <c r="DM246" s="17"/>
      <c r="DN246" s="17"/>
      <c r="DO246" s="17"/>
      <c r="DP246" s="17"/>
      <c r="DQ246" s="17"/>
      <c r="DR246" s="17"/>
      <c r="DS246" s="17"/>
      <c r="DT246" s="17"/>
      <c r="DU246" s="17"/>
      <c r="DV246" s="17"/>
      <c r="DW246" s="17"/>
      <c r="DX246" s="17"/>
      <c r="DY246" s="17"/>
      <c r="DZ246" s="17"/>
      <c r="EA246" s="17"/>
      <c r="EB246" s="17"/>
    </row>
    <row r="247" spans="1:132" ht="15" customHeight="1" x14ac:dyDescent="0.3">
      <c r="A247" s="96"/>
      <c r="B247" s="23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5"/>
      <c r="AL247" s="666" t="str">
        <f>'SIN VERTICAL '!DG16</f>
        <v>A-TEVO.2</v>
      </c>
      <c r="AM247" s="667"/>
      <c r="AN247" s="667"/>
      <c r="AO247" s="667"/>
      <c r="AP247" s="667"/>
      <c r="AQ247" s="667"/>
      <c r="AR247" s="667"/>
      <c r="AS247" s="667"/>
      <c r="AT247" s="667"/>
      <c r="AU247" s="668"/>
      <c r="AV247" s="539">
        <f t="shared" ref="AV247:AV248" si="14">1*2</f>
        <v>2</v>
      </c>
      <c r="AW247" s="540"/>
      <c r="AX247" s="540"/>
      <c r="AY247" s="540"/>
      <c r="AZ247" s="540"/>
      <c r="BA247" s="540"/>
      <c r="BB247" s="541">
        <f>'SIN VERTICAL '!DI16</f>
        <v>2</v>
      </c>
      <c r="BC247" s="542"/>
      <c r="BD247" s="543"/>
      <c r="BE247" s="541">
        <f t="shared" si="11"/>
        <v>4</v>
      </c>
      <c r="BF247" s="542"/>
      <c r="BG247" s="543"/>
      <c r="BH247" s="541" t="str">
        <f t="shared" si="12"/>
        <v>ACM</v>
      </c>
      <c r="BI247" s="542"/>
      <c r="BJ247" s="543"/>
      <c r="BK247" s="553" t="s">
        <v>90</v>
      </c>
      <c r="BL247" s="542"/>
      <c r="BM247" s="543"/>
      <c r="BN247"/>
      <c r="BO247"/>
      <c r="BP247"/>
      <c r="BQ247" s="97"/>
      <c r="BR247" s="17"/>
      <c r="BS24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7"/>
      <c r="CQ247" s="17"/>
      <c r="CR247" s="17"/>
      <c r="CS247" s="17"/>
      <c r="CT247" s="17"/>
      <c r="CU247" s="17"/>
      <c r="CV247" s="17"/>
      <c r="CW247" s="17"/>
      <c r="CX247" s="17"/>
      <c r="CY247" s="17"/>
      <c r="CZ247" s="17"/>
      <c r="DA247" s="17"/>
      <c r="DB247" s="17"/>
      <c r="DC247" s="17"/>
      <c r="DD247" s="17"/>
      <c r="DE247" s="17"/>
      <c r="DF247" s="17"/>
      <c r="DG247" s="17"/>
      <c r="DH247" s="17"/>
      <c r="DI247" s="17"/>
      <c r="DJ247" s="17"/>
      <c r="DK247" s="17"/>
      <c r="DL247" s="17"/>
      <c r="DM247" s="17"/>
      <c r="DN247" s="17"/>
      <c r="DO247" s="17"/>
      <c r="DP247" s="17"/>
      <c r="DQ247" s="17"/>
      <c r="DR247" s="17"/>
      <c r="DS247" s="17"/>
      <c r="DT247" s="17"/>
      <c r="DU247" s="17"/>
      <c r="DV247" s="17"/>
      <c r="DW247" s="17"/>
      <c r="DX247" s="17"/>
      <c r="DY247" s="17"/>
      <c r="DZ247" s="17"/>
      <c r="EA247" s="17"/>
      <c r="EB247" s="17"/>
    </row>
    <row r="248" spans="1:132" ht="15" customHeight="1" x14ac:dyDescent="0.3">
      <c r="A248" s="96"/>
      <c r="B248" s="557" t="s">
        <v>286</v>
      </c>
      <c r="C248" s="558"/>
      <c r="D248" s="558"/>
      <c r="E248" s="558"/>
      <c r="F248" s="558"/>
      <c r="G248" s="558"/>
      <c r="H248" s="558"/>
      <c r="I248" s="558"/>
      <c r="J248" s="558"/>
      <c r="K248" s="559"/>
      <c r="L248" s="532" t="s">
        <v>43</v>
      </c>
      <c r="M248" s="533"/>
      <c r="N248" s="534"/>
      <c r="O248" s="532" t="s">
        <v>44</v>
      </c>
      <c r="P248" s="533"/>
      <c r="Q248" s="534"/>
      <c r="R248" s="535" t="s">
        <v>46</v>
      </c>
      <c r="S248" s="533"/>
      <c r="T248" s="533"/>
      <c r="U248" s="533"/>
      <c r="V248" s="534"/>
      <c r="W248" s="560">
        <f ca="1">'SIN HORIZONTAL_1'!DH15</f>
        <v>18</v>
      </c>
      <c r="X248" s="561"/>
      <c r="Y248" s="561"/>
      <c r="Z248" s="561"/>
      <c r="AA248" s="561"/>
      <c r="AB248" s="561"/>
      <c r="AC248" s="562"/>
      <c r="AL248" s="666" t="str">
        <f>'SIN VERTICAL '!DG17</f>
        <v>A-TREVO.5</v>
      </c>
      <c r="AM248" s="667"/>
      <c r="AN248" s="667"/>
      <c r="AO248" s="667"/>
      <c r="AP248" s="667"/>
      <c r="AQ248" s="667"/>
      <c r="AR248" s="667"/>
      <c r="AS248" s="667"/>
      <c r="AT248" s="667"/>
      <c r="AU248" s="668"/>
      <c r="AV248" s="539">
        <f t="shared" si="14"/>
        <v>2</v>
      </c>
      <c r="AW248" s="540"/>
      <c r="AX248" s="540"/>
      <c r="AY248" s="540"/>
      <c r="AZ248" s="540"/>
      <c r="BA248" s="540"/>
      <c r="BB248" s="541">
        <f>'SIN VERTICAL '!DI17</f>
        <v>2</v>
      </c>
      <c r="BC248" s="542"/>
      <c r="BD248" s="543"/>
      <c r="BE248" s="541">
        <f t="shared" si="11"/>
        <v>4</v>
      </c>
      <c r="BF248" s="542"/>
      <c r="BG248" s="543"/>
      <c r="BH248" s="541" t="str">
        <f t="shared" si="12"/>
        <v>ACM</v>
      </c>
      <c r="BI248" s="542"/>
      <c r="BJ248" s="543"/>
      <c r="BK248" s="553" t="s">
        <v>90</v>
      </c>
      <c r="BL248" s="542"/>
      <c r="BM248" s="543"/>
      <c r="BN248"/>
      <c r="BO248"/>
      <c r="BP248"/>
      <c r="BQ248" s="97"/>
      <c r="BR248" s="17"/>
      <c r="BS248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  <c r="CK248" s="17"/>
      <c r="CL248" s="17"/>
      <c r="CM248" s="17"/>
      <c r="CN248" s="17"/>
      <c r="CO248" s="17"/>
      <c r="CP248" s="17"/>
      <c r="CQ248" s="17"/>
      <c r="CR248" s="17"/>
      <c r="CS248" s="17"/>
      <c r="CT248" s="17"/>
      <c r="CU248" s="17"/>
      <c r="CV248" s="17"/>
      <c r="CW248" s="17"/>
      <c r="CX248" s="17"/>
      <c r="CY248" s="17"/>
      <c r="CZ248" s="17"/>
      <c r="DA248" s="17"/>
      <c r="DB248" s="17"/>
      <c r="DC248" s="17"/>
      <c r="DD248" s="17"/>
      <c r="DE248" s="17"/>
      <c r="DF248" s="17"/>
      <c r="DG248" s="17"/>
      <c r="DH248" s="17"/>
      <c r="DI248" s="17"/>
      <c r="DJ248" s="17"/>
      <c r="DK248" s="17"/>
      <c r="DL248" s="17"/>
      <c r="DM248" s="17"/>
      <c r="DN248" s="17"/>
      <c r="DO248" s="17"/>
      <c r="DP248" s="17"/>
      <c r="DQ248" s="17"/>
      <c r="DR248" s="17"/>
      <c r="DS248" s="17"/>
      <c r="DT248" s="17"/>
      <c r="DU248" s="17"/>
      <c r="DV248" s="17"/>
      <c r="DW248" s="17"/>
      <c r="DX248" s="17"/>
      <c r="DY248" s="17"/>
      <c r="DZ248" s="17"/>
      <c r="EA248" s="17"/>
      <c r="EB248" s="17"/>
    </row>
    <row r="249" spans="1:132" ht="15" customHeight="1" x14ac:dyDescent="0.3">
      <c r="A249" s="96"/>
      <c r="B249" s="23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5"/>
      <c r="AD249" s="17"/>
      <c r="AE249" s="17"/>
      <c r="AF249" s="17"/>
      <c r="AG249" s="17"/>
      <c r="AH249" s="17"/>
      <c r="AI249" s="17"/>
      <c r="AL249" s="666" t="str">
        <f>'SIN VERTICAL '!DG18</f>
        <v>Indicativa 
3,40 x 1,00 m</v>
      </c>
      <c r="AM249" s="667"/>
      <c r="AN249" s="667"/>
      <c r="AO249" s="667"/>
      <c r="AP249" s="667"/>
      <c r="AQ249" s="667"/>
      <c r="AR249" s="667"/>
      <c r="AS249" s="667"/>
      <c r="AT249" s="667"/>
      <c r="AU249" s="668"/>
      <c r="AV249" s="539">
        <f>3.4*1</f>
        <v>3.4</v>
      </c>
      <c r="AW249" s="540"/>
      <c r="AX249" s="540"/>
      <c r="AY249" s="540"/>
      <c r="AZ249" s="540"/>
      <c r="BA249" s="540"/>
      <c r="BB249" s="541">
        <f>'SIN VERTICAL '!DI18</f>
        <v>1</v>
      </c>
      <c r="BC249" s="542"/>
      <c r="BD249" s="543"/>
      <c r="BE249" s="541">
        <f t="shared" si="11"/>
        <v>3.4</v>
      </c>
      <c r="BF249" s="542"/>
      <c r="BG249" s="543"/>
      <c r="BH249" s="541" t="str">
        <f t="shared" si="12"/>
        <v>ACM</v>
      </c>
      <c r="BI249" s="542"/>
      <c r="BJ249" s="543"/>
      <c r="BK249" s="553" t="s">
        <v>90</v>
      </c>
      <c r="BL249" s="542"/>
      <c r="BM249" s="543"/>
      <c r="BN249"/>
      <c r="BO249"/>
      <c r="BP249"/>
      <c r="BQ249" s="97"/>
      <c r="BR249" s="17"/>
      <c r="BS249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  <c r="CU249" s="17"/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  <c r="DG249" s="17"/>
      <c r="DH249" s="17"/>
      <c r="DI249" s="17"/>
      <c r="DJ249" s="17"/>
      <c r="DK249" s="17"/>
      <c r="DL249" s="17"/>
      <c r="DM249" s="17"/>
      <c r="DN249" s="17"/>
      <c r="DO249" s="17"/>
      <c r="DP249" s="17"/>
      <c r="DQ249" s="17"/>
      <c r="DR249" s="17"/>
      <c r="DS249" s="17"/>
      <c r="DT249" s="17"/>
      <c r="DU249" s="17"/>
      <c r="DV249" s="17"/>
      <c r="DW249" s="17"/>
      <c r="DX249" s="17"/>
      <c r="DY249" s="17"/>
      <c r="DZ249" s="17"/>
      <c r="EA249" s="17"/>
      <c r="EB249" s="17"/>
    </row>
    <row r="250" spans="1:132" ht="15" customHeight="1" x14ac:dyDescent="0.3">
      <c r="A250" s="96"/>
      <c r="B250" s="557" t="s">
        <v>287</v>
      </c>
      <c r="C250" s="558"/>
      <c r="D250" s="558"/>
      <c r="E250" s="558"/>
      <c r="F250" s="558"/>
      <c r="G250" s="558"/>
      <c r="H250" s="558"/>
      <c r="I250" s="558"/>
      <c r="J250" s="558"/>
      <c r="K250" s="559"/>
      <c r="L250" s="532" t="s">
        <v>43</v>
      </c>
      <c r="M250" s="533"/>
      <c r="N250" s="534"/>
      <c r="O250" s="535" t="str">
        <f>"3:9"</f>
        <v>3:9</v>
      </c>
      <c r="P250" s="533"/>
      <c r="Q250" s="534"/>
      <c r="R250" s="535" t="s">
        <v>46</v>
      </c>
      <c r="S250" s="533"/>
      <c r="T250" s="533"/>
      <c r="U250" s="533"/>
      <c r="V250" s="534"/>
      <c r="W250" s="560">
        <f ca="1">'SIN HORIZONTAL_1'!DH17</f>
        <v>0</v>
      </c>
      <c r="X250" s="561"/>
      <c r="Y250" s="561"/>
      <c r="Z250" s="561"/>
      <c r="AA250" s="561"/>
      <c r="AB250" s="561"/>
      <c r="AC250" s="562"/>
      <c r="AD250" s="17"/>
      <c r="AE250" s="17"/>
      <c r="AF250" s="17"/>
      <c r="AG250" s="17"/>
      <c r="AH250" s="17"/>
      <c r="AI250" s="17"/>
      <c r="AJ250"/>
      <c r="AK250"/>
      <c r="AL250" s="666" t="str">
        <f>'SIN VERTICAL '!DG19</f>
        <v>Indicativa 
2,20 x 1,50 m</v>
      </c>
      <c r="AM250" s="667"/>
      <c r="AN250" s="667"/>
      <c r="AO250" s="667"/>
      <c r="AP250" s="667"/>
      <c r="AQ250" s="667"/>
      <c r="AR250" s="667"/>
      <c r="AS250" s="667"/>
      <c r="AT250" s="667"/>
      <c r="AU250" s="668"/>
      <c r="AV250" s="539">
        <f>2.2*1.5</f>
        <v>3.3000000000000003</v>
      </c>
      <c r="AW250" s="540"/>
      <c r="AX250" s="540"/>
      <c r="AY250" s="540"/>
      <c r="AZ250" s="540"/>
      <c r="BA250" s="540"/>
      <c r="BB250" s="541">
        <f>'SIN VERTICAL '!DI19</f>
        <v>1</v>
      </c>
      <c r="BC250" s="542"/>
      <c r="BD250" s="543"/>
      <c r="BE250" s="541">
        <f t="shared" si="11"/>
        <v>3.3000000000000003</v>
      </c>
      <c r="BF250" s="542"/>
      <c r="BG250" s="543"/>
      <c r="BH250" s="541" t="str">
        <f t="shared" si="12"/>
        <v>ACM</v>
      </c>
      <c r="BI250" s="542"/>
      <c r="BJ250" s="543"/>
      <c r="BK250" s="553" t="s">
        <v>90</v>
      </c>
      <c r="BL250" s="542"/>
      <c r="BM250" s="543"/>
      <c r="BN250"/>
      <c r="BO250"/>
      <c r="BP250"/>
      <c r="BQ250" s="97"/>
      <c r="BR250" s="17"/>
      <c r="BS250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7"/>
      <c r="CQ250" s="17"/>
      <c r="CR250" s="17"/>
      <c r="CS250" s="17"/>
      <c r="CT250" s="17"/>
      <c r="CU250" s="17"/>
      <c r="CV250" s="17"/>
      <c r="CW250" s="17"/>
      <c r="CX250" s="17"/>
      <c r="CY250" s="17"/>
      <c r="CZ250" s="17"/>
      <c r="DA250" s="17"/>
      <c r="DB250" s="17"/>
      <c r="DC250" s="17"/>
      <c r="DD250" s="17"/>
      <c r="DE250" s="17"/>
      <c r="DF250" s="17"/>
      <c r="DG250" s="17"/>
      <c r="DH250" s="17"/>
      <c r="DI250" s="17"/>
      <c r="DJ250" s="17"/>
      <c r="DK250" s="17"/>
      <c r="DL250" s="17"/>
      <c r="DM250" s="17"/>
      <c r="DN250" s="17"/>
      <c r="DO250" s="17"/>
      <c r="DP250" s="17"/>
      <c r="DQ250" s="17"/>
      <c r="DR250" s="17"/>
      <c r="DS250" s="17"/>
      <c r="DT250" s="17"/>
      <c r="DU250" s="17"/>
      <c r="DV250" s="17"/>
      <c r="DW250" s="17"/>
      <c r="DX250" s="17"/>
      <c r="DY250" s="17"/>
      <c r="DZ250" s="17"/>
      <c r="EA250" s="17"/>
      <c r="EB250" s="17"/>
    </row>
    <row r="251" spans="1:132" ht="15" customHeight="1" x14ac:dyDescent="0.3">
      <c r="A251" s="96"/>
      <c r="B251" s="23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5"/>
      <c r="AD251" s="17"/>
      <c r="AE251" s="17"/>
      <c r="AF251" s="17"/>
      <c r="AG251" s="17"/>
      <c r="AH251" s="17"/>
      <c r="AI251" s="17"/>
      <c r="AJ251"/>
      <c r="AK251"/>
      <c r="AL251" s="666" t="str">
        <f>'SIN VERTICAL '!DG20</f>
        <v>Indicativa 
2,20 x 1,00 m</v>
      </c>
      <c r="AM251" s="667"/>
      <c r="AN251" s="667"/>
      <c r="AO251" s="667"/>
      <c r="AP251" s="667"/>
      <c r="AQ251" s="667"/>
      <c r="AR251" s="667"/>
      <c r="AS251" s="667"/>
      <c r="AT251" s="667"/>
      <c r="AU251" s="668"/>
      <c r="AV251" s="539">
        <f>2.2*1</f>
        <v>2.2000000000000002</v>
      </c>
      <c r="AW251" s="540"/>
      <c r="AX251" s="540"/>
      <c r="AY251" s="540"/>
      <c r="AZ251" s="540"/>
      <c r="BA251" s="540"/>
      <c r="BB251" s="541">
        <f>'SIN VERTICAL '!DI20</f>
        <v>1</v>
      </c>
      <c r="BC251" s="542"/>
      <c r="BD251" s="543"/>
      <c r="BE251" s="541">
        <f t="shared" si="11"/>
        <v>2.2000000000000002</v>
      </c>
      <c r="BF251" s="542"/>
      <c r="BG251" s="543"/>
      <c r="BH251" s="541" t="str">
        <f t="shared" si="12"/>
        <v>ACM</v>
      </c>
      <c r="BI251" s="542"/>
      <c r="BJ251" s="543"/>
      <c r="BK251" s="553" t="s">
        <v>90</v>
      </c>
      <c r="BL251" s="542"/>
      <c r="BM251" s="543"/>
      <c r="BN251"/>
      <c r="BO251"/>
      <c r="BP251"/>
      <c r="BQ251" s="97"/>
      <c r="BR251" s="17"/>
      <c r="BS251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  <c r="CK251" s="17"/>
      <c r="CL251" s="17"/>
      <c r="CM251" s="17"/>
      <c r="CN251" s="17"/>
      <c r="CO251" s="17"/>
      <c r="CP251" s="17"/>
      <c r="CQ251" s="17"/>
      <c r="CR251" s="17"/>
      <c r="CS251" s="17"/>
      <c r="CT251" s="17"/>
      <c r="CU251" s="17"/>
      <c r="CV251" s="17"/>
      <c r="CW251" s="17"/>
      <c r="CX251" s="17"/>
      <c r="CY251" s="17"/>
      <c r="CZ251" s="17"/>
      <c r="DA251" s="17"/>
      <c r="DB251" s="17"/>
      <c r="DC251" s="17"/>
      <c r="DD251" s="17"/>
      <c r="DE251" s="17"/>
      <c r="DF251" s="17"/>
      <c r="DG251" s="17"/>
      <c r="DH251" s="17"/>
      <c r="DI251" s="17"/>
      <c r="DJ251" s="17"/>
      <c r="DK251" s="17"/>
      <c r="DL251" s="17"/>
      <c r="DM251" s="17"/>
      <c r="DN251" s="17"/>
      <c r="DO251" s="17"/>
      <c r="DP251" s="17"/>
      <c r="DQ251" s="17"/>
      <c r="DR251" s="17"/>
      <c r="DS251" s="17"/>
      <c r="DT251" s="17"/>
      <c r="DU251" s="17"/>
      <c r="DV251" s="17"/>
      <c r="DW251" s="17"/>
      <c r="DX251" s="17"/>
      <c r="DY251" s="17"/>
      <c r="DZ251" s="17"/>
      <c r="EA251" s="17"/>
      <c r="EB251" s="17"/>
    </row>
    <row r="252" spans="1:132" ht="15" customHeight="1" x14ac:dyDescent="0.3">
      <c r="A252" s="96"/>
      <c r="B252" s="557" t="s">
        <v>288</v>
      </c>
      <c r="C252" s="558"/>
      <c r="D252" s="558"/>
      <c r="E252" s="558"/>
      <c r="F252" s="558"/>
      <c r="G252" s="558"/>
      <c r="H252" s="558"/>
      <c r="I252" s="558"/>
      <c r="J252" s="558"/>
      <c r="K252" s="559"/>
      <c r="L252" s="535" t="s">
        <v>42</v>
      </c>
      <c r="M252" s="533"/>
      <c r="N252" s="534"/>
      <c r="O252" s="532" t="s">
        <v>44</v>
      </c>
      <c r="P252" s="533"/>
      <c r="Q252" s="534"/>
      <c r="R252" s="535" t="s">
        <v>46</v>
      </c>
      <c r="S252" s="533"/>
      <c r="T252" s="533"/>
      <c r="U252" s="533"/>
      <c r="V252" s="534"/>
      <c r="W252" s="560">
        <f ca="1">'SIN HORIZONTAL_1'!DH18</f>
        <v>408.90998999999994</v>
      </c>
      <c r="X252" s="561"/>
      <c r="Y252" s="561"/>
      <c r="Z252" s="561"/>
      <c r="AA252" s="561"/>
      <c r="AB252" s="561"/>
      <c r="AC252" s="562"/>
      <c r="AD252" s="17"/>
      <c r="AE252" s="17"/>
      <c r="AF252" s="17"/>
      <c r="AG252" s="17"/>
      <c r="AH252" s="17"/>
      <c r="AI252" s="17"/>
      <c r="AJ252"/>
      <c r="AK252"/>
      <c r="AL252" s="536" t="str">
        <f>'SIN VERTICAL '!DG21</f>
        <v>Indicativa
 2,00 x 0,60 m</v>
      </c>
      <c r="AM252" s="537"/>
      <c r="AN252" s="537"/>
      <c r="AO252" s="537"/>
      <c r="AP252" s="537"/>
      <c r="AQ252" s="537"/>
      <c r="AR252" s="537"/>
      <c r="AS252" s="537"/>
      <c r="AT252" s="537"/>
      <c r="AU252" s="538"/>
      <c r="AV252" s="803">
        <f>2*0.6</f>
        <v>1.2</v>
      </c>
      <c r="AW252" s="665"/>
      <c r="AX252" s="665"/>
      <c r="AY252" s="665"/>
      <c r="AZ252" s="665"/>
      <c r="BA252" s="665"/>
      <c r="BB252" s="699">
        <f>'SIN VERTICAL '!DI21</f>
        <v>1</v>
      </c>
      <c r="BC252" s="700"/>
      <c r="BD252" s="701"/>
      <c r="BE252" s="699">
        <f t="shared" si="11"/>
        <v>1.2</v>
      </c>
      <c r="BF252" s="700"/>
      <c r="BG252" s="701"/>
      <c r="BH252" s="699" t="str">
        <f t="shared" si="12"/>
        <v>ACM</v>
      </c>
      <c r="BI252" s="700"/>
      <c r="BJ252" s="701"/>
      <c r="BK252" s="544" t="s">
        <v>90</v>
      </c>
      <c r="BL252" s="545"/>
      <c r="BM252" s="546"/>
      <c r="BN252"/>
      <c r="BO252"/>
      <c r="BP252"/>
      <c r="BQ252" s="97"/>
      <c r="BS252"/>
    </row>
    <row r="253" spans="1:132" ht="15" customHeight="1" x14ac:dyDescent="0.3">
      <c r="A253" s="96"/>
      <c r="B253" s="23"/>
      <c r="C253" s="24"/>
      <c r="D253" s="24"/>
      <c r="E253" s="24"/>
      <c r="F253" s="24"/>
      <c r="G253" s="24"/>
      <c r="H253" s="24"/>
      <c r="I253" s="24"/>
      <c r="J253" s="24"/>
      <c r="K253" s="533"/>
      <c r="L253" s="533"/>
      <c r="M253" s="533"/>
      <c r="N253" s="533"/>
      <c r="O253" s="533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5"/>
      <c r="AD253" s="17"/>
      <c r="AE253" s="17"/>
      <c r="AF253" s="17"/>
      <c r="AG253" s="17"/>
      <c r="AH253" s="17"/>
      <c r="AI253" s="17"/>
      <c r="AL253" s="718" t="s">
        <v>174</v>
      </c>
      <c r="AM253" s="786"/>
      <c r="AN253" s="786"/>
      <c r="AO253" s="786"/>
      <c r="AP253" s="786"/>
      <c r="AQ253" s="786"/>
      <c r="AR253" s="786"/>
      <c r="AS253" s="786"/>
      <c r="AT253" s="786"/>
      <c r="AU253" s="786"/>
      <c r="AV253" s="787"/>
      <c r="AW253" s="787"/>
      <c r="AX253" s="787"/>
      <c r="AY253" s="787"/>
      <c r="AZ253" s="787"/>
      <c r="BA253" s="787"/>
      <c r="BB253" s="787"/>
      <c r="BC253" s="787"/>
      <c r="BD253" s="787"/>
      <c r="BE253" s="787"/>
      <c r="BF253" s="787"/>
      <c r="BG253" s="787"/>
      <c r="BH253" s="787"/>
      <c r="BI253" s="787"/>
      <c r="BJ253" s="787"/>
      <c r="BK253" s="800">
        <f>SUMIF(BH242:BJ252,"aço",BE242:BG252)</f>
        <v>6.4475538077205838</v>
      </c>
      <c r="BL253" s="801"/>
      <c r="BM253" s="802"/>
      <c r="BN253"/>
      <c r="BO253"/>
      <c r="BP253"/>
      <c r="BQ253" s="97"/>
      <c r="BS253"/>
    </row>
    <row r="254" spans="1:132" ht="15" customHeight="1" x14ac:dyDescent="0.3">
      <c r="A254" s="96"/>
      <c r="B254" s="557" t="s">
        <v>289</v>
      </c>
      <c r="C254" s="558"/>
      <c r="D254" s="558"/>
      <c r="E254" s="558"/>
      <c r="F254" s="558"/>
      <c r="G254" s="558"/>
      <c r="H254" s="558"/>
      <c r="I254" s="558"/>
      <c r="J254" s="558"/>
      <c r="K254" s="559"/>
      <c r="L254" s="532" t="s">
        <v>42</v>
      </c>
      <c r="M254" s="533"/>
      <c r="N254" s="534"/>
      <c r="O254" s="535" t="str">
        <f>"2:2"</f>
        <v>2:2</v>
      </c>
      <c r="P254" s="533"/>
      <c r="Q254" s="534"/>
      <c r="R254" s="532" t="s">
        <v>46</v>
      </c>
      <c r="S254" s="533"/>
      <c r="T254" s="533"/>
      <c r="U254" s="533"/>
      <c r="V254" s="534"/>
      <c r="W254" s="541">
        <f ca="1">'SIN HORIZONTAL_1'!DH19</f>
        <v>52.757129999999997</v>
      </c>
      <c r="X254" s="542"/>
      <c r="Y254" s="542"/>
      <c r="Z254" s="542"/>
      <c r="AA254" s="542"/>
      <c r="AB254" s="542"/>
      <c r="AC254" s="543"/>
      <c r="AD254" s="17"/>
      <c r="AE254" s="17"/>
      <c r="AF254" s="17"/>
      <c r="AG254" s="17"/>
      <c r="AH254" s="17"/>
      <c r="AI254" s="17"/>
      <c r="AJ254"/>
      <c r="AK254"/>
      <c r="AL254" s="753" t="s">
        <v>175</v>
      </c>
      <c r="AM254" s="787"/>
      <c r="AN254" s="787"/>
      <c r="AO254" s="787"/>
      <c r="AP254" s="787"/>
      <c r="AQ254" s="787"/>
      <c r="AR254" s="787"/>
      <c r="AS254" s="787"/>
      <c r="AT254" s="787"/>
      <c r="AU254" s="787"/>
      <c r="AV254" s="787"/>
      <c r="AW254" s="787"/>
      <c r="AX254" s="787"/>
      <c r="AY254" s="787"/>
      <c r="AZ254" s="787"/>
      <c r="BA254" s="787"/>
      <c r="BB254" s="787"/>
      <c r="BC254" s="787"/>
      <c r="BD254" s="787"/>
      <c r="BE254" s="787"/>
      <c r="BF254" s="787"/>
      <c r="BG254" s="787"/>
      <c r="BH254" s="787"/>
      <c r="BI254" s="787"/>
      <c r="BJ254" s="788"/>
      <c r="BK254" s="721">
        <f>SUMIF(BH242:BJ252,"acm",BE242:BG252)</f>
        <v>18.100000000000001</v>
      </c>
      <c r="BL254" s="722"/>
      <c r="BM254" s="723"/>
      <c r="BN254"/>
      <c r="BO254"/>
      <c r="BP254"/>
      <c r="BQ254" s="97"/>
      <c r="BS254"/>
    </row>
    <row r="255" spans="1:132" ht="15" customHeight="1" x14ac:dyDescent="0.3">
      <c r="A255" s="96"/>
      <c r="B255" s="23"/>
      <c r="C255" s="24"/>
      <c r="D255" s="24"/>
      <c r="E255" s="24"/>
      <c r="F255" s="24"/>
      <c r="G255" s="24"/>
      <c r="H255" s="24"/>
      <c r="I255" s="24"/>
      <c r="J255" s="24"/>
      <c r="K255" s="533"/>
      <c r="L255" s="533"/>
      <c r="M255" s="533"/>
      <c r="N255" s="533"/>
      <c r="O255" s="533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5"/>
      <c r="AD255" s="17"/>
      <c r="AE255" s="17"/>
      <c r="AF255" s="17"/>
      <c r="AG255" s="17"/>
      <c r="AH255" s="17"/>
      <c r="AI255" s="17"/>
      <c r="AJ255"/>
      <c r="AK255"/>
      <c r="BN255"/>
      <c r="BO255"/>
      <c r="BP255"/>
      <c r="BQ255" s="95"/>
      <c r="BS255"/>
    </row>
    <row r="256" spans="1:132" ht="15" customHeight="1" x14ac:dyDescent="0.3">
      <c r="A256" s="96"/>
      <c r="B256" s="557" t="s">
        <v>290</v>
      </c>
      <c r="C256" s="558"/>
      <c r="D256" s="558"/>
      <c r="E256" s="558"/>
      <c r="F256" s="558"/>
      <c r="G256" s="558"/>
      <c r="H256" s="558"/>
      <c r="I256" s="558"/>
      <c r="J256" s="558"/>
      <c r="K256" s="559"/>
      <c r="L256" s="532" t="s">
        <v>42</v>
      </c>
      <c r="M256" s="533"/>
      <c r="N256" s="534"/>
      <c r="O256" s="532" t="s">
        <v>44</v>
      </c>
      <c r="P256" s="533"/>
      <c r="Q256" s="534"/>
      <c r="R256" s="535" t="s">
        <v>46</v>
      </c>
      <c r="S256" s="533"/>
      <c r="T256" s="533"/>
      <c r="U256" s="533"/>
      <c r="V256" s="534"/>
      <c r="W256" s="541">
        <f ca="1">'SIN HORIZONTAL_1'!DH20</f>
        <v>63.366719999999994</v>
      </c>
      <c r="X256" s="542"/>
      <c r="Y256" s="542"/>
      <c r="Z256" s="542"/>
      <c r="AA256" s="542"/>
      <c r="AB256" s="542"/>
      <c r="AC256" s="543"/>
      <c r="AD256" s="17"/>
      <c r="AE256" s="17"/>
      <c r="AF256" s="17"/>
      <c r="AG256" s="17"/>
      <c r="AH256" s="17"/>
      <c r="AI256" s="17"/>
      <c r="AJ256"/>
      <c r="AK256"/>
      <c r="AL256" s="580" t="s">
        <v>51</v>
      </c>
      <c r="AM256" s="581"/>
      <c r="AN256" s="581"/>
      <c r="AO256" s="581"/>
      <c r="AP256" s="581"/>
      <c r="AQ256" s="581"/>
      <c r="AR256" s="581"/>
      <c r="AS256" s="581"/>
      <c r="AT256" s="581"/>
      <c r="AU256" s="581"/>
      <c r="AV256" s="581"/>
      <c r="AW256" s="581"/>
      <c r="AX256" s="581"/>
      <c r="AY256" s="581"/>
      <c r="AZ256" s="581"/>
      <c r="BA256" s="581"/>
      <c r="BB256" s="581"/>
      <c r="BC256" s="582"/>
      <c r="BD256" s="581" t="s">
        <v>38</v>
      </c>
      <c r="BE256" s="581"/>
      <c r="BF256" s="581"/>
      <c r="BG256" s="581"/>
      <c r="BH256" s="581"/>
      <c r="BI256" s="581"/>
      <c r="BJ256" s="581"/>
      <c r="BK256" s="581"/>
      <c r="BL256" s="581"/>
      <c r="BM256" s="582"/>
      <c r="BN256"/>
      <c r="BO256"/>
      <c r="BP256"/>
      <c r="BQ256" s="95"/>
      <c r="BS256"/>
    </row>
    <row r="257" spans="1:132" ht="15" customHeight="1" x14ac:dyDescent="0.3">
      <c r="A257" s="96"/>
      <c r="B257" s="23"/>
      <c r="C257" s="24"/>
      <c r="D257" s="24"/>
      <c r="E257" s="24"/>
      <c r="F257" s="24"/>
      <c r="G257" s="24"/>
      <c r="H257" s="24"/>
      <c r="I257" s="24"/>
      <c r="J257" s="24"/>
      <c r="K257" s="533"/>
      <c r="L257" s="533"/>
      <c r="M257" s="533"/>
      <c r="N257" s="533"/>
      <c r="O257" s="533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5"/>
      <c r="AD257" s="17"/>
      <c r="AE257" s="17"/>
      <c r="AF257" s="17"/>
      <c r="AG257" s="17"/>
      <c r="AH257" s="17"/>
      <c r="AI257" s="17"/>
      <c r="AJ257"/>
      <c r="AK257"/>
      <c r="AL257" s="813" t="s">
        <v>173</v>
      </c>
      <c r="AM257" s="814"/>
      <c r="AN257" s="814"/>
      <c r="AO257" s="814"/>
      <c r="AP257" s="814"/>
      <c r="AQ257" s="814"/>
      <c r="AR257" s="814"/>
      <c r="AS257" s="814"/>
      <c r="AT257" s="814"/>
      <c r="AU257" s="814"/>
      <c r="AV257" s="814"/>
      <c r="AW257" s="814"/>
      <c r="AX257" s="814"/>
      <c r="AY257" s="814"/>
      <c r="AZ257" s="814"/>
      <c r="BA257" s="814"/>
      <c r="BB257" s="814"/>
      <c r="BC257" s="815"/>
      <c r="BD257" s="653">
        <f>SUMIF(BK242:BM252,"Simples",BB242:BD252)-4</f>
        <v>8</v>
      </c>
      <c r="BE257" s="653"/>
      <c r="BF257" s="653"/>
      <c r="BG257" s="653"/>
      <c r="BH257" s="653"/>
      <c r="BI257" s="653"/>
      <c r="BJ257" s="653"/>
      <c r="BK257" s="653"/>
      <c r="BL257" s="653"/>
      <c r="BM257" s="654"/>
      <c r="BN257"/>
      <c r="BO257"/>
      <c r="BP257"/>
      <c r="BQ257" s="95"/>
      <c r="BS257"/>
    </row>
    <row r="258" spans="1:132" ht="15" customHeight="1" x14ac:dyDescent="0.3">
      <c r="A258" s="96"/>
      <c r="B258" s="566" t="s">
        <v>48</v>
      </c>
      <c r="C258" s="567"/>
      <c r="D258" s="567"/>
      <c r="E258" s="567"/>
      <c r="F258" s="567"/>
      <c r="G258" s="567"/>
      <c r="H258" s="567"/>
      <c r="I258" s="567"/>
      <c r="J258" s="567"/>
      <c r="K258" s="567"/>
      <c r="L258" s="567"/>
      <c r="M258" s="567"/>
      <c r="N258" s="567"/>
      <c r="O258" s="567"/>
      <c r="P258" s="567"/>
      <c r="Q258" s="567"/>
      <c r="R258" s="567"/>
      <c r="S258" s="567"/>
      <c r="T258" s="567"/>
      <c r="U258" s="567"/>
      <c r="V258" s="567"/>
      <c r="W258" s="563">
        <f ca="1">SUM(W242:AC256)</f>
        <v>750.91413749999992</v>
      </c>
      <c r="X258" s="564"/>
      <c r="Y258" s="564"/>
      <c r="Z258" s="564"/>
      <c r="AA258" s="564"/>
      <c r="AB258" s="564"/>
      <c r="AC258" s="565"/>
      <c r="AD258" s="17"/>
      <c r="AE258" s="17"/>
      <c r="AF258" s="17"/>
      <c r="AG258" s="17"/>
      <c r="AH258" s="17"/>
      <c r="AI258" s="17"/>
      <c r="AJ258"/>
      <c r="AK258"/>
      <c r="AL258" s="780" t="s">
        <v>90</v>
      </c>
      <c r="AM258" s="781"/>
      <c r="AN258" s="781"/>
      <c r="AO258" s="781"/>
      <c r="AP258" s="781"/>
      <c r="AQ258" s="781"/>
      <c r="AR258" s="781"/>
      <c r="AS258" s="781"/>
      <c r="AT258" s="781"/>
      <c r="AU258" s="781"/>
      <c r="AV258" s="781"/>
      <c r="AW258" s="781"/>
      <c r="AX258" s="781"/>
      <c r="AY258" s="781"/>
      <c r="AZ258" s="781"/>
      <c r="BA258" s="781"/>
      <c r="BB258" s="781"/>
      <c r="BC258" s="816"/>
      <c r="BD258" s="635">
        <f>SUMIF(BK242:BM252,"Duplo",BB242:BD252)-2</f>
        <v>6</v>
      </c>
      <c r="BE258" s="635"/>
      <c r="BF258" s="635"/>
      <c r="BG258" s="635"/>
      <c r="BH258" s="635"/>
      <c r="BI258" s="635"/>
      <c r="BJ258" s="635"/>
      <c r="BK258" s="635"/>
      <c r="BL258" s="635"/>
      <c r="BM258" s="636"/>
      <c r="BN258"/>
      <c r="BO258"/>
      <c r="BP258"/>
      <c r="BQ258" s="95"/>
      <c r="BS258"/>
    </row>
    <row r="259" spans="1:132" ht="15" customHeight="1" x14ac:dyDescent="0.3">
      <c r="A259" s="96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 s="17"/>
      <c r="AI259" s="17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 s="95"/>
      <c r="BS259"/>
    </row>
    <row r="260" spans="1:132" ht="15" customHeight="1" x14ac:dyDescent="0.3">
      <c r="A260" s="96"/>
      <c r="B260" s="580" t="s">
        <v>40</v>
      </c>
      <c r="C260" s="581"/>
      <c r="D260" s="581"/>
      <c r="E260" s="581"/>
      <c r="F260" s="581"/>
      <c r="G260" s="581"/>
      <c r="H260" s="582"/>
      <c r="I260" s="580" t="s">
        <v>19</v>
      </c>
      <c r="J260" s="581"/>
      <c r="K260" s="581"/>
      <c r="L260" s="581"/>
      <c r="M260" s="581"/>
      <c r="N260" s="581"/>
      <c r="O260" s="581"/>
      <c r="P260" s="581"/>
      <c r="Q260" s="581"/>
      <c r="R260" s="581"/>
      <c r="S260" s="581"/>
      <c r="T260" s="581"/>
      <c r="U260" s="581"/>
      <c r="V260" s="581"/>
      <c r="W260" s="581"/>
      <c r="X260" s="581"/>
      <c r="Y260" s="582"/>
      <c r="Z260" s="580" t="s">
        <v>87</v>
      </c>
      <c r="AA260" s="581"/>
      <c r="AB260" s="581"/>
      <c r="AC260" s="582"/>
      <c r="AD260"/>
      <c r="AE260"/>
      <c r="AF260"/>
      <c r="AG260"/>
      <c r="AH260" s="17"/>
      <c r="AI260" s="17"/>
      <c r="AJ260"/>
      <c r="AK260"/>
      <c r="AL260" s="580" t="s">
        <v>68</v>
      </c>
      <c r="AM260" s="581"/>
      <c r="AN260" s="581"/>
      <c r="AO260" s="581"/>
      <c r="AP260" s="581"/>
      <c r="AQ260" s="581"/>
      <c r="AR260" s="581"/>
      <c r="AS260" s="581"/>
      <c r="AT260" s="581"/>
      <c r="AU260" s="581"/>
      <c r="AV260" s="581"/>
      <c r="AW260" s="581"/>
      <c r="AX260" s="581"/>
      <c r="AY260" s="581"/>
      <c r="AZ260" s="581"/>
      <c r="BA260" s="581"/>
      <c r="BB260" s="581"/>
      <c r="BC260" s="581"/>
      <c r="BD260" s="581"/>
      <c r="BE260" s="581"/>
      <c r="BF260" s="581"/>
      <c r="BG260" s="581"/>
      <c r="BH260" s="581"/>
      <c r="BI260" s="581"/>
      <c r="BJ260" s="581"/>
      <c r="BK260" s="581"/>
      <c r="BL260" s="581"/>
      <c r="BM260" s="582"/>
      <c r="BN260"/>
      <c r="BO260"/>
      <c r="BP260"/>
      <c r="BQ260" s="95"/>
      <c r="BS260"/>
    </row>
    <row r="261" spans="1:132" ht="15" customHeight="1" x14ac:dyDescent="0.3">
      <c r="A261" s="96"/>
      <c r="B261" s="602" t="s">
        <v>156</v>
      </c>
      <c r="C261" s="702"/>
      <c r="D261" s="702"/>
      <c r="E261" s="702"/>
      <c r="F261" s="702"/>
      <c r="G261" s="702"/>
      <c r="H261" s="702"/>
      <c r="I261" s="690" t="s">
        <v>113</v>
      </c>
      <c r="J261" s="691"/>
      <c r="K261" s="691"/>
      <c r="L261" s="691"/>
      <c r="M261" s="691"/>
      <c r="N261" s="691"/>
      <c r="O261" s="691"/>
      <c r="P261" s="691"/>
      <c r="Q261" s="691"/>
      <c r="R261" s="691"/>
      <c r="S261" s="691"/>
      <c r="T261" s="691"/>
      <c r="U261" s="691"/>
      <c r="V261" s="691"/>
      <c r="W261" s="691"/>
      <c r="X261" s="691"/>
      <c r="Y261" s="692"/>
      <c r="Z261" s="693">
        <f ca="1">'SIN HORIZONTAL _2'!DE26</f>
        <v>299.23174750000004</v>
      </c>
      <c r="AA261" s="694"/>
      <c r="AB261" s="694"/>
      <c r="AC261" s="695"/>
      <c r="AD261"/>
      <c r="AE261"/>
      <c r="AF261"/>
      <c r="AG261"/>
      <c r="AH261" s="17"/>
      <c r="AI261" s="17"/>
      <c r="AJ261"/>
      <c r="AL261" s="783" t="s">
        <v>10</v>
      </c>
      <c r="AM261" s="784"/>
      <c r="AN261" s="784"/>
      <c r="AO261" s="784"/>
      <c r="AP261" s="784"/>
      <c r="AQ261" s="784"/>
      <c r="AR261" s="784"/>
      <c r="AS261" s="784"/>
      <c r="AT261" s="784"/>
      <c r="AU261" s="784"/>
      <c r="AV261" s="784"/>
      <c r="AW261" s="784"/>
      <c r="AX261" s="784"/>
      <c r="AY261" s="784"/>
      <c r="AZ261" s="784"/>
      <c r="BA261" s="785"/>
      <c r="BB261" s="796" t="s">
        <v>64</v>
      </c>
      <c r="BC261" s="796"/>
      <c r="BD261" s="796"/>
      <c r="BE261" s="796"/>
      <c r="BF261" s="796"/>
      <c r="BG261" s="796"/>
      <c r="BH261" s="789" t="s">
        <v>65</v>
      </c>
      <c r="BI261" s="789"/>
      <c r="BJ261" s="789"/>
      <c r="BK261" s="789"/>
      <c r="BL261" s="789"/>
      <c r="BM261" s="789"/>
      <c r="BN261"/>
      <c r="BO261"/>
      <c r="BP261"/>
      <c r="BQ261" s="95"/>
      <c r="BS261"/>
    </row>
    <row r="262" spans="1:132" ht="15" customHeight="1" x14ac:dyDescent="0.3">
      <c r="A262" s="96"/>
      <c r="B262" s="704"/>
      <c r="C262" s="705"/>
      <c r="D262" s="705"/>
      <c r="E262" s="705"/>
      <c r="F262" s="705"/>
      <c r="G262" s="705"/>
      <c r="H262" s="705"/>
      <c r="I262" s="574" t="s">
        <v>158</v>
      </c>
      <c r="J262" s="575"/>
      <c r="K262" s="575"/>
      <c r="L262" s="575"/>
      <c r="M262" s="575"/>
      <c r="N262" s="575"/>
      <c r="O262" s="575"/>
      <c r="P262" s="575"/>
      <c r="Q262" s="575"/>
      <c r="R262" s="575"/>
      <c r="S262" s="575"/>
      <c r="T262" s="575"/>
      <c r="U262" s="575"/>
      <c r="V262" s="575"/>
      <c r="W262" s="575"/>
      <c r="X262" s="575"/>
      <c r="Y262" s="576"/>
      <c r="Z262" s="577">
        <f ca="1">'SIN HORIZONTAL _2'!DE27</f>
        <v>0</v>
      </c>
      <c r="AA262" s="578"/>
      <c r="AB262" s="578"/>
      <c r="AC262" s="579"/>
      <c r="AD262"/>
      <c r="AE262"/>
      <c r="AF262"/>
      <c r="AG262"/>
      <c r="AH262" s="17"/>
      <c r="AI262" s="17"/>
      <c r="AJ262"/>
      <c r="AL262" s="804" t="s">
        <v>148</v>
      </c>
      <c r="AM262" s="805"/>
      <c r="AN262" s="805"/>
      <c r="AO262" s="805"/>
      <c r="AP262" s="805"/>
      <c r="AQ262" s="805"/>
      <c r="AR262" s="805"/>
      <c r="AS262" s="805"/>
      <c r="AT262" s="805"/>
      <c r="AU262" s="805"/>
      <c r="AV262" s="805"/>
      <c r="AW262" s="805"/>
      <c r="AX262" s="805"/>
      <c r="AY262" s="805"/>
      <c r="AZ262" s="805"/>
      <c r="BA262" s="806"/>
      <c r="BB262" s="804" t="s">
        <v>66</v>
      </c>
      <c r="BC262" s="805"/>
      <c r="BD262" s="805"/>
      <c r="BE262" s="805"/>
      <c r="BF262" s="805"/>
      <c r="BG262" s="806"/>
      <c r="BH262" s="807">
        <f>'SIN AUXILIAR'!CJ8</f>
        <v>274</v>
      </c>
      <c r="BI262" s="805"/>
      <c r="BJ262" s="805"/>
      <c r="BK262" s="805"/>
      <c r="BL262" s="805"/>
      <c r="BM262" s="806"/>
      <c r="BN262"/>
      <c r="BO262"/>
      <c r="BP262"/>
      <c r="BQ262" s="95"/>
      <c r="BS262"/>
    </row>
    <row r="263" spans="1:132" ht="15" customHeight="1" x14ac:dyDescent="0.3">
      <c r="A263" s="96"/>
      <c r="B263" s="704"/>
      <c r="C263" s="705"/>
      <c r="D263" s="705"/>
      <c r="E263" s="705"/>
      <c r="F263" s="705"/>
      <c r="G263" s="705"/>
      <c r="H263" s="705"/>
      <c r="I263" s="574" t="s">
        <v>88</v>
      </c>
      <c r="J263" s="575"/>
      <c r="K263" s="575"/>
      <c r="L263" s="575"/>
      <c r="M263" s="575"/>
      <c r="N263" s="575"/>
      <c r="O263" s="575"/>
      <c r="P263" s="575"/>
      <c r="Q263" s="575"/>
      <c r="R263" s="575"/>
      <c r="S263" s="575"/>
      <c r="T263" s="575"/>
      <c r="U263" s="575"/>
      <c r="V263" s="575"/>
      <c r="W263" s="575"/>
      <c r="X263" s="575"/>
      <c r="Y263" s="576"/>
      <c r="Z263" s="577">
        <f ca="1">'SIN HORIZONTAL _2'!DE22</f>
        <v>20.157799999999998</v>
      </c>
      <c r="AA263" s="578"/>
      <c r="AB263" s="578"/>
      <c r="AC263" s="579"/>
      <c r="AD263"/>
      <c r="AE263"/>
      <c r="AF263"/>
      <c r="AG263"/>
      <c r="AH263" s="17"/>
      <c r="AI263" s="17"/>
      <c r="AJ263"/>
      <c r="AL263" s="808" t="s">
        <v>149</v>
      </c>
      <c r="AM263" s="809"/>
      <c r="AN263" s="809"/>
      <c r="AO263" s="809"/>
      <c r="AP263" s="809"/>
      <c r="AQ263" s="809"/>
      <c r="AR263" s="809"/>
      <c r="AS263" s="809"/>
      <c r="AT263" s="809"/>
      <c r="AU263" s="809"/>
      <c r="AV263" s="809"/>
      <c r="AW263" s="809"/>
      <c r="AX263" s="809"/>
      <c r="AY263" s="809"/>
      <c r="AZ263" s="809"/>
      <c r="BA263" s="810"/>
      <c r="BB263" s="808" t="s">
        <v>66</v>
      </c>
      <c r="BC263" s="809"/>
      <c r="BD263" s="809"/>
      <c r="BE263" s="809"/>
      <c r="BF263" s="809"/>
      <c r="BG263" s="810"/>
      <c r="BH263" s="811">
        <f>'SIN AUXILIAR'!CJ7</f>
        <v>316</v>
      </c>
      <c r="BI263" s="809"/>
      <c r="BJ263" s="809"/>
      <c r="BK263" s="809"/>
      <c r="BL263" s="809"/>
      <c r="BM263" s="810"/>
      <c r="BN263"/>
      <c r="BO263"/>
      <c r="BP263"/>
      <c r="BQ263" s="95"/>
      <c r="BS263"/>
    </row>
    <row r="264" spans="1:132" ht="15" customHeight="1" x14ac:dyDescent="0.3">
      <c r="A264" s="96"/>
      <c r="B264" s="704"/>
      <c r="C264" s="705"/>
      <c r="D264" s="705"/>
      <c r="E264" s="705"/>
      <c r="F264" s="705"/>
      <c r="G264" s="705"/>
      <c r="H264" s="705"/>
      <c r="I264" s="574" t="s">
        <v>114</v>
      </c>
      <c r="J264" s="575"/>
      <c r="K264" s="575"/>
      <c r="L264" s="575"/>
      <c r="M264" s="575"/>
      <c r="N264" s="575"/>
      <c r="O264" s="575"/>
      <c r="P264" s="575"/>
      <c r="Q264" s="575"/>
      <c r="R264" s="575"/>
      <c r="S264" s="575"/>
      <c r="T264" s="575"/>
      <c r="U264" s="575"/>
      <c r="V264" s="575"/>
      <c r="W264" s="575"/>
      <c r="X264" s="575"/>
      <c r="Y264" s="576"/>
      <c r="Z264" s="577">
        <f ca="1">'SIN HORIZONTAL _2'!DE23</f>
        <v>34.301400000000001</v>
      </c>
      <c r="AA264" s="578"/>
      <c r="AB264" s="578"/>
      <c r="AC264" s="579"/>
      <c r="AD264"/>
      <c r="AE264"/>
      <c r="AF264"/>
      <c r="AG264"/>
      <c r="AH264" s="17"/>
      <c r="AI264" s="17"/>
      <c r="AJ264"/>
      <c r="AL264" s="812" t="s">
        <v>150</v>
      </c>
      <c r="AM264" s="791"/>
      <c r="AN264" s="791"/>
      <c r="AO264" s="791"/>
      <c r="AP264" s="791"/>
      <c r="AQ264" s="791"/>
      <c r="AR264" s="791"/>
      <c r="AS264" s="791"/>
      <c r="AT264" s="791"/>
      <c r="AU264" s="791"/>
      <c r="AV264" s="791"/>
      <c r="AW264" s="791"/>
      <c r="AX264" s="791"/>
      <c r="AY264" s="791"/>
      <c r="AZ264" s="791"/>
      <c r="BA264" s="792"/>
      <c r="BB264" s="812" t="s">
        <v>66</v>
      </c>
      <c r="BC264" s="791"/>
      <c r="BD264" s="791"/>
      <c r="BE264" s="791"/>
      <c r="BF264" s="791"/>
      <c r="BG264" s="792"/>
      <c r="BH264" s="790">
        <f>'SIN AUXILIAR'!CJ9</f>
        <v>168</v>
      </c>
      <c r="BI264" s="791"/>
      <c r="BJ264" s="791"/>
      <c r="BK264" s="791"/>
      <c r="BL264" s="791"/>
      <c r="BM264" s="792"/>
      <c r="BN264"/>
      <c r="BO264"/>
      <c r="BP264"/>
      <c r="BQ264" s="95"/>
      <c r="BR264" s="17"/>
      <c r="BS264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  <c r="CU264" s="17"/>
      <c r="CV264" s="17"/>
      <c r="CW264" s="17"/>
      <c r="CX264" s="17"/>
      <c r="CY264" s="17"/>
      <c r="CZ264" s="17"/>
      <c r="DA264" s="17"/>
      <c r="DB264" s="17"/>
      <c r="DC264" s="17"/>
      <c r="DD264" s="17"/>
      <c r="DE264" s="17"/>
      <c r="DF264" s="17"/>
      <c r="DG264" s="17"/>
      <c r="DH264" s="17"/>
      <c r="DI264" s="17"/>
      <c r="DJ264" s="17"/>
      <c r="DK264" s="17"/>
      <c r="DL264" s="17"/>
      <c r="DM264" s="17"/>
      <c r="DN264" s="17"/>
      <c r="DO264" s="17"/>
      <c r="DP264" s="17"/>
      <c r="DQ264" s="17"/>
      <c r="DR264" s="17"/>
      <c r="DS264" s="17"/>
      <c r="DT264" s="17"/>
      <c r="DU264" s="17"/>
      <c r="DV264" s="17"/>
      <c r="DW264" s="17"/>
      <c r="DX264" s="17"/>
      <c r="DY264" s="17"/>
      <c r="DZ264" s="17"/>
      <c r="EA264" s="17"/>
      <c r="EB264" s="17"/>
    </row>
    <row r="265" spans="1:132" ht="15" customHeight="1" x14ac:dyDescent="0.3">
      <c r="A265" s="96"/>
      <c r="B265" s="704"/>
      <c r="C265" s="705"/>
      <c r="D265" s="705"/>
      <c r="E265" s="705"/>
      <c r="F265" s="705"/>
      <c r="G265" s="705"/>
      <c r="H265" s="705"/>
      <c r="I265" s="574" t="s">
        <v>119</v>
      </c>
      <c r="J265" s="575"/>
      <c r="K265" s="575"/>
      <c r="L265" s="575"/>
      <c r="M265" s="575"/>
      <c r="N265" s="575"/>
      <c r="O265" s="575"/>
      <c r="P265" s="575"/>
      <c r="Q265" s="575"/>
      <c r="R265" s="575"/>
      <c r="S265" s="575"/>
      <c r="T265" s="575"/>
      <c r="U265" s="575"/>
      <c r="V265" s="575"/>
      <c r="W265" s="575"/>
      <c r="X265" s="575"/>
      <c r="Y265" s="576"/>
      <c r="Z265" s="577">
        <f ca="1">'SIN HORIZONTAL _2'!DE25</f>
        <v>1.454</v>
      </c>
      <c r="AA265" s="578"/>
      <c r="AB265" s="578"/>
      <c r="AC265" s="579"/>
      <c r="AD265" s="17"/>
      <c r="AE265" s="17"/>
      <c r="AF265" s="17"/>
      <c r="AG265" s="17"/>
      <c r="AH265" s="17"/>
      <c r="AI265" s="17"/>
      <c r="AJ26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  <c r="BN265"/>
      <c r="BO265"/>
      <c r="BP265"/>
      <c r="BQ265" s="95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7"/>
      <c r="CO265" s="17"/>
      <c r="CP265" s="17"/>
      <c r="CQ265" s="17"/>
      <c r="CR265" s="17"/>
      <c r="CS265" s="17"/>
      <c r="CT265" s="17"/>
      <c r="CU265" s="17"/>
      <c r="CV265" s="17"/>
      <c r="CW265" s="17"/>
      <c r="CX265" s="17"/>
      <c r="CY265" s="17"/>
      <c r="CZ265" s="17"/>
      <c r="DA265" s="17"/>
      <c r="DB265" s="17"/>
      <c r="DC265" s="17"/>
      <c r="DD265" s="17"/>
      <c r="DE265" s="17"/>
      <c r="DF265" s="17"/>
      <c r="DG265" s="17"/>
      <c r="DH265" s="17"/>
      <c r="DI265" s="17"/>
      <c r="DJ265" s="17"/>
      <c r="DK265" s="17"/>
      <c r="DL265" s="17"/>
      <c r="DM265" s="17"/>
      <c r="DN265" s="17"/>
      <c r="DO265" s="17"/>
      <c r="DP265" s="17"/>
      <c r="DQ265" s="17"/>
      <c r="DR265" s="17"/>
      <c r="DS265" s="17"/>
      <c r="DT265" s="17"/>
      <c r="DU265" s="17"/>
      <c r="DV265" s="17"/>
      <c r="DW265" s="17"/>
      <c r="DX265" s="17"/>
      <c r="DY265" s="17"/>
      <c r="DZ265" s="17"/>
      <c r="EA265" s="17"/>
      <c r="EB265" s="17"/>
    </row>
    <row r="266" spans="1:132" ht="15" customHeight="1" x14ac:dyDescent="0.3">
      <c r="A266" s="96"/>
      <c r="B266" s="704"/>
      <c r="C266" s="705"/>
      <c r="D266" s="705"/>
      <c r="E266" s="705"/>
      <c r="F266" s="705"/>
      <c r="G266" s="705"/>
      <c r="H266" s="705"/>
      <c r="I266" s="574" t="s">
        <v>157</v>
      </c>
      <c r="J266" s="575"/>
      <c r="K266" s="575"/>
      <c r="L266" s="575"/>
      <c r="M266" s="575"/>
      <c r="N266" s="575"/>
      <c r="O266" s="575"/>
      <c r="P266" s="575"/>
      <c r="Q266" s="575"/>
      <c r="R266" s="575"/>
      <c r="S266" s="575"/>
      <c r="T266" s="575"/>
      <c r="U266" s="575"/>
      <c r="V266" s="575"/>
      <c r="W266" s="575"/>
      <c r="X266" s="575"/>
      <c r="Y266" s="576"/>
      <c r="Z266" s="577">
        <f ca="1">'SIN HORIZONTAL _2'!DE28</f>
        <v>0</v>
      </c>
      <c r="AA266" s="578"/>
      <c r="AB266" s="578"/>
      <c r="AC266" s="579"/>
      <c r="AD266" s="17"/>
      <c r="AE266" s="17"/>
      <c r="AF266" s="17"/>
      <c r="AG266" s="17"/>
      <c r="AH266" s="17"/>
      <c r="AI266" s="17"/>
      <c r="AJ266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/>
      <c r="BN266"/>
      <c r="BO266"/>
      <c r="BP266"/>
      <c r="BQ266" s="95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7"/>
      <c r="CN266" s="17"/>
      <c r="CO266" s="17"/>
      <c r="CP266" s="17"/>
      <c r="CQ266" s="17"/>
      <c r="CR266" s="17"/>
      <c r="CS266" s="17"/>
      <c r="CT266" s="17"/>
      <c r="CU266" s="17"/>
      <c r="CV266" s="17"/>
      <c r="CW266" s="17"/>
      <c r="CX266" s="17"/>
      <c r="CY266" s="17"/>
      <c r="CZ266" s="17"/>
      <c r="DA266" s="17"/>
      <c r="DB266" s="17"/>
      <c r="DC266" s="17"/>
      <c r="DD266" s="17"/>
      <c r="DE266" s="17"/>
      <c r="DF266" s="17"/>
      <c r="DG266" s="17"/>
      <c r="DH266" s="17"/>
      <c r="DI266" s="17"/>
      <c r="DJ266" s="17"/>
      <c r="DK266" s="17"/>
      <c r="DL266" s="17"/>
      <c r="DM266" s="17"/>
      <c r="DN266" s="17"/>
      <c r="DO266" s="17"/>
      <c r="DP266" s="17"/>
      <c r="DQ266" s="17"/>
      <c r="DR266" s="17"/>
      <c r="DS266" s="17"/>
      <c r="DT266" s="17"/>
      <c r="DU266" s="17"/>
      <c r="DV266" s="17"/>
      <c r="DW266" s="17"/>
      <c r="DX266" s="17"/>
      <c r="DY266" s="17"/>
      <c r="DZ266" s="17"/>
      <c r="EA266" s="17"/>
      <c r="EB266" s="17"/>
    </row>
    <row r="267" spans="1:132" ht="15" customHeight="1" x14ac:dyDescent="0.3">
      <c r="A267" s="96"/>
      <c r="B267" s="704"/>
      <c r="C267" s="705"/>
      <c r="D267" s="705"/>
      <c r="E267" s="705"/>
      <c r="F267" s="705"/>
      <c r="G267" s="705"/>
      <c r="H267" s="705"/>
      <c r="I267" s="574" t="s">
        <v>159</v>
      </c>
      <c r="J267" s="575"/>
      <c r="K267" s="575"/>
      <c r="L267" s="575"/>
      <c r="M267" s="575"/>
      <c r="N267" s="575"/>
      <c r="O267" s="575"/>
      <c r="P267" s="575"/>
      <c r="Q267" s="575"/>
      <c r="R267" s="575"/>
      <c r="S267" s="575"/>
      <c r="T267" s="575"/>
      <c r="U267" s="575"/>
      <c r="V267" s="575"/>
      <c r="W267" s="575"/>
      <c r="X267" s="575"/>
      <c r="Y267" s="576"/>
      <c r="Z267" s="577">
        <f ca="1">'SIN HORIZONTAL _2'!DE21</f>
        <v>6.3075600000000005</v>
      </c>
      <c r="AA267" s="578"/>
      <c r="AB267" s="578"/>
      <c r="AC267" s="579"/>
      <c r="AD267" s="17"/>
      <c r="AE267" s="17"/>
      <c r="AF267" s="17"/>
      <c r="AG267" s="17"/>
      <c r="AH267" s="17"/>
      <c r="AI267" s="17"/>
      <c r="AJ267"/>
      <c r="AK267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  <c r="BN267"/>
      <c r="BO267"/>
      <c r="BP267"/>
      <c r="BQ267" s="95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  <c r="CU267" s="17"/>
      <c r="CV267" s="17"/>
      <c r="CW267" s="17"/>
      <c r="CX267" s="17"/>
      <c r="CY267" s="17"/>
      <c r="CZ267" s="17"/>
      <c r="DA267" s="17"/>
      <c r="DB267" s="17"/>
      <c r="DC267" s="17"/>
      <c r="DD267" s="17"/>
      <c r="DE267" s="17"/>
      <c r="DF267" s="17"/>
      <c r="DG267" s="17"/>
      <c r="DH267" s="17"/>
      <c r="DI267" s="17"/>
      <c r="DJ267" s="17"/>
      <c r="DK267" s="17"/>
      <c r="DL267" s="17"/>
      <c r="DM267" s="17"/>
      <c r="DN267" s="17"/>
      <c r="DO267" s="17"/>
      <c r="DP267" s="17"/>
      <c r="DQ267" s="17"/>
      <c r="DR267" s="17"/>
      <c r="DS267" s="17"/>
      <c r="DT267" s="17"/>
      <c r="DU267" s="17"/>
      <c r="DV267" s="17"/>
      <c r="DW267" s="17"/>
      <c r="DX267" s="17"/>
      <c r="DY267" s="17"/>
      <c r="DZ267" s="17"/>
      <c r="EA267" s="17"/>
      <c r="EB267" s="17"/>
    </row>
    <row r="268" spans="1:132" ht="15" customHeight="1" x14ac:dyDescent="0.3">
      <c r="A268" s="96"/>
      <c r="B268" s="704"/>
      <c r="C268" s="705"/>
      <c r="D268" s="705"/>
      <c r="E268" s="705"/>
      <c r="F268" s="705"/>
      <c r="G268" s="705"/>
      <c r="H268" s="705"/>
      <c r="I268" s="574" t="s">
        <v>361</v>
      </c>
      <c r="J268" s="575"/>
      <c r="K268" s="575"/>
      <c r="L268" s="575"/>
      <c r="M268" s="575"/>
      <c r="N268" s="575"/>
      <c r="O268" s="575"/>
      <c r="P268" s="575"/>
      <c r="Q268" s="575"/>
      <c r="R268" s="575"/>
      <c r="S268" s="575"/>
      <c r="T268" s="575"/>
      <c r="U268" s="575"/>
      <c r="V268" s="575"/>
      <c r="W268" s="575"/>
      <c r="X268" s="575"/>
      <c r="Y268" s="576"/>
      <c r="Z268" s="577">
        <f ca="1">'SIN HORIZONTAL _2'!DE29</f>
        <v>0</v>
      </c>
      <c r="AA268" s="578"/>
      <c r="AB268" s="578"/>
      <c r="AC268" s="579"/>
      <c r="AD268" s="17"/>
      <c r="AE268" s="17"/>
      <c r="AF268" s="17"/>
      <c r="AG268" s="17"/>
      <c r="AH268" s="17"/>
      <c r="AI268" s="17"/>
      <c r="AJ268"/>
      <c r="AK268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  <c r="BN268"/>
      <c r="BO268"/>
      <c r="BP268"/>
      <c r="BQ268" s="95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7"/>
      <c r="CQ268" s="17"/>
      <c r="CR268" s="17"/>
      <c r="CS268" s="17"/>
      <c r="CT268" s="17"/>
      <c r="CU268" s="17"/>
      <c r="CV268" s="17"/>
      <c r="CW268" s="17"/>
      <c r="CX268" s="17"/>
      <c r="CY268" s="17"/>
      <c r="CZ268" s="17"/>
      <c r="DA268" s="17"/>
      <c r="DB268" s="17"/>
      <c r="DC268" s="17"/>
      <c r="DD268" s="17"/>
      <c r="DE268" s="17"/>
      <c r="DF268" s="17"/>
      <c r="DG268" s="17"/>
      <c r="DH268" s="17"/>
      <c r="DI268" s="17"/>
      <c r="DJ268" s="17"/>
      <c r="DK268" s="17"/>
      <c r="DL268" s="17"/>
      <c r="DM268" s="17"/>
      <c r="DN268" s="17"/>
      <c r="DO268" s="17"/>
      <c r="DP268" s="17"/>
      <c r="DQ268" s="17"/>
      <c r="DR268" s="17"/>
      <c r="DS268" s="17"/>
      <c r="DT268" s="17"/>
      <c r="DU268" s="17"/>
      <c r="DV268" s="17"/>
      <c r="DW268" s="17"/>
      <c r="DX268" s="17"/>
      <c r="DY268" s="17"/>
      <c r="DZ268" s="17"/>
      <c r="EA268" s="17"/>
      <c r="EB268" s="17"/>
    </row>
    <row r="269" spans="1:132" ht="15" customHeight="1" x14ac:dyDescent="0.3">
      <c r="A269" s="96"/>
      <c r="B269" s="704"/>
      <c r="C269" s="705"/>
      <c r="D269" s="705"/>
      <c r="E269" s="705"/>
      <c r="F269" s="705"/>
      <c r="G269" s="705"/>
      <c r="H269" s="705"/>
      <c r="I269" s="675" t="s">
        <v>298</v>
      </c>
      <c r="J269" s="676"/>
      <c r="K269" s="676"/>
      <c r="L269" s="676"/>
      <c r="M269" s="676"/>
      <c r="N269" s="676"/>
      <c r="O269" s="676"/>
      <c r="P269" s="676"/>
      <c r="Q269" s="676"/>
      <c r="R269" s="676"/>
      <c r="S269" s="676"/>
      <c r="T269" s="676"/>
      <c r="U269" s="676"/>
      <c r="V269" s="676"/>
      <c r="W269" s="676"/>
      <c r="X269" s="676"/>
      <c r="Y269" s="677"/>
      <c r="Z269" s="681">
        <f ca="1">'SIN HORIZONTAL _2'!DE24</f>
        <v>17.28</v>
      </c>
      <c r="AA269" s="682"/>
      <c r="AB269" s="682"/>
      <c r="AC269" s="683"/>
      <c r="AD269" s="17"/>
      <c r="AE269" s="17"/>
      <c r="AF269" s="17"/>
      <c r="AG269" s="17"/>
      <c r="AH269" s="17"/>
      <c r="AI269" s="17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  <c r="BC269" s="15"/>
      <c r="BD269" s="15"/>
      <c r="BE269" s="15"/>
      <c r="BF269" s="15"/>
      <c r="BG269" s="15"/>
      <c r="BH269" s="15"/>
      <c r="BI269" s="15"/>
      <c r="BJ269" s="15"/>
      <c r="BK269" s="15"/>
      <c r="BL269" s="15"/>
      <c r="BM269" s="15"/>
      <c r="BN269"/>
      <c r="BO269"/>
      <c r="BP269"/>
      <c r="BQ269" s="95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  <c r="CK269" s="17"/>
      <c r="CL269" s="17"/>
      <c r="CM269" s="17"/>
      <c r="CN269" s="17"/>
      <c r="CO269" s="17"/>
      <c r="CP269" s="17"/>
      <c r="CQ269" s="17"/>
      <c r="CR269" s="17"/>
      <c r="CS269" s="17"/>
      <c r="CT269" s="17"/>
      <c r="CU269" s="17"/>
      <c r="CV269" s="17"/>
      <c r="CW269" s="17"/>
      <c r="CX269" s="17"/>
      <c r="CY269" s="17"/>
      <c r="CZ269" s="17"/>
      <c r="DA269" s="17"/>
      <c r="DB269" s="17"/>
      <c r="DC269" s="17"/>
      <c r="DD269" s="17"/>
      <c r="DE269" s="17"/>
      <c r="DF269" s="17"/>
      <c r="DG269" s="17"/>
      <c r="DH269" s="17"/>
      <c r="DI269" s="17"/>
      <c r="DJ269" s="17"/>
      <c r="DK269" s="17"/>
      <c r="DL269" s="17"/>
      <c r="DM269" s="17"/>
      <c r="DN269" s="17"/>
      <c r="DO269" s="17"/>
      <c r="DP269" s="17"/>
      <c r="DQ269" s="17"/>
      <c r="DR269" s="17"/>
      <c r="DS269" s="17"/>
      <c r="DT269" s="17"/>
      <c r="DU269" s="17"/>
      <c r="DV269" s="17"/>
      <c r="DW269" s="17"/>
      <c r="DX269" s="17"/>
      <c r="DY269" s="17"/>
      <c r="DZ269" s="17"/>
      <c r="EA269" s="17"/>
      <c r="EB269" s="17"/>
    </row>
    <row r="270" spans="1:132" ht="15" customHeight="1" x14ac:dyDescent="0.3">
      <c r="A270" s="96"/>
      <c r="B270" s="707"/>
      <c r="C270" s="708"/>
      <c r="D270" s="708"/>
      <c r="E270" s="708"/>
      <c r="F270" s="708"/>
      <c r="G270" s="708"/>
      <c r="H270" s="708"/>
      <c r="I270" s="678"/>
      <c r="J270" s="679"/>
      <c r="K270" s="679"/>
      <c r="L270" s="679"/>
      <c r="M270" s="679"/>
      <c r="N270" s="679"/>
      <c r="O270" s="679"/>
      <c r="P270" s="679"/>
      <c r="Q270" s="679"/>
      <c r="R270" s="679"/>
      <c r="S270" s="679"/>
      <c r="T270" s="679"/>
      <c r="U270" s="679"/>
      <c r="V270" s="679"/>
      <c r="W270" s="679"/>
      <c r="X270" s="679"/>
      <c r="Y270" s="680"/>
      <c r="Z270" s="684"/>
      <c r="AA270" s="685"/>
      <c r="AB270" s="685"/>
      <c r="AC270" s="686"/>
      <c r="AD270" s="17"/>
      <c r="AE270" s="17"/>
      <c r="AF270" s="17"/>
      <c r="AG270" s="17"/>
      <c r="AH270" s="17"/>
      <c r="AI270" s="17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  <c r="BF270" s="15"/>
      <c r="BG270" s="15"/>
      <c r="BH270" s="15"/>
      <c r="BI270" s="15"/>
      <c r="BJ270" s="15"/>
      <c r="BK270" s="15"/>
      <c r="BL270" s="15"/>
      <c r="BM270" s="15"/>
      <c r="BN270"/>
      <c r="BO270"/>
      <c r="BP270"/>
      <c r="BQ270" s="95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  <c r="CU270" s="17"/>
      <c r="CV270" s="17"/>
      <c r="CW270" s="17"/>
      <c r="CX270" s="17"/>
      <c r="CY270" s="17"/>
      <c r="CZ270" s="17"/>
      <c r="DA270" s="17"/>
      <c r="DB270" s="17"/>
      <c r="DC270" s="17"/>
      <c r="DD270" s="17"/>
      <c r="DE270" s="17"/>
      <c r="DF270" s="17"/>
      <c r="DG270" s="17"/>
      <c r="DH270" s="17"/>
      <c r="DI270" s="17"/>
      <c r="DJ270" s="17"/>
      <c r="DK270" s="17"/>
      <c r="DL270" s="17"/>
      <c r="DM270" s="17"/>
      <c r="DN270" s="17"/>
      <c r="DO270" s="17"/>
      <c r="DP270" s="17"/>
      <c r="DQ270" s="17"/>
      <c r="DR270" s="17"/>
      <c r="DS270" s="17"/>
      <c r="DT270" s="17"/>
      <c r="DU270" s="17"/>
      <c r="DV270" s="17"/>
      <c r="DW270" s="17"/>
      <c r="DX270" s="17"/>
      <c r="DY270" s="17"/>
      <c r="DZ270" s="17"/>
      <c r="EA270" s="17"/>
      <c r="EB270" s="17"/>
    </row>
    <row r="271" spans="1:132" ht="15" customHeight="1" x14ac:dyDescent="0.3">
      <c r="A271" s="96"/>
      <c r="B271" s="841" t="s">
        <v>48</v>
      </c>
      <c r="C271" s="842"/>
      <c r="D271" s="842"/>
      <c r="E271" s="842"/>
      <c r="F271" s="842"/>
      <c r="G271" s="842"/>
      <c r="H271" s="842"/>
      <c r="I271" s="842"/>
      <c r="J271" s="842"/>
      <c r="K271" s="842"/>
      <c r="L271" s="842"/>
      <c r="M271" s="842"/>
      <c r="N271" s="842"/>
      <c r="O271" s="842"/>
      <c r="P271" s="842"/>
      <c r="Q271" s="842"/>
      <c r="R271" s="842"/>
      <c r="S271" s="842"/>
      <c r="T271" s="842"/>
      <c r="U271" s="842"/>
      <c r="V271" s="842"/>
      <c r="W271" s="842"/>
      <c r="X271" s="842"/>
      <c r="Y271" s="843"/>
      <c r="Z271" s="637">
        <f ca="1">SUM(Z261:AC270)</f>
        <v>378.73250750000011</v>
      </c>
      <c r="AA271" s="637"/>
      <c r="AB271" s="637"/>
      <c r="AC271" s="637"/>
      <c r="AD271" s="17"/>
      <c r="AE271" s="17"/>
      <c r="AF271" s="17"/>
      <c r="AG271" s="17"/>
      <c r="AH271" s="17"/>
      <c r="AI271" s="17"/>
      <c r="BN271"/>
      <c r="BO271"/>
      <c r="BP271"/>
      <c r="BQ271" s="95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7"/>
      <c r="CQ271" s="17"/>
      <c r="CR271" s="17"/>
      <c r="CS271" s="17"/>
      <c r="CT271" s="17"/>
      <c r="CU271" s="17"/>
      <c r="CV271" s="17"/>
      <c r="CW271" s="17"/>
      <c r="CX271" s="17"/>
      <c r="CY271" s="17"/>
      <c r="CZ271" s="17"/>
      <c r="DA271" s="17"/>
      <c r="DB271" s="17"/>
      <c r="DC271" s="17"/>
      <c r="DD271" s="17"/>
      <c r="DE271" s="17"/>
      <c r="DF271" s="17"/>
      <c r="DG271" s="17"/>
      <c r="DH271" s="17"/>
      <c r="DI271" s="17"/>
      <c r="DJ271" s="17"/>
      <c r="DK271" s="17"/>
      <c r="DL271" s="17"/>
      <c r="DM271" s="17"/>
      <c r="DN271" s="17"/>
      <c r="DO271" s="17"/>
      <c r="DP271" s="17"/>
      <c r="DQ271" s="17"/>
      <c r="DR271" s="17"/>
      <c r="DS271" s="17"/>
      <c r="DT271" s="17"/>
      <c r="DU271" s="17"/>
      <c r="DV271" s="17"/>
      <c r="DW271" s="17"/>
      <c r="DX271" s="17"/>
      <c r="DY271" s="17"/>
      <c r="DZ271" s="17"/>
      <c r="EA271" s="17"/>
      <c r="EB271" s="17"/>
    </row>
    <row r="272" spans="1:132" ht="15" customHeight="1" x14ac:dyDescent="0.3">
      <c r="A272" s="96"/>
      <c r="AD272" s="17"/>
      <c r="AE272" s="17"/>
      <c r="AF272" s="17"/>
      <c r="AG272" s="17"/>
      <c r="AH272" s="17"/>
      <c r="AI272" s="17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 s="95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7"/>
      <c r="CW272" s="17"/>
      <c r="CX272" s="17"/>
      <c r="CY272" s="17"/>
      <c r="CZ272" s="17"/>
      <c r="DA272" s="17"/>
      <c r="DB272" s="17"/>
      <c r="DC272" s="17"/>
      <c r="DD272" s="17"/>
      <c r="DE272" s="17"/>
      <c r="DF272" s="17"/>
      <c r="DG272" s="17"/>
      <c r="DH272" s="17"/>
      <c r="DI272" s="17"/>
      <c r="DJ272" s="17"/>
      <c r="DK272" s="17"/>
      <c r="DL272" s="17"/>
      <c r="DM272" s="17"/>
      <c r="DN272" s="17"/>
      <c r="DO272" s="17"/>
      <c r="DP272" s="17"/>
      <c r="DQ272" s="17"/>
      <c r="DR272" s="17"/>
      <c r="DS272" s="17"/>
      <c r="DT272" s="17"/>
      <c r="DU272" s="17"/>
      <c r="DV272" s="17"/>
      <c r="DW272" s="17"/>
      <c r="DX272" s="17"/>
      <c r="DY272" s="17"/>
      <c r="DZ272" s="17"/>
      <c r="EA272" s="17"/>
      <c r="EB272" s="17"/>
    </row>
    <row r="273" spans="1:132" ht="15" customHeight="1" x14ac:dyDescent="0.3">
      <c r="A273" s="96"/>
      <c r="B273" s="613" t="s">
        <v>50</v>
      </c>
      <c r="C273" s="614"/>
      <c r="D273" s="614"/>
      <c r="E273" s="614"/>
      <c r="F273" s="614"/>
      <c r="G273" s="614"/>
      <c r="H273" s="614"/>
      <c r="I273" s="615"/>
      <c r="J273" s="607" t="s">
        <v>92</v>
      </c>
      <c r="K273" s="608"/>
      <c r="L273" s="608"/>
      <c r="M273" s="608"/>
      <c r="N273" s="608"/>
      <c r="O273" s="608"/>
      <c r="P273" s="608"/>
      <c r="Q273" s="608"/>
      <c r="R273" s="608"/>
      <c r="S273" s="608"/>
      <c r="T273" s="608"/>
      <c r="U273" s="608"/>
      <c r="V273" s="609"/>
      <c r="W273" s="619">
        <f ca="1">W258</f>
        <v>750.91413749999992</v>
      </c>
      <c r="X273" s="620"/>
      <c r="Y273" s="620"/>
      <c r="Z273" s="620"/>
      <c r="AA273" s="620"/>
      <c r="AB273" s="620"/>
      <c r="AC273" s="621"/>
      <c r="AD273" s="17"/>
      <c r="AE273" s="17"/>
      <c r="AF273" s="17"/>
      <c r="AG273" s="17"/>
      <c r="AH273" s="17"/>
      <c r="AI273" s="17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 s="95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  <c r="CU273" s="17"/>
      <c r="CV273" s="17"/>
      <c r="CW273" s="17"/>
      <c r="CX273" s="17"/>
      <c r="CY273" s="17"/>
      <c r="CZ273" s="17"/>
      <c r="DA273" s="17"/>
      <c r="DB273" s="17"/>
      <c r="DC273" s="17"/>
      <c r="DD273" s="17"/>
      <c r="DE273" s="17"/>
      <c r="DF273" s="17"/>
      <c r="DG273" s="17"/>
      <c r="DH273" s="17"/>
      <c r="DI273" s="17"/>
      <c r="DJ273" s="17"/>
      <c r="DK273" s="17"/>
      <c r="DL273" s="17"/>
      <c r="DM273" s="17"/>
      <c r="DN273" s="17"/>
      <c r="DO273" s="17"/>
      <c r="DP273" s="17"/>
      <c r="DQ273" s="17"/>
      <c r="DR273" s="17"/>
      <c r="DS273" s="17"/>
      <c r="DT273" s="17"/>
      <c r="DU273" s="17"/>
      <c r="DV273" s="17"/>
      <c r="DW273" s="17"/>
      <c r="DX273" s="17"/>
      <c r="DY273" s="17"/>
      <c r="DZ273" s="17"/>
      <c r="EA273" s="17"/>
      <c r="EB273" s="17"/>
    </row>
    <row r="274" spans="1:132" ht="15" customHeight="1" x14ac:dyDescent="0.3">
      <c r="A274" s="96"/>
      <c r="B274" s="616"/>
      <c r="C274" s="617"/>
      <c r="D274" s="617"/>
      <c r="E274" s="617"/>
      <c r="F274" s="617"/>
      <c r="G274" s="617"/>
      <c r="H274" s="617"/>
      <c r="I274" s="618"/>
      <c r="J274" s="610" t="s">
        <v>91</v>
      </c>
      <c r="K274" s="611"/>
      <c r="L274" s="611"/>
      <c r="M274" s="611"/>
      <c r="N274" s="611"/>
      <c r="O274" s="611"/>
      <c r="P274" s="611"/>
      <c r="Q274" s="611"/>
      <c r="R274" s="611"/>
      <c r="S274" s="611"/>
      <c r="T274" s="611"/>
      <c r="U274" s="611"/>
      <c r="V274" s="612"/>
      <c r="W274" s="622">
        <f ca="1">Z271</f>
        <v>378.73250750000011</v>
      </c>
      <c r="X274" s="623"/>
      <c r="Y274" s="623"/>
      <c r="Z274" s="623"/>
      <c r="AA274" s="623"/>
      <c r="AB274" s="623"/>
      <c r="AC274" s="624"/>
      <c r="AD274" s="17"/>
      <c r="AE274" s="17"/>
      <c r="AF274" s="17"/>
      <c r="AG274" s="17"/>
      <c r="AH274" s="17"/>
      <c r="AI274" s="17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 s="95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17"/>
      <c r="CT274" s="17"/>
      <c r="CU274" s="17"/>
      <c r="CV274" s="17"/>
      <c r="CW274" s="17"/>
      <c r="CX274" s="17"/>
      <c r="CY274" s="17"/>
      <c r="CZ274" s="17"/>
      <c r="DA274" s="17"/>
      <c r="DB274" s="17"/>
      <c r="DC274" s="17"/>
      <c r="DD274" s="17"/>
      <c r="DE274" s="17"/>
      <c r="DF274" s="17"/>
      <c r="DG274" s="17"/>
      <c r="DH274" s="17"/>
      <c r="DI274" s="17"/>
      <c r="DJ274" s="17"/>
      <c r="DK274" s="17"/>
      <c r="DL274" s="17"/>
      <c r="DM274" s="17"/>
      <c r="DN274" s="17"/>
      <c r="DO274" s="17"/>
      <c r="DP274" s="17"/>
      <c r="DQ274" s="17"/>
      <c r="DR274" s="17"/>
      <c r="DS274" s="17"/>
      <c r="DT274" s="17"/>
      <c r="DU274" s="17"/>
      <c r="DV274" s="17"/>
      <c r="DW274" s="17"/>
      <c r="DX274" s="17"/>
      <c r="DY274" s="17"/>
      <c r="DZ274" s="17"/>
      <c r="EA274" s="17"/>
      <c r="EB274" s="17"/>
    </row>
    <row r="275" spans="1:132" ht="15" customHeight="1" x14ac:dyDescent="0.3">
      <c r="A275" s="96"/>
      <c r="B275" s="603" t="s">
        <v>49</v>
      </c>
      <c r="C275" s="604"/>
      <c r="D275" s="604"/>
      <c r="E275" s="604"/>
      <c r="F275" s="604"/>
      <c r="G275" s="604"/>
      <c r="H275" s="604"/>
      <c r="I275" s="604"/>
      <c r="J275" s="604"/>
      <c r="K275" s="604"/>
      <c r="L275" s="604"/>
      <c r="M275" s="604"/>
      <c r="N275" s="604"/>
      <c r="O275" s="604"/>
      <c r="P275" s="604"/>
      <c r="Q275" s="604"/>
      <c r="R275" s="604"/>
      <c r="S275" s="604"/>
      <c r="T275" s="604"/>
      <c r="U275" s="604"/>
      <c r="V275" s="605"/>
      <c r="W275" s="571">
        <f ca="1">SUM(W273:AC274)</f>
        <v>1129.646645</v>
      </c>
      <c r="X275" s="572"/>
      <c r="Y275" s="572"/>
      <c r="Z275" s="572"/>
      <c r="AA275" s="572"/>
      <c r="AB275" s="572"/>
      <c r="AC275" s="573"/>
      <c r="AD275"/>
      <c r="AE275"/>
      <c r="AF275"/>
      <c r="AG275" s="17"/>
      <c r="AH275" s="17"/>
      <c r="AI275" s="17"/>
      <c r="AJ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 s="95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  <c r="CK275" s="17"/>
      <c r="CL275" s="17"/>
      <c r="CM275" s="17"/>
      <c r="CN275" s="17"/>
      <c r="CO275" s="17"/>
      <c r="CP275" s="17"/>
      <c r="CQ275" s="17"/>
      <c r="CR275" s="17"/>
      <c r="CS275" s="17"/>
      <c r="CT275" s="17"/>
      <c r="CU275" s="17"/>
      <c r="CV275" s="17"/>
      <c r="CW275" s="17"/>
      <c r="CX275" s="17"/>
      <c r="CY275" s="17"/>
      <c r="CZ275" s="17"/>
      <c r="DA275" s="17"/>
      <c r="DB275" s="17"/>
      <c r="DC275" s="17"/>
      <c r="DD275" s="17"/>
      <c r="DE275" s="17"/>
      <c r="DF275" s="17"/>
      <c r="DG275" s="17"/>
      <c r="DH275" s="17"/>
      <c r="DI275" s="17"/>
      <c r="DJ275" s="17"/>
      <c r="DK275" s="17"/>
      <c r="DL275" s="17"/>
      <c r="DM275" s="17"/>
      <c r="DN275" s="17"/>
      <c r="DO275" s="17"/>
      <c r="DP275" s="17"/>
      <c r="DQ275" s="17"/>
      <c r="DR275" s="17"/>
      <c r="DS275" s="17"/>
      <c r="DT275" s="17"/>
      <c r="DU275" s="17"/>
      <c r="DV275" s="17"/>
      <c r="DW275" s="17"/>
      <c r="DX275" s="17"/>
      <c r="DY275" s="17"/>
      <c r="DZ275" s="17"/>
      <c r="EA275" s="17"/>
      <c r="EB275" s="17"/>
    </row>
    <row r="276" spans="1:132" ht="15" customHeight="1" x14ac:dyDescent="0.3">
      <c r="A276" s="96"/>
      <c r="AG276" s="17"/>
      <c r="AH276" s="17"/>
      <c r="AI276" s="17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 s="95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  <c r="CU276" s="17"/>
      <c r="CV276" s="17"/>
      <c r="CW276" s="17"/>
      <c r="CX276" s="17"/>
      <c r="CY276" s="17"/>
      <c r="CZ276" s="17"/>
      <c r="DA276" s="17"/>
      <c r="DB276" s="17"/>
      <c r="DC276" s="17"/>
      <c r="DD276" s="17"/>
      <c r="DE276" s="17"/>
      <c r="DF276" s="17"/>
      <c r="DG276" s="17"/>
      <c r="DH276" s="17"/>
      <c r="DI276" s="17"/>
      <c r="DJ276" s="17"/>
      <c r="DK276" s="17"/>
      <c r="DL276" s="17"/>
      <c r="DM276" s="17"/>
      <c r="DN276" s="17"/>
      <c r="DO276" s="17"/>
      <c r="DP276" s="17"/>
      <c r="DQ276" s="17"/>
      <c r="DR276" s="17"/>
      <c r="DS276" s="17"/>
      <c r="DT276" s="17"/>
      <c r="DU276" s="17"/>
      <c r="DV276" s="17"/>
      <c r="DW276" s="17"/>
      <c r="DX276" s="17"/>
      <c r="DY276" s="17"/>
      <c r="DZ276" s="17"/>
      <c r="EA276" s="17"/>
      <c r="EB276" s="17"/>
    </row>
    <row r="277" spans="1:132" ht="15" customHeight="1" x14ac:dyDescent="0.3">
      <c r="A277" s="96"/>
      <c r="AH277" s="17"/>
      <c r="AI277" s="17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N277"/>
      <c r="BO277"/>
      <c r="BP277"/>
      <c r="BQ277" s="95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7"/>
      <c r="CO277" s="17"/>
      <c r="CP277" s="17"/>
      <c r="CQ277" s="17"/>
      <c r="CR277" s="17"/>
      <c r="CS277" s="17"/>
      <c r="CT277" s="17"/>
      <c r="CU277" s="17"/>
      <c r="CV277" s="17"/>
      <c r="CW277" s="17"/>
      <c r="CX277" s="17"/>
      <c r="CY277" s="17"/>
      <c r="CZ277" s="17"/>
      <c r="DA277" s="17"/>
      <c r="DB277" s="17"/>
      <c r="DC277" s="17"/>
      <c r="DD277" s="17"/>
      <c r="DE277" s="17"/>
      <c r="DF277" s="17"/>
      <c r="DG277" s="17"/>
      <c r="DH277" s="17"/>
      <c r="DI277" s="17"/>
      <c r="DJ277" s="17"/>
      <c r="DK277" s="17"/>
      <c r="DL277" s="17"/>
      <c r="DM277" s="17"/>
      <c r="DN277" s="17"/>
      <c r="DO277" s="17"/>
      <c r="DP277" s="17"/>
      <c r="DQ277" s="17"/>
      <c r="DR277" s="17"/>
      <c r="DS277" s="17"/>
      <c r="DT277" s="17"/>
      <c r="DU277" s="17"/>
      <c r="DV277" s="17"/>
      <c r="DW277" s="17"/>
      <c r="DX277" s="17"/>
      <c r="DY277" s="17"/>
      <c r="DZ277" s="17"/>
      <c r="EA277" s="17"/>
      <c r="EB277" s="17"/>
    </row>
    <row r="278" spans="1:132" ht="15" customHeight="1" x14ac:dyDescent="0.3">
      <c r="A278" s="96"/>
      <c r="AH278" s="17"/>
      <c r="AI278" s="17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5"/>
      <c r="BI278" s="15"/>
      <c r="BJ278" s="15"/>
      <c r="BK278" s="98"/>
      <c r="BL278" s="98"/>
      <c r="BM278" s="98"/>
      <c r="BN278"/>
      <c r="BO278"/>
      <c r="BP278"/>
      <c r="BQ278" s="95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  <c r="CK278" s="17"/>
      <c r="CL278" s="17"/>
      <c r="CM278" s="17"/>
      <c r="CN278" s="17"/>
      <c r="CO278" s="17"/>
      <c r="CP278" s="17"/>
      <c r="CQ278" s="17"/>
      <c r="CR278" s="17"/>
      <c r="CS278" s="17"/>
      <c r="CT278" s="17"/>
      <c r="CU278" s="17"/>
      <c r="CV278" s="17"/>
      <c r="CW278" s="17"/>
      <c r="CX278" s="17"/>
      <c r="CY278" s="17"/>
      <c r="CZ278" s="17"/>
      <c r="DA278" s="17"/>
      <c r="DB278" s="17"/>
      <c r="DC278" s="17"/>
      <c r="DD278" s="17"/>
      <c r="DE278" s="17"/>
      <c r="DF278" s="17"/>
      <c r="DG278" s="17"/>
      <c r="DH278" s="17"/>
      <c r="DI278" s="17"/>
      <c r="DJ278" s="17"/>
      <c r="DK278" s="17"/>
      <c r="DL278" s="17"/>
      <c r="DM278" s="17"/>
      <c r="DN278" s="17"/>
      <c r="DO278" s="17"/>
      <c r="DP278" s="17"/>
      <c r="DQ278" s="17"/>
      <c r="DR278" s="17"/>
      <c r="DS278" s="17"/>
      <c r="DT278" s="17"/>
      <c r="DU278" s="17"/>
      <c r="DV278" s="17"/>
      <c r="DW278" s="17"/>
      <c r="DX278" s="17"/>
      <c r="DY278" s="17"/>
      <c r="DZ278" s="17"/>
      <c r="EA278" s="17"/>
      <c r="EB278" s="17"/>
    </row>
    <row r="279" spans="1:132" ht="15" customHeight="1" x14ac:dyDescent="0.3">
      <c r="A279" s="96"/>
      <c r="AH279" s="17"/>
      <c r="AI279" s="17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  <c r="BB279" s="15"/>
      <c r="BC279" s="15"/>
      <c r="BD279" s="15"/>
      <c r="BE279" s="15"/>
      <c r="BF279" s="15"/>
      <c r="BG279" s="15"/>
      <c r="BH279" s="15"/>
      <c r="BI279" s="15"/>
      <c r="BJ279" s="15"/>
      <c r="BK279" s="98"/>
      <c r="BL279" s="98"/>
      <c r="BM279" s="98"/>
      <c r="BN279"/>
      <c r="BO279"/>
      <c r="BP279"/>
      <c r="BQ279" s="95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  <c r="CK279" s="17"/>
      <c r="CL279" s="17"/>
      <c r="CM279" s="17"/>
      <c r="CN279" s="17"/>
      <c r="CO279" s="17"/>
      <c r="CP279" s="17"/>
      <c r="CQ279" s="17"/>
      <c r="CR279" s="17"/>
      <c r="CS279" s="17"/>
      <c r="CT279" s="17"/>
      <c r="CU279" s="17"/>
      <c r="CV279" s="17"/>
      <c r="CW279" s="17"/>
      <c r="CX279" s="17"/>
      <c r="CY279" s="17"/>
      <c r="CZ279" s="17"/>
      <c r="DA279" s="17"/>
      <c r="DB279" s="17"/>
      <c r="DC279" s="17"/>
      <c r="DD279" s="17"/>
      <c r="DE279" s="17"/>
      <c r="DF279" s="17"/>
      <c r="DG279" s="17"/>
      <c r="DH279" s="17"/>
      <c r="DI279" s="17"/>
      <c r="DJ279" s="17"/>
      <c r="DK279" s="17"/>
      <c r="DL279" s="17"/>
      <c r="DM279" s="17"/>
      <c r="DN279" s="17"/>
      <c r="DO279" s="17"/>
      <c r="DP279" s="17"/>
      <c r="DQ279" s="17"/>
      <c r="DR279" s="17"/>
      <c r="DS279" s="17"/>
      <c r="DT279" s="17"/>
      <c r="DU279" s="17"/>
      <c r="DV279" s="17"/>
      <c r="DW279" s="17"/>
      <c r="DX279" s="17"/>
      <c r="DY279" s="17"/>
      <c r="DZ279" s="17"/>
      <c r="EA279" s="17"/>
      <c r="EB279" s="17"/>
    </row>
    <row r="280" spans="1:132" ht="15" customHeight="1" x14ac:dyDescent="0.3">
      <c r="A280" s="96"/>
      <c r="AD280"/>
      <c r="AE280"/>
      <c r="AF280"/>
      <c r="AH280" s="17"/>
      <c r="AI280" s="17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15"/>
      <c r="BC280" s="15"/>
      <c r="BD280" s="15"/>
      <c r="BE280" s="15"/>
      <c r="BF280" s="15"/>
      <c r="BG280" s="15"/>
      <c r="BH280" s="15"/>
      <c r="BI280" s="15"/>
      <c r="BJ280" s="15"/>
      <c r="BK280"/>
      <c r="BL280"/>
      <c r="BM280"/>
      <c r="BN280"/>
      <c r="BO280"/>
      <c r="BP280"/>
      <c r="BQ280" s="9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  <c r="CK280" s="17"/>
      <c r="CL280" s="17"/>
      <c r="CM280" s="17"/>
      <c r="CN280" s="17"/>
      <c r="CO280" s="17"/>
      <c r="CP280" s="17"/>
      <c r="CQ280" s="17"/>
      <c r="CR280" s="17"/>
      <c r="CS280" s="17"/>
      <c r="CT280" s="17"/>
      <c r="CU280" s="17"/>
      <c r="CV280" s="17"/>
      <c r="CW280" s="17"/>
      <c r="CX280" s="17"/>
      <c r="CY280" s="17"/>
      <c r="CZ280" s="17"/>
      <c r="DA280" s="17"/>
      <c r="DB280" s="17"/>
      <c r="DC280" s="17"/>
      <c r="DD280" s="17"/>
      <c r="DE280" s="17"/>
      <c r="DF280" s="17"/>
      <c r="DG280" s="17"/>
      <c r="DH280" s="17"/>
      <c r="DI280" s="17"/>
      <c r="DJ280" s="17"/>
      <c r="DK280" s="17"/>
      <c r="DL280" s="17"/>
      <c r="DM280" s="17"/>
      <c r="DN280" s="17"/>
      <c r="DO280" s="17"/>
      <c r="DP280" s="17"/>
      <c r="DQ280" s="17"/>
      <c r="DR280" s="17"/>
      <c r="DS280" s="17"/>
      <c r="DT280" s="17"/>
      <c r="DU280" s="17"/>
      <c r="DV280" s="17"/>
      <c r="DW280" s="17"/>
      <c r="DX280" s="17"/>
      <c r="DY280" s="17"/>
      <c r="DZ280" s="17"/>
      <c r="EA280" s="17"/>
      <c r="EB280" s="17"/>
    </row>
    <row r="281" spans="1:132" ht="15" customHeight="1" x14ac:dyDescent="0.3">
      <c r="A281" s="96"/>
      <c r="AD281"/>
      <c r="AE281"/>
      <c r="AF281"/>
      <c r="AH281" s="17"/>
      <c r="AI281" s="17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  <c r="BB281" s="15"/>
      <c r="BC281" s="15"/>
      <c r="BD281" s="15"/>
      <c r="BE281" s="15"/>
      <c r="BF281" s="15"/>
      <c r="BG281" s="15"/>
      <c r="BH281" s="15"/>
      <c r="BI281" s="15"/>
      <c r="BJ281" s="15"/>
      <c r="BK281"/>
      <c r="BL281"/>
      <c r="BM281"/>
      <c r="BN281"/>
      <c r="BO281"/>
      <c r="BP281"/>
      <c r="BQ281" s="9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  <c r="CK281" s="17"/>
      <c r="CL281" s="17"/>
      <c r="CM281" s="17"/>
      <c r="CN281" s="17"/>
      <c r="CO281" s="17"/>
      <c r="CP281" s="17"/>
      <c r="CQ281" s="17"/>
      <c r="CR281" s="17"/>
      <c r="CS281" s="17"/>
      <c r="CT281" s="17"/>
      <c r="CU281" s="17"/>
      <c r="CV281" s="17"/>
      <c r="CW281" s="17"/>
      <c r="CX281" s="17"/>
      <c r="CY281" s="17"/>
      <c r="CZ281" s="17"/>
      <c r="DA281" s="17"/>
      <c r="DB281" s="17"/>
      <c r="DC281" s="17"/>
      <c r="DD281" s="17"/>
      <c r="DE281" s="17"/>
      <c r="DF281" s="17"/>
      <c r="DG281" s="17"/>
      <c r="DH281" s="17"/>
      <c r="DI281" s="17"/>
      <c r="DJ281" s="17"/>
      <c r="DK281" s="17"/>
      <c r="DL281" s="17"/>
      <c r="DM281" s="17"/>
      <c r="DN281" s="17"/>
      <c r="DO281" s="17"/>
      <c r="DP281" s="17"/>
      <c r="DQ281" s="17"/>
      <c r="DR281" s="17"/>
      <c r="DS281" s="17"/>
      <c r="DT281" s="17"/>
      <c r="DU281" s="17"/>
      <c r="DV281" s="17"/>
      <c r="DW281" s="17"/>
      <c r="DX281" s="17"/>
      <c r="DY281" s="17"/>
      <c r="DZ281" s="17"/>
      <c r="EA281" s="17"/>
      <c r="EB281" s="17"/>
    </row>
    <row r="282" spans="1:132" ht="15" customHeight="1" x14ac:dyDescent="0.3">
      <c r="A282" s="96"/>
      <c r="AD282"/>
      <c r="AE282"/>
      <c r="AF282"/>
      <c r="AH282" s="17"/>
      <c r="AI282" s="17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 s="9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  <c r="CK282" s="17"/>
      <c r="CL282" s="17"/>
      <c r="CM282" s="17"/>
      <c r="CN282" s="17"/>
      <c r="CO282" s="17"/>
      <c r="CP282" s="17"/>
      <c r="CQ282" s="17"/>
      <c r="CR282" s="17"/>
      <c r="CS282" s="17"/>
      <c r="CT282" s="17"/>
      <c r="CU282" s="17"/>
      <c r="CV282" s="17"/>
      <c r="CW282" s="17"/>
      <c r="CX282" s="17"/>
      <c r="CY282" s="17"/>
      <c r="CZ282" s="17"/>
      <c r="DA282" s="17"/>
      <c r="DB282" s="17"/>
      <c r="DC282" s="17"/>
      <c r="DD282" s="17"/>
      <c r="DE282" s="17"/>
      <c r="DF282" s="17"/>
      <c r="DG282" s="17"/>
      <c r="DH282" s="17"/>
      <c r="DI282" s="17"/>
      <c r="DJ282" s="17"/>
      <c r="DK282" s="17"/>
      <c r="DL282" s="17"/>
      <c r="DM282" s="17"/>
      <c r="DN282" s="17"/>
      <c r="DO282" s="17"/>
      <c r="DP282" s="17"/>
      <c r="DQ282" s="17"/>
      <c r="DR282" s="17"/>
      <c r="DS282" s="17"/>
      <c r="DT282" s="17"/>
      <c r="DU282" s="17"/>
      <c r="DV282" s="17"/>
      <c r="DW282" s="17"/>
      <c r="DX282" s="17"/>
      <c r="DY282" s="17"/>
      <c r="DZ282" s="17"/>
      <c r="EA282" s="17"/>
      <c r="EB282" s="17"/>
    </row>
    <row r="283" spans="1:132" ht="15" customHeight="1" x14ac:dyDescent="0.3">
      <c r="A283" s="96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 s="9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  <c r="CK283" s="17"/>
      <c r="CL283" s="17"/>
      <c r="CM283" s="17"/>
      <c r="CN283" s="17"/>
      <c r="CO283" s="17"/>
      <c r="CP283" s="17"/>
      <c r="CQ283" s="17"/>
      <c r="CR283" s="17"/>
      <c r="CS283" s="17"/>
      <c r="CT283" s="17"/>
      <c r="CU283" s="17"/>
      <c r="CV283" s="17"/>
      <c r="CW283" s="17"/>
      <c r="CX283" s="17"/>
      <c r="CY283" s="17"/>
      <c r="CZ283" s="17"/>
      <c r="DA283" s="17"/>
      <c r="DB283" s="17"/>
      <c r="DC283" s="17"/>
      <c r="DD283" s="17"/>
      <c r="DE283" s="17"/>
      <c r="DF283" s="17"/>
      <c r="DG283" s="17"/>
      <c r="DH283" s="17"/>
      <c r="DI283" s="17"/>
      <c r="DJ283" s="17"/>
      <c r="DK283" s="17"/>
      <c r="DL283" s="17"/>
      <c r="DM283" s="17"/>
      <c r="DN283" s="17"/>
      <c r="DO283" s="17"/>
      <c r="DP283" s="17"/>
      <c r="DQ283" s="17"/>
      <c r="DR283" s="17"/>
      <c r="DS283" s="17"/>
      <c r="DT283" s="17"/>
      <c r="DU283" s="17"/>
      <c r="DV283" s="17"/>
      <c r="DW283" s="17"/>
      <c r="DX283" s="17"/>
      <c r="DY283" s="17"/>
      <c r="DZ283" s="17"/>
      <c r="EA283" s="17"/>
      <c r="EB283" s="17"/>
    </row>
    <row r="284" spans="1:132" ht="15" customHeight="1" x14ac:dyDescent="0.3">
      <c r="A284" s="96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 s="9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  <c r="CK284" s="17"/>
      <c r="CL284" s="17"/>
      <c r="CM284" s="17"/>
      <c r="CN284" s="17"/>
      <c r="CO284" s="17"/>
      <c r="CP284" s="17"/>
      <c r="CQ284" s="17"/>
      <c r="CR284" s="17"/>
      <c r="CS284" s="17"/>
      <c r="CT284" s="17"/>
      <c r="CU284" s="17"/>
      <c r="CV284" s="17"/>
      <c r="CW284" s="17"/>
      <c r="CX284" s="17"/>
      <c r="CY284" s="17"/>
      <c r="CZ284" s="17"/>
      <c r="DA284" s="17"/>
      <c r="DB284" s="17"/>
      <c r="DC284" s="17"/>
      <c r="DD284" s="17"/>
      <c r="DE284" s="17"/>
      <c r="DF284" s="17"/>
      <c r="DG284" s="17"/>
      <c r="DH284" s="17"/>
      <c r="DI284" s="17"/>
      <c r="DJ284" s="17"/>
      <c r="DK284" s="17"/>
      <c r="DL284" s="17"/>
      <c r="DM284" s="17"/>
      <c r="DN284" s="17"/>
      <c r="DO284" s="17"/>
      <c r="DP284" s="17"/>
      <c r="DQ284" s="17"/>
      <c r="DR284" s="17"/>
      <c r="DS284" s="17"/>
      <c r="DT284" s="17"/>
      <c r="DU284" s="17"/>
      <c r="DV284" s="17"/>
      <c r="DW284" s="17"/>
      <c r="DX284" s="17"/>
      <c r="DY284" s="17"/>
      <c r="DZ284" s="17"/>
      <c r="EA284" s="17"/>
      <c r="EB284" s="17"/>
    </row>
    <row r="285" spans="1:132" ht="15" customHeight="1" x14ac:dyDescent="0.3">
      <c r="A285" s="96"/>
      <c r="AD285"/>
      <c r="AE285"/>
      <c r="AF285"/>
      <c r="AG285" s="17"/>
      <c r="AH285" s="17"/>
      <c r="AI285" s="1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 s="9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  <c r="CK285" s="17"/>
      <c r="CL285" s="17"/>
      <c r="CM285" s="17"/>
      <c r="CN285" s="17"/>
      <c r="CO285" s="17"/>
      <c r="CP285" s="17"/>
      <c r="CQ285" s="17"/>
      <c r="CR285" s="17"/>
      <c r="CS285" s="17"/>
      <c r="CT285" s="17"/>
      <c r="CU285" s="17"/>
      <c r="CV285" s="17"/>
      <c r="CW285" s="17"/>
      <c r="CX285" s="17"/>
      <c r="CY285" s="17"/>
      <c r="CZ285" s="17"/>
      <c r="DA285" s="17"/>
      <c r="DB285" s="17"/>
      <c r="DC285" s="17"/>
      <c r="DD285" s="17"/>
      <c r="DE285" s="17"/>
      <c r="DF285" s="17"/>
      <c r="DG285" s="17"/>
      <c r="DH285" s="17"/>
      <c r="DI285" s="17"/>
      <c r="DJ285" s="17"/>
      <c r="DK285" s="17"/>
      <c r="DL285" s="17"/>
      <c r="DM285" s="17"/>
      <c r="DN285" s="17"/>
      <c r="DO285" s="17"/>
      <c r="DP285" s="17"/>
      <c r="DQ285" s="17"/>
      <c r="DR285" s="17"/>
      <c r="DS285" s="17"/>
      <c r="DT285" s="17"/>
      <c r="DU285" s="17"/>
      <c r="DV285" s="17"/>
      <c r="DW285" s="17"/>
      <c r="DX285" s="17"/>
      <c r="DY285" s="17"/>
      <c r="DZ285" s="17"/>
      <c r="EA285" s="17"/>
      <c r="EB285" s="17"/>
    </row>
    <row r="286" spans="1:132" ht="15" customHeight="1" x14ac:dyDescent="0.3">
      <c r="A286" s="96"/>
      <c r="AD286" s="17"/>
      <c r="AE286" s="17"/>
      <c r="AF286" s="17"/>
      <c r="AG286" s="17"/>
      <c r="AH286" s="17"/>
      <c r="AI286" s="17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 s="9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  <c r="CK286" s="17"/>
      <c r="CL286" s="17"/>
      <c r="CM286" s="17"/>
      <c r="CN286" s="17"/>
      <c r="CO286" s="17"/>
      <c r="CP286" s="17"/>
      <c r="CQ286" s="17"/>
      <c r="CR286" s="17"/>
      <c r="CS286" s="17"/>
      <c r="CT286" s="17"/>
      <c r="CU286" s="17"/>
      <c r="CV286" s="17"/>
      <c r="CW286" s="17"/>
      <c r="CX286" s="17"/>
      <c r="CY286" s="17"/>
      <c r="CZ286" s="17"/>
      <c r="DA286" s="17"/>
      <c r="DB286" s="17"/>
      <c r="DC286" s="17"/>
      <c r="DD286" s="17"/>
      <c r="DE286" s="17"/>
      <c r="DF286" s="17"/>
      <c r="DG286" s="17"/>
      <c r="DH286" s="17"/>
      <c r="DI286" s="17"/>
      <c r="DJ286" s="17"/>
      <c r="DK286" s="17"/>
      <c r="DL286" s="17"/>
      <c r="DM286" s="17"/>
      <c r="DN286" s="17"/>
      <c r="DO286" s="17"/>
      <c r="DP286" s="17"/>
      <c r="DQ286" s="17"/>
      <c r="DR286" s="17"/>
      <c r="DS286" s="17"/>
      <c r="DT286" s="17"/>
      <c r="DU286" s="17"/>
      <c r="DV286" s="17"/>
      <c r="DW286" s="17"/>
      <c r="DX286" s="17"/>
      <c r="DY286" s="17"/>
      <c r="DZ286" s="17"/>
      <c r="EA286" s="17"/>
      <c r="EB286" s="17"/>
    </row>
    <row r="287" spans="1:132" ht="15" customHeight="1" x14ac:dyDescent="0.3">
      <c r="A287" s="96"/>
      <c r="AD287" s="17"/>
      <c r="AE287" s="17"/>
      <c r="AF287" s="17"/>
      <c r="AG287" s="17"/>
      <c r="AH287" s="17"/>
      <c r="AI287" s="1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 s="9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  <c r="CK287" s="17"/>
      <c r="CL287" s="17"/>
      <c r="CM287" s="17"/>
      <c r="CN287" s="17"/>
      <c r="CO287" s="17"/>
      <c r="CP287" s="17"/>
      <c r="CQ287" s="17"/>
      <c r="CR287" s="17"/>
      <c r="CS287" s="17"/>
      <c r="CT287" s="17"/>
      <c r="CU287" s="17"/>
      <c r="CV287" s="17"/>
      <c r="CW287" s="17"/>
      <c r="CX287" s="17"/>
      <c r="CY287" s="17"/>
      <c r="CZ287" s="17"/>
      <c r="DA287" s="17"/>
      <c r="DB287" s="17"/>
      <c r="DC287" s="17"/>
      <c r="DD287" s="17"/>
      <c r="DE287" s="17"/>
      <c r="DF287" s="17"/>
      <c r="DG287" s="17"/>
      <c r="DH287" s="17"/>
      <c r="DI287" s="17"/>
      <c r="DJ287" s="17"/>
      <c r="DK287" s="17"/>
      <c r="DL287" s="17"/>
      <c r="DM287" s="17"/>
      <c r="DN287" s="17"/>
      <c r="DO287" s="17"/>
      <c r="DP287" s="17"/>
      <c r="DQ287" s="17"/>
      <c r="DR287" s="17"/>
      <c r="DS287" s="17"/>
      <c r="DT287" s="17"/>
      <c r="DU287" s="17"/>
      <c r="DV287" s="17"/>
      <c r="DW287" s="17"/>
      <c r="DX287" s="17"/>
      <c r="DY287" s="17"/>
      <c r="DZ287" s="17"/>
      <c r="EA287" s="17"/>
      <c r="EB287" s="17"/>
    </row>
    <row r="288" spans="1:132" ht="15" customHeight="1" x14ac:dyDescent="0.3">
      <c r="A288" s="96"/>
      <c r="AD288" s="17"/>
      <c r="AE288" s="17"/>
      <c r="AF288" s="17"/>
      <c r="AG288" s="17"/>
      <c r="AH288" s="17"/>
      <c r="AI288" s="17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 s="97"/>
    </row>
    <row r="289" spans="1:72" ht="15" customHeight="1" x14ac:dyDescent="0.3">
      <c r="A289" s="96"/>
      <c r="AD289" s="17"/>
      <c r="AE289" s="17"/>
      <c r="AF289" s="17"/>
      <c r="AG289" s="17"/>
      <c r="AH289" s="17"/>
      <c r="AI289" s="17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 s="97"/>
      <c r="BS289" s="17" t="str">
        <f t="shared" ref="BS289:BS291" si="15">IF(OR(AND(BL289="simples",AW289&lt;1.44),AND(BL289="duplo",AW289&lt;4.5)),"8x8","10x10")</f>
        <v>10x10</v>
      </c>
    </row>
    <row r="290" spans="1:72" ht="15" customHeight="1" x14ac:dyDescent="0.3">
      <c r="A290" s="96"/>
      <c r="AD290" s="17"/>
      <c r="AE290" s="17"/>
      <c r="AF290" s="17"/>
      <c r="AG290" s="17"/>
      <c r="AH290" s="17"/>
      <c r="AI290" s="17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 s="97"/>
      <c r="BS290" s="17" t="str">
        <f t="shared" si="15"/>
        <v>10x10</v>
      </c>
    </row>
    <row r="291" spans="1:72" ht="15" customHeight="1" x14ac:dyDescent="0.3">
      <c r="A291" s="96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 s="97"/>
      <c r="BS291" s="17" t="str">
        <f t="shared" si="15"/>
        <v>10x10</v>
      </c>
    </row>
    <row r="292" spans="1:72" ht="15" customHeight="1" x14ac:dyDescent="0.3">
      <c r="A292" s="96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 s="97"/>
    </row>
    <row r="293" spans="1:72" ht="15" customHeight="1" x14ac:dyDescent="0.3">
      <c r="A293" s="96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 s="97"/>
    </row>
    <row r="294" spans="1:72" ht="15" customHeight="1" x14ac:dyDescent="0.3">
      <c r="A294" s="96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 s="97"/>
    </row>
    <row r="295" spans="1:72" ht="15" customHeight="1" x14ac:dyDescent="0.3">
      <c r="A295" s="96"/>
      <c r="AD295" s="17"/>
      <c r="AE295" s="17"/>
      <c r="AF295" s="17"/>
      <c r="AG295" s="17"/>
      <c r="AH295" s="17"/>
      <c r="AI295" s="17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 s="97"/>
    </row>
    <row r="296" spans="1:72" ht="15" customHeight="1" x14ac:dyDescent="0.3">
      <c r="A296" s="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 s="97"/>
    </row>
    <row r="297" spans="1:72" ht="15" customHeight="1" x14ac:dyDescent="0.3">
      <c r="A297" s="96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 s="97"/>
    </row>
    <row r="298" spans="1:72" ht="15" customHeight="1" x14ac:dyDescent="0.3">
      <c r="A298" s="96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 s="97"/>
    </row>
    <row r="299" spans="1:72" ht="15" customHeight="1" x14ac:dyDescent="0.3">
      <c r="A299" s="96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 s="97"/>
    </row>
    <row r="300" spans="1:72" ht="15" customHeight="1" x14ac:dyDescent="0.3">
      <c r="A300" s="96"/>
      <c r="AD300" s="17"/>
      <c r="AE300" s="17"/>
      <c r="AF300" s="17"/>
      <c r="AG300" s="17"/>
      <c r="AH300" s="17"/>
      <c r="AI300" s="17"/>
      <c r="AJ300" s="17"/>
      <c r="BM300" s="32"/>
      <c r="BN300" s="32"/>
      <c r="BO300" s="33"/>
      <c r="BP300" s="32"/>
      <c r="BQ300" s="99"/>
    </row>
    <row r="301" spans="1:72" s="5" customFormat="1" ht="8.1" customHeight="1" x14ac:dyDescent="0.3">
      <c r="A301" s="188"/>
      <c r="B301" s="188"/>
      <c r="C301" s="188"/>
      <c r="D301" s="188"/>
      <c r="E301" s="188"/>
      <c r="F301" s="188"/>
      <c r="G301" s="188"/>
      <c r="H301" s="188"/>
      <c r="I301" s="188"/>
      <c r="J301" s="188"/>
      <c r="K301" s="188"/>
      <c r="L301" s="189"/>
      <c r="M301" s="189"/>
      <c r="N301" s="189"/>
      <c r="O301" s="189"/>
      <c r="P301" s="74" t="s">
        <v>0</v>
      </c>
      <c r="Q301" s="61"/>
      <c r="R301" s="61"/>
      <c r="S301" s="61"/>
      <c r="T301" s="61"/>
      <c r="U301" s="9"/>
      <c r="V301" s="9"/>
      <c r="W301" s="10"/>
      <c r="X301" s="10"/>
      <c r="Y301" s="10"/>
      <c r="Z301" s="9"/>
      <c r="AA301" s="34"/>
      <c r="AB301" s="34"/>
      <c r="AC301" s="34"/>
      <c r="AD301" s="35"/>
      <c r="AE301" s="63"/>
      <c r="AF301" s="259"/>
      <c r="AG301" s="260"/>
      <c r="AH301" s="260"/>
      <c r="AI301" s="260"/>
      <c r="AJ301" s="260"/>
      <c r="AK301" s="260"/>
      <c r="AL301" s="260"/>
      <c r="AM301" s="260"/>
      <c r="AN301" s="260"/>
      <c r="AO301" s="260"/>
      <c r="AP301" s="260"/>
      <c r="AQ301" s="260"/>
      <c r="AR301" s="260"/>
      <c r="AS301" s="260"/>
      <c r="AT301" s="260"/>
      <c r="AU301" s="261"/>
      <c r="AV301" s="268" t="s">
        <v>252</v>
      </c>
      <c r="AW301" s="269"/>
      <c r="AX301" s="269"/>
      <c r="AY301" s="269"/>
      <c r="AZ301" s="269"/>
      <c r="BA301" s="269"/>
      <c r="BB301" s="269"/>
      <c r="BC301" s="269"/>
      <c r="BD301" s="269"/>
      <c r="BE301" s="269"/>
      <c r="BF301" s="269"/>
      <c r="BG301" s="269"/>
      <c r="BH301" s="269"/>
      <c r="BI301" s="269"/>
      <c r="BJ301" s="269"/>
      <c r="BK301" s="269"/>
      <c r="BL301" s="269"/>
      <c r="BM301" s="269"/>
      <c r="BN301" s="269"/>
      <c r="BO301" s="269"/>
      <c r="BP301" s="269"/>
      <c r="BQ301" s="270"/>
      <c r="BT301"/>
    </row>
    <row r="302" spans="1:72" s="5" customFormat="1" ht="8.1" customHeight="1" x14ac:dyDescent="0.25">
      <c r="A302" s="188"/>
      <c r="B302" s="188"/>
      <c r="C302" s="188"/>
      <c r="D302" s="188"/>
      <c r="E302" s="188"/>
      <c r="F302" s="188"/>
      <c r="G302" s="188"/>
      <c r="H302" s="188"/>
      <c r="I302" s="188"/>
      <c r="J302" s="188"/>
      <c r="K302" s="188"/>
      <c r="L302" s="189"/>
      <c r="M302" s="189"/>
      <c r="N302" s="189"/>
      <c r="O302" s="189"/>
      <c r="P302" s="100"/>
      <c r="Q302" s="100"/>
      <c r="R302" s="100"/>
      <c r="S302" s="100"/>
      <c r="T302" s="100"/>
      <c r="U302" s="88"/>
      <c r="V302" s="88"/>
      <c r="W302" s="87"/>
      <c r="X302" s="87"/>
      <c r="Y302" s="87"/>
      <c r="Z302" s="88"/>
      <c r="AA302" s="1"/>
      <c r="AB302" s="1"/>
      <c r="AC302" s="1"/>
      <c r="AD302" s="101"/>
      <c r="AE302" s="64"/>
      <c r="AF302" s="262"/>
      <c r="AG302" s="263"/>
      <c r="AH302" s="263"/>
      <c r="AI302" s="263"/>
      <c r="AJ302" s="263"/>
      <c r="AK302" s="263"/>
      <c r="AL302" s="263"/>
      <c r="AM302" s="263"/>
      <c r="AN302" s="263"/>
      <c r="AO302" s="263"/>
      <c r="AP302" s="263"/>
      <c r="AQ302" s="263"/>
      <c r="AR302" s="263"/>
      <c r="AS302" s="263"/>
      <c r="AT302" s="263"/>
      <c r="AU302" s="264"/>
      <c r="AV302" s="271"/>
      <c r="AW302" s="272"/>
      <c r="AX302" s="272"/>
      <c r="AY302" s="272"/>
      <c r="AZ302" s="272"/>
      <c r="BA302" s="272"/>
      <c r="BB302" s="272"/>
      <c r="BC302" s="272"/>
      <c r="BD302" s="272"/>
      <c r="BE302" s="272"/>
      <c r="BF302" s="272"/>
      <c r="BG302" s="272"/>
      <c r="BH302" s="272"/>
      <c r="BI302" s="272"/>
      <c r="BJ302" s="272"/>
      <c r="BK302" s="272"/>
      <c r="BL302" s="272"/>
      <c r="BM302" s="272"/>
      <c r="BN302" s="272"/>
      <c r="BO302" s="272"/>
      <c r="BP302" s="272"/>
      <c r="BQ302" s="273"/>
    </row>
    <row r="303" spans="1:72" s="5" customFormat="1" ht="8.1" customHeight="1" x14ac:dyDescent="0.25">
      <c r="A303" s="188"/>
      <c r="B303" s="188"/>
      <c r="C303" s="188"/>
      <c r="D303" s="188"/>
      <c r="E303" s="188"/>
      <c r="F303" s="188"/>
      <c r="G303" s="188"/>
      <c r="H303" s="188"/>
      <c r="I303" s="188"/>
      <c r="J303" s="188"/>
      <c r="K303" s="188"/>
      <c r="L303" s="189"/>
      <c r="M303" s="189"/>
      <c r="N303" s="189"/>
      <c r="O303" s="189"/>
      <c r="P303" s="87"/>
      <c r="Q303" s="87"/>
      <c r="R303" s="87"/>
      <c r="S303" s="87"/>
      <c r="T303" s="87"/>
      <c r="U303" s="88"/>
      <c r="V303" s="88"/>
      <c r="W303" s="87"/>
      <c r="X303" s="87"/>
      <c r="Y303" s="87"/>
      <c r="Z303" s="88"/>
      <c r="AA303" s="1"/>
      <c r="AB303" s="1"/>
      <c r="AC303" s="1"/>
      <c r="AD303" s="101"/>
      <c r="AE303" s="64"/>
      <c r="AF303" s="262"/>
      <c r="AG303" s="263"/>
      <c r="AH303" s="263"/>
      <c r="AI303" s="263"/>
      <c r="AJ303" s="263"/>
      <c r="AK303" s="263"/>
      <c r="AL303" s="263"/>
      <c r="AM303" s="263"/>
      <c r="AN303" s="263"/>
      <c r="AO303" s="263"/>
      <c r="AP303" s="263"/>
      <c r="AQ303" s="263"/>
      <c r="AR303" s="263"/>
      <c r="AS303" s="263"/>
      <c r="AT303" s="263"/>
      <c r="AU303" s="264"/>
      <c r="AV303" s="274" t="s">
        <v>257</v>
      </c>
      <c r="AW303" s="275"/>
      <c r="AX303" s="275"/>
      <c r="AY303" s="275"/>
      <c r="AZ303" s="275"/>
      <c r="BA303" s="275"/>
      <c r="BB303" s="275"/>
      <c r="BC303" s="275"/>
      <c r="BD303" s="275"/>
      <c r="BE303" s="275"/>
      <c r="BF303" s="275"/>
      <c r="BG303" s="275"/>
      <c r="BH303" s="275"/>
      <c r="BI303" s="275"/>
      <c r="BJ303" s="275"/>
      <c r="BK303" s="275"/>
      <c r="BL303" s="275"/>
      <c r="BM303" s="275"/>
      <c r="BN303" s="275"/>
      <c r="BO303" s="275"/>
      <c r="BP303" s="275"/>
      <c r="BQ303" s="276"/>
    </row>
    <row r="304" spans="1:72" s="5" customFormat="1" ht="8.1" customHeight="1" x14ac:dyDescent="0.25">
      <c r="A304" s="188"/>
      <c r="B304" s="188"/>
      <c r="C304" s="188"/>
      <c r="D304" s="188"/>
      <c r="E304" s="188"/>
      <c r="F304" s="188"/>
      <c r="G304" s="188"/>
      <c r="H304" s="188"/>
      <c r="I304" s="188"/>
      <c r="J304" s="188"/>
      <c r="K304" s="188"/>
      <c r="L304" s="189"/>
      <c r="M304" s="189"/>
      <c r="N304" s="189"/>
      <c r="O304" s="189"/>
      <c r="P304" s="87"/>
      <c r="Q304" s="87"/>
      <c r="R304" s="87"/>
      <c r="S304" s="87"/>
      <c r="T304" s="87"/>
      <c r="U304" s="88"/>
      <c r="V304" s="88"/>
      <c r="W304" s="87"/>
      <c r="X304" s="87"/>
      <c r="Y304" s="87"/>
      <c r="Z304" s="88"/>
      <c r="AA304" s="1"/>
      <c r="AB304" s="1"/>
      <c r="AC304" s="1"/>
      <c r="AD304" s="101"/>
      <c r="AE304" s="64"/>
      <c r="AF304" s="262"/>
      <c r="AG304" s="263"/>
      <c r="AH304" s="263"/>
      <c r="AI304" s="263"/>
      <c r="AJ304" s="263"/>
      <c r="AK304" s="263"/>
      <c r="AL304" s="263"/>
      <c r="AM304" s="263"/>
      <c r="AN304" s="263"/>
      <c r="AO304" s="263"/>
      <c r="AP304" s="263"/>
      <c r="AQ304" s="263"/>
      <c r="AR304" s="263"/>
      <c r="AS304" s="263"/>
      <c r="AT304" s="263"/>
      <c r="AU304" s="264"/>
      <c r="AV304" s="277"/>
      <c r="AW304" s="278"/>
      <c r="AX304" s="278"/>
      <c r="AY304" s="278"/>
      <c r="AZ304" s="278"/>
      <c r="BA304" s="278"/>
      <c r="BB304" s="278"/>
      <c r="BC304" s="278"/>
      <c r="BD304" s="278"/>
      <c r="BE304" s="278"/>
      <c r="BF304" s="278"/>
      <c r="BG304" s="278"/>
      <c r="BH304" s="278"/>
      <c r="BI304" s="278"/>
      <c r="BJ304" s="278"/>
      <c r="BK304" s="278"/>
      <c r="BL304" s="278"/>
      <c r="BM304" s="278"/>
      <c r="BN304" s="278"/>
      <c r="BO304" s="278"/>
      <c r="BP304" s="278"/>
      <c r="BQ304" s="279"/>
    </row>
    <row r="305" spans="1:69" s="5" customFormat="1" ht="8.1" customHeight="1" x14ac:dyDescent="0.2">
      <c r="A305" s="188"/>
      <c r="B305" s="188"/>
      <c r="C305" s="188"/>
      <c r="D305" s="188"/>
      <c r="E305" s="188"/>
      <c r="F305" s="188"/>
      <c r="G305" s="188"/>
      <c r="H305" s="188"/>
      <c r="I305" s="188"/>
      <c r="J305" s="188"/>
      <c r="K305" s="188"/>
      <c r="L305" s="189"/>
      <c r="M305" s="189"/>
      <c r="N305" s="189"/>
      <c r="O305" s="189"/>
      <c r="P305" s="87"/>
      <c r="Q305" s="87"/>
      <c r="R305" s="87"/>
      <c r="S305" s="87"/>
      <c r="T305" s="87"/>
      <c r="U305" s="88"/>
      <c r="V305" s="88"/>
      <c r="W305" s="87"/>
      <c r="X305" s="87"/>
      <c r="Y305" s="87"/>
      <c r="Z305" s="88"/>
      <c r="AA305" s="1"/>
      <c r="AB305" s="1"/>
      <c r="AC305" s="1"/>
      <c r="AD305" s="88"/>
      <c r="AE305" s="65"/>
      <c r="AF305" s="262"/>
      <c r="AG305" s="263"/>
      <c r="AH305" s="263"/>
      <c r="AI305" s="263"/>
      <c r="AJ305" s="263"/>
      <c r="AK305" s="263"/>
      <c r="AL305" s="263"/>
      <c r="AM305" s="263"/>
      <c r="AN305" s="263"/>
      <c r="AO305" s="263"/>
      <c r="AP305" s="263"/>
      <c r="AQ305" s="263"/>
      <c r="AR305" s="263"/>
      <c r="AS305" s="263"/>
      <c r="AT305" s="263"/>
      <c r="AU305" s="264"/>
      <c r="AV305" s="190" t="s">
        <v>253</v>
      </c>
      <c r="AW305" s="190"/>
      <c r="AX305" s="190"/>
      <c r="AY305" s="190"/>
      <c r="AZ305" s="190"/>
      <c r="BA305" s="190"/>
      <c r="BB305" s="190"/>
      <c r="BC305" s="190"/>
      <c r="BD305" s="249" t="s">
        <v>254</v>
      </c>
      <c r="BE305" s="249"/>
      <c r="BF305" s="249"/>
      <c r="BG305" s="249"/>
      <c r="BH305" s="249"/>
      <c r="BI305" s="249"/>
      <c r="BJ305" s="249"/>
      <c r="BK305" s="249"/>
      <c r="BL305" s="249"/>
      <c r="BM305" s="249"/>
      <c r="BN305" s="249"/>
      <c r="BO305" s="249"/>
      <c r="BP305" s="249"/>
      <c r="BQ305" s="250"/>
    </row>
    <row r="306" spans="1:69" s="5" customFormat="1" ht="8.1" customHeight="1" x14ac:dyDescent="0.2">
      <c r="A306" s="188"/>
      <c r="B306" s="188"/>
      <c r="C306" s="188"/>
      <c r="D306" s="188"/>
      <c r="E306" s="188"/>
      <c r="F306" s="188"/>
      <c r="G306" s="188"/>
      <c r="H306" s="188"/>
      <c r="I306" s="188"/>
      <c r="J306" s="188"/>
      <c r="K306" s="188"/>
      <c r="L306" s="189"/>
      <c r="M306" s="189"/>
      <c r="N306" s="189"/>
      <c r="O306" s="189"/>
      <c r="P306" s="87"/>
      <c r="Q306" s="87"/>
      <c r="R306" s="87"/>
      <c r="S306" s="87"/>
      <c r="T306" s="87"/>
      <c r="U306" s="88"/>
      <c r="V306" s="88"/>
      <c r="W306" s="87"/>
      <c r="X306" s="87"/>
      <c r="Y306" s="87"/>
      <c r="Z306" s="88"/>
      <c r="AA306" s="1"/>
      <c r="AB306" s="1"/>
      <c r="AC306" s="1"/>
      <c r="AD306" s="88"/>
      <c r="AE306" s="65"/>
      <c r="AF306" s="262"/>
      <c r="AG306" s="263"/>
      <c r="AH306" s="263"/>
      <c r="AI306" s="263"/>
      <c r="AJ306" s="263"/>
      <c r="AK306" s="263"/>
      <c r="AL306" s="263"/>
      <c r="AM306" s="263"/>
      <c r="AN306" s="263"/>
      <c r="AO306" s="263"/>
      <c r="AP306" s="263"/>
      <c r="AQ306" s="263"/>
      <c r="AR306" s="263"/>
      <c r="AS306" s="263"/>
      <c r="AT306" s="263"/>
      <c r="AU306" s="264"/>
      <c r="AV306" s="190"/>
      <c r="AW306" s="190"/>
      <c r="AX306" s="190"/>
      <c r="AY306" s="190"/>
      <c r="AZ306" s="190"/>
      <c r="BA306" s="190"/>
      <c r="BB306" s="190"/>
      <c r="BC306" s="190"/>
      <c r="BD306" s="251"/>
      <c r="BE306" s="251"/>
      <c r="BF306" s="251"/>
      <c r="BG306" s="251"/>
      <c r="BH306" s="251"/>
      <c r="BI306" s="251"/>
      <c r="BJ306" s="251"/>
      <c r="BK306" s="251"/>
      <c r="BL306" s="251"/>
      <c r="BM306" s="251"/>
      <c r="BN306" s="251"/>
      <c r="BO306" s="251"/>
      <c r="BP306" s="251"/>
      <c r="BQ306" s="252"/>
    </row>
    <row r="307" spans="1:69" s="5" customFormat="1" ht="8.1" customHeight="1" x14ac:dyDescent="0.2">
      <c r="A307" s="188"/>
      <c r="B307" s="188"/>
      <c r="C307" s="188"/>
      <c r="D307" s="188"/>
      <c r="E307" s="188"/>
      <c r="F307" s="188"/>
      <c r="G307" s="188"/>
      <c r="H307" s="188"/>
      <c r="I307" s="188"/>
      <c r="J307" s="188"/>
      <c r="K307" s="188"/>
      <c r="L307" s="189"/>
      <c r="M307" s="189"/>
      <c r="N307" s="189"/>
      <c r="O307" s="189"/>
      <c r="P307" s="87"/>
      <c r="Q307" s="87"/>
      <c r="R307" s="87"/>
      <c r="S307" s="87"/>
      <c r="T307" s="87"/>
      <c r="U307" s="88"/>
      <c r="V307" s="88"/>
      <c r="W307" s="87"/>
      <c r="X307" s="87"/>
      <c r="Y307" s="87"/>
      <c r="Z307" s="88"/>
      <c r="AA307" s="1"/>
      <c r="AB307" s="1"/>
      <c r="AC307" s="1"/>
      <c r="AD307" s="88"/>
      <c r="AE307" s="65"/>
      <c r="AF307" s="262"/>
      <c r="AG307" s="263"/>
      <c r="AH307" s="263"/>
      <c r="AI307" s="263"/>
      <c r="AJ307" s="263"/>
      <c r="AK307" s="263"/>
      <c r="AL307" s="263"/>
      <c r="AM307" s="263"/>
      <c r="AN307" s="263"/>
      <c r="AO307" s="263"/>
      <c r="AP307" s="263"/>
      <c r="AQ307" s="263"/>
      <c r="AR307" s="263"/>
      <c r="AS307" s="263"/>
      <c r="AT307" s="263"/>
      <c r="AU307" s="264"/>
      <c r="AV307" s="190" t="s">
        <v>255</v>
      </c>
      <c r="AW307" s="190"/>
      <c r="AX307" s="190"/>
      <c r="AY307" s="190"/>
      <c r="AZ307" s="190"/>
      <c r="BA307" s="190"/>
      <c r="BB307" s="190"/>
      <c r="BC307" s="190"/>
      <c r="BD307" s="249" t="s">
        <v>256</v>
      </c>
      <c r="BE307" s="249"/>
      <c r="BF307" s="249"/>
      <c r="BG307" s="249"/>
      <c r="BH307" s="249"/>
      <c r="BI307" s="249"/>
      <c r="BJ307" s="249"/>
      <c r="BK307" s="249"/>
      <c r="BL307" s="249"/>
      <c r="BM307" s="249"/>
      <c r="BN307" s="249"/>
      <c r="BO307" s="249"/>
      <c r="BP307" s="249"/>
      <c r="BQ307" s="250"/>
    </row>
    <row r="308" spans="1:69" s="5" customFormat="1" ht="8.1" customHeight="1" x14ac:dyDescent="0.2">
      <c r="A308" s="188"/>
      <c r="B308" s="188"/>
      <c r="C308" s="188"/>
      <c r="D308" s="188"/>
      <c r="E308" s="188"/>
      <c r="F308" s="188"/>
      <c r="G308" s="188"/>
      <c r="H308" s="188"/>
      <c r="I308" s="188"/>
      <c r="J308" s="188"/>
      <c r="K308" s="188"/>
      <c r="L308" s="189"/>
      <c r="M308" s="189"/>
      <c r="N308" s="189"/>
      <c r="O308" s="189"/>
      <c r="P308" s="87"/>
      <c r="Q308" s="87"/>
      <c r="R308" s="87"/>
      <c r="S308" s="87"/>
      <c r="T308" s="87"/>
      <c r="U308" s="88"/>
      <c r="V308" s="88"/>
      <c r="W308" s="87"/>
      <c r="X308" s="87"/>
      <c r="Y308" s="87"/>
      <c r="Z308" s="88"/>
      <c r="AA308" s="1"/>
      <c r="AB308" s="1"/>
      <c r="AC308" s="1"/>
      <c r="AD308" s="88"/>
      <c r="AE308" s="65"/>
      <c r="AF308" s="262"/>
      <c r="AG308" s="263"/>
      <c r="AH308" s="263"/>
      <c r="AI308" s="263"/>
      <c r="AJ308" s="263"/>
      <c r="AK308" s="263"/>
      <c r="AL308" s="263"/>
      <c r="AM308" s="263"/>
      <c r="AN308" s="263"/>
      <c r="AO308" s="263"/>
      <c r="AP308" s="263"/>
      <c r="AQ308" s="263"/>
      <c r="AR308" s="263"/>
      <c r="AS308" s="263"/>
      <c r="AT308" s="263"/>
      <c r="AU308" s="264"/>
      <c r="AV308" s="190"/>
      <c r="AW308" s="190"/>
      <c r="AX308" s="190"/>
      <c r="AY308" s="190"/>
      <c r="AZ308" s="190"/>
      <c r="BA308" s="190"/>
      <c r="BB308" s="190"/>
      <c r="BC308" s="190"/>
      <c r="BD308" s="251"/>
      <c r="BE308" s="251"/>
      <c r="BF308" s="251"/>
      <c r="BG308" s="251"/>
      <c r="BH308" s="251"/>
      <c r="BI308" s="251"/>
      <c r="BJ308" s="251"/>
      <c r="BK308" s="251"/>
      <c r="BL308" s="251"/>
      <c r="BM308" s="251"/>
      <c r="BN308" s="251"/>
      <c r="BO308" s="251"/>
      <c r="BP308" s="251"/>
      <c r="BQ308" s="252"/>
    </row>
    <row r="309" spans="1:69" s="5" customFormat="1" ht="8.1" customHeight="1" x14ac:dyDescent="0.2">
      <c r="A309" s="188"/>
      <c r="B309" s="188"/>
      <c r="C309" s="188"/>
      <c r="D309" s="188"/>
      <c r="E309" s="188"/>
      <c r="F309" s="188"/>
      <c r="G309" s="188"/>
      <c r="H309" s="188"/>
      <c r="I309" s="188"/>
      <c r="J309" s="188"/>
      <c r="K309" s="188"/>
      <c r="L309" s="189"/>
      <c r="M309" s="189"/>
      <c r="N309" s="189"/>
      <c r="O309" s="189"/>
      <c r="P309" s="87"/>
      <c r="Q309" s="87"/>
      <c r="R309" s="87"/>
      <c r="S309" s="87"/>
      <c r="T309" s="87"/>
      <c r="U309" s="88"/>
      <c r="V309" s="88"/>
      <c r="W309" s="87"/>
      <c r="X309" s="87"/>
      <c r="Y309" s="87"/>
      <c r="Z309" s="88"/>
      <c r="AA309" s="88"/>
      <c r="AB309" s="88"/>
      <c r="AC309" s="102"/>
      <c r="AD309" s="103"/>
      <c r="AE309" s="66"/>
      <c r="AF309" s="262"/>
      <c r="AG309" s="263"/>
      <c r="AH309" s="263"/>
      <c r="AI309" s="263"/>
      <c r="AJ309" s="263"/>
      <c r="AK309" s="263"/>
      <c r="AL309" s="263"/>
      <c r="AM309" s="263"/>
      <c r="AN309" s="263"/>
      <c r="AO309" s="263"/>
      <c r="AP309" s="263"/>
      <c r="AQ309" s="263"/>
      <c r="AR309" s="263"/>
      <c r="AS309" s="263"/>
      <c r="AT309" s="263"/>
      <c r="AU309" s="264"/>
      <c r="AV309" s="253" t="s">
        <v>258</v>
      </c>
      <c r="AW309" s="254"/>
      <c r="AX309" s="254"/>
      <c r="AY309" s="254"/>
      <c r="AZ309" s="254"/>
      <c r="BA309" s="254"/>
      <c r="BB309" s="254"/>
      <c r="BC309" s="254"/>
      <c r="BD309" s="254"/>
      <c r="BE309" s="254"/>
      <c r="BF309" s="254"/>
      <c r="BG309" s="254"/>
      <c r="BH309" s="254"/>
      <c r="BI309" s="254"/>
      <c r="BJ309" s="254"/>
      <c r="BK309" s="254"/>
      <c r="BL309" s="254"/>
      <c r="BM309" s="254"/>
      <c r="BN309" s="254"/>
      <c r="BO309" s="254"/>
      <c r="BP309" s="254"/>
      <c r="BQ309" s="255"/>
    </row>
    <row r="310" spans="1:69" s="5" customFormat="1" ht="8.1" customHeight="1" x14ac:dyDescent="0.3">
      <c r="A310" s="188">
        <v>1</v>
      </c>
      <c r="B310" s="188"/>
      <c r="C310" s="188" t="s">
        <v>95</v>
      </c>
      <c r="D310" s="188"/>
      <c r="E310" s="188"/>
      <c r="F310" s="188"/>
      <c r="G310" s="188"/>
      <c r="H310" s="188"/>
      <c r="I310" s="188"/>
      <c r="J310" s="188"/>
      <c r="K310" s="188"/>
      <c r="L310" s="189">
        <v>45986</v>
      </c>
      <c r="M310" s="189"/>
      <c r="N310" s="189"/>
      <c r="O310" s="189"/>
      <c r="P310"/>
      <c r="Q310" s="87"/>
      <c r="R310" s="87"/>
      <c r="S310" s="87"/>
      <c r="T310" s="87"/>
      <c r="U310" s="88"/>
      <c r="V310" s="88"/>
      <c r="W310" s="87"/>
      <c r="X310" s="87"/>
      <c r="Y310" s="87"/>
      <c r="Z310" s="88"/>
      <c r="AA310" s="88"/>
      <c r="AB310" s="88"/>
      <c r="AC310" s="102"/>
      <c r="AD310" s="103"/>
      <c r="AE310" s="66"/>
      <c r="AF310" s="262"/>
      <c r="AG310" s="263"/>
      <c r="AH310" s="263"/>
      <c r="AI310" s="263"/>
      <c r="AJ310" s="263"/>
      <c r="AK310" s="263"/>
      <c r="AL310" s="263"/>
      <c r="AM310" s="263"/>
      <c r="AN310" s="263"/>
      <c r="AO310" s="263"/>
      <c r="AP310" s="263"/>
      <c r="AQ310" s="263"/>
      <c r="AR310" s="263"/>
      <c r="AS310" s="263"/>
      <c r="AT310" s="263"/>
      <c r="AU310" s="264"/>
      <c r="AV310" s="256"/>
      <c r="AW310" s="257"/>
      <c r="AX310" s="257"/>
      <c r="AY310" s="257"/>
      <c r="AZ310" s="257"/>
      <c r="BA310" s="257"/>
      <c r="BB310" s="257"/>
      <c r="BC310" s="257"/>
      <c r="BD310" s="257"/>
      <c r="BE310" s="257"/>
      <c r="BF310" s="257"/>
      <c r="BG310" s="257"/>
      <c r="BH310" s="257"/>
      <c r="BI310" s="257"/>
      <c r="BJ310" s="257"/>
      <c r="BK310" s="257"/>
      <c r="BL310" s="257"/>
      <c r="BM310" s="257"/>
      <c r="BN310" s="257"/>
      <c r="BO310" s="257"/>
      <c r="BP310" s="257"/>
      <c r="BQ310" s="258"/>
    </row>
    <row r="311" spans="1:69" s="5" customFormat="1" ht="8.1" customHeight="1" x14ac:dyDescent="0.3">
      <c r="A311" s="188" t="s">
        <v>259</v>
      </c>
      <c r="B311" s="188"/>
      <c r="C311" s="188" t="s">
        <v>19</v>
      </c>
      <c r="D311" s="188"/>
      <c r="E311" s="188"/>
      <c r="F311" s="188"/>
      <c r="G311" s="188"/>
      <c r="H311" s="188"/>
      <c r="I311" s="188"/>
      <c r="J311" s="188"/>
      <c r="K311" s="188"/>
      <c r="L311" s="247"/>
      <c r="M311" s="247"/>
      <c r="N311" s="247"/>
      <c r="O311" s="247"/>
      <c r="P311"/>
      <c r="Q311" s="87"/>
      <c r="R311" s="87"/>
      <c r="S311" s="87"/>
      <c r="T311" s="87"/>
      <c r="U311" s="88"/>
      <c r="V311" s="88"/>
      <c r="W311" s="87"/>
      <c r="X311" s="87"/>
      <c r="Y311" s="87"/>
      <c r="Z311" s="88"/>
      <c r="AA311" s="88"/>
      <c r="AB311" s="88"/>
      <c r="AC311" s="88"/>
      <c r="AD311" s="88"/>
      <c r="AE311" s="65"/>
      <c r="AF311" s="262"/>
      <c r="AG311" s="263"/>
      <c r="AH311" s="263"/>
      <c r="AI311" s="263"/>
      <c r="AJ311" s="263"/>
      <c r="AK311" s="263"/>
      <c r="AL311" s="263"/>
      <c r="AM311" s="263"/>
      <c r="AN311" s="263"/>
      <c r="AO311" s="263"/>
      <c r="AP311" s="263"/>
      <c r="AQ311" s="263"/>
      <c r="AR311" s="263"/>
      <c r="AS311" s="263"/>
      <c r="AT311" s="263"/>
      <c r="AU311" s="264"/>
      <c r="AV311" s="253" t="s">
        <v>308</v>
      </c>
      <c r="AW311" s="254"/>
      <c r="AX311" s="254"/>
      <c r="AY311" s="254"/>
      <c r="AZ311" s="254"/>
      <c r="BA311" s="254"/>
      <c r="BB311" s="254"/>
      <c r="BC311" s="254"/>
      <c r="BD311" s="255"/>
      <c r="BE311" s="253" t="s">
        <v>309</v>
      </c>
      <c r="BF311" s="254"/>
      <c r="BG311" s="254"/>
      <c r="BH311" s="254"/>
      <c r="BI311" s="254"/>
      <c r="BJ311" s="254"/>
      <c r="BK311" s="255"/>
      <c r="BL311" s="253" t="s">
        <v>359</v>
      </c>
      <c r="BM311" s="254"/>
      <c r="BN311" s="254"/>
      <c r="BO311" s="254"/>
      <c r="BP311" s="254"/>
      <c r="BQ311" s="255"/>
    </row>
    <row r="312" spans="1:69" s="5" customFormat="1" ht="8.1" customHeight="1" x14ac:dyDescent="0.3">
      <c r="A312" s="188" t="s">
        <v>96</v>
      </c>
      <c r="B312" s="188"/>
      <c r="C312" s="188"/>
      <c r="D312" s="188"/>
      <c r="E312" s="188"/>
      <c r="F312" s="188"/>
      <c r="G312" s="188"/>
      <c r="H312" s="188"/>
      <c r="I312" s="188"/>
      <c r="J312" s="188"/>
      <c r="K312" s="188"/>
      <c r="L312" s="188"/>
      <c r="M312" s="188"/>
      <c r="N312" s="188"/>
      <c r="O312" s="188"/>
      <c r="P312" s="67"/>
      <c r="Q312" s="68"/>
      <c r="R312" s="68"/>
      <c r="S312" s="68"/>
      <c r="T312" s="68"/>
      <c r="U312" s="69"/>
      <c r="V312" s="69"/>
      <c r="W312" s="68"/>
      <c r="X312" s="68"/>
      <c r="Y312" s="68"/>
      <c r="Z312" s="69"/>
      <c r="AA312" s="69"/>
      <c r="AB312" s="69"/>
      <c r="AC312" s="69"/>
      <c r="AD312" s="69"/>
      <c r="AE312" s="70"/>
      <c r="AF312" s="265"/>
      <c r="AG312" s="266"/>
      <c r="AH312" s="266"/>
      <c r="AI312" s="266"/>
      <c r="AJ312" s="266"/>
      <c r="AK312" s="266"/>
      <c r="AL312" s="266"/>
      <c r="AM312" s="266"/>
      <c r="AN312" s="266"/>
      <c r="AO312" s="266"/>
      <c r="AP312" s="266"/>
      <c r="AQ312" s="266"/>
      <c r="AR312" s="266"/>
      <c r="AS312" s="266"/>
      <c r="AT312" s="266"/>
      <c r="AU312" s="267"/>
      <c r="AV312" s="256"/>
      <c r="AW312" s="257"/>
      <c r="AX312" s="257"/>
      <c r="AY312" s="257"/>
      <c r="AZ312" s="257"/>
      <c r="BA312" s="257"/>
      <c r="BB312" s="257"/>
      <c r="BC312" s="257"/>
      <c r="BD312" s="258"/>
      <c r="BE312" s="256"/>
      <c r="BF312" s="257"/>
      <c r="BG312" s="257"/>
      <c r="BH312" s="257"/>
      <c r="BI312" s="257"/>
      <c r="BJ312" s="257"/>
      <c r="BK312" s="258"/>
      <c r="BL312" s="256"/>
      <c r="BM312" s="257"/>
      <c r="BN312" s="257"/>
      <c r="BO312" s="257"/>
      <c r="BP312" s="257"/>
      <c r="BQ312" s="258"/>
    </row>
    <row r="313" spans="1:69" ht="15" customHeight="1" x14ac:dyDescent="0.3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</row>
    <row r="314" spans="1:69" ht="15" customHeight="1" x14ac:dyDescent="0.3">
      <c r="A314" s="17"/>
      <c r="B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</row>
    <row r="315" spans="1:69" ht="15" customHeight="1" x14ac:dyDescent="0.3">
      <c r="A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</row>
    <row r="316" spans="1:69" ht="15" customHeight="1" x14ac:dyDescent="0.3">
      <c r="A316" s="17"/>
      <c r="AC316"/>
      <c r="AD316"/>
      <c r="AE316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</row>
    <row r="317" spans="1:69" ht="15" customHeight="1" x14ac:dyDescent="0.3">
      <c r="A317" s="17"/>
      <c r="AC317"/>
      <c r="AD317"/>
      <c r="AE3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</row>
    <row r="318" spans="1:69" ht="15" customHeight="1" x14ac:dyDescent="0.3">
      <c r="A318" s="17"/>
      <c r="AC318"/>
      <c r="AD318"/>
      <c r="AE318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</row>
    <row r="319" spans="1:69" ht="15" customHeight="1" x14ac:dyDescent="0.3">
      <c r="A319" s="17"/>
      <c r="AC319"/>
      <c r="AD319"/>
      <c r="AE319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</row>
    <row r="320" spans="1:69" ht="15" customHeight="1" x14ac:dyDescent="0.3">
      <c r="A320" s="17"/>
      <c r="AC320"/>
      <c r="AD320"/>
      <c r="AE320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</row>
    <row r="321" spans="1:66" ht="15" customHeight="1" x14ac:dyDescent="0.3">
      <c r="A321" s="17"/>
      <c r="B321" s="17"/>
      <c r="AC321"/>
      <c r="AD321"/>
      <c r="AE321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</row>
    <row r="322" spans="1:66" ht="15" customHeight="1" x14ac:dyDescent="0.3">
      <c r="A322" s="17"/>
      <c r="B322" s="17"/>
      <c r="AC322"/>
      <c r="AD322"/>
      <c r="AE322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</row>
    <row r="323" spans="1:66" ht="15" customHeight="1" x14ac:dyDescent="0.3">
      <c r="A323" s="17"/>
      <c r="B323" s="17"/>
      <c r="AC323"/>
      <c r="AD323"/>
      <c r="AE323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</row>
    <row r="324" spans="1:66" ht="15" customHeight="1" x14ac:dyDescent="0.3">
      <c r="A324" s="17"/>
      <c r="B324" s="17"/>
      <c r="AC324"/>
      <c r="AD324"/>
      <c r="AE324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</row>
    <row r="325" spans="1:66" ht="15" customHeight="1" x14ac:dyDescent="0.3">
      <c r="A325" s="17"/>
      <c r="B325" s="17"/>
      <c r="AC325"/>
      <c r="AD325"/>
      <c r="AE325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</row>
    <row r="326" spans="1:66" ht="15" customHeight="1" x14ac:dyDescent="0.3">
      <c r="A326" s="17"/>
      <c r="B326" s="17"/>
      <c r="AC326"/>
      <c r="AD326"/>
      <c r="AE326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</row>
    <row r="327" spans="1:66" ht="15" customHeight="1" x14ac:dyDescent="0.3">
      <c r="A327" s="17"/>
      <c r="B327" s="17"/>
      <c r="AC327"/>
      <c r="AD327"/>
      <c r="AE32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</row>
    <row r="328" spans="1:66" ht="15" customHeight="1" x14ac:dyDescent="0.3">
      <c r="A328" s="17"/>
      <c r="B328" s="17"/>
      <c r="AC328"/>
      <c r="AD328"/>
      <c r="AE328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</row>
    <row r="329" spans="1:66" ht="15" customHeight="1" x14ac:dyDescent="0.3">
      <c r="A329" s="17"/>
      <c r="B329" s="17"/>
      <c r="AC329"/>
      <c r="AD329"/>
      <c r="AE329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</row>
    <row r="330" spans="1:66" ht="15" customHeight="1" x14ac:dyDescent="0.3">
      <c r="A330" s="17"/>
      <c r="B330" s="17"/>
      <c r="AC330"/>
      <c r="AD330"/>
      <c r="AE330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</row>
    <row r="331" spans="1:66" ht="15" customHeight="1" x14ac:dyDescent="0.3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/>
      <c r="AD331"/>
      <c r="AE331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</row>
    <row r="332" spans="1:66" ht="15" customHeight="1" x14ac:dyDescent="0.3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/>
      <c r="AD332"/>
      <c r="AE332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</row>
    <row r="333" spans="1:66" ht="15" customHeight="1" x14ac:dyDescent="0.3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/>
      <c r="AD333"/>
      <c r="AE333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</row>
    <row r="334" spans="1:66" ht="15" customHeight="1" x14ac:dyDescent="0.3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/>
      <c r="AD334"/>
      <c r="AE334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</row>
    <row r="335" spans="1:66" ht="15" customHeight="1" x14ac:dyDescent="0.3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/>
      <c r="AD335"/>
      <c r="AE335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</row>
    <row r="336" spans="1:66" ht="15" customHeight="1" x14ac:dyDescent="0.3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/>
      <c r="AD336"/>
      <c r="AE336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</row>
    <row r="337" spans="1:131" ht="15" customHeight="1" x14ac:dyDescent="0.3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/>
      <c r="AD337"/>
      <c r="AE33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</row>
    <row r="338" spans="1:131" ht="15" customHeight="1" x14ac:dyDescent="0.3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/>
      <c r="AD338"/>
      <c r="AE338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</row>
    <row r="339" spans="1:131" ht="15" customHeight="1" x14ac:dyDescent="0.3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</row>
    <row r="340" spans="1:131" ht="15" customHeight="1" x14ac:dyDescent="0.3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</row>
    <row r="341" spans="1:131" ht="15" customHeight="1" x14ac:dyDescent="0.3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  <c r="CK341" s="17"/>
      <c r="CL341" s="17"/>
      <c r="CM341" s="17"/>
      <c r="CN341" s="17"/>
      <c r="CO341" s="17"/>
      <c r="CP341" s="17"/>
      <c r="CQ341" s="17"/>
      <c r="CR341" s="17"/>
      <c r="CS341" s="17"/>
      <c r="CT341" s="17"/>
      <c r="CU341" s="17"/>
      <c r="CV341" s="17"/>
      <c r="CW341" s="17"/>
      <c r="CX341" s="17"/>
      <c r="CY341" s="17"/>
      <c r="CZ341" s="17"/>
      <c r="DA341" s="17"/>
      <c r="DB341" s="17"/>
      <c r="DC341" s="17"/>
      <c r="DD341" s="17"/>
      <c r="DE341" s="17"/>
      <c r="DF341" s="17"/>
      <c r="DG341" s="17"/>
      <c r="DH341" s="17"/>
      <c r="DI341" s="17"/>
      <c r="DJ341" s="17"/>
      <c r="DK341" s="17"/>
      <c r="DL341" s="17"/>
      <c r="DM341" s="17"/>
      <c r="DN341" s="17"/>
      <c r="DO341" s="17"/>
      <c r="DP341" s="17"/>
      <c r="DQ341" s="17"/>
      <c r="DR341" s="17"/>
      <c r="DS341" s="17"/>
      <c r="DT341" s="17"/>
      <c r="DU341" s="17"/>
      <c r="DV341" s="17"/>
      <c r="DW341" s="17"/>
      <c r="DX341" s="17"/>
      <c r="DY341" s="17"/>
      <c r="DZ341" s="17"/>
      <c r="EA341" s="17"/>
    </row>
    <row r="342" spans="1:131" ht="15" customHeight="1" x14ac:dyDescent="0.3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  <c r="CK342" s="17"/>
      <c r="CL342" s="17"/>
      <c r="CM342" s="17"/>
      <c r="CN342" s="17"/>
      <c r="CO342" s="17"/>
      <c r="CP342" s="17"/>
      <c r="CQ342" s="17"/>
      <c r="CR342" s="17"/>
      <c r="CS342" s="17"/>
      <c r="CT342" s="17"/>
      <c r="CU342" s="17"/>
      <c r="CV342" s="17"/>
      <c r="CW342" s="17"/>
      <c r="CX342" s="17"/>
      <c r="CY342" s="17"/>
      <c r="CZ342" s="17"/>
      <c r="DA342" s="17"/>
      <c r="DB342" s="17"/>
      <c r="DC342" s="17"/>
      <c r="DD342" s="17"/>
      <c r="DE342" s="17"/>
      <c r="DF342" s="17"/>
      <c r="DG342" s="17"/>
      <c r="DH342" s="17"/>
      <c r="DI342" s="17"/>
      <c r="DJ342" s="17"/>
      <c r="DK342" s="17"/>
      <c r="DL342" s="17"/>
      <c r="DM342" s="17"/>
      <c r="DN342" s="17"/>
      <c r="DO342" s="17"/>
      <c r="DP342" s="17"/>
      <c r="DQ342" s="17"/>
      <c r="DR342" s="17"/>
      <c r="DS342" s="17"/>
      <c r="DT342" s="17"/>
      <c r="DU342" s="17"/>
      <c r="DV342" s="17"/>
      <c r="DW342" s="17"/>
      <c r="DX342" s="17"/>
      <c r="DY342" s="17"/>
      <c r="DZ342" s="17"/>
      <c r="EA342" s="17"/>
    </row>
    <row r="343" spans="1:131" ht="15" customHeight="1" x14ac:dyDescent="0.3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  <c r="CK343" s="17"/>
      <c r="CL343" s="17"/>
      <c r="CM343" s="17"/>
      <c r="CN343" s="17"/>
      <c r="CO343" s="17"/>
      <c r="CP343" s="17"/>
      <c r="CQ343" s="17"/>
      <c r="CR343" s="17"/>
      <c r="CS343" s="17"/>
      <c r="CT343" s="17"/>
      <c r="CU343" s="17"/>
      <c r="CV343" s="17"/>
      <c r="CW343" s="17"/>
      <c r="CX343" s="17"/>
      <c r="CY343" s="17"/>
      <c r="CZ343" s="17"/>
      <c r="DA343" s="17"/>
      <c r="DB343" s="17"/>
      <c r="DC343" s="17"/>
      <c r="DD343" s="17"/>
      <c r="DE343" s="17"/>
      <c r="DF343" s="17"/>
      <c r="DG343" s="17"/>
      <c r="DH343" s="17"/>
      <c r="DI343" s="17"/>
      <c r="DJ343" s="17"/>
      <c r="DK343" s="17"/>
      <c r="DL343" s="17"/>
      <c r="DM343" s="17"/>
      <c r="DN343" s="17"/>
      <c r="DO343" s="17"/>
      <c r="DP343" s="17"/>
      <c r="DQ343" s="17"/>
      <c r="DR343" s="17"/>
      <c r="DS343" s="17"/>
      <c r="DT343" s="17"/>
      <c r="DU343" s="17"/>
      <c r="DV343" s="17"/>
      <c r="DW343" s="17"/>
      <c r="DX343" s="17"/>
      <c r="DY343" s="17"/>
      <c r="DZ343" s="17"/>
      <c r="EA343" s="17"/>
    </row>
    <row r="344" spans="1:131" ht="15" customHeight="1" x14ac:dyDescent="0.3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  <c r="CK344" s="17"/>
      <c r="CL344" s="17"/>
      <c r="CM344" s="17"/>
      <c r="CN344" s="17"/>
      <c r="CO344" s="17"/>
      <c r="CP344" s="17"/>
      <c r="CQ344" s="17"/>
      <c r="CR344" s="17"/>
      <c r="CS344" s="17"/>
      <c r="CT344" s="17"/>
      <c r="CU344" s="17"/>
      <c r="CV344" s="17"/>
      <c r="CW344" s="17"/>
      <c r="CX344" s="17"/>
      <c r="CY344" s="17"/>
      <c r="CZ344" s="17"/>
      <c r="DA344" s="17"/>
      <c r="DB344" s="17"/>
      <c r="DC344" s="17"/>
      <c r="DD344" s="17"/>
      <c r="DE344" s="17"/>
      <c r="DF344" s="17"/>
      <c r="DG344" s="17"/>
      <c r="DH344" s="17"/>
      <c r="DI344" s="17"/>
      <c r="DJ344" s="17"/>
      <c r="DK344" s="17"/>
      <c r="DL344" s="17"/>
      <c r="DM344" s="17"/>
      <c r="DN344" s="17"/>
      <c r="DO344" s="17"/>
      <c r="DP344" s="17"/>
      <c r="DQ344" s="17"/>
      <c r="DR344" s="17"/>
      <c r="DS344" s="17"/>
      <c r="DT344" s="17"/>
      <c r="DU344" s="17"/>
      <c r="DV344" s="17"/>
      <c r="DW344" s="17"/>
      <c r="DX344" s="17"/>
      <c r="DY344" s="17"/>
      <c r="DZ344" s="17"/>
      <c r="EA344" s="17"/>
    </row>
    <row r="345" spans="1:131" ht="15" customHeight="1" x14ac:dyDescent="0.3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17"/>
      <c r="CT345" s="17"/>
      <c r="CU345" s="17"/>
      <c r="CV345" s="17"/>
      <c r="CW345" s="17"/>
      <c r="CX345" s="17"/>
      <c r="CY345" s="17"/>
      <c r="CZ345" s="17"/>
      <c r="DA345" s="17"/>
      <c r="DB345" s="17"/>
      <c r="DC345" s="17"/>
      <c r="DD345" s="17"/>
      <c r="DE345" s="17"/>
      <c r="DF345" s="17"/>
      <c r="DG345" s="17"/>
      <c r="DH345" s="17"/>
      <c r="DI345" s="17"/>
      <c r="DJ345" s="17"/>
      <c r="DK345" s="17"/>
      <c r="DL345" s="17"/>
      <c r="DM345" s="17"/>
      <c r="DN345" s="17"/>
      <c r="DO345" s="17"/>
      <c r="DP345" s="17"/>
      <c r="DQ345" s="17"/>
      <c r="DR345" s="17"/>
      <c r="DS345" s="17"/>
      <c r="DT345" s="17"/>
      <c r="DU345" s="17"/>
      <c r="DV345" s="17"/>
      <c r="DW345" s="17"/>
      <c r="DX345" s="17"/>
      <c r="DY345" s="17"/>
      <c r="DZ345" s="17"/>
      <c r="EA345" s="17"/>
    </row>
    <row r="346" spans="1:131" ht="15" customHeight="1" x14ac:dyDescent="0.3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  <c r="CK346" s="17"/>
      <c r="CL346" s="17"/>
      <c r="CM346" s="17"/>
      <c r="CN346" s="17"/>
      <c r="CO346" s="17"/>
      <c r="CP346" s="17"/>
      <c r="CQ346" s="17"/>
      <c r="CR346" s="17"/>
      <c r="CS346" s="17"/>
      <c r="CT346" s="17"/>
      <c r="CU346" s="17"/>
      <c r="CV346" s="17"/>
      <c r="CW346" s="17"/>
      <c r="CX346" s="17"/>
      <c r="CY346" s="17"/>
      <c r="CZ346" s="17"/>
      <c r="DA346" s="17"/>
      <c r="DB346" s="17"/>
      <c r="DC346" s="17"/>
      <c r="DD346" s="17"/>
      <c r="DE346" s="17"/>
      <c r="DF346" s="17"/>
      <c r="DG346" s="17"/>
      <c r="DH346" s="17"/>
      <c r="DI346" s="17"/>
      <c r="DJ346" s="17"/>
      <c r="DK346" s="17"/>
      <c r="DL346" s="17"/>
      <c r="DM346" s="17"/>
      <c r="DN346" s="17"/>
      <c r="DO346" s="17"/>
      <c r="DP346" s="17"/>
      <c r="DQ346" s="17"/>
      <c r="DR346" s="17"/>
      <c r="DS346" s="17"/>
      <c r="DT346" s="17"/>
      <c r="DU346" s="17"/>
      <c r="DV346" s="17"/>
      <c r="DW346" s="17"/>
      <c r="DX346" s="17"/>
      <c r="DY346" s="17"/>
      <c r="DZ346" s="17"/>
      <c r="EA346" s="17"/>
    </row>
    <row r="347" spans="1:131" ht="15" customHeight="1" x14ac:dyDescent="0.3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  <c r="CK347" s="17"/>
      <c r="CL347" s="17"/>
      <c r="CM347" s="17"/>
      <c r="CN347" s="17"/>
      <c r="CO347" s="17"/>
      <c r="CP347" s="17"/>
      <c r="CQ347" s="17"/>
      <c r="CR347" s="17"/>
      <c r="CS347" s="17"/>
      <c r="CT347" s="17"/>
      <c r="CU347" s="17"/>
      <c r="CV347" s="17"/>
      <c r="CW347" s="17"/>
      <c r="CX347" s="17"/>
      <c r="CY347" s="17"/>
      <c r="CZ347" s="17"/>
      <c r="DA347" s="17"/>
      <c r="DB347" s="17"/>
      <c r="DC347" s="17"/>
      <c r="DD347" s="17"/>
      <c r="DE347" s="17"/>
      <c r="DF347" s="17"/>
      <c r="DG347" s="17"/>
      <c r="DH347" s="17"/>
      <c r="DI347" s="17"/>
      <c r="DJ347" s="17"/>
      <c r="DK347" s="17"/>
      <c r="DL347" s="17"/>
      <c r="DM347" s="17"/>
      <c r="DN347" s="17"/>
      <c r="DO347" s="17"/>
      <c r="DP347" s="17"/>
      <c r="DQ347" s="17"/>
      <c r="DR347" s="17"/>
      <c r="DS347" s="17"/>
      <c r="DT347" s="17"/>
      <c r="DU347" s="17"/>
      <c r="DV347" s="17"/>
      <c r="DW347" s="17"/>
      <c r="DX347" s="17"/>
      <c r="DY347" s="17"/>
      <c r="DZ347" s="17"/>
      <c r="EA347" s="17"/>
    </row>
    <row r="348" spans="1:131" ht="15" customHeight="1" x14ac:dyDescent="0.3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  <c r="CK348" s="17"/>
      <c r="CL348" s="17"/>
      <c r="CM348" s="17"/>
      <c r="CN348" s="17"/>
      <c r="CO348" s="17"/>
      <c r="CP348" s="17"/>
      <c r="CQ348" s="17"/>
      <c r="CR348" s="17"/>
      <c r="CS348" s="17"/>
      <c r="CT348" s="17"/>
      <c r="CU348" s="17"/>
      <c r="CV348" s="17"/>
      <c r="CW348" s="17"/>
      <c r="CX348" s="17"/>
      <c r="CY348" s="17"/>
      <c r="CZ348" s="17"/>
      <c r="DA348" s="17"/>
      <c r="DB348" s="17"/>
      <c r="DC348" s="17"/>
      <c r="DD348" s="17"/>
      <c r="DE348" s="17"/>
      <c r="DF348" s="17"/>
      <c r="DG348" s="17"/>
      <c r="DH348" s="17"/>
      <c r="DI348" s="17"/>
      <c r="DJ348" s="17"/>
      <c r="DK348" s="17"/>
      <c r="DL348" s="17"/>
      <c r="DM348" s="17"/>
      <c r="DN348" s="17"/>
      <c r="DO348" s="17"/>
      <c r="DP348" s="17"/>
      <c r="DQ348" s="17"/>
      <c r="DR348" s="17"/>
      <c r="DS348" s="17"/>
      <c r="DT348" s="17"/>
      <c r="DU348" s="17"/>
      <c r="DV348" s="17"/>
      <c r="DW348" s="17"/>
      <c r="DX348" s="17"/>
      <c r="DY348" s="17"/>
      <c r="DZ348" s="17"/>
      <c r="EA348" s="17"/>
    </row>
    <row r="349" spans="1:131" ht="15" customHeight="1" x14ac:dyDescent="0.3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  <c r="CK349" s="17"/>
      <c r="CL349" s="17"/>
      <c r="CM349" s="17"/>
      <c r="CN349" s="17"/>
      <c r="CO349" s="17"/>
      <c r="CP349" s="17"/>
      <c r="CQ349" s="17"/>
      <c r="CR349" s="17"/>
      <c r="CS349" s="17"/>
      <c r="CT349" s="17"/>
      <c r="CU349" s="17"/>
      <c r="CV349" s="17"/>
      <c r="CW349" s="17"/>
      <c r="CX349" s="17"/>
      <c r="CY349" s="17"/>
      <c r="CZ349" s="17"/>
      <c r="DA349" s="17"/>
      <c r="DB349" s="17"/>
      <c r="DC349" s="17"/>
      <c r="DD349" s="17"/>
      <c r="DE349" s="17"/>
      <c r="DF349" s="17"/>
      <c r="DG349" s="17"/>
      <c r="DH349" s="17"/>
      <c r="DI349" s="17"/>
      <c r="DJ349" s="17"/>
      <c r="DK349" s="17"/>
      <c r="DL349" s="17"/>
      <c r="DM349" s="17"/>
      <c r="DN349" s="17"/>
      <c r="DO349" s="17"/>
      <c r="DP349" s="17"/>
      <c r="DQ349" s="17"/>
      <c r="DR349" s="17"/>
      <c r="DS349" s="17"/>
      <c r="DT349" s="17"/>
      <c r="DU349" s="17"/>
      <c r="DV349" s="17"/>
      <c r="DW349" s="17"/>
      <c r="DX349" s="17"/>
      <c r="DY349" s="17"/>
      <c r="DZ349" s="17"/>
      <c r="EA349" s="17"/>
    </row>
    <row r="350" spans="1:131" ht="15" customHeight="1" x14ac:dyDescent="0.3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  <c r="CK350" s="17"/>
      <c r="CL350" s="17"/>
      <c r="CM350" s="17"/>
      <c r="CN350" s="17"/>
      <c r="CO350" s="17"/>
      <c r="CP350" s="17"/>
      <c r="CQ350" s="17"/>
      <c r="CR350" s="17"/>
      <c r="CS350" s="17"/>
      <c r="CT350" s="17"/>
      <c r="CU350" s="17"/>
      <c r="CV350" s="17"/>
      <c r="CW350" s="17"/>
      <c r="CX350" s="17"/>
      <c r="CY350" s="17"/>
      <c r="CZ350" s="17"/>
      <c r="DA350" s="17"/>
      <c r="DB350" s="17"/>
      <c r="DC350" s="17"/>
      <c r="DD350" s="17"/>
      <c r="DE350" s="17"/>
      <c r="DF350" s="17"/>
      <c r="DG350" s="17"/>
      <c r="DH350" s="17"/>
      <c r="DI350" s="17"/>
      <c r="DJ350" s="17"/>
      <c r="DK350" s="17"/>
      <c r="DL350" s="17"/>
      <c r="DM350" s="17"/>
      <c r="DN350" s="17"/>
      <c r="DO350" s="17"/>
      <c r="DP350" s="17"/>
      <c r="DQ350" s="17"/>
      <c r="DR350" s="17"/>
      <c r="DS350" s="17"/>
      <c r="DT350" s="17"/>
      <c r="DU350" s="17"/>
      <c r="DV350" s="17"/>
      <c r="DW350" s="17"/>
      <c r="DX350" s="17"/>
      <c r="DY350" s="17"/>
      <c r="DZ350" s="17"/>
      <c r="EA350" s="17"/>
    </row>
    <row r="351" spans="1:131" ht="15" customHeight="1" x14ac:dyDescent="0.3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  <c r="CK351" s="17"/>
      <c r="CL351" s="17"/>
      <c r="CM351" s="17"/>
      <c r="CN351" s="17"/>
      <c r="CO351" s="17"/>
      <c r="CP351" s="17"/>
      <c r="CQ351" s="17"/>
      <c r="CR351" s="17"/>
      <c r="CS351" s="17"/>
      <c r="CT351" s="17"/>
      <c r="CU351" s="17"/>
      <c r="CV351" s="17"/>
      <c r="CW351" s="17"/>
      <c r="CX351" s="17"/>
      <c r="CY351" s="17"/>
      <c r="CZ351" s="17"/>
      <c r="DA351" s="17"/>
      <c r="DB351" s="17"/>
      <c r="DC351" s="17"/>
      <c r="DD351" s="17"/>
      <c r="DE351" s="17"/>
      <c r="DF351" s="17"/>
      <c r="DG351" s="17"/>
      <c r="DH351" s="17"/>
      <c r="DI351" s="17"/>
      <c r="DJ351" s="17"/>
      <c r="DK351" s="17"/>
      <c r="DL351" s="17"/>
      <c r="DM351" s="17"/>
      <c r="DN351" s="17"/>
      <c r="DO351" s="17"/>
      <c r="DP351" s="17"/>
      <c r="DQ351" s="17"/>
      <c r="DR351" s="17"/>
      <c r="DS351" s="17"/>
      <c r="DT351" s="17"/>
      <c r="DU351" s="17"/>
      <c r="DV351" s="17"/>
      <c r="DW351" s="17"/>
      <c r="DX351" s="17"/>
      <c r="DY351" s="17"/>
      <c r="DZ351" s="17"/>
      <c r="EA351" s="17"/>
    </row>
    <row r="352" spans="1:131" ht="15" customHeight="1" x14ac:dyDescent="0.3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  <c r="CK352" s="17"/>
      <c r="CL352" s="17"/>
      <c r="CM352" s="17"/>
      <c r="CN352" s="17"/>
      <c r="CO352" s="17"/>
      <c r="CP352" s="17"/>
      <c r="CQ352" s="17"/>
      <c r="CR352" s="17"/>
      <c r="CS352" s="17"/>
      <c r="CT352" s="17"/>
      <c r="CU352" s="17"/>
      <c r="CV352" s="17"/>
      <c r="CW352" s="17"/>
      <c r="CX352" s="17"/>
      <c r="CY352" s="17"/>
      <c r="CZ352" s="17"/>
      <c r="DA352" s="17"/>
      <c r="DB352" s="17"/>
      <c r="DC352" s="17"/>
      <c r="DD352" s="17"/>
      <c r="DE352" s="17"/>
      <c r="DF352" s="17"/>
      <c r="DG352" s="17"/>
      <c r="DH352" s="17"/>
      <c r="DI352" s="17"/>
      <c r="DJ352" s="17"/>
      <c r="DK352" s="17"/>
      <c r="DL352" s="17"/>
      <c r="DM352" s="17"/>
      <c r="DN352" s="17"/>
      <c r="DO352" s="17"/>
      <c r="DP352" s="17"/>
      <c r="DQ352" s="17"/>
      <c r="DR352" s="17"/>
      <c r="DS352" s="17"/>
      <c r="DT352" s="17"/>
      <c r="DU352" s="17"/>
      <c r="DV352" s="17"/>
      <c r="DW352" s="17"/>
      <c r="DX352" s="17"/>
      <c r="DY352" s="17"/>
      <c r="DZ352" s="17"/>
      <c r="EA352" s="17"/>
    </row>
    <row r="353" spans="1:66" ht="15" customHeight="1" x14ac:dyDescent="0.3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</row>
    <row r="354" spans="1:66" ht="15" customHeight="1" x14ac:dyDescent="0.3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</row>
    <row r="355" spans="1:66" ht="15" customHeight="1" x14ac:dyDescent="0.3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</row>
    <row r="356" spans="1:66" ht="15" customHeight="1" x14ac:dyDescent="0.3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</row>
    <row r="357" spans="1:66" ht="15" customHeight="1" x14ac:dyDescent="0.3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</row>
    <row r="358" spans="1:66" ht="15" customHeight="1" x14ac:dyDescent="0.3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</row>
    <row r="359" spans="1:66" ht="15" customHeight="1" x14ac:dyDescent="0.3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</row>
    <row r="360" spans="1:66" ht="15" customHeight="1" x14ac:dyDescent="0.3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</row>
    <row r="361" spans="1:66" ht="15" customHeight="1" x14ac:dyDescent="0.3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</row>
    <row r="362" spans="1:66" ht="15" customHeight="1" x14ac:dyDescent="0.3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</row>
    <row r="363" spans="1:66" ht="15" customHeight="1" x14ac:dyDescent="0.3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</row>
    <row r="364" spans="1:66" ht="15" customHeight="1" x14ac:dyDescent="0.3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</row>
    <row r="365" spans="1:66" ht="15" customHeight="1" x14ac:dyDescent="0.3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</row>
    <row r="366" spans="1:66" ht="15" customHeight="1" x14ac:dyDescent="0.3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</row>
    <row r="367" spans="1:66" ht="15" customHeight="1" x14ac:dyDescent="0.3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</row>
    <row r="368" spans="1:66" ht="15" customHeight="1" x14ac:dyDescent="0.3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</row>
    <row r="369" spans="1:66" ht="15" customHeight="1" x14ac:dyDescent="0.3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</row>
    <row r="370" spans="1:66" ht="15" customHeight="1" x14ac:dyDescent="0.3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</row>
    <row r="371" spans="1:66" ht="15" customHeight="1" x14ac:dyDescent="0.3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</row>
    <row r="372" spans="1:66" ht="15" customHeight="1" x14ac:dyDescent="0.3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</row>
    <row r="373" spans="1:66" ht="15" customHeight="1" x14ac:dyDescent="0.3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</row>
    <row r="374" spans="1:66" ht="15" customHeight="1" x14ac:dyDescent="0.3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</row>
    <row r="375" spans="1:66" ht="15" customHeight="1" x14ac:dyDescent="0.3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</row>
    <row r="376" spans="1:66" ht="15" customHeight="1" x14ac:dyDescent="0.3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</row>
    <row r="377" spans="1:66" ht="15" customHeight="1" x14ac:dyDescent="0.3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</row>
    <row r="378" spans="1:66" ht="15" customHeight="1" x14ac:dyDescent="0.3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</row>
    <row r="379" spans="1:66" ht="15" customHeight="1" x14ac:dyDescent="0.3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</row>
    <row r="380" spans="1:66" ht="15" customHeight="1" x14ac:dyDescent="0.3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</row>
    <row r="381" spans="1:66" ht="15" customHeight="1" x14ac:dyDescent="0.3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</row>
    <row r="382" spans="1:66" ht="15" customHeight="1" x14ac:dyDescent="0.3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</row>
    <row r="383" spans="1:66" ht="15" customHeight="1" x14ac:dyDescent="0.3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</row>
    <row r="384" spans="1:66" ht="15" customHeight="1" x14ac:dyDescent="0.3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</row>
    <row r="385" spans="1:129" ht="15" customHeight="1" x14ac:dyDescent="0.3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</row>
    <row r="386" spans="1:129" ht="15" customHeight="1" x14ac:dyDescent="0.3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  <c r="CK386" s="17"/>
      <c r="CL386" s="17"/>
      <c r="CM386" s="17"/>
      <c r="CN386" s="17"/>
      <c r="CO386" s="17"/>
      <c r="CP386" s="17"/>
      <c r="CQ386" s="17"/>
      <c r="CR386" s="17"/>
      <c r="CS386" s="17"/>
      <c r="CT386" s="17"/>
      <c r="CU386" s="17"/>
      <c r="CV386" s="17"/>
      <c r="CW386" s="17"/>
      <c r="CX386" s="17"/>
      <c r="CY386" s="17"/>
      <c r="CZ386" s="17"/>
      <c r="DA386" s="17"/>
      <c r="DB386" s="17"/>
      <c r="DC386" s="17"/>
      <c r="DD386" s="17"/>
      <c r="DE386" s="17"/>
      <c r="DF386" s="17"/>
      <c r="DG386" s="17"/>
      <c r="DH386" s="17"/>
      <c r="DI386" s="17"/>
      <c r="DJ386" s="17"/>
      <c r="DK386" s="17"/>
      <c r="DL386" s="17"/>
      <c r="DM386" s="17"/>
      <c r="DN386" s="17"/>
      <c r="DO386" s="17"/>
      <c r="DP386" s="17"/>
      <c r="DQ386" s="17"/>
      <c r="DR386" s="17"/>
      <c r="DS386" s="17"/>
      <c r="DT386" s="17"/>
      <c r="DU386" s="17"/>
      <c r="DV386" s="17"/>
      <c r="DW386" s="17"/>
      <c r="DX386" s="17"/>
      <c r="DY386" s="17"/>
    </row>
    <row r="387" spans="1:129" ht="15" customHeight="1" x14ac:dyDescent="0.3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  <c r="CK387" s="17"/>
      <c r="CL387" s="17"/>
      <c r="CM387" s="17"/>
      <c r="CN387" s="17"/>
      <c r="CO387" s="17"/>
      <c r="CP387" s="17"/>
      <c r="CQ387" s="17"/>
      <c r="CR387" s="17"/>
      <c r="CS387" s="17"/>
      <c r="CT387" s="17"/>
      <c r="CU387" s="17"/>
      <c r="CV387" s="17"/>
      <c r="CW387" s="17"/>
      <c r="CX387" s="17"/>
      <c r="CY387" s="17"/>
      <c r="CZ387" s="17"/>
      <c r="DA387" s="17"/>
      <c r="DB387" s="17"/>
      <c r="DC387" s="17"/>
      <c r="DD387" s="17"/>
      <c r="DE387" s="17"/>
      <c r="DF387" s="17"/>
      <c r="DG387" s="17"/>
      <c r="DH387" s="17"/>
      <c r="DI387" s="17"/>
      <c r="DJ387" s="17"/>
      <c r="DK387" s="17"/>
      <c r="DL387" s="17"/>
      <c r="DM387" s="17"/>
      <c r="DN387" s="17"/>
      <c r="DO387" s="17"/>
      <c r="DP387" s="17"/>
      <c r="DQ387" s="17"/>
      <c r="DR387" s="17"/>
      <c r="DS387" s="17"/>
      <c r="DT387" s="17"/>
      <c r="DU387" s="17"/>
      <c r="DV387" s="17"/>
      <c r="DW387" s="17"/>
      <c r="DX387" s="17"/>
      <c r="DY387" s="17"/>
    </row>
    <row r="388" spans="1:129" ht="15" customHeight="1" x14ac:dyDescent="0.3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  <c r="CK388" s="17"/>
      <c r="CL388" s="17"/>
      <c r="CM388" s="17"/>
      <c r="CN388" s="17"/>
      <c r="CO388" s="17"/>
      <c r="CP388" s="17"/>
      <c r="CQ388" s="17"/>
      <c r="CR388" s="17"/>
      <c r="CS388" s="17"/>
      <c r="CT388" s="17"/>
      <c r="CU388" s="17"/>
      <c r="CV388" s="17"/>
      <c r="CW388" s="17"/>
      <c r="CX388" s="17"/>
      <c r="CY388" s="17"/>
      <c r="CZ388" s="17"/>
      <c r="DA388" s="17"/>
      <c r="DB388" s="17"/>
      <c r="DC388" s="17"/>
      <c r="DD388" s="17"/>
      <c r="DE388" s="17"/>
      <c r="DF388" s="17"/>
      <c r="DG388" s="17"/>
      <c r="DH388" s="17"/>
      <c r="DI388" s="17"/>
      <c r="DJ388" s="17"/>
      <c r="DK388" s="17"/>
      <c r="DL388" s="17"/>
      <c r="DM388" s="17"/>
      <c r="DN388" s="17"/>
      <c r="DO388" s="17"/>
      <c r="DP388" s="17"/>
      <c r="DQ388" s="17"/>
      <c r="DR388" s="17"/>
      <c r="DS388" s="17"/>
      <c r="DT388" s="17"/>
      <c r="DU388" s="17"/>
      <c r="DV388" s="17"/>
      <c r="DW388" s="17"/>
      <c r="DX388" s="17"/>
      <c r="DY388" s="17"/>
    </row>
    <row r="389" spans="1:129" ht="15" customHeight="1" x14ac:dyDescent="0.3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  <c r="CK389" s="17"/>
      <c r="CL389" s="17"/>
      <c r="CM389" s="17"/>
      <c r="CN389" s="17"/>
      <c r="CO389" s="17"/>
      <c r="CP389" s="17"/>
      <c r="CQ389" s="17"/>
      <c r="CR389" s="17"/>
      <c r="CS389" s="17"/>
      <c r="CT389" s="17"/>
      <c r="CU389" s="17"/>
      <c r="CV389" s="17"/>
      <c r="CW389" s="17"/>
      <c r="CX389" s="17"/>
      <c r="CY389" s="17"/>
      <c r="CZ389" s="17"/>
      <c r="DA389" s="17"/>
      <c r="DB389" s="17"/>
      <c r="DC389" s="17"/>
      <c r="DD389" s="17"/>
      <c r="DE389" s="17"/>
      <c r="DF389" s="17"/>
      <c r="DG389" s="17"/>
      <c r="DH389" s="17"/>
      <c r="DI389" s="17"/>
      <c r="DJ389" s="17"/>
      <c r="DK389" s="17"/>
      <c r="DL389" s="17"/>
      <c r="DM389" s="17"/>
      <c r="DN389" s="17"/>
      <c r="DO389" s="17"/>
      <c r="DP389" s="17"/>
      <c r="DQ389" s="17"/>
      <c r="DR389" s="17"/>
      <c r="DS389" s="17"/>
      <c r="DT389" s="17"/>
      <c r="DU389" s="17"/>
      <c r="DV389" s="17"/>
      <c r="DW389" s="17"/>
      <c r="DX389" s="17"/>
      <c r="DY389" s="17"/>
    </row>
    <row r="390" spans="1:129" ht="15" customHeight="1" x14ac:dyDescent="0.3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  <c r="CK390" s="17"/>
      <c r="CL390" s="17"/>
      <c r="CM390" s="17"/>
      <c r="CN390" s="17"/>
      <c r="CO390" s="17"/>
      <c r="CP390" s="17"/>
      <c r="CQ390" s="17"/>
      <c r="CR390" s="17"/>
      <c r="CS390" s="17"/>
      <c r="CT390" s="17"/>
      <c r="CU390" s="17"/>
      <c r="CV390" s="17"/>
      <c r="CW390" s="17"/>
      <c r="CX390" s="17"/>
      <c r="CY390" s="17"/>
      <c r="CZ390" s="17"/>
      <c r="DA390" s="17"/>
      <c r="DB390" s="17"/>
      <c r="DC390" s="17"/>
      <c r="DD390" s="17"/>
      <c r="DE390" s="17"/>
      <c r="DF390" s="17"/>
      <c r="DG390" s="17"/>
      <c r="DH390" s="17"/>
      <c r="DI390" s="17"/>
      <c r="DJ390" s="17"/>
      <c r="DK390" s="17"/>
      <c r="DL390" s="17"/>
      <c r="DM390" s="17"/>
      <c r="DN390" s="17"/>
      <c r="DO390" s="17"/>
      <c r="DP390" s="17"/>
      <c r="DQ390" s="17"/>
      <c r="DR390" s="17"/>
      <c r="DS390" s="17"/>
      <c r="DT390" s="17"/>
      <c r="DU390" s="17"/>
      <c r="DV390" s="17"/>
      <c r="DW390" s="17"/>
      <c r="DX390" s="17"/>
      <c r="DY390" s="17"/>
    </row>
    <row r="391" spans="1:129" ht="15" customHeight="1" x14ac:dyDescent="0.3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  <c r="CK391" s="17"/>
      <c r="CL391" s="17"/>
      <c r="CM391" s="17"/>
      <c r="CN391" s="17"/>
      <c r="CO391" s="17"/>
      <c r="CP391" s="17"/>
      <c r="CQ391" s="17"/>
      <c r="CR391" s="17"/>
      <c r="CS391" s="17"/>
      <c r="CT391" s="17"/>
      <c r="CU391" s="17"/>
      <c r="CV391" s="17"/>
      <c r="CW391" s="17"/>
      <c r="CX391" s="17"/>
      <c r="CY391" s="17"/>
      <c r="CZ391" s="17"/>
      <c r="DA391" s="17"/>
      <c r="DB391" s="17"/>
      <c r="DC391" s="17"/>
      <c r="DD391" s="17"/>
      <c r="DE391" s="17"/>
      <c r="DF391" s="17"/>
      <c r="DG391" s="17"/>
      <c r="DH391" s="17"/>
      <c r="DI391" s="17"/>
      <c r="DJ391" s="17"/>
      <c r="DK391" s="17"/>
      <c r="DL391" s="17"/>
      <c r="DM391" s="17"/>
      <c r="DN391" s="17"/>
      <c r="DO391" s="17"/>
      <c r="DP391" s="17"/>
      <c r="DQ391" s="17"/>
      <c r="DR391" s="17"/>
      <c r="DS391" s="17"/>
      <c r="DT391" s="17"/>
      <c r="DU391" s="17"/>
      <c r="DV391" s="17"/>
      <c r="DW391" s="17"/>
      <c r="DX391" s="17"/>
      <c r="DY391" s="17"/>
    </row>
    <row r="392" spans="1:129" ht="15" customHeight="1" x14ac:dyDescent="0.3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  <c r="CK392" s="17"/>
      <c r="CL392" s="17"/>
      <c r="CM392" s="17"/>
      <c r="CN392" s="17"/>
      <c r="CO392" s="17"/>
      <c r="CP392" s="17"/>
      <c r="CQ392" s="17"/>
      <c r="CR392" s="17"/>
      <c r="CS392" s="17"/>
      <c r="CT392" s="17"/>
      <c r="CU392" s="17"/>
      <c r="CV392" s="17"/>
      <c r="CW392" s="17"/>
      <c r="CX392" s="17"/>
      <c r="CY392" s="17"/>
      <c r="CZ392" s="17"/>
      <c r="DA392" s="17"/>
      <c r="DB392" s="17"/>
      <c r="DC392" s="17"/>
      <c r="DD392" s="17"/>
      <c r="DE392" s="17"/>
      <c r="DF392" s="17"/>
      <c r="DG392" s="17"/>
      <c r="DH392" s="17"/>
      <c r="DI392" s="17"/>
      <c r="DJ392" s="17"/>
      <c r="DK392" s="17"/>
      <c r="DL392" s="17"/>
      <c r="DM392" s="17"/>
      <c r="DN392" s="17"/>
      <c r="DO392" s="17"/>
      <c r="DP392" s="17"/>
      <c r="DQ392" s="17"/>
      <c r="DR392" s="17"/>
      <c r="DS392" s="17"/>
      <c r="DT392" s="17"/>
      <c r="DU392" s="17"/>
      <c r="DV392" s="17"/>
      <c r="DW392" s="17"/>
      <c r="DX392" s="17"/>
      <c r="DY392" s="17"/>
    </row>
    <row r="393" spans="1:129" ht="15" customHeight="1" x14ac:dyDescent="0.3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  <c r="CK393" s="17"/>
      <c r="CL393" s="17"/>
      <c r="CM393" s="17"/>
      <c r="CN393" s="17"/>
      <c r="CO393" s="17"/>
      <c r="CP393" s="17"/>
      <c r="CQ393" s="17"/>
      <c r="CR393" s="17"/>
      <c r="CS393" s="17"/>
      <c r="CT393" s="17"/>
      <c r="CU393" s="17"/>
      <c r="CV393" s="17"/>
      <c r="CW393" s="17"/>
      <c r="CX393" s="17"/>
      <c r="CY393" s="17"/>
      <c r="CZ393" s="17"/>
      <c r="DA393" s="17"/>
      <c r="DB393" s="17"/>
      <c r="DC393" s="17"/>
      <c r="DD393" s="17"/>
      <c r="DE393" s="17"/>
      <c r="DF393" s="17"/>
      <c r="DG393" s="17"/>
      <c r="DH393" s="17"/>
      <c r="DI393" s="17"/>
      <c r="DJ393" s="17"/>
      <c r="DK393" s="17"/>
      <c r="DL393" s="17"/>
      <c r="DM393" s="17"/>
      <c r="DN393" s="17"/>
      <c r="DO393" s="17"/>
      <c r="DP393" s="17"/>
      <c r="DQ393" s="17"/>
      <c r="DR393" s="17"/>
      <c r="DS393" s="17"/>
      <c r="DT393" s="17"/>
      <c r="DU393" s="17"/>
      <c r="DV393" s="17"/>
      <c r="DW393" s="17"/>
      <c r="DX393" s="17"/>
      <c r="DY393" s="17"/>
    </row>
    <row r="394" spans="1:129" ht="15" customHeight="1" x14ac:dyDescent="0.3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</row>
    <row r="395" spans="1:129" ht="15" customHeight="1" x14ac:dyDescent="0.3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</row>
    <row r="396" spans="1:129" ht="15" customHeight="1" x14ac:dyDescent="0.3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</row>
    <row r="397" spans="1:129" ht="15" customHeight="1" x14ac:dyDescent="0.3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</row>
    <row r="398" spans="1:129" ht="15" customHeight="1" x14ac:dyDescent="0.3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</row>
    <row r="399" spans="1:129" ht="15" customHeight="1" x14ac:dyDescent="0.3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</row>
    <row r="400" spans="1:129" ht="15" customHeight="1" x14ac:dyDescent="0.3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</row>
    <row r="401" spans="1:66" ht="15" customHeight="1" x14ac:dyDescent="0.3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</row>
    <row r="402" spans="1:66" ht="15" customHeight="1" x14ac:dyDescent="0.3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</row>
    <row r="403" spans="1:66" ht="15" customHeight="1" x14ac:dyDescent="0.3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</row>
    <row r="404" spans="1:66" ht="15" customHeight="1" x14ac:dyDescent="0.3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</row>
    <row r="405" spans="1:66" ht="15" customHeight="1" x14ac:dyDescent="0.3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</row>
    <row r="406" spans="1:66" ht="15" customHeight="1" x14ac:dyDescent="0.3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</row>
    <row r="407" spans="1:66" ht="15" customHeight="1" x14ac:dyDescent="0.3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</row>
    <row r="408" spans="1:66" ht="15" customHeight="1" x14ac:dyDescent="0.3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</row>
    <row r="409" spans="1:66" ht="15" customHeight="1" x14ac:dyDescent="0.3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</row>
    <row r="410" spans="1:66" ht="15" customHeight="1" x14ac:dyDescent="0.3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</row>
    <row r="411" spans="1:66" ht="15" customHeight="1" x14ac:dyDescent="0.3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</row>
    <row r="412" spans="1:66" ht="15" customHeight="1" x14ac:dyDescent="0.3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</row>
    <row r="413" spans="1:66" ht="15" customHeight="1" x14ac:dyDescent="0.3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</row>
    <row r="414" spans="1:66" ht="15" customHeight="1" x14ac:dyDescent="0.3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</row>
    <row r="415" spans="1:66" ht="15" customHeight="1" x14ac:dyDescent="0.3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</row>
    <row r="416" spans="1:66" ht="15" customHeight="1" x14ac:dyDescent="0.3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</row>
    <row r="417" spans="1:66" ht="15" customHeight="1" x14ac:dyDescent="0.3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</row>
    <row r="418" spans="1:66" ht="15" customHeight="1" x14ac:dyDescent="0.3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</row>
    <row r="419" spans="1:66" ht="15" customHeight="1" x14ac:dyDescent="0.3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</row>
    <row r="420" spans="1:66" ht="15" customHeight="1" x14ac:dyDescent="0.3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</row>
    <row r="421" spans="1:66" ht="15" customHeight="1" x14ac:dyDescent="0.3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</row>
    <row r="422" spans="1:66" ht="15" customHeight="1" x14ac:dyDescent="0.3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</row>
    <row r="423" spans="1:66" ht="15" customHeight="1" x14ac:dyDescent="0.3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</row>
    <row r="424" spans="1:66" ht="15" customHeight="1" x14ac:dyDescent="0.3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</row>
    <row r="425" spans="1:66" ht="15" customHeight="1" x14ac:dyDescent="0.3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</row>
    <row r="426" spans="1:66" ht="15" customHeight="1" x14ac:dyDescent="0.3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</row>
    <row r="427" spans="1:66" ht="15" customHeight="1" x14ac:dyDescent="0.3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</row>
    <row r="428" spans="1:66" ht="15" customHeight="1" x14ac:dyDescent="0.3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</row>
    <row r="429" spans="1:66" ht="15" customHeight="1" x14ac:dyDescent="0.3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</row>
    <row r="430" spans="1:66" ht="15" customHeight="1" x14ac:dyDescent="0.3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</row>
    <row r="431" spans="1:66" ht="15" customHeight="1" x14ac:dyDescent="0.3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</row>
    <row r="432" spans="1:66" ht="15" customHeight="1" x14ac:dyDescent="0.3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</row>
    <row r="433" spans="1:66" ht="15" customHeight="1" x14ac:dyDescent="0.3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</row>
    <row r="434" spans="1:66" ht="15" customHeight="1" x14ac:dyDescent="0.3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</row>
    <row r="435" spans="1:66" ht="15" customHeight="1" x14ac:dyDescent="0.3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</row>
    <row r="436" spans="1:66" ht="15" customHeight="1" x14ac:dyDescent="0.3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</row>
    <row r="437" spans="1:66" ht="15" customHeight="1" x14ac:dyDescent="0.3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</row>
    <row r="438" spans="1:66" ht="15" customHeight="1" x14ac:dyDescent="0.3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</row>
    <row r="439" spans="1:66" ht="15" customHeight="1" x14ac:dyDescent="0.3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</row>
    <row r="440" spans="1:66" ht="15" customHeight="1" x14ac:dyDescent="0.3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</row>
    <row r="441" spans="1:66" ht="15" customHeight="1" x14ac:dyDescent="0.3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</row>
    <row r="442" spans="1:66" ht="15" customHeight="1" x14ac:dyDescent="0.3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  <c r="BJ442" s="17"/>
      <c r="BK442" s="17"/>
      <c r="BL442" s="17"/>
      <c r="BM442" s="17"/>
      <c r="BN442" s="17"/>
    </row>
    <row r="443" spans="1:66" ht="15" customHeight="1" x14ac:dyDescent="0.3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  <c r="BJ443" s="17"/>
      <c r="BK443" s="17"/>
      <c r="BL443" s="17"/>
      <c r="BM443" s="17"/>
      <c r="BN443" s="17"/>
    </row>
    <row r="444" spans="1:66" ht="15" customHeight="1" x14ac:dyDescent="0.3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</row>
    <row r="445" spans="1:66" ht="15" customHeight="1" x14ac:dyDescent="0.3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7"/>
      <c r="BL445" s="17"/>
      <c r="BM445" s="17"/>
      <c r="BN445" s="17"/>
    </row>
    <row r="446" spans="1:66" ht="15" customHeight="1" x14ac:dyDescent="0.3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  <c r="BJ446" s="17"/>
      <c r="BK446" s="17"/>
      <c r="BL446" s="17"/>
      <c r="BM446" s="17"/>
      <c r="BN446" s="17"/>
    </row>
    <row r="447" spans="1:66" ht="15" customHeight="1" x14ac:dyDescent="0.3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</row>
    <row r="448" spans="1:66" ht="15" customHeight="1" x14ac:dyDescent="0.3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</row>
    <row r="449" spans="1:66" ht="15" customHeight="1" x14ac:dyDescent="0.3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  <c r="BJ449" s="17"/>
      <c r="BK449" s="17"/>
      <c r="BL449" s="17"/>
      <c r="BM449" s="17"/>
      <c r="BN449" s="17"/>
    </row>
    <row r="450" spans="1:66" ht="15" customHeight="1" x14ac:dyDescent="0.3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7"/>
      <c r="BL450" s="17"/>
      <c r="BM450" s="17"/>
      <c r="BN450" s="17"/>
    </row>
    <row r="451" spans="1:66" ht="15" customHeight="1" x14ac:dyDescent="0.3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7"/>
      <c r="BL451" s="17"/>
      <c r="BM451" s="17"/>
      <c r="BN451" s="17"/>
    </row>
    <row r="452" spans="1:66" ht="15" customHeight="1" x14ac:dyDescent="0.3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  <c r="BJ452" s="17"/>
      <c r="BK452" s="17"/>
      <c r="BL452" s="17"/>
      <c r="BM452" s="17"/>
      <c r="BN452" s="17"/>
    </row>
    <row r="453" spans="1:66" ht="15" customHeight="1" x14ac:dyDescent="0.3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  <c r="BN453" s="17"/>
    </row>
    <row r="454" spans="1:66" ht="15" customHeight="1" x14ac:dyDescent="0.3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</row>
    <row r="455" spans="1:66" ht="15" customHeight="1" x14ac:dyDescent="0.3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</row>
    <row r="456" spans="1:66" ht="15" customHeight="1" x14ac:dyDescent="0.3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7"/>
      <c r="BL456" s="17"/>
      <c r="BM456" s="17"/>
      <c r="BN456" s="17"/>
    </row>
    <row r="457" spans="1:66" ht="15" customHeight="1" x14ac:dyDescent="0.3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</row>
    <row r="458" spans="1:66" ht="15" customHeight="1" x14ac:dyDescent="0.3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  <c r="BJ458" s="17"/>
      <c r="BK458" s="17"/>
      <c r="BL458" s="17"/>
      <c r="BM458" s="17"/>
      <c r="BN458" s="17"/>
    </row>
    <row r="459" spans="1:66" ht="15" customHeight="1" x14ac:dyDescent="0.3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7"/>
      <c r="BL459" s="17"/>
      <c r="BM459" s="17"/>
      <c r="BN459" s="17"/>
    </row>
    <row r="460" spans="1:66" ht="15" customHeight="1" x14ac:dyDescent="0.3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7"/>
      <c r="BL460" s="17"/>
      <c r="BM460" s="17"/>
      <c r="BN460" s="17"/>
    </row>
    <row r="461" spans="1:66" ht="15" customHeight="1" x14ac:dyDescent="0.3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</row>
    <row r="462" spans="1:66" ht="15" customHeight="1" x14ac:dyDescent="0.3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  <c r="BJ462" s="17"/>
      <c r="BK462" s="17"/>
      <c r="BL462" s="17"/>
      <c r="BM462" s="17"/>
      <c r="BN462" s="17"/>
    </row>
    <row r="463" spans="1:66" ht="15" customHeight="1" x14ac:dyDescent="0.3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  <c r="BJ463" s="17"/>
      <c r="BK463" s="17"/>
      <c r="BL463" s="17"/>
      <c r="BM463" s="17"/>
      <c r="BN463" s="17"/>
    </row>
    <row r="464" spans="1:66" ht="15" customHeight="1" x14ac:dyDescent="0.3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  <c r="BJ464" s="17"/>
      <c r="BK464" s="17"/>
      <c r="BL464" s="17"/>
      <c r="BM464" s="17"/>
      <c r="BN464" s="17"/>
    </row>
    <row r="465" spans="1:66" ht="15" customHeight="1" x14ac:dyDescent="0.3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  <c r="BJ465" s="17"/>
      <c r="BK465" s="17"/>
      <c r="BL465" s="17"/>
      <c r="BM465" s="17"/>
      <c r="BN465" s="17"/>
    </row>
    <row r="466" spans="1:66" ht="15" customHeight="1" x14ac:dyDescent="0.3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  <c r="BJ466" s="17"/>
      <c r="BK466" s="17"/>
      <c r="BL466" s="17"/>
      <c r="BM466" s="17"/>
      <c r="BN466" s="17"/>
    </row>
    <row r="467" spans="1:66" ht="15" customHeight="1" x14ac:dyDescent="0.3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</row>
    <row r="468" spans="1:66" ht="15" customHeight="1" x14ac:dyDescent="0.3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  <c r="BJ468" s="17"/>
      <c r="BK468" s="17"/>
      <c r="BL468" s="17"/>
      <c r="BM468" s="17"/>
      <c r="BN468" s="17"/>
    </row>
    <row r="469" spans="1:66" ht="15" customHeight="1" x14ac:dyDescent="0.3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  <c r="BJ469" s="17"/>
      <c r="BK469" s="17"/>
      <c r="BL469" s="17"/>
      <c r="BM469" s="17"/>
      <c r="BN469" s="17"/>
    </row>
    <row r="470" spans="1:66" ht="15" customHeight="1" x14ac:dyDescent="0.3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  <c r="BJ470" s="17"/>
      <c r="BK470" s="17"/>
      <c r="BL470" s="17"/>
      <c r="BM470" s="17"/>
      <c r="BN470" s="17"/>
    </row>
    <row r="471" spans="1:66" ht="15" customHeight="1" x14ac:dyDescent="0.3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  <c r="BJ471" s="17"/>
      <c r="BK471" s="17"/>
      <c r="BL471" s="17"/>
      <c r="BM471" s="17"/>
      <c r="BN471" s="17"/>
    </row>
    <row r="472" spans="1:66" ht="15" customHeight="1" x14ac:dyDescent="0.3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  <c r="BJ472" s="17"/>
      <c r="BK472" s="17"/>
      <c r="BL472" s="17"/>
      <c r="BM472" s="17"/>
      <c r="BN472" s="17"/>
    </row>
    <row r="473" spans="1:66" ht="15" customHeight="1" x14ac:dyDescent="0.3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  <c r="BJ473" s="17"/>
      <c r="BK473" s="17"/>
      <c r="BL473" s="17"/>
      <c r="BM473" s="17"/>
      <c r="BN473" s="17"/>
    </row>
    <row r="474" spans="1:66" ht="15" customHeight="1" x14ac:dyDescent="0.3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  <c r="BJ474" s="17"/>
      <c r="BK474" s="17"/>
      <c r="BL474" s="17"/>
      <c r="BM474" s="17"/>
      <c r="BN474" s="17"/>
    </row>
    <row r="475" spans="1:66" ht="15" customHeight="1" x14ac:dyDescent="0.3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  <c r="BJ475" s="17"/>
      <c r="BK475" s="17"/>
      <c r="BL475" s="17"/>
      <c r="BM475" s="17"/>
      <c r="BN475" s="17"/>
    </row>
    <row r="476" spans="1:66" ht="15" customHeight="1" x14ac:dyDescent="0.3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  <c r="BJ476" s="17"/>
      <c r="BK476" s="17"/>
      <c r="BL476" s="17"/>
      <c r="BM476" s="17"/>
      <c r="BN476" s="17"/>
    </row>
    <row r="477" spans="1:66" ht="15" customHeight="1" x14ac:dyDescent="0.3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  <c r="BJ477" s="17"/>
      <c r="BK477" s="17"/>
      <c r="BL477" s="17"/>
      <c r="BM477" s="17"/>
      <c r="BN477" s="17"/>
    </row>
    <row r="478" spans="1:66" ht="15" customHeight="1" x14ac:dyDescent="0.3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  <c r="BJ478" s="17"/>
      <c r="BK478" s="17"/>
      <c r="BL478" s="17"/>
      <c r="BM478" s="17"/>
      <c r="BN478" s="17"/>
    </row>
    <row r="479" spans="1:66" ht="15" customHeight="1" x14ac:dyDescent="0.3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  <c r="BJ479" s="17"/>
      <c r="BK479" s="17"/>
      <c r="BL479" s="17"/>
      <c r="BM479" s="17"/>
      <c r="BN479" s="17"/>
    </row>
    <row r="480" spans="1:66" ht="15" customHeight="1" x14ac:dyDescent="0.3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  <c r="BJ480" s="17"/>
      <c r="BK480" s="17"/>
      <c r="BL480" s="17"/>
      <c r="BM480" s="17"/>
      <c r="BN480" s="17"/>
    </row>
    <row r="481" spans="1:66" ht="15" customHeight="1" x14ac:dyDescent="0.3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  <c r="BJ481" s="17"/>
      <c r="BK481" s="17"/>
      <c r="BL481" s="17"/>
      <c r="BM481" s="17"/>
      <c r="BN481" s="17"/>
    </row>
    <row r="482" spans="1:66" ht="15" customHeight="1" x14ac:dyDescent="0.3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</row>
    <row r="483" spans="1:66" ht="15" customHeight="1" x14ac:dyDescent="0.3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</row>
    <row r="484" spans="1:66" ht="15" customHeight="1" x14ac:dyDescent="0.3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  <c r="BJ484" s="17"/>
      <c r="BK484" s="17"/>
      <c r="BL484" s="17"/>
      <c r="BM484" s="17"/>
      <c r="BN484" s="17"/>
    </row>
    <row r="485" spans="1:66" ht="15" customHeight="1" x14ac:dyDescent="0.3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  <c r="BJ485" s="17"/>
      <c r="BK485" s="17"/>
      <c r="BL485" s="17"/>
      <c r="BM485" s="17"/>
      <c r="BN485" s="17"/>
    </row>
    <row r="486" spans="1:66" ht="15" customHeight="1" x14ac:dyDescent="0.3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</row>
    <row r="487" spans="1:66" ht="15" customHeight="1" x14ac:dyDescent="0.3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</row>
    <row r="488" spans="1:66" ht="15" customHeight="1" x14ac:dyDescent="0.3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  <c r="BJ488" s="17"/>
      <c r="BK488" s="17"/>
      <c r="BL488" s="17"/>
      <c r="BM488" s="17"/>
      <c r="BN488" s="17"/>
    </row>
    <row r="489" spans="1:66" ht="15" customHeight="1" x14ac:dyDescent="0.3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  <c r="BJ489" s="17"/>
      <c r="BK489" s="17"/>
      <c r="BL489" s="17"/>
      <c r="BM489" s="17"/>
      <c r="BN489" s="17"/>
    </row>
    <row r="490" spans="1:66" ht="15" customHeight="1" x14ac:dyDescent="0.3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  <c r="BJ490" s="17"/>
      <c r="BK490" s="17"/>
      <c r="BL490" s="17"/>
      <c r="BM490" s="17"/>
      <c r="BN490" s="17"/>
    </row>
    <row r="491" spans="1:66" ht="15" customHeight="1" x14ac:dyDescent="0.3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  <c r="BJ491" s="17"/>
      <c r="BK491" s="17"/>
      <c r="BL491" s="17"/>
      <c r="BM491" s="17"/>
      <c r="BN491" s="17"/>
    </row>
    <row r="492" spans="1:66" ht="15" customHeight="1" x14ac:dyDescent="0.3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  <c r="BJ492" s="17"/>
      <c r="BK492" s="17"/>
      <c r="BL492" s="17"/>
      <c r="BM492" s="17"/>
      <c r="BN492" s="17"/>
    </row>
    <row r="493" spans="1:66" ht="15" customHeight="1" x14ac:dyDescent="0.3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  <c r="BJ493" s="17"/>
      <c r="BK493" s="17"/>
      <c r="BL493" s="17"/>
      <c r="BM493" s="17"/>
      <c r="BN493" s="17"/>
    </row>
    <row r="494" spans="1:66" ht="15" customHeight="1" x14ac:dyDescent="0.3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7"/>
      <c r="BL494" s="17"/>
      <c r="BM494" s="17"/>
      <c r="BN494" s="17"/>
    </row>
    <row r="495" spans="1:66" ht="15" customHeight="1" x14ac:dyDescent="0.3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  <c r="BJ495" s="17"/>
      <c r="BK495" s="17"/>
      <c r="BL495" s="17"/>
      <c r="BM495" s="17"/>
      <c r="BN495" s="17"/>
    </row>
    <row r="496" spans="1:66" ht="15" customHeight="1" x14ac:dyDescent="0.3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  <c r="BJ496" s="17"/>
      <c r="BK496" s="17"/>
      <c r="BL496" s="17"/>
      <c r="BM496" s="17"/>
      <c r="BN496" s="17"/>
    </row>
    <row r="497" spans="1:66" ht="15" customHeight="1" x14ac:dyDescent="0.3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  <c r="BJ497" s="17"/>
      <c r="BK497" s="17"/>
      <c r="BL497" s="17"/>
      <c r="BM497" s="17"/>
      <c r="BN497" s="17"/>
    </row>
    <row r="498" spans="1:66" ht="15" customHeight="1" x14ac:dyDescent="0.3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  <c r="BJ498" s="17"/>
      <c r="BK498" s="17"/>
      <c r="BL498" s="17"/>
      <c r="BM498" s="17"/>
      <c r="BN498" s="17"/>
    </row>
    <row r="499" spans="1:66" ht="15" customHeight="1" x14ac:dyDescent="0.3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  <c r="BJ499" s="17"/>
      <c r="BK499" s="17"/>
      <c r="BL499" s="17"/>
      <c r="BM499" s="17"/>
      <c r="BN499" s="17"/>
    </row>
    <row r="500" spans="1:66" ht="15" customHeight="1" x14ac:dyDescent="0.3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</row>
    <row r="501" spans="1:66" ht="15" customHeight="1" x14ac:dyDescent="0.3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  <c r="BJ501" s="17"/>
      <c r="BK501" s="17"/>
      <c r="BL501" s="17"/>
      <c r="BM501" s="17"/>
      <c r="BN501" s="17"/>
    </row>
    <row r="502" spans="1:66" ht="15" customHeight="1" x14ac:dyDescent="0.3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  <c r="BJ502" s="17"/>
      <c r="BK502" s="17"/>
      <c r="BL502" s="17"/>
      <c r="BM502" s="17"/>
      <c r="BN502" s="17"/>
    </row>
    <row r="503" spans="1:66" ht="15" customHeight="1" x14ac:dyDescent="0.3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  <c r="BJ503" s="17"/>
      <c r="BK503" s="17"/>
      <c r="BL503" s="17"/>
      <c r="BM503" s="17"/>
      <c r="BN503" s="17"/>
    </row>
    <row r="504" spans="1:66" ht="15" customHeight="1" x14ac:dyDescent="0.3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  <c r="BJ504" s="17"/>
      <c r="BK504" s="17"/>
      <c r="BL504" s="17"/>
      <c r="BM504" s="17"/>
      <c r="BN504" s="17"/>
    </row>
    <row r="505" spans="1:66" ht="15" customHeight="1" x14ac:dyDescent="0.3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  <c r="BJ505" s="17"/>
      <c r="BK505" s="17"/>
      <c r="BL505" s="17"/>
      <c r="BM505" s="17"/>
      <c r="BN505" s="17"/>
    </row>
    <row r="506" spans="1:66" ht="15" customHeight="1" x14ac:dyDescent="0.3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  <c r="BJ506" s="17"/>
      <c r="BK506" s="17"/>
      <c r="BL506" s="17"/>
      <c r="BM506" s="17"/>
      <c r="BN506" s="17"/>
    </row>
    <row r="507" spans="1:66" ht="15" customHeight="1" x14ac:dyDescent="0.3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  <c r="BJ507" s="17"/>
      <c r="BK507" s="17"/>
      <c r="BL507" s="17"/>
      <c r="BM507" s="17"/>
      <c r="BN507" s="17"/>
    </row>
    <row r="508" spans="1:66" ht="15" customHeight="1" x14ac:dyDescent="0.3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  <c r="BJ508" s="17"/>
      <c r="BK508" s="17"/>
      <c r="BL508" s="17"/>
      <c r="BM508" s="17"/>
      <c r="BN508" s="17"/>
    </row>
    <row r="509" spans="1:66" ht="15" customHeight="1" x14ac:dyDescent="0.3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  <c r="BJ509" s="17"/>
      <c r="BK509" s="17"/>
      <c r="BL509" s="17"/>
      <c r="BM509" s="17"/>
      <c r="BN509" s="17"/>
    </row>
    <row r="510" spans="1:66" ht="15" customHeight="1" x14ac:dyDescent="0.3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  <c r="BJ510" s="17"/>
      <c r="BK510" s="17"/>
      <c r="BL510" s="17"/>
      <c r="BM510" s="17"/>
      <c r="BN510" s="17"/>
    </row>
    <row r="511" spans="1:66" ht="15" customHeight="1" x14ac:dyDescent="0.3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  <c r="BJ511" s="17"/>
      <c r="BK511" s="17"/>
      <c r="BL511" s="17"/>
      <c r="BM511" s="17"/>
      <c r="BN511" s="17"/>
    </row>
    <row r="512" spans="1:66" ht="15" customHeight="1" x14ac:dyDescent="0.3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  <c r="BJ512" s="17"/>
      <c r="BK512" s="17"/>
      <c r="BL512" s="17"/>
      <c r="BM512" s="17"/>
      <c r="BN512" s="17"/>
    </row>
    <row r="513" spans="1:66" ht="15" customHeight="1" x14ac:dyDescent="0.3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  <c r="BJ513" s="17"/>
      <c r="BK513" s="17"/>
      <c r="BL513" s="17"/>
      <c r="BM513" s="17"/>
      <c r="BN513" s="17"/>
    </row>
    <row r="514" spans="1:66" ht="15" customHeight="1" x14ac:dyDescent="0.3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  <c r="BJ514" s="17"/>
      <c r="BK514" s="17"/>
      <c r="BL514" s="17"/>
      <c r="BM514" s="17"/>
      <c r="BN514" s="17"/>
    </row>
    <row r="515" spans="1:66" ht="15" customHeight="1" x14ac:dyDescent="0.3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  <c r="BJ515" s="17"/>
      <c r="BK515" s="17"/>
      <c r="BL515" s="17"/>
      <c r="BM515" s="17"/>
      <c r="BN515" s="17"/>
    </row>
    <row r="516" spans="1:66" ht="15" customHeight="1" x14ac:dyDescent="0.3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  <c r="BJ516" s="17"/>
      <c r="BK516" s="17"/>
      <c r="BL516" s="17"/>
      <c r="BM516" s="17"/>
      <c r="BN516" s="17"/>
    </row>
    <row r="517" spans="1:66" ht="15" customHeight="1" x14ac:dyDescent="0.3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  <c r="BJ517" s="17"/>
      <c r="BK517" s="17"/>
      <c r="BL517" s="17"/>
      <c r="BM517" s="17"/>
      <c r="BN517" s="17"/>
    </row>
    <row r="518" spans="1:66" ht="15" customHeight="1" x14ac:dyDescent="0.3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  <c r="BJ518" s="17"/>
      <c r="BK518" s="17"/>
      <c r="BL518" s="17"/>
      <c r="BM518" s="17"/>
      <c r="BN518" s="17"/>
    </row>
    <row r="519" spans="1:66" ht="15" customHeight="1" x14ac:dyDescent="0.3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  <c r="BJ519" s="17"/>
      <c r="BK519" s="17"/>
      <c r="BL519" s="17"/>
      <c r="BM519" s="17"/>
      <c r="BN519" s="17"/>
    </row>
    <row r="520" spans="1:66" ht="15" customHeight="1" x14ac:dyDescent="0.3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  <c r="BJ520" s="17"/>
      <c r="BK520" s="17"/>
      <c r="BL520" s="17"/>
      <c r="BM520" s="17"/>
      <c r="BN520" s="17"/>
    </row>
    <row r="521" spans="1:66" ht="15" customHeight="1" x14ac:dyDescent="0.3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  <c r="BJ521" s="17"/>
      <c r="BK521" s="17"/>
      <c r="BL521" s="17"/>
      <c r="BM521" s="17"/>
      <c r="BN521" s="17"/>
    </row>
    <row r="522" spans="1:66" ht="15" customHeight="1" x14ac:dyDescent="0.3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  <c r="BJ522" s="17"/>
      <c r="BK522" s="17"/>
      <c r="BL522" s="17"/>
      <c r="BM522" s="17"/>
      <c r="BN522" s="17"/>
    </row>
    <row r="523" spans="1:66" ht="15" customHeight="1" x14ac:dyDescent="0.3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  <c r="BJ523" s="17"/>
      <c r="BK523" s="17"/>
      <c r="BL523" s="17"/>
      <c r="BM523" s="17"/>
      <c r="BN523" s="17"/>
    </row>
    <row r="524" spans="1:66" ht="15" customHeight="1" x14ac:dyDescent="0.3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  <c r="BJ524" s="17"/>
      <c r="BK524" s="17"/>
      <c r="BL524" s="17"/>
      <c r="BM524" s="17"/>
      <c r="BN524" s="17"/>
    </row>
    <row r="525" spans="1:66" ht="15" customHeight="1" x14ac:dyDescent="0.3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  <c r="BJ525" s="17"/>
      <c r="BK525" s="17"/>
      <c r="BL525" s="17"/>
      <c r="BM525" s="17"/>
      <c r="BN525" s="17"/>
    </row>
    <row r="526" spans="1:66" ht="15" customHeight="1" x14ac:dyDescent="0.3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  <c r="BJ526" s="17"/>
      <c r="BK526" s="17"/>
      <c r="BL526" s="17"/>
      <c r="BM526" s="17"/>
      <c r="BN526" s="17"/>
    </row>
    <row r="527" spans="1:66" ht="15" customHeight="1" x14ac:dyDescent="0.3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  <c r="BJ527" s="17"/>
      <c r="BK527" s="17"/>
      <c r="BL527" s="17"/>
      <c r="BM527" s="17"/>
      <c r="BN527" s="17"/>
    </row>
    <row r="528" spans="1:66" ht="15" customHeight="1" x14ac:dyDescent="0.3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  <c r="BJ528" s="17"/>
      <c r="BK528" s="17"/>
      <c r="BL528" s="17"/>
      <c r="BM528" s="17"/>
      <c r="BN528" s="17"/>
    </row>
    <row r="529" spans="1:66" ht="15" customHeight="1" x14ac:dyDescent="0.3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  <c r="BJ529" s="17"/>
      <c r="BK529" s="17"/>
      <c r="BL529" s="17"/>
      <c r="BM529" s="17"/>
      <c r="BN529" s="17"/>
    </row>
    <row r="530" spans="1:66" ht="15" customHeight="1" x14ac:dyDescent="0.3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  <c r="BJ530" s="17"/>
      <c r="BK530" s="17"/>
      <c r="BL530" s="17"/>
      <c r="BM530" s="17"/>
      <c r="BN530" s="17"/>
    </row>
    <row r="531" spans="1:66" ht="15" customHeight="1" x14ac:dyDescent="0.3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  <c r="BJ531" s="17"/>
      <c r="BK531" s="17"/>
      <c r="BL531" s="17"/>
      <c r="BM531" s="17"/>
      <c r="BN531" s="17"/>
    </row>
    <row r="532" spans="1:66" ht="15" customHeight="1" x14ac:dyDescent="0.3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  <c r="BJ532" s="17"/>
      <c r="BK532" s="17"/>
      <c r="BL532" s="17"/>
      <c r="BM532" s="17"/>
      <c r="BN532" s="17"/>
    </row>
    <row r="533" spans="1:66" ht="15" customHeight="1" x14ac:dyDescent="0.3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  <c r="BJ533" s="17"/>
      <c r="BK533" s="17"/>
      <c r="BL533" s="17"/>
      <c r="BM533" s="17"/>
      <c r="BN533" s="17"/>
    </row>
    <row r="534" spans="1:66" ht="15" customHeight="1" x14ac:dyDescent="0.3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  <c r="BJ534" s="17"/>
      <c r="BK534" s="17"/>
      <c r="BL534" s="17"/>
      <c r="BM534" s="17"/>
      <c r="BN534" s="17"/>
    </row>
    <row r="535" spans="1:66" ht="15" customHeight="1" x14ac:dyDescent="0.3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  <c r="BJ535" s="17"/>
      <c r="BK535" s="17"/>
      <c r="BL535" s="17"/>
      <c r="BM535" s="17"/>
      <c r="BN535" s="17"/>
    </row>
    <row r="536" spans="1:66" ht="15" customHeight="1" x14ac:dyDescent="0.3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  <c r="BJ536" s="17"/>
      <c r="BK536" s="17"/>
      <c r="BL536" s="17"/>
      <c r="BM536" s="17"/>
      <c r="BN536" s="17"/>
    </row>
    <row r="537" spans="1:66" ht="15" customHeight="1" x14ac:dyDescent="0.3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  <c r="BJ537" s="17"/>
      <c r="BK537" s="17"/>
      <c r="BL537" s="17"/>
      <c r="BM537" s="17"/>
      <c r="BN537" s="17"/>
    </row>
    <row r="538" spans="1:66" ht="15" customHeight="1" x14ac:dyDescent="0.3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  <c r="BJ538" s="17"/>
      <c r="BK538" s="17"/>
      <c r="BL538" s="17"/>
      <c r="BM538" s="17"/>
      <c r="BN538" s="17"/>
    </row>
    <row r="539" spans="1:66" ht="15" customHeight="1" x14ac:dyDescent="0.3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  <c r="BJ539" s="17"/>
      <c r="BK539" s="17"/>
      <c r="BL539" s="17"/>
      <c r="BM539" s="17"/>
      <c r="BN539" s="17"/>
    </row>
    <row r="540" spans="1:66" ht="15" customHeight="1" x14ac:dyDescent="0.3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  <c r="BJ540" s="17"/>
      <c r="BK540" s="17"/>
      <c r="BL540" s="17"/>
      <c r="BM540" s="17"/>
      <c r="BN540" s="17"/>
    </row>
    <row r="541" spans="1:66" ht="15" customHeight="1" x14ac:dyDescent="0.3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  <c r="BJ541" s="17"/>
      <c r="BK541" s="17"/>
      <c r="BL541" s="17"/>
      <c r="BM541" s="17"/>
      <c r="BN541" s="17"/>
    </row>
    <row r="542" spans="1:66" ht="15" customHeight="1" x14ac:dyDescent="0.3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  <c r="BJ542" s="17"/>
      <c r="BK542" s="17"/>
      <c r="BL542" s="17"/>
      <c r="BM542" s="17"/>
      <c r="BN542" s="17"/>
    </row>
    <row r="543" spans="1:66" ht="15" customHeight="1" x14ac:dyDescent="0.3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  <c r="BJ543" s="17"/>
      <c r="BK543" s="17"/>
      <c r="BL543" s="17"/>
      <c r="BM543" s="17"/>
      <c r="BN543" s="17"/>
    </row>
    <row r="544" spans="1:66" ht="15" customHeight="1" x14ac:dyDescent="0.3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  <c r="BJ544" s="17"/>
      <c r="BK544" s="17"/>
      <c r="BL544" s="17"/>
      <c r="BM544" s="17"/>
      <c r="BN544" s="17"/>
    </row>
    <row r="545" spans="1:66" ht="15" customHeight="1" x14ac:dyDescent="0.3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  <c r="BJ545" s="17"/>
      <c r="BK545" s="17"/>
      <c r="BL545" s="17"/>
      <c r="BM545" s="17"/>
      <c r="BN545" s="17"/>
    </row>
    <row r="546" spans="1:66" ht="15" customHeight="1" x14ac:dyDescent="0.3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  <c r="BJ546" s="17"/>
      <c r="BK546" s="17"/>
      <c r="BL546" s="17"/>
      <c r="BM546" s="17"/>
      <c r="BN546" s="17"/>
    </row>
    <row r="547" spans="1:66" ht="15" customHeight="1" x14ac:dyDescent="0.3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  <c r="BJ547" s="17"/>
      <c r="BK547" s="17"/>
      <c r="BL547" s="17"/>
      <c r="BM547" s="17"/>
      <c r="BN547" s="17"/>
    </row>
    <row r="548" spans="1:66" ht="15" customHeight="1" x14ac:dyDescent="0.3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  <c r="BJ548" s="17"/>
      <c r="BK548" s="17"/>
      <c r="BL548" s="17"/>
      <c r="BM548" s="17"/>
      <c r="BN548" s="17"/>
    </row>
    <row r="549" spans="1:66" ht="15" customHeight="1" x14ac:dyDescent="0.3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  <c r="BJ549" s="17"/>
      <c r="BK549" s="17"/>
      <c r="BL549" s="17"/>
      <c r="BM549" s="17"/>
      <c r="BN549" s="17"/>
    </row>
    <row r="550" spans="1:66" ht="15" customHeight="1" x14ac:dyDescent="0.3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  <c r="BJ550" s="17"/>
      <c r="BK550" s="17"/>
      <c r="BL550" s="17"/>
      <c r="BM550" s="17"/>
      <c r="BN550" s="17"/>
    </row>
    <row r="551" spans="1:66" ht="15" customHeight="1" x14ac:dyDescent="0.3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  <c r="BJ551" s="17"/>
      <c r="BK551" s="17"/>
      <c r="BL551" s="17"/>
      <c r="BM551" s="17"/>
      <c r="BN551" s="17"/>
    </row>
    <row r="552" spans="1:66" ht="15" customHeight="1" x14ac:dyDescent="0.3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  <c r="BJ552" s="17"/>
      <c r="BK552" s="17"/>
      <c r="BL552" s="17"/>
      <c r="BM552" s="17"/>
      <c r="BN552" s="17"/>
    </row>
    <row r="553" spans="1:66" ht="15" customHeight="1" x14ac:dyDescent="0.3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  <c r="BJ553" s="17"/>
      <c r="BK553" s="17"/>
      <c r="BL553" s="17"/>
      <c r="BM553" s="17"/>
      <c r="BN553" s="17"/>
    </row>
    <row r="554" spans="1:66" ht="15" customHeight="1" x14ac:dyDescent="0.3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  <c r="BJ554" s="17"/>
      <c r="BK554" s="17"/>
      <c r="BL554" s="17"/>
      <c r="BM554" s="17"/>
      <c r="BN554" s="17"/>
    </row>
    <row r="555" spans="1:66" ht="15" customHeight="1" x14ac:dyDescent="0.3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  <c r="BJ555" s="17"/>
      <c r="BK555" s="17"/>
      <c r="BL555" s="17"/>
      <c r="BM555" s="17"/>
      <c r="BN555" s="17"/>
    </row>
    <row r="556" spans="1:66" ht="15" customHeight="1" x14ac:dyDescent="0.3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  <c r="BJ556" s="17"/>
      <c r="BK556" s="17"/>
      <c r="BL556" s="17"/>
      <c r="BM556" s="17"/>
      <c r="BN556" s="17"/>
    </row>
    <row r="557" spans="1:66" ht="15" customHeight="1" x14ac:dyDescent="0.3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  <c r="BJ557" s="17"/>
      <c r="BK557" s="17"/>
      <c r="BL557" s="17"/>
      <c r="BM557" s="17"/>
      <c r="BN557" s="17"/>
    </row>
    <row r="558" spans="1:66" ht="15" customHeight="1" x14ac:dyDescent="0.3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  <c r="BJ558" s="17"/>
      <c r="BK558" s="17"/>
      <c r="BL558" s="17"/>
      <c r="BM558" s="17"/>
      <c r="BN558" s="17"/>
    </row>
    <row r="559" spans="1:66" ht="15" customHeight="1" x14ac:dyDescent="0.3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  <c r="BJ559" s="17"/>
      <c r="BK559" s="17"/>
      <c r="BL559" s="17"/>
      <c r="BM559" s="17"/>
      <c r="BN559" s="17"/>
    </row>
    <row r="560" spans="1:66" ht="15" customHeight="1" x14ac:dyDescent="0.3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  <c r="BJ560" s="17"/>
      <c r="BK560" s="17"/>
      <c r="BL560" s="17"/>
      <c r="BM560" s="17"/>
      <c r="BN560" s="17"/>
    </row>
    <row r="561" spans="1:66" ht="15" customHeight="1" x14ac:dyDescent="0.3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  <c r="BJ561" s="17"/>
      <c r="BK561" s="17"/>
      <c r="BL561" s="17"/>
      <c r="BM561" s="17"/>
      <c r="BN561" s="17"/>
    </row>
    <row r="562" spans="1:66" ht="15" customHeight="1" x14ac:dyDescent="0.3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  <c r="BJ562" s="17"/>
      <c r="BK562" s="17"/>
      <c r="BL562" s="17"/>
      <c r="BM562" s="17"/>
      <c r="BN562" s="17"/>
    </row>
    <row r="563" spans="1:66" ht="15" customHeight="1" x14ac:dyDescent="0.3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  <c r="BJ563" s="17"/>
      <c r="BK563" s="17"/>
      <c r="BL563" s="17"/>
      <c r="BM563" s="17"/>
      <c r="BN563" s="17"/>
    </row>
    <row r="564" spans="1:66" ht="15" customHeight="1" x14ac:dyDescent="0.3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  <c r="BJ564" s="17"/>
      <c r="BK564" s="17"/>
      <c r="BL564" s="17"/>
      <c r="BM564" s="17"/>
      <c r="BN564" s="17"/>
    </row>
    <row r="565" spans="1:66" ht="15" customHeight="1" x14ac:dyDescent="0.3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  <c r="BJ565" s="17"/>
      <c r="BK565" s="17"/>
      <c r="BL565" s="17"/>
      <c r="BM565" s="17"/>
      <c r="BN565" s="17"/>
    </row>
    <row r="566" spans="1:66" ht="15" customHeight="1" x14ac:dyDescent="0.3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  <c r="BJ566" s="17"/>
      <c r="BK566" s="17"/>
      <c r="BL566" s="17"/>
      <c r="BM566" s="17"/>
      <c r="BN566" s="17"/>
    </row>
    <row r="567" spans="1:66" ht="15" customHeight="1" x14ac:dyDescent="0.3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  <c r="BJ567" s="17"/>
      <c r="BK567" s="17"/>
      <c r="BL567" s="17"/>
      <c r="BM567" s="17"/>
      <c r="BN567" s="17"/>
    </row>
    <row r="568" spans="1:66" ht="15" customHeight="1" x14ac:dyDescent="0.3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  <c r="BJ568" s="17"/>
      <c r="BK568" s="17"/>
      <c r="BL568" s="17"/>
      <c r="BM568" s="17"/>
      <c r="BN568" s="17"/>
    </row>
    <row r="569" spans="1:66" ht="15" customHeight="1" x14ac:dyDescent="0.3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  <c r="BJ569" s="17"/>
      <c r="BK569" s="17"/>
      <c r="BL569" s="17"/>
      <c r="BM569" s="17"/>
      <c r="BN569" s="17"/>
    </row>
    <row r="570" spans="1:66" ht="15" customHeight="1" x14ac:dyDescent="0.3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  <c r="BJ570" s="17"/>
      <c r="BK570" s="17"/>
      <c r="BL570" s="17"/>
      <c r="BM570" s="17"/>
      <c r="BN570" s="17"/>
    </row>
    <row r="571" spans="1:66" ht="15" customHeight="1" x14ac:dyDescent="0.3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  <c r="BJ571" s="17"/>
      <c r="BK571" s="17"/>
      <c r="BL571" s="17"/>
      <c r="BM571" s="17"/>
      <c r="BN571" s="17"/>
    </row>
    <row r="572" spans="1:66" ht="15" customHeight="1" x14ac:dyDescent="0.3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  <c r="BJ572" s="17"/>
      <c r="BK572" s="17"/>
      <c r="BL572" s="17"/>
      <c r="BM572" s="17"/>
      <c r="BN572" s="17"/>
    </row>
    <row r="573" spans="1:66" ht="15" customHeight="1" x14ac:dyDescent="0.3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  <c r="BJ573" s="17"/>
      <c r="BK573" s="17"/>
      <c r="BL573" s="17"/>
      <c r="BM573" s="17"/>
      <c r="BN573" s="17"/>
    </row>
    <row r="574" spans="1:66" ht="15" customHeight="1" x14ac:dyDescent="0.3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  <c r="BJ574" s="17"/>
      <c r="BK574" s="17"/>
      <c r="BL574" s="17"/>
      <c r="BM574" s="17"/>
      <c r="BN574" s="17"/>
    </row>
    <row r="575" spans="1:66" ht="15" customHeight="1" x14ac:dyDescent="0.3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  <c r="BJ575" s="17"/>
      <c r="BK575" s="17"/>
      <c r="BL575" s="17"/>
      <c r="BM575" s="17"/>
      <c r="BN575" s="17"/>
    </row>
    <row r="576" spans="1:66" ht="15" customHeight="1" x14ac:dyDescent="0.3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  <c r="BJ576" s="17"/>
      <c r="BK576" s="17"/>
      <c r="BL576" s="17"/>
      <c r="BM576" s="17"/>
      <c r="BN576" s="17"/>
    </row>
    <row r="577" spans="1:66" ht="15" customHeight="1" x14ac:dyDescent="0.3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  <c r="BJ577" s="17"/>
      <c r="BK577" s="17"/>
      <c r="BL577" s="17"/>
      <c r="BM577" s="17"/>
      <c r="BN577" s="17"/>
    </row>
    <row r="578" spans="1:66" ht="15" customHeight="1" x14ac:dyDescent="0.3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  <c r="BJ578" s="17"/>
      <c r="BK578" s="17"/>
      <c r="BL578" s="17"/>
      <c r="BM578" s="17"/>
      <c r="BN578" s="17"/>
    </row>
    <row r="579" spans="1:66" ht="15" customHeight="1" x14ac:dyDescent="0.3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  <c r="BJ579" s="17"/>
      <c r="BK579" s="17"/>
      <c r="BL579" s="17"/>
      <c r="BM579" s="17"/>
      <c r="BN579" s="17"/>
    </row>
    <row r="580" spans="1:66" ht="15" customHeight="1" x14ac:dyDescent="0.3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  <c r="BJ580" s="17"/>
      <c r="BK580" s="17"/>
      <c r="BL580" s="17"/>
      <c r="BM580" s="17"/>
      <c r="BN580" s="17"/>
    </row>
    <row r="581" spans="1:66" ht="15" customHeight="1" x14ac:dyDescent="0.3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  <c r="BJ581" s="17"/>
      <c r="BK581" s="17"/>
      <c r="BL581" s="17"/>
      <c r="BM581" s="17"/>
      <c r="BN581" s="17"/>
    </row>
    <row r="582" spans="1:66" ht="15" customHeight="1" x14ac:dyDescent="0.3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  <c r="BJ582" s="17"/>
      <c r="BK582" s="17"/>
      <c r="BL582" s="17"/>
      <c r="BM582" s="17"/>
      <c r="BN582" s="17"/>
    </row>
    <row r="583" spans="1:66" ht="15" customHeight="1" x14ac:dyDescent="0.3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  <c r="BJ583" s="17"/>
      <c r="BK583" s="17"/>
      <c r="BL583" s="17"/>
      <c r="BM583" s="17"/>
      <c r="BN583" s="17"/>
    </row>
    <row r="584" spans="1:66" ht="15" customHeight="1" x14ac:dyDescent="0.3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  <c r="BJ584" s="17"/>
      <c r="BK584" s="17"/>
      <c r="BL584" s="17"/>
      <c r="BM584" s="17"/>
      <c r="BN584" s="17"/>
    </row>
    <row r="585" spans="1:66" ht="15" customHeight="1" x14ac:dyDescent="0.3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  <c r="BJ585" s="17"/>
      <c r="BK585" s="17"/>
      <c r="BL585" s="17"/>
      <c r="BM585" s="17"/>
      <c r="BN585" s="17"/>
    </row>
    <row r="586" spans="1:66" ht="15" customHeight="1" x14ac:dyDescent="0.3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  <c r="BJ586" s="17"/>
      <c r="BK586" s="17"/>
      <c r="BL586" s="17"/>
      <c r="BM586" s="17"/>
      <c r="BN586" s="17"/>
    </row>
    <row r="587" spans="1:66" ht="15" customHeight="1" x14ac:dyDescent="0.3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  <c r="BJ587" s="17"/>
      <c r="BK587" s="17"/>
      <c r="BL587" s="17"/>
      <c r="BM587" s="17"/>
      <c r="BN587" s="17"/>
    </row>
    <row r="588" spans="1:66" ht="15" customHeight="1" x14ac:dyDescent="0.3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  <c r="BJ588" s="17"/>
      <c r="BK588" s="17"/>
      <c r="BL588" s="17"/>
      <c r="BM588" s="17"/>
      <c r="BN588" s="17"/>
    </row>
    <row r="589" spans="1:66" ht="15" customHeight="1" x14ac:dyDescent="0.3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  <c r="BJ589" s="17"/>
      <c r="BK589" s="17"/>
      <c r="BL589" s="17"/>
      <c r="BM589" s="17"/>
      <c r="BN589" s="17"/>
    </row>
    <row r="590" spans="1:66" ht="15" customHeight="1" x14ac:dyDescent="0.3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</row>
    <row r="591" spans="1:66" ht="15" customHeight="1" x14ac:dyDescent="0.3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  <c r="BJ591" s="17"/>
      <c r="BK591" s="17"/>
      <c r="BL591" s="17"/>
      <c r="BM591" s="17"/>
      <c r="BN591" s="17"/>
    </row>
    <row r="592" spans="1:66" ht="15" customHeight="1" x14ac:dyDescent="0.3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  <c r="BJ592" s="17"/>
      <c r="BK592" s="17"/>
      <c r="BL592" s="17"/>
      <c r="BM592" s="17"/>
      <c r="BN592" s="17"/>
    </row>
    <row r="593" spans="1:66" ht="15" customHeight="1" x14ac:dyDescent="0.3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  <c r="BJ593" s="17"/>
      <c r="BK593" s="17"/>
      <c r="BL593" s="17"/>
      <c r="BM593" s="17"/>
      <c r="BN593" s="17"/>
    </row>
    <row r="594" spans="1:66" ht="15" customHeight="1" x14ac:dyDescent="0.3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  <c r="BJ594" s="17"/>
      <c r="BK594" s="17"/>
      <c r="BL594" s="17"/>
      <c r="BM594" s="17"/>
      <c r="BN594" s="17"/>
    </row>
    <row r="595" spans="1:66" ht="15" customHeight="1" x14ac:dyDescent="0.3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  <c r="BJ595" s="17"/>
      <c r="BK595" s="17"/>
      <c r="BL595" s="17"/>
      <c r="BM595" s="17"/>
      <c r="BN595" s="17"/>
    </row>
    <row r="596" spans="1:66" ht="15" customHeight="1" x14ac:dyDescent="0.3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  <c r="BJ596" s="17"/>
      <c r="BK596" s="17"/>
      <c r="BL596" s="17"/>
      <c r="BM596" s="17"/>
      <c r="BN596" s="17"/>
    </row>
    <row r="597" spans="1:66" ht="15" customHeight="1" x14ac:dyDescent="0.3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  <c r="BJ597" s="17"/>
      <c r="BK597" s="17"/>
      <c r="BL597" s="17"/>
      <c r="BM597" s="17"/>
      <c r="BN597" s="17"/>
    </row>
    <row r="598" spans="1:66" ht="15" customHeight="1" x14ac:dyDescent="0.3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  <c r="BJ598" s="17"/>
      <c r="BK598" s="17"/>
      <c r="BL598" s="17"/>
      <c r="BM598" s="17"/>
      <c r="BN598" s="17"/>
    </row>
    <row r="599" spans="1:66" ht="15" customHeight="1" x14ac:dyDescent="0.3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  <c r="BJ599" s="17"/>
      <c r="BK599" s="17"/>
      <c r="BL599" s="17"/>
      <c r="BM599" s="17"/>
      <c r="BN599" s="17"/>
    </row>
    <row r="600" spans="1:66" ht="14.25" customHeight="1" x14ac:dyDescent="0.3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  <c r="BJ600" s="17"/>
      <c r="BK600" s="17"/>
      <c r="BL600" s="17"/>
      <c r="BM600" s="17"/>
      <c r="BN600" s="17"/>
    </row>
    <row r="601" spans="1:66" ht="15" customHeight="1" x14ac:dyDescent="0.3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  <c r="BJ601" s="17"/>
      <c r="BK601" s="17"/>
      <c r="BL601" s="17"/>
      <c r="BM601" s="17"/>
      <c r="BN601" s="17"/>
    </row>
    <row r="602" spans="1:66" ht="15" customHeight="1" x14ac:dyDescent="0.3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  <c r="BJ602" s="17"/>
      <c r="BK602" s="17"/>
      <c r="BL602" s="17"/>
      <c r="BM602" s="17"/>
      <c r="BN602" s="17"/>
    </row>
    <row r="603" spans="1:66" ht="15" customHeight="1" x14ac:dyDescent="0.3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  <c r="BJ603" s="17"/>
      <c r="BK603" s="17"/>
      <c r="BL603" s="17"/>
      <c r="BM603" s="17"/>
      <c r="BN603" s="17"/>
    </row>
    <row r="604" spans="1:66" ht="15" customHeight="1" x14ac:dyDescent="0.3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  <c r="BJ604" s="17"/>
      <c r="BK604" s="17"/>
      <c r="BL604" s="17"/>
      <c r="BM604" s="17"/>
      <c r="BN604" s="17"/>
    </row>
    <row r="605" spans="1:66" ht="15" customHeight="1" x14ac:dyDescent="0.3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  <c r="BJ605" s="17"/>
      <c r="BK605" s="17"/>
      <c r="BL605" s="17"/>
      <c r="BM605" s="17"/>
      <c r="BN605" s="17"/>
    </row>
    <row r="606" spans="1:66" ht="15" customHeight="1" x14ac:dyDescent="0.3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  <c r="BJ606" s="17"/>
      <c r="BK606" s="17"/>
      <c r="BL606" s="17"/>
      <c r="BM606" s="17"/>
      <c r="BN606" s="17"/>
    </row>
    <row r="607" spans="1:66" ht="15" customHeight="1" x14ac:dyDescent="0.3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  <c r="BJ607" s="17"/>
      <c r="BK607" s="17"/>
      <c r="BL607" s="17"/>
      <c r="BM607" s="17"/>
      <c r="BN607" s="17"/>
    </row>
    <row r="608" spans="1:66" ht="15" customHeight="1" x14ac:dyDescent="0.3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  <c r="BJ608" s="17"/>
      <c r="BK608" s="17"/>
      <c r="BL608" s="17"/>
      <c r="BM608" s="17"/>
      <c r="BN608" s="17"/>
    </row>
    <row r="609" spans="1:66" ht="15" customHeight="1" x14ac:dyDescent="0.3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  <c r="BJ609" s="17"/>
      <c r="BK609" s="17"/>
      <c r="BL609" s="17"/>
      <c r="BM609" s="17"/>
      <c r="BN609" s="17"/>
    </row>
    <row r="610" spans="1:66" ht="15" customHeight="1" x14ac:dyDescent="0.3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  <c r="BJ610" s="17"/>
      <c r="BK610" s="17"/>
      <c r="BL610" s="17"/>
      <c r="BM610" s="17"/>
      <c r="BN610" s="17"/>
    </row>
    <row r="611" spans="1:66" ht="15" customHeight="1" x14ac:dyDescent="0.3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  <c r="BJ611" s="17"/>
      <c r="BK611" s="17"/>
      <c r="BL611" s="17"/>
      <c r="BM611" s="17"/>
      <c r="BN611" s="17"/>
    </row>
    <row r="612" spans="1:66" ht="15" customHeight="1" x14ac:dyDescent="0.3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  <c r="BJ612" s="17"/>
      <c r="BK612" s="17"/>
      <c r="BL612" s="17"/>
      <c r="BM612" s="17"/>
      <c r="BN612" s="17"/>
    </row>
    <row r="613" spans="1:66" ht="15" customHeight="1" x14ac:dyDescent="0.3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  <c r="BJ613" s="17"/>
      <c r="BK613" s="17"/>
      <c r="BL613" s="17"/>
      <c r="BM613" s="17"/>
      <c r="BN613" s="17"/>
    </row>
    <row r="614" spans="1:66" ht="15" customHeight="1" x14ac:dyDescent="0.3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  <c r="BJ614" s="17"/>
      <c r="BK614" s="17"/>
      <c r="BL614" s="17"/>
      <c r="BM614" s="17"/>
      <c r="BN614" s="17"/>
    </row>
    <row r="615" spans="1:66" ht="15" customHeight="1" x14ac:dyDescent="0.3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  <c r="BJ615" s="17"/>
      <c r="BK615" s="17"/>
      <c r="BL615" s="17"/>
      <c r="BM615" s="17"/>
      <c r="BN615" s="17"/>
    </row>
    <row r="616" spans="1:66" ht="15" customHeight="1" x14ac:dyDescent="0.3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  <c r="BJ616" s="17"/>
      <c r="BK616" s="17"/>
      <c r="BL616" s="17"/>
      <c r="BM616" s="17"/>
      <c r="BN616" s="17"/>
    </row>
    <row r="617" spans="1:66" ht="15" customHeight="1" x14ac:dyDescent="0.3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  <c r="BJ617" s="17"/>
      <c r="BK617" s="17"/>
      <c r="BL617" s="17"/>
      <c r="BM617" s="17"/>
      <c r="BN617" s="17"/>
    </row>
    <row r="618" spans="1:66" ht="15" customHeight="1" x14ac:dyDescent="0.3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  <c r="BJ618" s="17"/>
      <c r="BK618" s="17"/>
      <c r="BL618" s="17"/>
      <c r="BM618" s="17"/>
      <c r="BN618" s="17"/>
    </row>
    <row r="619" spans="1:66" ht="15" customHeight="1" x14ac:dyDescent="0.3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  <c r="BJ619" s="17"/>
      <c r="BK619" s="17"/>
      <c r="BL619" s="17"/>
      <c r="BM619" s="17"/>
      <c r="BN619" s="17"/>
    </row>
    <row r="620" spans="1:66" ht="15" customHeight="1" x14ac:dyDescent="0.3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  <c r="BJ620" s="17"/>
      <c r="BK620" s="17"/>
      <c r="BL620" s="17"/>
      <c r="BM620" s="17"/>
      <c r="BN620" s="17"/>
    </row>
    <row r="621" spans="1:66" ht="15" customHeight="1" x14ac:dyDescent="0.3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  <c r="BJ621" s="17"/>
      <c r="BK621" s="17"/>
      <c r="BL621" s="17"/>
      <c r="BM621" s="17"/>
      <c r="BN621" s="17"/>
    </row>
    <row r="622" spans="1:66" ht="15" customHeight="1" x14ac:dyDescent="0.3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  <c r="BJ622" s="17"/>
      <c r="BK622" s="17"/>
      <c r="BL622" s="17"/>
      <c r="BM622" s="17"/>
      <c r="BN622" s="17"/>
    </row>
    <row r="623" spans="1:66" ht="15" customHeight="1" x14ac:dyDescent="0.3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  <c r="BJ623" s="17"/>
      <c r="BK623" s="17"/>
      <c r="BL623" s="17"/>
      <c r="BM623" s="17"/>
      <c r="BN623" s="17"/>
    </row>
    <row r="624" spans="1:66" ht="15" customHeight="1" x14ac:dyDescent="0.3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  <c r="BJ624" s="17"/>
      <c r="BK624" s="17"/>
      <c r="BL624" s="17"/>
      <c r="BM624" s="17"/>
      <c r="BN624" s="17"/>
    </row>
    <row r="625" spans="1:94" ht="15" customHeight="1" x14ac:dyDescent="0.3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  <c r="BJ625" s="17"/>
      <c r="BK625" s="17"/>
      <c r="BL625" s="17"/>
      <c r="BM625" s="17"/>
      <c r="BN625" s="17"/>
    </row>
    <row r="626" spans="1:94" ht="15" customHeight="1" x14ac:dyDescent="0.3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  <c r="BJ626" s="17"/>
      <c r="BK626" s="17"/>
      <c r="BL626" s="17"/>
      <c r="BM626" s="17"/>
      <c r="BN626" s="17"/>
    </row>
    <row r="627" spans="1:94" ht="15" customHeight="1" x14ac:dyDescent="0.3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  <c r="BJ627" s="17"/>
      <c r="BK627" s="17"/>
      <c r="BL627" s="17"/>
      <c r="BM627" s="17"/>
      <c r="BN627" s="17"/>
    </row>
    <row r="628" spans="1:94" ht="15" customHeight="1" x14ac:dyDescent="0.3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  <c r="BJ628" s="17"/>
      <c r="BK628" s="17"/>
      <c r="BL628" s="17"/>
      <c r="BM628" s="17"/>
      <c r="BN628" s="17"/>
    </row>
    <row r="629" spans="1:94" ht="15" customHeight="1" x14ac:dyDescent="0.3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  <c r="BJ629" s="17"/>
      <c r="BK629" s="17"/>
      <c r="BL629" s="17"/>
      <c r="BM629" s="17"/>
      <c r="BN629" s="17"/>
      <c r="CK629" s="19"/>
      <c r="CL629" s="19"/>
      <c r="CM629" s="19"/>
      <c r="CN629" s="19"/>
      <c r="CO629" s="19"/>
      <c r="CP629" s="19"/>
    </row>
    <row r="630" spans="1:94" ht="15" customHeight="1" x14ac:dyDescent="0.3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  <c r="BJ630" s="17"/>
      <c r="BK630" s="17"/>
      <c r="BL630" s="17"/>
      <c r="BM630" s="17"/>
      <c r="BN630" s="17"/>
      <c r="CK630" s="19"/>
      <c r="CL630" s="19"/>
      <c r="CM630" s="19"/>
      <c r="CN630" s="19"/>
      <c r="CO630" s="19"/>
      <c r="CP630" s="19"/>
    </row>
    <row r="631" spans="1:94" ht="15" customHeight="1" x14ac:dyDescent="0.3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  <c r="BJ631" s="17"/>
      <c r="BK631" s="17"/>
      <c r="BL631" s="17"/>
      <c r="BM631" s="17"/>
      <c r="BN631" s="17"/>
    </row>
    <row r="632" spans="1:94" ht="15" customHeight="1" x14ac:dyDescent="0.3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  <c r="BJ632" s="17"/>
      <c r="BK632" s="17"/>
      <c r="BL632" s="17"/>
      <c r="BM632" s="17"/>
      <c r="BN632" s="17"/>
    </row>
    <row r="633" spans="1:94" ht="15" customHeight="1" x14ac:dyDescent="0.3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  <c r="BJ633" s="17"/>
      <c r="BK633" s="17"/>
      <c r="BL633" s="17"/>
      <c r="BM633" s="17"/>
      <c r="BN633" s="17"/>
    </row>
    <row r="634" spans="1:94" ht="15" customHeight="1" x14ac:dyDescent="0.3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  <c r="BJ634" s="17"/>
      <c r="BK634" s="17"/>
      <c r="BL634" s="17"/>
      <c r="BM634" s="17"/>
      <c r="BN634" s="17"/>
    </row>
    <row r="635" spans="1:94" ht="15" customHeight="1" x14ac:dyDescent="0.3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  <c r="BJ635" s="17"/>
      <c r="BK635" s="17"/>
      <c r="BL635" s="17"/>
      <c r="BM635" s="17"/>
      <c r="BN635" s="17"/>
    </row>
    <row r="636" spans="1:94" ht="15" customHeight="1" x14ac:dyDescent="0.3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  <c r="BJ636" s="17"/>
      <c r="BK636" s="17"/>
      <c r="BL636" s="17"/>
      <c r="BM636" s="17"/>
      <c r="BN636" s="17"/>
    </row>
    <row r="637" spans="1:94" ht="15" customHeight="1" x14ac:dyDescent="0.3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  <c r="BJ637" s="17"/>
      <c r="BK637" s="17"/>
      <c r="BL637" s="17"/>
      <c r="BM637" s="17"/>
      <c r="BN637" s="17"/>
    </row>
    <row r="638" spans="1:94" ht="15" customHeight="1" x14ac:dyDescent="0.3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  <c r="BJ638" s="17"/>
      <c r="BK638" s="17"/>
      <c r="BL638" s="17"/>
      <c r="BM638" s="17"/>
      <c r="BN638" s="17"/>
    </row>
    <row r="639" spans="1:94" ht="15" customHeight="1" x14ac:dyDescent="0.3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  <c r="AC639" s="17"/>
      <c r="AD639" s="17"/>
      <c r="AE639" s="17"/>
      <c r="AF639" s="17"/>
      <c r="AG639" s="17"/>
      <c r="AH639" s="17"/>
      <c r="AI639" s="17"/>
      <c r="AJ639" s="17"/>
      <c r="AK639" s="17"/>
      <c r="AL639" s="17"/>
      <c r="AM639" s="17"/>
      <c r="AN639" s="17"/>
      <c r="AO639" s="17"/>
      <c r="AP639" s="17"/>
      <c r="AQ639" s="17"/>
      <c r="AR639" s="17"/>
      <c r="AS639" s="17"/>
      <c r="AT639" s="17"/>
      <c r="AU639" s="17"/>
      <c r="AV639" s="17"/>
      <c r="AW639" s="17"/>
      <c r="AX639" s="17"/>
      <c r="AY639" s="17"/>
      <c r="AZ639" s="17"/>
      <c r="BA639" s="17"/>
      <c r="BB639" s="17"/>
      <c r="BC639" s="17"/>
      <c r="BD639" s="17"/>
      <c r="BE639" s="17"/>
      <c r="BF639" s="17"/>
      <c r="BG639" s="17"/>
      <c r="BH639" s="17"/>
      <c r="BI639" s="17"/>
      <c r="BJ639" s="17"/>
      <c r="BK639" s="17"/>
      <c r="BL639" s="17"/>
      <c r="BM639" s="17"/>
      <c r="BN639" s="17"/>
    </row>
    <row r="640" spans="1:94" ht="15" customHeight="1" x14ac:dyDescent="0.3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  <c r="AD640" s="17"/>
      <c r="AE640" s="17"/>
      <c r="AF640" s="17"/>
      <c r="AG640" s="17"/>
      <c r="AH640" s="17"/>
      <c r="AI640" s="17"/>
      <c r="AJ640" s="17"/>
      <c r="AK640" s="17"/>
      <c r="AL640" s="17"/>
      <c r="AM640" s="17"/>
      <c r="AN640" s="17"/>
      <c r="AO640" s="17"/>
      <c r="AP640" s="17"/>
      <c r="AQ640" s="17"/>
      <c r="AR640" s="17"/>
      <c r="AS640" s="17"/>
      <c r="AT640" s="17"/>
      <c r="AU640" s="17"/>
      <c r="AV640" s="17"/>
      <c r="AW640" s="17"/>
      <c r="AX640" s="17"/>
      <c r="AY640" s="17"/>
      <c r="AZ640" s="17"/>
      <c r="BA640" s="17"/>
      <c r="BB640" s="17"/>
      <c r="BC640" s="17"/>
      <c r="BD640" s="17"/>
      <c r="BE640" s="17"/>
      <c r="BF640" s="17"/>
      <c r="BG640" s="17"/>
      <c r="BH640" s="17"/>
      <c r="BI640" s="17"/>
      <c r="BJ640" s="17"/>
      <c r="BK640" s="17"/>
      <c r="BL640" s="17"/>
      <c r="BM640" s="17"/>
      <c r="BN640" s="17"/>
    </row>
    <row r="641" spans="1:66" ht="15" customHeight="1" x14ac:dyDescent="0.3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  <c r="AC641" s="17"/>
      <c r="AD641" s="17"/>
      <c r="AE641" s="17"/>
      <c r="AF641" s="17"/>
      <c r="AG641" s="17"/>
      <c r="AH641" s="17"/>
      <c r="AI641" s="17"/>
      <c r="AJ641" s="17"/>
      <c r="AK641" s="17"/>
      <c r="AL641" s="17"/>
      <c r="AM641" s="17"/>
      <c r="AN641" s="17"/>
      <c r="AO641" s="17"/>
      <c r="AP641" s="17"/>
      <c r="AQ641" s="17"/>
      <c r="AR641" s="17"/>
      <c r="AS641" s="17"/>
      <c r="AT641" s="17"/>
      <c r="AU641" s="17"/>
      <c r="AV641" s="17"/>
      <c r="AW641" s="17"/>
      <c r="AX641" s="17"/>
      <c r="AY641" s="17"/>
      <c r="AZ641" s="17"/>
      <c r="BA641" s="17"/>
      <c r="BB641" s="17"/>
      <c r="BC641" s="17"/>
      <c r="BD641" s="17"/>
      <c r="BE641" s="17"/>
      <c r="BF641" s="17"/>
      <c r="BG641" s="17"/>
      <c r="BH641" s="17"/>
      <c r="BI641" s="17"/>
      <c r="BJ641" s="17"/>
      <c r="BK641" s="17"/>
      <c r="BL641" s="17"/>
      <c r="BM641" s="17"/>
      <c r="BN641" s="17"/>
    </row>
    <row r="642" spans="1:66" ht="15" customHeight="1" x14ac:dyDescent="0.3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  <c r="AC642" s="17"/>
      <c r="AD642" s="17"/>
      <c r="AE642" s="17"/>
      <c r="AF642" s="17"/>
      <c r="AG642" s="17"/>
      <c r="AH642" s="17"/>
      <c r="AI642" s="17"/>
      <c r="AJ642" s="17"/>
      <c r="AK642" s="17"/>
      <c r="AL642" s="17"/>
      <c r="AM642" s="17"/>
      <c r="AN642" s="17"/>
      <c r="AO642" s="17"/>
      <c r="AP642" s="17"/>
      <c r="AQ642" s="17"/>
      <c r="AR642" s="17"/>
      <c r="AS642" s="17"/>
      <c r="AT642" s="17"/>
      <c r="AU642" s="17"/>
      <c r="AV642" s="17"/>
      <c r="AW642" s="17"/>
      <c r="AX642" s="17"/>
      <c r="AY642" s="17"/>
      <c r="AZ642" s="17"/>
      <c r="BA642" s="17"/>
      <c r="BB642" s="17"/>
      <c r="BC642" s="17"/>
      <c r="BD642" s="17"/>
      <c r="BE642" s="17"/>
      <c r="BF642" s="17"/>
      <c r="BG642" s="17"/>
      <c r="BH642" s="17"/>
      <c r="BI642" s="17"/>
      <c r="BJ642" s="17"/>
      <c r="BK642" s="17"/>
      <c r="BL642" s="17"/>
      <c r="BM642" s="17"/>
      <c r="BN642" s="17"/>
    </row>
    <row r="643" spans="1:66" ht="15" customHeight="1" x14ac:dyDescent="0.3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  <c r="AC643" s="17"/>
      <c r="AD643" s="17"/>
      <c r="AE643" s="17"/>
      <c r="AF643" s="17"/>
      <c r="AG643" s="17"/>
      <c r="AH643" s="17"/>
      <c r="AI643" s="17"/>
      <c r="AJ643" s="17"/>
      <c r="AK643" s="17"/>
      <c r="AL643" s="17"/>
      <c r="AM643" s="17"/>
      <c r="AN643" s="17"/>
      <c r="AO643" s="17"/>
      <c r="AP643" s="17"/>
      <c r="AQ643" s="17"/>
      <c r="AR643" s="17"/>
      <c r="AS643" s="17"/>
      <c r="AT643" s="17"/>
      <c r="AU643" s="17"/>
      <c r="AV643" s="17"/>
      <c r="AW643" s="17"/>
      <c r="AX643" s="17"/>
      <c r="AY643" s="17"/>
      <c r="AZ643" s="17"/>
      <c r="BA643" s="17"/>
      <c r="BB643" s="17"/>
      <c r="BC643" s="17"/>
      <c r="BD643" s="17"/>
      <c r="BE643" s="17"/>
      <c r="BF643" s="17"/>
      <c r="BG643" s="17"/>
      <c r="BH643" s="17"/>
      <c r="BI643" s="17"/>
      <c r="BJ643" s="17"/>
      <c r="BK643" s="17"/>
      <c r="BL643" s="17"/>
      <c r="BM643" s="17"/>
      <c r="BN643" s="17"/>
    </row>
    <row r="644" spans="1:66" ht="15" customHeight="1" x14ac:dyDescent="0.3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  <c r="AC644" s="17"/>
      <c r="AD644" s="17"/>
      <c r="AE644" s="17"/>
      <c r="AF644" s="17"/>
      <c r="AG644" s="17"/>
      <c r="AH644" s="17"/>
      <c r="AI644" s="17"/>
      <c r="AJ644" s="17"/>
      <c r="AK644" s="17"/>
      <c r="AL644" s="17"/>
      <c r="AM644" s="17"/>
      <c r="AN644" s="17"/>
      <c r="AO644" s="17"/>
      <c r="AP644" s="17"/>
      <c r="AQ644" s="17"/>
      <c r="AR644" s="17"/>
      <c r="AS644" s="17"/>
      <c r="AT644" s="17"/>
      <c r="AU644" s="17"/>
      <c r="AV644" s="17"/>
      <c r="AW644" s="17"/>
      <c r="AX644" s="17"/>
      <c r="AY644" s="17"/>
      <c r="AZ644" s="17"/>
      <c r="BA644" s="17"/>
      <c r="BB644" s="17"/>
      <c r="BC644" s="17"/>
      <c r="BD644" s="17"/>
      <c r="BE644" s="17"/>
      <c r="BF644" s="17"/>
      <c r="BG644" s="17"/>
      <c r="BH644" s="17"/>
      <c r="BI644" s="17"/>
      <c r="BJ644" s="17"/>
      <c r="BK644" s="17"/>
      <c r="BL644" s="17"/>
      <c r="BM644" s="17"/>
      <c r="BN644" s="17"/>
    </row>
    <row r="645" spans="1:66" ht="15" customHeight="1" x14ac:dyDescent="0.3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  <c r="AC645" s="17"/>
      <c r="AD645" s="17"/>
      <c r="AE645" s="17"/>
      <c r="AF645" s="17"/>
      <c r="AG645" s="17"/>
      <c r="AH645" s="17"/>
      <c r="AI645" s="17"/>
      <c r="AJ645" s="17"/>
      <c r="AK645" s="17"/>
      <c r="AL645" s="17"/>
      <c r="AM645" s="17"/>
      <c r="AN645" s="17"/>
      <c r="AO645" s="17"/>
      <c r="AP645" s="17"/>
      <c r="AQ645" s="17"/>
      <c r="AR645" s="17"/>
      <c r="AS645" s="17"/>
      <c r="AT645" s="17"/>
      <c r="AU645" s="17"/>
      <c r="AV645" s="17"/>
      <c r="AW645" s="17"/>
      <c r="AX645" s="17"/>
      <c r="AY645" s="17"/>
      <c r="AZ645" s="17"/>
      <c r="BA645" s="17"/>
      <c r="BB645" s="17"/>
      <c r="BC645" s="17"/>
      <c r="BD645" s="17"/>
      <c r="BE645" s="17"/>
      <c r="BF645" s="17"/>
      <c r="BG645" s="17"/>
      <c r="BH645" s="17"/>
      <c r="BI645" s="17"/>
      <c r="BJ645" s="17"/>
      <c r="BK645" s="17"/>
      <c r="BL645" s="17"/>
      <c r="BM645" s="17"/>
      <c r="BN645" s="17"/>
    </row>
    <row r="646" spans="1:66" ht="15" customHeight="1" x14ac:dyDescent="0.3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  <c r="AC646" s="17"/>
      <c r="AD646" s="17"/>
      <c r="AE646" s="17"/>
      <c r="AF646" s="17"/>
      <c r="AG646" s="17"/>
      <c r="AH646" s="17"/>
      <c r="AI646" s="17"/>
      <c r="AJ646" s="17"/>
      <c r="AK646" s="17"/>
      <c r="AL646" s="17"/>
      <c r="AM646" s="17"/>
      <c r="AN646" s="17"/>
      <c r="AO646" s="17"/>
      <c r="AP646" s="17"/>
      <c r="AQ646" s="17"/>
      <c r="AR646" s="17"/>
      <c r="AS646" s="17"/>
      <c r="AT646" s="17"/>
      <c r="AU646" s="17"/>
      <c r="AV646" s="17"/>
      <c r="AW646" s="17"/>
      <c r="AX646" s="17"/>
      <c r="AY646" s="17"/>
      <c r="AZ646" s="17"/>
      <c r="BA646" s="17"/>
      <c r="BB646" s="17"/>
      <c r="BC646" s="17"/>
      <c r="BD646" s="17"/>
      <c r="BE646" s="17"/>
      <c r="BF646" s="17"/>
      <c r="BG646" s="17"/>
      <c r="BH646" s="17"/>
      <c r="BI646" s="17"/>
      <c r="BJ646" s="17"/>
      <c r="BK646" s="17"/>
      <c r="BL646" s="17"/>
      <c r="BM646" s="17"/>
      <c r="BN646" s="17"/>
    </row>
    <row r="647" spans="1:66" ht="15" customHeight="1" x14ac:dyDescent="0.3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  <c r="AC647" s="17"/>
      <c r="AD647" s="17"/>
      <c r="AE647" s="17"/>
      <c r="AF647" s="17"/>
      <c r="AG647" s="17"/>
      <c r="AH647" s="17"/>
      <c r="AI647" s="17"/>
      <c r="AJ647" s="17"/>
      <c r="AK647" s="17"/>
      <c r="AL647" s="17"/>
      <c r="AM647" s="17"/>
      <c r="AN647" s="17"/>
      <c r="AO647" s="17"/>
      <c r="AP647" s="17"/>
      <c r="AQ647" s="17"/>
      <c r="AR647" s="17"/>
      <c r="AS647" s="17"/>
      <c r="AT647" s="17"/>
      <c r="AU647" s="17"/>
      <c r="AV647" s="17"/>
      <c r="AW647" s="17"/>
      <c r="AX647" s="17"/>
      <c r="AY647" s="17"/>
      <c r="AZ647" s="17"/>
      <c r="BA647" s="17"/>
      <c r="BB647" s="17"/>
      <c r="BC647" s="17"/>
      <c r="BD647" s="17"/>
      <c r="BE647" s="17"/>
      <c r="BF647" s="17"/>
      <c r="BG647" s="17"/>
      <c r="BH647" s="17"/>
      <c r="BI647" s="17"/>
      <c r="BJ647" s="17"/>
      <c r="BK647" s="17"/>
      <c r="BL647" s="17"/>
      <c r="BM647" s="17"/>
      <c r="BN647" s="17"/>
    </row>
    <row r="648" spans="1:66" ht="15" customHeight="1" x14ac:dyDescent="0.3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  <c r="AC648" s="17"/>
      <c r="AD648" s="17"/>
      <c r="AE648" s="17"/>
      <c r="AF648" s="17"/>
      <c r="AG648" s="17"/>
      <c r="AH648" s="17"/>
      <c r="AI648" s="17"/>
      <c r="AJ648" s="17"/>
      <c r="AK648" s="17"/>
      <c r="AL648" s="17"/>
      <c r="AM648" s="17"/>
      <c r="AN648" s="17"/>
      <c r="AO648" s="17"/>
      <c r="AP648" s="17"/>
      <c r="AQ648" s="17"/>
      <c r="AR648" s="17"/>
      <c r="AS648" s="17"/>
      <c r="AT648" s="17"/>
      <c r="AU648" s="17"/>
      <c r="AV648" s="17"/>
      <c r="AW648" s="17"/>
      <c r="AX648" s="17"/>
      <c r="AY648" s="17"/>
      <c r="AZ648" s="17"/>
      <c r="BA648" s="17"/>
      <c r="BB648" s="17"/>
      <c r="BC648" s="17"/>
      <c r="BD648" s="17"/>
      <c r="BE648" s="17"/>
      <c r="BF648" s="17"/>
      <c r="BG648" s="17"/>
      <c r="BH648" s="17"/>
      <c r="BI648" s="17"/>
      <c r="BJ648" s="17"/>
      <c r="BK648" s="17"/>
      <c r="BL648" s="17"/>
      <c r="BM648" s="17"/>
      <c r="BN648" s="17"/>
    </row>
    <row r="649" spans="1:66" ht="15" customHeight="1" x14ac:dyDescent="0.3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  <c r="AC649" s="17"/>
      <c r="AD649" s="17"/>
      <c r="AE649" s="17"/>
      <c r="AF649" s="17"/>
      <c r="AG649" s="17"/>
      <c r="AH649" s="17"/>
      <c r="AI649" s="17"/>
      <c r="AJ649" s="17"/>
      <c r="AK649" s="17"/>
      <c r="AL649" s="17"/>
      <c r="AM649" s="17"/>
      <c r="AN649" s="17"/>
      <c r="AO649" s="17"/>
      <c r="AP649" s="17"/>
      <c r="AQ649" s="17"/>
      <c r="AR649" s="17"/>
      <c r="AS649" s="17"/>
      <c r="AT649" s="17"/>
      <c r="AU649" s="17"/>
      <c r="AV649" s="17"/>
      <c r="AW649" s="17"/>
      <c r="AX649" s="17"/>
      <c r="AY649" s="17"/>
      <c r="AZ649" s="17"/>
      <c r="BA649" s="17"/>
      <c r="BB649" s="17"/>
      <c r="BC649" s="17"/>
      <c r="BD649" s="17"/>
      <c r="BE649" s="17"/>
      <c r="BF649" s="17"/>
      <c r="BG649" s="17"/>
      <c r="BH649" s="17"/>
      <c r="BI649" s="17"/>
      <c r="BJ649" s="17"/>
      <c r="BK649" s="17"/>
      <c r="BL649" s="17"/>
      <c r="BM649" s="17"/>
      <c r="BN649" s="17"/>
    </row>
    <row r="650" spans="1:66" ht="15" customHeight="1" x14ac:dyDescent="0.3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  <c r="AC650" s="17"/>
      <c r="AD650" s="17"/>
      <c r="AE650" s="17"/>
      <c r="AF650" s="17"/>
      <c r="AG650" s="17"/>
      <c r="AH650" s="17"/>
      <c r="AI650" s="17"/>
      <c r="AJ650" s="17"/>
      <c r="AK650" s="17"/>
      <c r="AL650" s="17"/>
      <c r="AM650" s="17"/>
      <c r="AN650" s="17"/>
      <c r="AO650" s="17"/>
      <c r="AP650" s="17"/>
      <c r="AQ650" s="17"/>
      <c r="AR650" s="17"/>
      <c r="AS650" s="17"/>
      <c r="AT650" s="17"/>
      <c r="AU650" s="17"/>
      <c r="AV650" s="17"/>
      <c r="AW650" s="17"/>
      <c r="AX650" s="17"/>
      <c r="AY650" s="17"/>
      <c r="AZ650" s="17"/>
      <c r="BA650" s="17"/>
      <c r="BB650" s="17"/>
      <c r="BC650" s="17"/>
      <c r="BD650" s="17"/>
      <c r="BE650" s="17"/>
      <c r="BF650" s="17"/>
      <c r="BG650" s="17"/>
      <c r="BH650" s="17"/>
      <c r="BI650" s="17"/>
      <c r="BJ650" s="17"/>
      <c r="BK650" s="17"/>
      <c r="BL650" s="17"/>
      <c r="BM650" s="17"/>
      <c r="BN650" s="17"/>
    </row>
    <row r="651" spans="1:66" ht="15" customHeight="1" x14ac:dyDescent="0.3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  <c r="AC651" s="17"/>
      <c r="AD651" s="17"/>
      <c r="AE651" s="17"/>
      <c r="AF651" s="17"/>
      <c r="AG651" s="17"/>
      <c r="AH651" s="17"/>
      <c r="AI651" s="17"/>
      <c r="AJ651" s="17"/>
      <c r="AK651" s="17"/>
      <c r="AL651" s="17"/>
      <c r="AM651" s="17"/>
      <c r="AN651" s="17"/>
      <c r="AO651" s="17"/>
      <c r="AP651" s="17"/>
      <c r="AQ651" s="17"/>
      <c r="AR651" s="17"/>
      <c r="AS651" s="17"/>
      <c r="AT651" s="17"/>
      <c r="AU651" s="17"/>
      <c r="AV651" s="17"/>
      <c r="AW651" s="17"/>
      <c r="AX651" s="17"/>
      <c r="AY651" s="17"/>
      <c r="AZ651" s="17"/>
      <c r="BA651" s="17"/>
      <c r="BB651" s="17"/>
      <c r="BC651" s="17"/>
      <c r="BD651" s="17"/>
      <c r="BE651" s="17"/>
      <c r="BF651" s="17"/>
      <c r="BG651" s="17"/>
      <c r="BH651" s="17"/>
      <c r="BI651" s="17"/>
      <c r="BJ651" s="17"/>
      <c r="BK651" s="17"/>
      <c r="BL651" s="17"/>
      <c r="BM651" s="17"/>
      <c r="BN651" s="17"/>
    </row>
    <row r="652" spans="1:66" ht="15" customHeight="1" x14ac:dyDescent="0.3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  <c r="AC652" s="17"/>
      <c r="AD652" s="17"/>
      <c r="AE652" s="17"/>
      <c r="AF652" s="17"/>
      <c r="AG652" s="17"/>
      <c r="AH652" s="17"/>
      <c r="AI652" s="17"/>
      <c r="AJ652" s="17"/>
      <c r="AK652" s="17"/>
      <c r="AL652" s="17"/>
      <c r="AM652" s="17"/>
      <c r="AN652" s="17"/>
      <c r="AO652" s="17"/>
      <c r="AP652" s="17"/>
      <c r="AQ652" s="17"/>
      <c r="AR652" s="17"/>
      <c r="AS652" s="17"/>
      <c r="AT652" s="17"/>
      <c r="AU652" s="17"/>
      <c r="AV652" s="17"/>
      <c r="AW652" s="17"/>
      <c r="AX652" s="17"/>
      <c r="AY652" s="17"/>
      <c r="AZ652" s="17"/>
      <c r="BA652" s="17"/>
      <c r="BB652" s="17"/>
      <c r="BC652" s="17"/>
      <c r="BD652" s="17"/>
      <c r="BE652" s="17"/>
      <c r="BF652" s="17"/>
      <c r="BG652" s="17"/>
      <c r="BH652" s="17"/>
      <c r="BI652" s="17"/>
      <c r="BJ652" s="17"/>
      <c r="BK652" s="17"/>
      <c r="BL652" s="17"/>
      <c r="BM652" s="17"/>
      <c r="BN652" s="17"/>
    </row>
    <row r="653" spans="1:66" ht="15" customHeight="1" x14ac:dyDescent="0.3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  <c r="AC653" s="17"/>
      <c r="AD653" s="17"/>
      <c r="AE653" s="17"/>
      <c r="AF653" s="17"/>
      <c r="AG653" s="17"/>
      <c r="AH653" s="17"/>
      <c r="AI653" s="17"/>
      <c r="AJ653" s="17"/>
      <c r="AK653" s="17"/>
      <c r="AL653" s="17"/>
      <c r="AM653" s="17"/>
      <c r="AN653" s="17"/>
      <c r="AO653" s="17"/>
      <c r="AP653" s="17"/>
      <c r="AQ653" s="17"/>
      <c r="AR653" s="17"/>
      <c r="AS653" s="17"/>
      <c r="AT653" s="17"/>
      <c r="AU653" s="17"/>
      <c r="AV653" s="17"/>
      <c r="AW653" s="17"/>
      <c r="AX653" s="17"/>
      <c r="AY653" s="17"/>
      <c r="AZ653" s="17"/>
      <c r="BA653" s="17"/>
      <c r="BB653" s="17"/>
      <c r="BC653" s="17"/>
      <c r="BD653" s="17"/>
      <c r="BE653" s="17"/>
      <c r="BF653" s="17"/>
      <c r="BG653" s="17"/>
      <c r="BH653" s="17"/>
      <c r="BI653" s="17"/>
      <c r="BJ653" s="17"/>
      <c r="BK653" s="17"/>
      <c r="BL653" s="17"/>
      <c r="BM653" s="17"/>
      <c r="BN653" s="17"/>
    </row>
    <row r="654" spans="1:66" ht="15" customHeight="1" x14ac:dyDescent="0.3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  <c r="AC654" s="17"/>
      <c r="AD654" s="17"/>
      <c r="AE654" s="17"/>
      <c r="AF654" s="17"/>
      <c r="AG654" s="17"/>
      <c r="AH654" s="17"/>
      <c r="AI654" s="17"/>
      <c r="AJ654" s="17"/>
      <c r="AK654" s="17"/>
      <c r="AL654" s="17"/>
      <c r="AM654" s="17"/>
      <c r="AN654" s="17"/>
      <c r="AO654" s="17"/>
      <c r="AP654" s="17"/>
      <c r="AQ654" s="17"/>
      <c r="AR654" s="17"/>
      <c r="AS654" s="17"/>
      <c r="AT654" s="17"/>
      <c r="AU654" s="17"/>
      <c r="AV654" s="17"/>
      <c r="AW654" s="17"/>
      <c r="AX654" s="17"/>
      <c r="AY654" s="17"/>
      <c r="AZ654" s="17"/>
      <c r="BA654" s="17"/>
      <c r="BB654" s="17"/>
      <c r="BC654" s="17"/>
      <c r="BD654" s="17"/>
      <c r="BE654" s="17"/>
      <c r="BF654" s="17"/>
      <c r="BG654" s="17"/>
      <c r="BH654" s="17"/>
      <c r="BI654" s="17"/>
      <c r="BJ654" s="17"/>
      <c r="BK654" s="17"/>
      <c r="BL654" s="17"/>
      <c r="BM654" s="17"/>
      <c r="BN654" s="17"/>
    </row>
    <row r="655" spans="1:66" ht="15" customHeight="1" x14ac:dyDescent="0.3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  <c r="AC655" s="17"/>
      <c r="AD655" s="17"/>
      <c r="AE655" s="17"/>
      <c r="AF655" s="17"/>
      <c r="AG655" s="17"/>
      <c r="AH655" s="17"/>
      <c r="AI655" s="17"/>
      <c r="AJ655" s="17"/>
      <c r="AK655" s="17"/>
      <c r="AL655" s="17"/>
      <c r="AM655" s="17"/>
      <c r="AN655" s="17"/>
      <c r="AO655" s="17"/>
      <c r="AP655" s="17"/>
      <c r="AQ655" s="17"/>
      <c r="AR655" s="17"/>
      <c r="AS655" s="17"/>
      <c r="AT655" s="17"/>
      <c r="AU655" s="17"/>
      <c r="AV655" s="17"/>
      <c r="AW655" s="17"/>
      <c r="AX655" s="17"/>
      <c r="AY655" s="17"/>
      <c r="AZ655" s="17"/>
      <c r="BA655" s="17"/>
      <c r="BB655" s="17"/>
      <c r="BC655" s="17"/>
      <c r="BD655" s="17"/>
      <c r="BE655" s="17"/>
      <c r="BF655" s="17"/>
      <c r="BG655" s="17"/>
      <c r="BH655" s="17"/>
      <c r="BI655" s="17"/>
      <c r="BJ655" s="17"/>
      <c r="BK655" s="17"/>
      <c r="BL655" s="17"/>
      <c r="BM655" s="17"/>
      <c r="BN655" s="17"/>
    </row>
    <row r="656" spans="1:66" ht="15" customHeight="1" x14ac:dyDescent="0.3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  <c r="AC656" s="17"/>
      <c r="AD656" s="17"/>
      <c r="AE656" s="17"/>
      <c r="AF656" s="17"/>
      <c r="AG656" s="17"/>
      <c r="AH656" s="17"/>
      <c r="AI656" s="17"/>
      <c r="AJ656" s="17"/>
      <c r="AK656" s="17"/>
      <c r="AL656" s="17"/>
      <c r="AM656" s="17"/>
      <c r="AN656" s="17"/>
      <c r="AO656" s="17"/>
      <c r="AP656" s="17"/>
      <c r="AQ656" s="17"/>
      <c r="AR656" s="17"/>
      <c r="AS656" s="17"/>
      <c r="AT656" s="17"/>
      <c r="AU656" s="17"/>
      <c r="AV656" s="17"/>
      <c r="AW656" s="17"/>
      <c r="AX656" s="17"/>
      <c r="AY656" s="17"/>
      <c r="AZ656" s="17"/>
      <c r="BA656" s="17"/>
      <c r="BB656" s="17"/>
      <c r="BC656" s="17"/>
      <c r="BD656" s="17"/>
      <c r="BE656" s="17"/>
      <c r="BF656" s="17"/>
      <c r="BG656" s="17"/>
      <c r="BH656" s="17"/>
      <c r="BI656" s="17"/>
      <c r="BJ656" s="17"/>
      <c r="BK656" s="17"/>
      <c r="BL656" s="17"/>
      <c r="BM656" s="17"/>
      <c r="BN656" s="17"/>
    </row>
    <row r="657" spans="1:66" ht="15" customHeight="1" x14ac:dyDescent="0.3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  <c r="AC657" s="17"/>
      <c r="AD657" s="17"/>
      <c r="AE657" s="17"/>
      <c r="AF657" s="17"/>
      <c r="AG657" s="17"/>
      <c r="AH657" s="17"/>
      <c r="AI657" s="17"/>
      <c r="AJ657" s="17"/>
      <c r="AK657" s="17"/>
      <c r="AL657" s="17"/>
      <c r="AM657" s="17"/>
      <c r="AN657" s="17"/>
      <c r="AO657" s="17"/>
      <c r="AP657" s="17"/>
      <c r="AQ657" s="17"/>
      <c r="AR657" s="17"/>
      <c r="AS657" s="17"/>
      <c r="AT657" s="17"/>
      <c r="AU657" s="17"/>
      <c r="AV657" s="17"/>
      <c r="AW657" s="17"/>
      <c r="AX657" s="17"/>
      <c r="AY657" s="17"/>
      <c r="AZ657" s="17"/>
      <c r="BA657" s="17"/>
      <c r="BB657" s="17"/>
      <c r="BC657" s="17"/>
      <c r="BD657" s="17"/>
      <c r="BE657" s="17"/>
      <c r="BF657" s="17"/>
      <c r="BG657" s="17"/>
      <c r="BH657" s="17"/>
      <c r="BI657" s="17"/>
      <c r="BJ657" s="17"/>
      <c r="BK657" s="17"/>
      <c r="BL657" s="17"/>
      <c r="BM657" s="17"/>
      <c r="BN657" s="17"/>
    </row>
    <row r="658" spans="1:66" ht="15" customHeight="1" x14ac:dyDescent="0.3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  <c r="AC658" s="17"/>
      <c r="AD658" s="17"/>
      <c r="AE658" s="17"/>
      <c r="AF658" s="17"/>
      <c r="AG658" s="17"/>
      <c r="AH658" s="17"/>
      <c r="AI658" s="17"/>
      <c r="AJ658" s="17"/>
      <c r="AK658" s="17"/>
      <c r="AL658" s="17"/>
      <c r="AM658" s="17"/>
      <c r="AN658" s="17"/>
      <c r="AO658" s="17"/>
      <c r="AP658" s="17"/>
      <c r="AQ658" s="17"/>
      <c r="AR658" s="17"/>
      <c r="AS658" s="17"/>
      <c r="AT658" s="17"/>
      <c r="AU658" s="17"/>
      <c r="AV658" s="17"/>
      <c r="AW658" s="17"/>
      <c r="AX658" s="17"/>
      <c r="AY658" s="17"/>
      <c r="AZ658" s="17"/>
      <c r="BA658" s="17"/>
      <c r="BB658" s="17"/>
      <c r="BC658" s="17"/>
      <c r="BD658" s="17"/>
      <c r="BE658" s="17"/>
      <c r="BF658" s="17"/>
      <c r="BG658" s="17"/>
      <c r="BH658" s="17"/>
      <c r="BI658" s="17"/>
      <c r="BJ658" s="17"/>
      <c r="BK658" s="17"/>
      <c r="BL658" s="17"/>
      <c r="BM658" s="17"/>
      <c r="BN658" s="17"/>
    </row>
    <row r="659" spans="1:66" ht="15" customHeight="1" x14ac:dyDescent="0.3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  <c r="AC659" s="17"/>
      <c r="AD659" s="17"/>
      <c r="AE659" s="17"/>
      <c r="AF659" s="17"/>
      <c r="AG659" s="17"/>
      <c r="AH659" s="17"/>
      <c r="AI659" s="17"/>
      <c r="AJ659" s="17"/>
      <c r="AK659" s="17"/>
      <c r="AL659" s="17"/>
      <c r="AM659" s="17"/>
      <c r="AN659" s="17"/>
      <c r="AO659" s="17"/>
      <c r="AP659" s="17"/>
      <c r="AQ659" s="17"/>
      <c r="AR659" s="17"/>
      <c r="AS659" s="17"/>
      <c r="AT659" s="17"/>
      <c r="AU659" s="17"/>
      <c r="AV659" s="17"/>
      <c r="AW659" s="17"/>
      <c r="AX659" s="17"/>
      <c r="AY659" s="17"/>
      <c r="AZ659" s="17"/>
      <c r="BA659" s="17"/>
      <c r="BB659" s="17"/>
      <c r="BC659" s="17"/>
      <c r="BD659" s="17"/>
      <c r="BE659" s="17"/>
      <c r="BF659" s="17"/>
      <c r="BG659" s="17"/>
      <c r="BH659" s="17"/>
      <c r="BI659" s="17"/>
      <c r="BJ659" s="17"/>
      <c r="BK659" s="17"/>
      <c r="BL659" s="17"/>
      <c r="BM659" s="17"/>
      <c r="BN659" s="17"/>
    </row>
    <row r="660" spans="1:66" ht="15" customHeight="1" x14ac:dyDescent="0.3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  <c r="AC660" s="17"/>
      <c r="AD660" s="17"/>
      <c r="AE660" s="17"/>
      <c r="AF660" s="17"/>
      <c r="AG660" s="17"/>
      <c r="AH660" s="17"/>
      <c r="AI660" s="17"/>
      <c r="AJ660" s="17"/>
      <c r="AK660" s="17"/>
      <c r="AL660" s="17"/>
      <c r="AM660" s="17"/>
      <c r="AN660" s="17"/>
      <c r="AO660" s="17"/>
      <c r="AP660" s="17"/>
      <c r="AQ660" s="17"/>
      <c r="AR660" s="17"/>
      <c r="AS660" s="17"/>
      <c r="AT660" s="17"/>
      <c r="AU660" s="17"/>
      <c r="AV660" s="17"/>
      <c r="AW660" s="17"/>
      <c r="AX660" s="17"/>
      <c r="AY660" s="17"/>
      <c r="AZ660" s="17"/>
      <c r="BA660" s="17"/>
      <c r="BB660" s="17"/>
      <c r="BC660" s="17"/>
      <c r="BD660" s="17"/>
      <c r="BE660" s="17"/>
      <c r="BF660" s="17"/>
      <c r="BG660" s="17"/>
      <c r="BH660" s="17"/>
      <c r="BI660" s="17"/>
      <c r="BJ660" s="17"/>
      <c r="BK660" s="17"/>
      <c r="BL660" s="17"/>
      <c r="BM660" s="17"/>
      <c r="BN660" s="17"/>
    </row>
    <row r="661" spans="1:66" ht="15" customHeight="1" x14ac:dyDescent="0.3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  <c r="AC661" s="17"/>
      <c r="AD661" s="17"/>
      <c r="AE661" s="17"/>
      <c r="AF661" s="17"/>
      <c r="AG661" s="17"/>
      <c r="AH661" s="17"/>
      <c r="AI661" s="17"/>
      <c r="AJ661" s="17"/>
      <c r="AK661" s="17"/>
      <c r="AL661" s="17"/>
      <c r="AM661" s="17"/>
      <c r="AN661" s="17"/>
      <c r="AO661" s="17"/>
      <c r="AP661" s="17"/>
      <c r="AQ661" s="17"/>
      <c r="AR661" s="17"/>
      <c r="AS661" s="17"/>
      <c r="AT661" s="17"/>
      <c r="AU661" s="17"/>
      <c r="AV661" s="17"/>
      <c r="AW661" s="17"/>
      <c r="AX661" s="17"/>
      <c r="AY661" s="17"/>
      <c r="AZ661" s="17"/>
      <c r="BA661" s="17"/>
      <c r="BB661" s="17"/>
      <c r="BC661" s="17"/>
      <c r="BD661" s="17"/>
      <c r="BE661" s="17"/>
      <c r="BF661" s="17"/>
      <c r="BG661" s="17"/>
      <c r="BH661" s="17"/>
      <c r="BI661" s="17"/>
      <c r="BJ661" s="17"/>
      <c r="BK661" s="17"/>
      <c r="BL661" s="17"/>
      <c r="BM661" s="17"/>
      <c r="BN661" s="17"/>
    </row>
    <row r="662" spans="1:66" ht="15" customHeight="1" x14ac:dyDescent="0.3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  <c r="AC662" s="17"/>
      <c r="AD662" s="17"/>
      <c r="AE662" s="17"/>
      <c r="AF662" s="17"/>
      <c r="AG662" s="17"/>
      <c r="AH662" s="17"/>
      <c r="AI662" s="17"/>
      <c r="AJ662" s="17"/>
      <c r="AK662" s="17"/>
      <c r="AL662" s="17"/>
      <c r="AM662" s="17"/>
      <c r="AN662" s="17"/>
      <c r="AO662" s="17"/>
      <c r="AP662" s="17"/>
      <c r="AQ662" s="17"/>
      <c r="AR662" s="17"/>
      <c r="AS662" s="17"/>
      <c r="AT662" s="17"/>
      <c r="AU662" s="17"/>
      <c r="AV662" s="17"/>
      <c r="AW662" s="17"/>
      <c r="AX662" s="17"/>
      <c r="AY662" s="17"/>
      <c r="AZ662" s="17"/>
      <c r="BA662" s="17"/>
      <c r="BB662" s="17"/>
      <c r="BC662" s="17"/>
      <c r="BD662" s="17"/>
      <c r="BE662" s="17"/>
      <c r="BF662" s="17"/>
      <c r="BG662" s="17"/>
      <c r="BH662" s="17"/>
      <c r="BI662" s="17"/>
      <c r="BJ662" s="17"/>
      <c r="BK662" s="17"/>
      <c r="BL662" s="17"/>
      <c r="BM662" s="17"/>
      <c r="BN662" s="17"/>
    </row>
    <row r="663" spans="1:66" ht="15" customHeight="1" x14ac:dyDescent="0.3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  <c r="AC663" s="17"/>
      <c r="AD663" s="17"/>
      <c r="AE663" s="17"/>
      <c r="AF663" s="17"/>
      <c r="AG663" s="17"/>
      <c r="AH663" s="17"/>
      <c r="AI663" s="17"/>
      <c r="AJ663" s="17"/>
      <c r="AK663" s="17"/>
      <c r="AL663" s="17"/>
      <c r="AM663" s="17"/>
      <c r="AN663" s="17"/>
      <c r="AO663" s="17"/>
      <c r="AP663" s="17"/>
      <c r="AQ663" s="17"/>
      <c r="AR663" s="17"/>
      <c r="AS663" s="17"/>
      <c r="AT663" s="17"/>
      <c r="AU663" s="17"/>
      <c r="AV663" s="17"/>
      <c r="AW663" s="17"/>
      <c r="AX663" s="17"/>
      <c r="AY663" s="17"/>
      <c r="AZ663" s="17"/>
      <c r="BA663" s="17"/>
      <c r="BB663" s="17"/>
      <c r="BC663" s="17"/>
      <c r="BD663" s="17"/>
      <c r="BE663" s="17"/>
      <c r="BF663" s="17"/>
      <c r="BG663" s="17"/>
      <c r="BH663" s="17"/>
      <c r="BI663" s="17"/>
      <c r="BJ663" s="17"/>
      <c r="BK663" s="17"/>
      <c r="BL663" s="17"/>
      <c r="BM663" s="17"/>
      <c r="BN663" s="17"/>
    </row>
    <row r="664" spans="1:66" ht="15" customHeight="1" x14ac:dyDescent="0.3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  <c r="AC664" s="17"/>
      <c r="AD664" s="17"/>
      <c r="AE664" s="17"/>
      <c r="AF664" s="17"/>
      <c r="AG664" s="17"/>
      <c r="AH664" s="17"/>
      <c r="AI664" s="17"/>
      <c r="AJ664" s="17"/>
      <c r="AK664" s="17"/>
      <c r="AL664" s="17"/>
      <c r="AM664" s="17"/>
      <c r="AN664" s="17"/>
      <c r="AO664" s="17"/>
      <c r="AP664" s="17"/>
      <c r="AQ664" s="17"/>
      <c r="AR664" s="17"/>
      <c r="AS664" s="17"/>
      <c r="AT664" s="17"/>
      <c r="AU664" s="17"/>
      <c r="AV664" s="17"/>
      <c r="AW664" s="17"/>
      <c r="AX664" s="17"/>
      <c r="AY664" s="17"/>
      <c r="AZ664" s="17"/>
      <c r="BA664" s="17"/>
      <c r="BB664" s="17"/>
      <c r="BC664" s="17"/>
      <c r="BD664" s="17"/>
      <c r="BE664" s="17"/>
      <c r="BF664" s="17"/>
      <c r="BG664" s="17"/>
      <c r="BH664" s="17"/>
      <c r="BI664" s="17"/>
      <c r="BJ664" s="17"/>
      <c r="BK664" s="17"/>
      <c r="BL664" s="17"/>
      <c r="BM664" s="17"/>
      <c r="BN664" s="17"/>
    </row>
    <row r="665" spans="1:66" ht="15" customHeight="1" x14ac:dyDescent="0.3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  <c r="AC665" s="17"/>
      <c r="AD665" s="17"/>
      <c r="AE665" s="17"/>
      <c r="AF665" s="17"/>
      <c r="AG665" s="17"/>
      <c r="AH665" s="17"/>
      <c r="AI665" s="17"/>
      <c r="AJ665" s="17"/>
      <c r="AK665" s="17"/>
      <c r="AL665" s="17"/>
      <c r="AM665" s="17"/>
      <c r="AN665" s="17"/>
      <c r="AO665" s="17"/>
      <c r="AP665" s="17"/>
      <c r="AQ665" s="17"/>
      <c r="AR665" s="17"/>
      <c r="AS665" s="17"/>
      <c r="AT665" s="17"/>
      <c r="AU665" s="17"/>
      <c r="AV665" s="17"/>
      <c r="AW665" s="17"/>
      <c r="AX665" s="17"/>
      <c r="AY665" s="17"/>
      <c r="AZ665" s="17"/>
      <c r="BA665" s="17"/>
      <c r="BB665" s="17"/>
      <c r="BC665" s="17"/>
      <c r="BD665" s="17"/>
      <c r="BE665" s="17"/>
      <c r="BF665" s="17"/>
      <c r="BG665" s="17"/>
      <c r="BH665" s="17"/>
      <c r="BI665" s="17"/>
      <c r="BJ665" s="17"/>
      <c r="BK665" s="17"/>
      <c r="BL665" s="17"/>
      <c r="BM665" s="17"/>
      <c r="BN665" s="17"/>
    </row>
    <row r="666" spans="1:66" ht="15" customHeight="1" x14ac:dyDescent="0.3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  <c r="AC666" s="17"/>
      <c r="AD666" s="17"/>
      <c r="AE666" s="17"/>
      <c r="AF666" s="17"/>
      <c r="AG666" s="17"/>
      <c r="AH666" s="17"/>
      <c r="AI666" s="17"/>
      <c r="AJ666" s="17"/>
      <c r="AK666" s="17"/>
      <c r="AL666" s="17"/>
      <c r="AM666" s="17"/>
      <c r="AN666" s="17"/>
      <c r="AO666" s="17"/>
      <c r="AP666" s="17"/>
      <c r="AQ666" s="17"/>
      <c r="AR666" s="17"/>
      <c r="AS666" s="17"/>
      <c r="AT666" s="17"/>
      <c r="AU666" s="17"/>
      <c r="AV666" s="17"/>
      <c r="AW666" s="17"/>
      <c r="AX666" s="17"/>
      <c r="AY666" s="17"/>
      <c r="AZ666" s="17"/>
      <c r="BA666" s="17"/>
      <c r="BB666" s="17"/>
      <c r="BC666" s="17"/>
      <c r="BD666" s="17"/>
      <c r="BE666" s="17"/>
      <c r="BF666" s="17"/>
      <c r="BG666" s="17"/>
      <c r="BH666" s="17"/>
      <c r="BI666" s="17"/>
      <c r="BJ666" s="17"/>
      <c r="BK666" s="17"/>
      <c r="BL666" s="17"/>
      <c r="BM666" s="17"/>
      <c r="BN666" s="17"/>
    </row>
    <row r="667" spans="1:66" ht="15" customHeight="1" x14ac:dyDescent="0.3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  <c r="AC667" s="17"/>
      <c r="AD667" s="17"/>
      <c r="AE667" s="17"/>
      <c r="AF667" s="17"/>
      <c r="AG667" s="17"/>
      <c r="AH667" s="17"/>
      <c r="AI667" s="17"/>
      <c r="AJ667" s="17"/>
      <c r="AK667" s="17"/>
      <c r="AL667" s="17"/>
      <c r="AM667" s="17"/>
      <c r="AN667" s="17"/>
      <c r="AO667" s="17"/>
      <c r="AP667" s="17"/>
      <c r="AQ667" s="17"/>
      <c r="AR667" s="17"/>
      <c r="AS667" s="17"/>
      <c r="AT667" s="17"/>
      <c r="AU667" s="17"/>
      <c r="AV667" s="17"/>
      <c r="AW667" s="17"/>
      <c r="AX667" s="17"/>
      <c r="AY667" s="17"/>
      <c r="AZ667" s="17"/>
      <c r="BA667" s="17"/>
      <c r="BB667" s="17"/>
      <c r="BC667" s="17"/>
      <c r="BD667" s="17"/>
      <c r="BE667" s="17"/>
      <c r="BF667" s="17"/>
      <c r="BG667" s="17"/>
      <c r="BH667" s="17"/>
      <c r="BI667" s="17"/>
      <c r="BJ667" s="17"/>
      <c r="BK667" s="17"/>
      <c r="BL667" s="17"/>
      <c r="BM667" s="17"/>
      <c r="BN667" s="17"/>
    </row>
    <row r="668" spans="1:66" ht="15" customHeight="1" x14ac:dyDescent="0.3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  <c r="AC668" s="17"/>
      <c r="AD668" s="17"/>
      <c r="AE668" s="17"/>
      <c r="AF668" s="17"/>
      <c r="AG668" s="17"/>
      <c r="AH668" s="17"/>
      <c r="AI668" s="17"/>
      <c r="AJ668" s="17"/>
      <c r="AK668" s="17"/>
      <c r="AL668" s="17"/>
      <c r="AM668" s="17"/>
      <c r="AN668" s="17"/>
      <c r="AO668" s="17"/>
      <c r="AP668" s="17"/>
      <c r="AQ668" s="17"/>
      <c r="AR668" s="17"/>
      <c r="AS668" s="17"/>
      <c r="AT668" s="17"/>
      <c r="AU668" s="17"/>
      <c r="AV668" s="17"/>
      <c r="AW668" s="17"/>
      <c r="AX668" s="17"/>
      <c r="AY668" s="17"/>
      <c r="AZ668" s="17"/>
      <c r="BA668" s="17"/>
      <c r="BB668" s="17"/>
      <c r="BC668" s="17"/>
      <c r="BD668" s="17"/>
      <c r="BE668" s="17"/>
      <c r="BF668" s="17"/>
      <c r="BG668" s="17"/>
      <c r="BH668" s="17"/>
      <c r="BI668" s="17"/>
      <c r="BJ668" s="17"/>
      <c r="BK668" s="17"/>
      <c r="BL668" s="17"/>
      <c r="BM668" s="17"/>
      <c r="BN668" s="17"/>
    </row>
    <row r="669" spans="1:66" ht="15" customHeight="1" x14ac:dyDescent="0.3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  <c r="AC669" s="17"/>
      <c r="AD669" s="17"/>
      <c r="AE669" s="17"/>
      <c r="AF669" s="17"/>
      <c r="AG669" s="17"/>
      <c r="AH669" s="17"/>
      <c r="AI669" s="17"/>
      <c r="AJ669" s="17"/>
      <c r="AK669" s="17"/>
      <c r="AL669" s="17"/>
      <c r="AM669" s="17"/>
      <c r="AN669" s="17"/>
      <c r="AO669" s="17"/>
      <c r="AP669" s="17"/>
      <c r="AQ669" s="17"/>
      <c r="AR669" s="17"/>
      <c r="AS669" s="17"/>
      <c r="AT669" s="17"/>
      <c r="AU669" s="17"/>
      <c r="AV669" s="17"/>
      <c r="AW669" s="17"/>
      <c r="AX669" s="17"/>
      <c r="AY669" s="17"/>
      <c r="AZ669" s="17"/>
      <c r="BA669" s="17"/>
      <c r="BB669" s="17"/>
      <c r="BC669" s="17"/>
      <c r="BD669" s="17"/>
      <c r="BE669" s="17"/>
      <c r="BF669" s="17"/>
      <c r="BG669" s="17"/>
      <c r="BH669" s="17"/>
      <c r="BI669" s="17"/>
      <c r="BJ669" s="17"/>
      <c r="BK669" s="17"/>
      <c r="BL669" s="17"/>
      <c r="BM669" s="17"/>
      <c r="BN669" s="17"/>
    </row>
    <row r="670" spans="1:66" ht="15" customHeight="1" x14ac:dyDescent="0.3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  <c r="AC670" s="17"/>
      <c r="AD670" s="17"/>
      <c r="AE670" s="17"/>
      <c r="AF670" s="17"/>
      <c r="AG670" s="17"/>
      <c r="AH670" s="17"/>
      <c r="AI670" s="17"/>
      <c r="AJ670" s="17"/>
      <c r="AK670" s="17"/>
      <c r="AL670" s="17"/>
      <c r="AM670" s="17"/>
      <c r="AN670" s="17"/>
      <c r="AO670" s="17"/>
      <c r="AP670" s="17"/>
      <c r="AQ670" s="17"/>
      <c r="AR670" s="17"/>
      <c r="AS670" s="17"/>
      <c r="AT670" s="17"/>
      <c r="AU670" s="17"/>
      <c r="AV670" s="17"/>
      <c r="AW670" s="17"/>
      <c r="AX670" s="17"/>
      <c r="AY670" s="17"/>
      <c r="AZ670" s="17"/>
      <c r="BA670" s="17"/>
      <c r="BB670" s="17"/>
      <c r="BC670" s="17"/>
      <c r="BD670" s="17"/>
      <c r="BE670" s="17"/>
      <c r="BF670" s="17"/>
      <c r="BG670" s="17"/>
      <c r="BH670" s="17"/>
      <c r="BI670" s="17"/>
      <c r="BJ670" s="17"/>
      <c r="BK670" s="17"/>
      <c r="BL670" s="17"/>
      <c r="BM670" s="17"/>
      <c r="BN670" s="17"/>
    </row>
    <row r="671" spans="1:66" ht="15" customHeight="1" x14ac:dyDescent="0.3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  <c r="AC671" s="17"/>
      <c r="AD671" s="17"/>
      <c r="AE671" s="17"/>
      <c r="AF671" s="17"/>
      <c r="AG671" s="17"/>
      <c r="AH671" s="17"/>
      <c r="AI671" s="17"/>
      <c r="AJ671" s="17"/>
      <c r="AK671" s="17"/>
      <c r="AL671" s="17"/>
      <c r="AM671" s="17"/>
      <c r="AN671" s="17"/>
      <c r="AO671" s="17"/>
      <c r="AP671" s="17"/>
      <c r="AQ671" s="17"/>
      <c r="AR671" s="17"/>
      <c r="AS671" s="17"/>
      <c r="AT671" s="17"/>
      <c r="AU671" s="17"/>
      <c r="AV671" s="17"/>
      <c r="AW671" s="17"/>
      <c r="AX671" s="17"/>
      <c r="AY671" s="17"/>
      <c r="AZ671" s="17"/>
      <c r="BA671" s="17"/>
      <c r="BB671" s="17"/>
      <c r="BC671" s="17"/>
      <c r="BD671" s="17"/>
      <c r="BE671" s="17"/>
      <c r="BF671" s="17"/>
      <c r="BG671" s="17"/>
      <c r="BH671" s="17"/>
      <c r="BI671" s="17"/>
      <c r="BJ671" s="17"/>
      <c r="BK671" s="17"/>
      <c r="BL671" s="17"/>
      <c r="BM671" s="17"/>
      <c r="BN671" s="17"/>
    </row>
    <row r="672" spans="1:66" ht="15" customHeight="1" x14ac:dyDescent="0.3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  <c r="AC672" s="17"/>
      <c r="AD672" s="17"/>
      <c r="AE672" s="17"/>
      <c r="AF672" s="17"/>
      <c r="AG672" s="17"/>
      <c r="AH672" s="17"/>
      <c r="AI672" s="17"/>
      <c r="AJ672" s="17"/>
      <c r="AK672" s="17"/>
      <c r="AL672" s="17"/>
      <c r="AM672" s="17"/>
      <c r="AN672" s="17"/>
      <c r="AO672" s="17"/>
      <c r="AP672" s="17"/>
      <c r="AQ672" s="17"/>
      <c r="AR672" s="17"/>
      <c r="AS672" s="17"/>
      <c r="AT672" s="17"/>
      <c r="AU672" s="17"/>
      <c r="AV672" s="17"/>
      <c r="AW672" s="17"/>
      <c r="AX672" s="17"/>
      <c r="AY672" s="17"/>
      <c r="AZ672" s="17"/>
      <c r="BA672" s="17"/>
      <c r="BB672" s="17"/>
      <c r="BC672" s="17"/>
      <c r="BD672" s="17"/>
      <c r="BE672" s="17"/>
      <c r="BF672" s="17"/>
      <c r="BG672" s="17"/>
      <c r="BH672" s="17"/>
      <c r="BI672" s="17"/>
      <c r="BJ672" s="17"/>
      <c r="BK672" s="17"/>
      <c r="BL672" s="17"/>
      <c r="BM672" s="17"/>
      <c r="BN672" s="17"/>
    </row>
    <row r="673" spans="1:66" ht="15" customHeight="1" x14ac:dyDescent="0.3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  <c r="AC673" s="17"/>
      <c r="AD673" s="17"/>
      <c r="AE673" s="17"/>
      <c r="AF673" s="17"/>
      <c r="AG673" s="17"/>
      <c r="AH673" s="17"/>
      <c r="AI673" s="17"/>
      <c r="AJ673" s="17"/>
      <c r="AK673" s="17"/>
      <c r="AL673" s="17"/>
      <c r="AM673" s="17"/>
      <c r="AN673" s="17"/>
      <c r="AO673" s="17"/>
      <c r="AP673" s="17"/>
      <c r="AQ673" s="17"/>
      <c r="AR673" s="17"/>
      <c r="AS673" s="17"/>
      <c r="AT673" s="17"/>
      <c r="AU673" s="17"/>
      <c r="AV673" s="17"/>
      <c r="AW673" s="17"/>
      <c r="AX673" s="17"/>
      <c r="AY673" s="17"/>
      <c r="AZ673" s="17"/>
      <c r="BA673" s="17"/>
      <c r="BB673" s="17"/>
      <c r="BC673" s="17"/>
      <c r="BD673" s="17"/>
      <c r="BE673" s="17"/>
      <c r="BF673" s="17"/>
      <c r="BG673" s="17"/>
      <c r="BH673" s="17"/>
      <c r="BI673" s="17"/>
      <c r="BJ673" s="17"/>
      <c r="BK673" s="17"/>
      <c r="BL673" s="17"/>
      <c r="BM673" s="17"/>
      <c r="BN673" s="17"/>
    </row>
    <row r="674" spans="1:66" ht="15" customHeight="1" x14ac:dyDescent="0.3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  <c r="AC674" s="17"/>
      <c r="AD674" s="17"/>
      <c r="AE674" s="17"/>
      <c r="AF674" s="17"/>
      <c r="AG674" s="17"/>
      <c r="AH674" s="17"/>
      <c r="AI674" s="17"/>
      <c r="AJ674" s="17"/>
      <c r="AK674" s="17"/>
      <c r="AL674" s="17"/>
      <c r="AM674" s="17"/>
      <c r="AN674" s="17"/>
      <c r="AO674" s="17"/>
      <c r="AP674" s="17"/>
      <c r="AQ674" s="17"/>
      <c r="AR674" s="17"/>
      <c r="AS674" s="17"/>
      <c r="AT674" s="17"/>
      <c r="AU674" s="17"/>
      <c r="AV674" s="17"/>
      <c r="AW674" s="17"/>
      <c r="AX674" s="17"/>
      <c r="AY674" s="17"/>
      <c r="AZ674" s="17"/>
      <c r="BA674" s="17"/>
      <c r="BB674" s="17"/>
      <c r="BC674" s="17"/>
      <c r="BD674" s="17"/>
      <c r="BE674" s="17"/>
      <c r="BF674" s="17"/>
      <c r="BG674" s="17"/>
      <c r="BH674" s="17"/>
      <c r="BI674" s="17"/>
      <c r="BJ674" s="17"/>
      <c r="BK674" s="17"/>
      <c r="BL674" s="17"/>
      <c r="BM674" s="17"/>
      <c r="BN674" s="17"/>
    </row>
    <row r="675" spans="1:66" ht="15" customHeight="1" x14ac:dyDescent="0.3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  <c r="AC675" s="17"/>
      <c r="AD675" s="17"/>
      <c r="AE675" s="17"/>
      <c r="AF675" s="17"/>
      <c r="AG675" s="17"/>
      <c r="AH675" s="17"/>
      <c r="AI675" s="17"/>
      <c r="AJ675" s="17"/>
      <c r="AK675" s="17"/>
      <c r="AL675" s="17"/>
      <c r="AM675" s="17"/>
      <c r="AN675" s="17"/>
      <c r="AO675" s="17"/>
      <c r="AP675" s="17"/>
      <c r="AQ675" s="17"/>
      <c r="AR675" s="17"/>
      <c r="AS675" s="17"/>
      <c r="AT675" s="17"/>
      <c r="AU675" s="17"/>
      <c r="AV675" s="17"/>
      <c r="AW675" s="17"/>
      <c r="AX675" s="17"/>
      <c r="AY675" s="17"/>
      <c r="AZ675" s="17"/>
      <c r="BA675" s="17"/>
      <c r="BB675" s="17"/>
      <c r="BC675" s="17"/>
      <c r="BD675" s="17"/>
      <c r="BE675" s="17"/>
      <c r="BF675" s="17"/>
      <c r="BG675" s="17"/>
      <c r="BH675" s="17"/>
      <c r="BI675" s="17"/>
      <c r="BJ675" s="17"/>
      <c r="BK675" s="17"/>
      <c r="BL675" s="17"/>
      <c r="BM675" s="17"/>
      <c r="BN675" s="17"/>
    </row>
    <row r="676" spans="1:66" ht="15" customHeight="1" x14ac:dyDescent="0.3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  <c r="AC676" s="17"/>
      <c r="AD676" s="17"/>
      <c r="AE676" s="17"/>
      <c r="AF676" s="17"/>
      <c r="AG676" s="17"/>
      <c r="AH676" s="17"/>
      <c r="AI676" s="17"/>
      <c r="AJ676" s="17"/>
      <c r="AK676" s="17"/>
      <c r="AL676" s="17"/>
      <c r="AM676" s="17"/>
      <c r="AN676" s="17"/>
      <c r="AO676" s="17"/>
      <c r="AP676" s="17"/>
      <c r="AQ676" s="17"/>
      <c r="AR676" s="17"/>
      <c r="AS676" s="17"/>
      <c r="AT676" s="17"/>
      <c r="AU676" s="17"/>
      <c r="AV676" s="17"/>
      <c r="AW676" s="17"/>
      <c r="AX676" s="17"/>
      <c r="AY676" s="17"/>
      <c r="AZ676" s="17"/>
      <c r="BA676" s="17"/>
      <c r="BB676" s="17"/>
      <c r="BC676" s="17"/>
      <c r="BD676" s="17"/>
      <c r="BE676" s="17"/>
      <c r="BF676" s="17"/>
      <c r="BG676" s="17"/>
      <c r="BH676" s="17"/>
      <c r="BI676" s="17"/>
      <c r="BJ676" s="17"/>
      <c r="BK676" s="17"/>
      <c r="BL676" s="17"/>
      <c r="BM676" s="17"/>
      <c r="BN676" s="17"/>
    </row>
    <row r="677" spans="1:66" ht="15" customHeight="1" x14ac:dyDescent="0.3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  <c r="AC677" s="17"/>
      <c r="AD677" s="17"/>
      <c r="AE677" s="17"/>
      <c r="AF677" s="17"/>
      <c r="AG677" s="17"/>
      <c r="AH677" s="17"/>
      <c r="AI677" s="17"/>
      <c r="AJ677" s="17"/>
      <c r="AK677" s="17"/>
      <c r="AL677" s="17"/>
      <c r="AM677" s="17"/>
      <c r="AN677" s="17"/>
      <c r="AO677" s="17"/>
      <c r="AP677" s="17"/>
      <c r="AQ677" s="17"/>
      <c r="AR677" s="17"/>
      <c r="AS677" s="17"/>
      <c r="AT677" s="17"/>
      <c r="AU677" s="17"/>
      <c r="AV677" s="17"/>
      <c r="AW677" s="17"/>
      <c r="AX677" s="17"/>
      <c r="AY677" s="17"/>
      <c r="AZ677" s="17"/>
      <c r="BA677" s="17"/>
      <c r="BB677" s="17"/>
      <c r="BC677" s="17"/>
      <c r="BD677" s="17"/>
      <c r="BE677" s="17"/>
      <c r="BF677" s="17"/>
      <c r="BG677" s="17"/>
      <c r="BH677" s="17"/>
      <c r="BI677" s="17"/>
      <c r="BJ677" s="17"/>
      <c r="BK677" s="17"/>
      <c r="BL677" s="17"/>
      <c r="BM677" s="17"/>
      <c r="BN677" s="17"/>
    </row>
    <row r="678" spans="1:66" ht="15" customHeight="1" x14ac:dyDescent="0.3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  <c r="AC678" s="17"/>
      <c r="AD678" s="17"/>
      <c r="AE678" s="17"/>
      <c r="AF678" s="17"/>
      <c r="AG678" s="17"/>
      <c r="AH678" s="17"/>
      <c r="AI678" s="17"/>
      <c r="AJ678" s="17"/>
      <c r="AK678" s="17"/>
      <c r="AL678" s="17"/>
      <c r="AM678" s="17"/>
      <c r="AN678" s="17"/>
      <c r="AO678" s="17"/>
      <c r="AP678" s="17"/>
      <c r="AQ678" s="17"/>
      <c r="AR678" s="17"/>
      <c r="AS678" s="17"/>
      <c r="AT678" s="17"/>
      <c r="AU678" s="17"/>
      <c r="AV678" s="17"/>
      <c r="AW678" s="17"/>
      <c r="AX678" s="17"/>
      <c r="AY678" s="17"/>
      <c r="AZ678" s="17"/>
      <c r="BA678" s="17"/>
      <c r="BB678" s="17"/>
      <c r="BC678" s="17"/>
      <c r="BD678" s="17"/>
      <c r="BE678" s="17"/>
      <c r="BF678" s="17"/>
      <c r="BG678" s="17"/>
      <c r="BH678" s="17"/>
      <c r="BI678" s="17"/>
      <c r="BJ678" s="17"/>
      <c r="BK678" s="17"/>
      <c r="BL678" s="17"/>
      <c r="BM678" s="17"/>
      <c r="BN678" s="17"/>
    </row>
    <row r="679" spans="1:66" ht="15" customHeight="1" x14ac:dyDescent="0.3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  <c r="AC679" s="17"/>
      <c r="AD679" s="17"/>
      <c r="AE679" s="17"/>
      <c r="AF679" s="17"/>
      <c r="AG679" s="17"/>
      <c r="AH679" s="17"/>
      <c r="AI679" s="17"/>
      <c r="AJ679" s="17"/>
      <c r="AK679" s="17"/>
      <c r="AL679" s="17"/>
      <c r="AM679" s="17"/>
      <c r="AN679" s="17"/>
      <c r="AO679" s="17"/>
      <c r="AP679" s="17"/>
      <c r="AQ679" s="17"/>
      <c r="AR679" s="17"/>
      <c r="AS679" s="17"/>
      <c r="AT679" s="17"/>
      <c r="AU679" s="17"/>
      <c r="AV679" s="17"/>
      <c r="AW679" s="17"/>
      <c r="AX679" s="17"/>
      <c r="AY679" s="17"/>
      <c r="AZ679" s="17"/>
      <c r="BA679" s="17"/>
      <c r="BB679" s="17"/>
      <c r="BC679" s="17"/>
      <c r="BD679" s="17"/>
      <c r="BE679" s="17"/>
      <c r="BF679" s="17"/>
      <c r="BG679" s="17"/>
      <c r="BH679" s="17"/>
      <c r="BI679" s="17"/>
      <c r="BJ679" s="17"/>
      <c r="BK679" s="17"/>
      <c r="BL679" s="17"/>
      <c r="BM679" s="17"/>
      <c r="BN679" s="17"/>
    </row>
    <row r="680" spans="1:66" ht="15" customHeight="1" x14ac:dyDescent="0.3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  <c r="AC680" s="17"/>
      <c r="AD680" s="17"/>
      <c r="AE680" s="17"/>
      <c r="AF680" s="17"/>
      <c r="AG680" s="17"/>
      <c r="AH680" s="17"/>
      <c r="AI680" s="17"/>
      <c r="AJ680" s="17"/>
      <c r="AK680" s="17"/>
      <c r="AL680" s="17"/>
      <c r="AM680" s="17"/>
      <c r="AN680" s="17"/>
      <c r="AO680" s="17"/>
      <c r="AP680" s="17"/>
      <c r="AQ680" s="17"/>
      <c r="AR680" s="17"/>
      <c r="AS680" s="17"/>
      <c r="AT680" s="17"/>
      <c r="AU680" s="17"/>
      <c r="AV680" s="17"/>
      <c r="AW680" s="17"/>
      <c r="AX680" s="17"/>
      <c r="AY680" s="17"/>
      <c r="AZ680" s="17"/>
      <c r="BA680" s="17"/>
      <c r="BB680" s="17"/>
      <c r="BC680" s="17"/>
      <c r="BD680" s="17"/>
      <c r="BE680" s="17"/>
      <c r="BF680" s="17"/>
      <c r="BG680" s="17"/>
      <c r="BH680" s="17"/>
      <c r="BI680" s="17"/>
      <c r="BJ680" s="17"/>
      <c r="BK680" s="17"/>
      <c r="BL680" s="17"/>
      <c r="BM680" s="17"/>
      <c r="BN680" s="17"/>
    </row>
    <row r="681" spans="1:66" ht="15" customHeight="1" x14ac:dyDescent="0.3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  <c r="AC681" s="17"/>
      <c r="AD681" s="17"/>
      <c r="AE681" s="17"/>
      <c r="AF681" s="17"/>
      <c r="AG681" s="17"/>
      <c r="AH681" s="17"/>
      <c r="AI681" s="17"/>
      <c r="AJ681" s="17"/>
      <c r="AK681" s="17"/>
      <c r="AL681" s="17"/>
      <c r="AM681" s="17"/>
      <c r="AN681" s="17"/>
      <c r="AO681" s="17"/>
      <c r="AP681" s="17"/>
      <c r="AQ681" s="17"/>
      <c r="AR681" s="17"/>
      <c r="AS681" s="17"/>
      <c r="AT681" s="17"/>
      <c r="AU681" s="17"/>
      <c r="AV681" s="17"/>
      <c r="AW681" s="17"/>
      <c r="AX681" s="17"/>
      <c r="AY681" s="17"/>
      <c r="AZ681" s="17"/>
      <c r="BA681" s="17"/>
      <c r="BB681" s="17"/>
      <c r="BC681" s="17"/>
      <c r="BD681" s="17"/>
      <c r="BE681" s="17"/>
      <c r="BF681" s="17"/>
      <c r="BG681" s="17"/>
      <c r="BH681" s="17"/>
      <c r="BI681" s="17"/>
      <c r="BJ681" s="17"/>
      <c r="BK681" s="17"/>
      <c r="BL681" s="17"/>
      <c r="BM681" s="17"/>
      <c r="BN681" s="17"/>
    </row>
    <row r="682" spans="1:66" ht="15" customHeight="1" x14ac:dyDescent="0.3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  <c r="AC682" s="17"/>
      <c r="AD682" s="17"/>
      <c r="AE682" s="17"/>
      <c r="AF682" s="17"/>
      <c r="AG682" s="17"/>
      <c r="AH682" s="17"/>
      <c r="AI682" s="17"/>
      <c r="AJ682" s="17"/>
      <c r="AK682" s="17"/>
      <c r="AL682" s="17"/>
      <c r="AM682" s="17"/>
      <c r="AN682" s="17"/>
      <c r="AO682" s="17"/>
      <c r="AP682" s="17"/>
      <c r="AQ682" s="17"/>
      <c r="AR682" s="17"/>
      <c r="AS682" s="17"/>
      <c r="AT682" s="17"/>
      <c r="AU682" s="17"/>
      <c r="AV682" s="17"/>
      <c r="AW682" s="17"/>
      <c r="AX682" s="17"/>
      <c r="AY682" s="17"/>
      <c r="AZ682" s="17"/>
      <c r="BA682" s="17"/>
      <c r="BB682" s="17"/>
      <c r="BC682" s="17"/>
      <c r="BD682" s="17"/>
      <c r="BE682" s="17"/>
      <c r="BF682" s="17"/>
      <c r="BG682" s="17"/>
      <c r="BH682" s="17"/>
      <c r="BI682" s="17"/>
      <c r="BJ682" s="17"/>
      <c r="BK682" s="17"/>
      <c r="BL682" s="17"/>
      <c r="BM682" s="17"/>
      <c r="BN682" s="17"/>
    </row>
    <row r="683" spans="1:66" ht="15" customHeight="1" x14ac:dyDescent="0.3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  <c r="AC683" s="17"/>
      <c r="AD683" s="17"/>
      <c r="AE683" s="17"/>
      <c r="AF683" s="17"/>
      <c r="AG683" s="17"/>
      <c r="AH683" s="17"/>
      <c r="AI683" s="17"/>
      <c r="AJ683" s="17"/>
      <c r="AK683" s="17"/>
      <c r="AL683" s="17"/>
      <c r="AM683" s="17"/>
      <c r="AN683" s="17"/>
      <c r="AO683" s="17"/>
      <c r="AP683" s="17"/>
      <c r="AQ683" s="17"/>
      <c r="AR683" s="17"/>
      <c r="AS683" s="17"/>
      <c r="AT683" s="17"/>
      <c r="AU683" s="17"/>
      <c r="AV683" s="17"/>
      <c r="AW683" s="17"/>
      <c r="AX683" s="17"/>
      <c r="AY683" s="17"/>
      <c r="AZ683" s="17"/>
      <c r="BA683" s="17"/>
      <c r="BB683" s="17"/>
      <c r="BC683" s="17"/>
      <c r="BD683" s="17"/>
      <c r="BE683" s="17"/>
      <c r="BF683" s="17"/>
      <c r="BG683" s="17"/>
      <c r="BH683" s="17"/>
      <c r="BI683" s="17"/>
      <c r="BJ683" s="17"/>
      <c r="BK683" s="17"/>
      <c r="BL683" s="17"/>
      <c r="BM683" s="17"/>
      <c r="BN683" s="17"/>
    </row>
    <row r="684" spans="1:66" ht="15" customHeight="1" x14ac:dyDescent="0.3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  <c r="AC684" s="17"/>
      <c r="AD684" s="17"/>
      <c r="AE684" s="17"/>
      <c r="AF684" s="17"/>
      <c r="AG684" s="17"/>
      <c r="AH684" s="17"/>
      <c r="AI684" s="17"/>
      <c r="AJ684" s="17"/>
      <c r="AK684" s="17"/>
      <c r="AL684" s="17"/>
      <c r="AM684" s="17"/>
      <c r="AN684" s="17"/>
      <c r="AO684" s="17"/>
      <c r="AP684" s="17"/>
      <c r="AQ684" s="17"/>
      <c r="AR684" s="17"/>
      <c r="AS684" s="17"/>
      <c r="AT684" s="17"/>
      <c r="AU684" s="17"/>
      <c r="AV684" s="17"/>
      <c r="AW684" s="17"/>
      <c r="AX684" s="17"/>
      <c r="AY684" s="17"/>
      <c r="AZ684" s="17"/>
      <c r="BA684" s="17"/>
      <c r="BB684" s="17"/>
      <c r="BC684" s="17"/>
      <c r="BD684" s="17"/>
      <c r="BE684" s="17"/>
      <c r="BF684" s="17"/>
      <c r="BG684" s="17"/>
      <c r="BH684" s="17"/>
      <c r="BI684" s="17"/>
      <c r="BJ684" s="17"/>
      <c r="BK684" s="17"/>
      <c r="BL684" s="17"/>
      <c r="BM684" s="17"/>
      <c r="BN684" s="17"/>
    </row>
    <row r="685" spans="1:66" ht="15" customHeight="1" x14ac:dyDescent="0.3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  <c r="AC685" s="17"/>
      <c r="AD685" s="17"/>
      <c r="AE685" s="17"/>
      <c r="AF685" s="17"/>
      <c r="AG685" s="17"/>
      <c r="AH685" s="17"/>
      <c r="AI685" s="17"/>
      <c r="AJ685" s="17"/>
      <c r="AK685" s="17"/>
      <c r="AL685" s="17"/>
      <c r="AM685" s="17"/>
      <c r="AN685" s="17"/>
      <c r="AO685" s="17"/>
      <c r="AP685" s="17"/>
      <c r="AQ685" s="17"/>
      <c r="AR685" s="17"/>
      <c r="AS685" s="17"/>
      <c r="AT685" s="17"/>
      <c r="AU685" s="17"/>
      <c r="AV685" s="17"/>
      <c r="AW685" s="17"/>
      <c r="AX685" s="17"/>
      <c r="AY685" s="17"/>
      <c r="AZ685" s="17"/>
      <c r="BA685" s="17"/>
      <c r="BB685" s="17"/>
      <c r="BC685" s="17"/>
      <c r="BD685" s="17"/>
      <c r="BE685" s="17"/>
      <c r="BF685" s="17"/>
      <c r="BG685" s="17"/>
      <c r="BH685" s="17"/>
      <c r="BI685" s="17"/>
      <c r="BJ685" s="17"/>
      <c r="BK685" s="17"/>
      <c r="BL685" s="17"/>
      <c r="BM685" s="17"/>
      <c r="BN685" s="17"/>
    </row>
    <row r="686" spans="1:66" ht="15" customHeight="1" x14ac:dyDescent="0.3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  <c r="AC686" s="17"/>
      <c r="AD686" s="17"/>
      <c r="AE686" s="17"/>
      <c r="AF686" s="17"/>
      <c r="AG686" s="17"/>
      <c r="AH686" s="17"/>
      <c r="AI686" s="17"/>
      <c r="AJ686" s="17"/>
      <c r="AK686" s="17"/>
      <c r="AL686" s="17"/>
      <c r="AM686" s="17"/>
      <c r="AN686" s="17"/>
      <c r="AO686" s="17"/>
      <c r="AP686" s="17"/>
      <c r="AQ686" s="17"/>
      <c r="AR686" s="17"/>
      <c r="AS686" s="17"/>
      <c r="AT686" s="17"/>
      <c r="AU686" s="17"/>
      <c r="AV686" s="17"/>
      <c r="AW686" s="17"/>
      <c r="AX686" s="17"/>
      <c r="AY686" s="17"/>
      <c r="AZ686" s="17"/>
      <c r="BA686" s="17"/>
      <c r="BB686" s="17"/>
      <c r="BC686" s="17"/>
      <c r="BD686" s="17"/>
      <c r="BE686" s="17"/>
      <c r="BF686" s="17"/>
      <c r="BG686" s="17"/>
      <c r="BH686" s="17"/>
      <c r="BI686" s="17"/>
      <c r="BJ686" s="17"/>
      <c r="BK686" s="17"/>
      <c r="BL686" s="17"/>
      <c r="BM686" s="17"/>
      <c r="BN686" s="17"/>
    </row>
    <row r="687" spans="1:66" ht="15" customHeight="1" x14ac:dyDescent="0.3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  <c r="AC687" s="17"/>
      <c r="AD687" s="17"/>
      <c r="AE687" s="17"/>
      <c r="AF687" s="17"/>
      <c r="AG687" s="17"/>
      <c r="AH687" s="17"/>
      <c r="AI687" s="17"/>
      <c r="AJ687" s="17"/>
      <c r="AK687" s="17"/>
      <c r="AL687" s="17"/>
      <c r="AM687" s="17"/>
      <c r="AN687" s="17"/>
      <c r="AO687" s="17"/>
      <c r="AP687" s="17"/>
      <c r="AQ687" s="17"/>
      <c r="AR687" s="17"/>
      <c r="AS687" s="17"/>
      <c r="AT687" s="17"/>
      <c r="AU687" s="17"/>
      <c r="AV687" s="17"/>
      <c r="AW687" s="17"/>
      <c r="AX687" s="17"/>
      <c r="AY687" s="17"/>
      <c r="AZ687" s="17"/>
      <c r="BA687" s="17"/>
      <c r="BB687" s="17"/>
      <c r="BC687" s="17"/>
      <c r="BD687" s="17"/>
      <c r="BE687" s="17"/>
      <c r="BF687" s="17"/>
      <c r="BG687" s="17"/>
      <c r="BH687" s="17"/>
      <c r="BI687" s="17"/>
      <c r="BJ687" s="17"/>
      <c r="BK687" s="17"/>
      <c r="BL687" s="17"/>
      <c r="BM687" s="17"/>
      <c r="BN687" s="17"/>
    </row>
    <row r="688" spans="1:66" ht="15" customHeight="1" x14ac:dyDescent="0.3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  <c r="AC688" s="17"/>
      <c r="AD688" s="17"/>
      <c r="AE688" s="17"/>
      <c r="AF688" s="17"/>
      <c r="AG688" s="17"/>
      <c r="AH688" s="17"/>
      <c r="AI688" s="17"/>
      <c r="AJ688" s="17"/>
      <c r="AK688" s="17"/>
      <c r="AL688" s="17"/>
      <c r="AM688" s="17"/>
      <c r="AN688" s="17"/>
      <c r="AO688" s="17"/>
      <c r="AP688" s="17"/>
      <c r="AQ688" s="17"/>
      <c r="AR688" s="17"/>
      <c r="AS688" s="17"/>
      <c r="AT688" s="17"/>
      <c r="AU688" s="17"/>
      <c r="AV688" s="17"/>
      <c r="AW688" s="17"/>
      <c r="AX688" s="17"/>
      <c r="AY688" s="17"/>
      <c r="AZ688" s="17"/>
      <c r="BA688" s="17"/>
      <c r="BB688" s="17"/>
      <c r="BC688" s="17"/>
      <c r="BD688" s="17"/>
      <c r="BE688" s="17"/>
      <c r="BF688" s="17"/>
      <c r="BG688" s="17"/>
      <c r="BH688" s="17"/>
      <c r="BI688" s="17"/>
      <c r="BJ688" s="17"/>
      <c r="BK688" s="17"/>
      <c r="BL688" s="17"/>
      <c r="BM688" s="17"/>
      <c r="BN688" s="17"/>
    </row>
    <row r="689" spans="1:94" ht="15" customHeight="1" x14ac:dyDescent="0.3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  <c r="AC689" s="17"/>
      <c r="AD689" s="17"/>
      <c r="AE689" s="17"/>
      <c r="AF689" s="17"/>
      <c r="AG689" s="17"/>
      <c r="AH689" s="17"/>
      <c r="AI689" s="17"/>
      <c r="AJ689" s="17"/>
      <c r="AK689" s="17"/>
      <c r="AL689" s="17"/>
      <c r="AM689" s="17"/>
      <c r="AN689" s="17"/>
      <c r="AO689" s="17"/>
      <c r="AP689" s="17"/>
      <c r="AQ689" s="17"/>
      <c r="AR689" s="17"/>
      <c r="AS689" s="17"/>
      <c r="AT689" s="17"/>
      <c r="AU689" s="17"/>
      <c r="AV689" s="17"/>
      <c r="AW689" s="17"/>
      <c r="AX689" s="17"/>
      <c r="AY689" s="17"/>
      <c r="AZ689" s="17"/>
      <c r="BA689" s="17"/>
      <c r="BB689" s="17"/>
      <c r="BC689" s="17"/>
      <c r="BD689" s="17"/>
      <c r="BE689" s="17"/>
      <c r="BF689" s="17"/>
      <c r="BG689" s="17"/>
      <c r="BH689" s="17"/>
      <c r="BI689" s="17"/>
      <c r="BJ689" s="17"/>
      <c r="BK689" s="17"/>
      <c r="BL689" s="17"/>
      <c r="BM689" s="17"/>
      <c r="BN689" s="17"/>
    </row>
    <row r="690" spans="1:94" ht="15" customHeight="1" x14ac:dyDescent="0.3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  <c r="AC690" s="17"/>
      <c r="AD690" s="17"/>
      <c r="AE690" s="17"/>
      <c r="AF690" s="17"/>
      <c r="AG690" s="17"/>
      <c r="AH690" s="17"/>
      <c r="AI690" s="17"/>
      <c r="AJ690" s="17"/>
      <c r="AK690" s="17"/>
      <c r="AL690" s="17"/>
      <c r="AM690" s="17"/>
      <c r="AN690" s="17"/>
      <c r="AO690" s="17"/>
      <c r="AP690" s="17"/>
      <c r="AQ690" s="17"/>
      <c r="AR690" s="17"/>
      <c r="AS690" s="17"/>
      <c r="AT690" s="17"/>
      <c r="AU690" s="17"/>
      <c r="AV690" s="17"/>
      <c r="AW690" s="17"/>
      <c r="AX690" s="17"/>
      <c r="AY690" s="17"/>
      <c r="AZ690" s="17"/>
      <c r="BA690" s="17"/>
      <c r="BB690" s="17"/>
      <c r="BC690" s="17"/>
      <c r="BD690" s="17"/>
      <c r="BE690" s="17"/>
      <c r="BF690" s="17"/>
      <c r="BG690" s="17"/>
      <c r="BH690" s="17"/>
      <c r="BI690" s="17"/>
      <c r="BJ690" s="17"/>
      <c r="BK690" s="17"/>
      <c r="BL690" s="17"/>
      <c r="BM690" s="17"/>
      <c r="BN690" s="17"/>
    </row>
    <row r="691" spans="1:94" ht="15" customHeight="1" x14ac:dyDescent="0.3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  <c r="AC691" s="17"/>
      <c r="AD691" s="17"/>
      <c r="AE691" s="17"/>
      <c r="AF691" s="17"/>
      <c r="AG691" s="17"/>
      <c r="AH691" s="17"/>
      <c r="AI691" s="17"/>
      <c r="AJ691" s="17"/>
      <c r="AK691" s="17"/>
      <c r="AL691" s="17"/>
      <c r="AM691" s="17"/>
      <c r="AN691" s="17"/>
      <c r="AO691" s="17"/>
      <c r="AP691" s="17"/>
      <c r="AQ691" s="17"/>
      <c r="AR691" s="17"/>
      <c r="AS691" s="17"/>
      <c r="AT691" s="17"/>
      <c r="AU691" s="17"/>
      <c r="AV691" s="17"/>
      <c r="AW691" s="17"/>
      <c r="AX691" s="17"/>
      <c r="AY691" s="17"/>
      <c r="AZ691" s="17"/>
      <c r="BA691" s="17"/>
      <c r="BB691" s="17"/>
      <c r="BC691" s="17"/>
      <c r="BD691" s="17"/>
      <c r="BE691" s="17"/>
      <c r="BF691" s="17"/>
      <c r="BG691" s="17"/>
      <c r="BH691" s="17"/>
      <c r="BI691" s="17"/>
      <c r="BJ691" s="17"/>
      <c r="BK691" s="17"/>
      <c r="BL691" s="17"/>
      <c r="BM691" s="17"/>
      <c r="BN691" s="17"/>
    </row>
    <row r="692" spans="1:94" ht="15" customHeight="1" x14ac:dyDescent="0.3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  <c r="AC692" s="17"/>
      <c r="AD692" s="17"/>
      <c r="AE692" s="17"/>
      <c r="AF692" s="17"/>
      <c r="AG692" s="17"/>
      <c r="AH692" s="17"/>
      <c r="AI692" s="17"/>
      <c r="AJ692" s="17"/>
      <c r="AK692" s="17"/>
      <c r="AL692" s="17"/>
      <c r="AM692" s="17"/>
      <c r="AN692" s="17"/>
      <c r="AO692" s="17"/>
      <c r="AP692" s="17"/>
      <c r="AQ692" s="17"/>
      <c r="AR692" s="17"/>
      <c r="AS692" s="17"/>
      <c r="AT692" s="17"/>
      <c r="AU692" s="17"/>
      <c r="AV692" s="17"/>
      <c r="AW692" s="17"/>
      <c r="AX692" s="17"/>
      <c r="AY692" s="17"/>
      <c r="AZ692" s="17"/>
      <c r="BA692" s="17"/>
      <c r="BB692" s="17"/>
      <c r="BC692" s="17"/>
      <c r="BD692" s="17"/>
      <c r="BE692" s="17"/>
      <c r="BF692" s="17"/>
      <c r="BG692" s="17"/>
      <c r="BH692" s="17"/>
      <c r="BI692" s="17"/>
      <c r="BJ692" s="17"/>
      <c r="BK692" s="17"/>
      <c r="BL692" s="17"/>
      <c r="BM692" s="17"/>
      <c r="BN692" s="17"/>
    </row>
    <row r="693" spans="1:94" ht="15" customHeight="1" x14ac:dyDescent="0.3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  <c r="AC693" s="17"/>
      <c r="AD693" s="17"/>
      <c r="AE693" s="17"/>
      <c r="AF693" s="17"/>
      <c r="AG693" s="17"/>
      <c r="AH693" s="17"/>
      <c r="AI693" s="17"/>
      <c r="AJ693" s="17"/>
      <c r="AK693" s="17"/>
      <c r="AL693" s="17"/>
      <c r="AM693" s="17"/>
      <c r="AN693" s="17"/>
      <c r="AO693" s="17"/>
      <c r="AP693" s="17"/>
      <c r="AQ693" s="17"/>
      <c r="AR693" s="17"/>
      <c r="AS693" s="17"/>
      <c r="AT693" s="17"/>
      <c r="AU693" s="17"/>
      <c r="AV693" s="17"/>
      <c r="AW693" s="17"/>
      <c r="AX693" s="17"/>
      <c r="AY693" s="17"/>
      <c r="AZ693" s="17"/>
      <c r="BA693" s="17"/>
      <c r="BB693" s="17"/>
      <c r="BC693" s="17"/>
      <c r="BD693" s="17"/>
      <c r="BE693" s="17"/>
      <c r="BF693" s="17"/>
      <c r="BG693" s="17"/>
      <c r="BH693" s="17"/>
      <c r="BI693" s="17"/>
      <c r="BJ693" s="17"/>
      <c r="BK693" s="17"/>
      <c r="BL693" s="17"/>
      <c r="BM693" s="17"/>
      <c r="BN693" s="17"/>
    </row>
    <row r="694" spans="1:94" ht="15" customHeight="1" x14ac:dyDescent="0.3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  <c r="AC694" s="17"/>
      <c r="AD694" s="17"/>
      <c r="AE694" s="17"/>
      <c r="AF694" s="17"/>
      <c r="AG694" s="17"/>
      <c r="AH694" s="17"/>
      <c r="AI694" s="17"/>
      <c r="AJ694" s="17"/>
      <c r="AK694" s="17"/>
      <c r="AL694" s="17"/>
      <c r="AM694" s="17"/>
      <c r="AN694" s="17"/>
      <c r="AO694" s="17"/>
      <c r="AP694" s="17"/>
      <c r="AQ694" s="17"/>
      <c r="AR694" s="17"/>
      <c r="AS694" s="17"/>
      <c r="AT694" s="17"/>
      <c r="AU694" s="17"/>
      <c r="AV694" s="17"/>
      <c r="AW694" s="17"/>
      <c r="AX694" s="17"/>
      <c r="AY694" s="17"/>
      <c r="AZ694" s="17"/>
      <c r="BA694" s="17"/>
      <c r="BB694" s="17"/>
      <c r="BC694" s="17"/>
      <c r="BD694" s="17"/>
      <c r="BE694" s="17"/>
      <c r="BF694" s="17"/>
      <c r="BG694" s="17"/>
      <c r="BH694" s="17"/>
      <c r="BI694" s="17"/>
      <c r="BJ694" s="17"/>
      <c r="BK694" s="17"/>
      <c r="BL694" s="17"/>
      <c r="BM694" s="17"/>
      <c r="BN694" s="17"/>
    </row>
    <row r="695" spans="1:94" ht="15" customHeight="1" x14ac:dyDescent="0.3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  <c r="AC695" s="17"/>
      <c r="AD695" s="17"/>
      <c r="AE695" s="17"/>
      <c r="AF695" s="17"/>
      <c r="AG695" s="17"/>
      <c r="AH695" s="17"/>
      <c r="AI695" s="17"/>
      <c r="AJ695" s="17"/>
      <c r="AK695" s="17"/>
      <c r="AL695" s="17"/>
      <c r="AM695" s="17"/>
      <c r="AN695" s="17"/>
      <c r="AO695" s="17"/>
      <c r="AP695" s="17"/>
      <c r="AQ695" s="17"/>
      <c r="AR695" s="17"/>
      <c r="AS695" s="17"/>
      <c r="AT695" s="17"/>
      <c r="AU695" s="17"/>
      <c r="AV695" s="17"/>
      <c r="AW695" s="17"/>
      <c r="AX695" s="17"/>
      <c r="AY695" s="17"/>
      <c r="AZ695" s="17"/>
      <c r="BA695" s="17"/>
      <c r="BB695" s="17"/>
      <c r="BC695" s="17"/>
      <c r="BD695" s="17"/>
      <c r="BE695" s="17"/>
      <c r="BF695" s="17"/>
      <c r="BG695" s="17"/>
      <c r="BH695" s="17"/>
      <c r="BI695" s="17"/>
      <c r="BJ695" s="17"/>
      <c r="BK695" s="17"/>
      <c r="BL695" s="17"/>
      <c r="BM695" s="17"/>
      <c r="BN695" s="17"/>
    </row>
    <row r="696" spans="1:94" ht="15" customHeight="1" x14ac:dyDescent="0.3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  <c r="AC696" s="17"/>
      <c r="AD696" s="17"/>
      <c r="AE696" s="17"/>
      <c r="AF696" s="17"/>
      <c r="AG696" s="17"/>
      <c r="AH696" s="17"/>
      <c r="AI696" s="17"/>
      <c r="AJ696" s="17"/>
      <c r="AK696" s="17"/>
      <c r="AL696" s="17"/>
      <c r="AM696" s="17"/>
      <c r="AN696" s="17"/>
      <c r="AO696" s="17"/>
      <c r="AP696" s="17"/>
      <c r="AQ696" s="17"/>
      <c r="AR696" s="17"/>
      <c r="AS696" s="17"/>
      <c r="AT696" s="17"/>
      <c r="AU696" s="17"/>
      <c r="AV696" s="17"/>
      <c r="AW696" s="17"/>
      <c r="AX696" s="17"/>
      <c r="AY696" s="17"/>
      <c r="AZ696" s="17"/>
      <c r="BA696" s="17"/>
      <c r="BB696" s="17"/>
      <c r="BC696" s="17"/>
      <c r="BD696" s="17"/>
      <c r="BE696" s="17"/>
      <c r="BF696" s="17"/>
      <c r="BG696" s="17"/>
      <c r="BH696" s="17"/>
      <c r="BI696" s="17"/>
      <c r="BJ696" s="17"/>
      <c r="BK696" s="17"/>
      <c r="BL696" s="17"/>
      <c r="BM696" s="17"/>
      <c r="BN696" s="17"/>
    </row>
    <row r="697" spans="1:94" ht="15" customHeight="1" x14ac:dyDescent="0.3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  <c r="AC697" s="17"/>
      <c r="AD697" s="17"/>
      <c r="AE697" s="17"/>
      <c r="AF697" s="17"/>
      <c r="AG697" s="17"/>
      <c r="AH697" s="17"/>
      <c r="AI697" s="17"/>
      <c r="AJ697" s="17"/>
      <c r="AK697" s="17"/>
      <c r="AL697" s="17"/>
      <c r="AM697" s="17"/>
      <c r="AN697" s="17"/>
      <c r="AO697" s="17"/>
      <c r="AP697" s="17"/>
      <c r="AQ697" s="17"/>
      <c r="AR697" s="17"/>
      <c r="AS697" s="17"/>
      <c r="AT697" s="17"/>
      <c r="AU697" s="17"/>
      <c r="AV697" s="17"/>
      <c r="AW697" s="17"/>
      <c r="AX697" s="17"/>
      <c r="AY697" s="17"/>
      <c r="AZ697" s="17"/>
      <c r="BA697" s="17"/>
      <c r="BB697" s="17"/>
      <c r="BC697" s="17"/>
      <c r="BD697" s="17"/>
      <c r="BE697" s="17"/>
      <c r="BF697" s="17"/>
      <c r="BG697" s="17"/>
      <c r="BH697" s="17"/>
      <c r="BI697" s="17"/>
      <c r="BJ697" s="17"/>
      <c r="BK697" s="17"/>
      <c r="BL697" s="17"/>
      <c r="BM697" s="17"/>
      <c r="BN697" s="17"/>
      <c r="CK697" s="19"/>
      <c r="CL697" s="19"/>
      <c r="CM697" s="19"/>
      <c r="CN697" s="19"/>
      <c r="CO697" s="19"/>
      <c r="CP697" s="19"/>
    </row>
    <row r="698" spans="1:94" ht="15" customHeight="1" x14ac:dyDescent="0.3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  <c r="AC698" s="17"/>
      <c r="AD698" s="17"/>
      <c r="AE698" s="17"/>
      <c r="AF698" s="17"/>
      <c r="AG698" s="17"/>
      <c r="AH698" s="17"/>
      <c r="AI698" s="17"/>
      <c r="AJ698" s="17"/>
      <c r="AK698" s="17"/>
      <c r="AL698" s="17"/>
      <c r="AM698" s="17"/>
      <c r="AN698" s="17"/>
      <c r="AO698" s="17"/>
      <c r="AP698" s="17"/>
      <c r="AQ698" s="17"/>
      <c r="AR698" s="17"/>
      <c r="AS698" s="17"/>
      <c r="AT698" s="17"/>
      <c r="AU698" s="17"/>
      <c r="AV698" s="17"/>
      <c r="AW698" s="17"/>
      <c r="AX698" s="17"/>
      <c r="AY698" s="17"/>
      <c r="AZ698" s="17"/>
      <c r="BA698" s="17"/>
      <c r="BB698" s="17"/>
      <c r="BC698" s="17"/>
      <c r="BD698" s="17"/>
      <c r="BE698" s="17"/>
      <c r="BF698" s="17"/>
      <c r="BG698" s="17"/>
      <c r="BH698" s="17"/>
      <c r="BI698" s="17"/>
      <c r="BJ698" s="17"/>
      <c r="BK698" s="17"/>
      <c r="BL698" s="17"/>
      <c r="BM698" s="17"/>
      <c r="BN698" s="17"/>
      <c r="CK698" s="19"/>
      <c r="CL698" s="19"/>
      <c r="CM698" s="19"/>
      <c r="CN698" s="19"/>
      <c r="CO698" s="19"/>
      <c r="CP698" s="19"/>
    </row>
    <row r="699" spans="1:94" ht="15" customHeight="1" x14ac:dyDescent="0.3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  <c r="AC699" s="17"/>
      <c r="AD699" s="17"/>
      <c r="AE699" s="17"/>
      <c r="AF699" s="17"/>
      <c r="AG699" s="17"/>
      <c r="AH699" s="17"/>
      <c r="AI699" s="17"/>
      <c r="AJ699" s="17"/>
      <c r="AK699" s="17"/>
      <c r="AL699" s="17"/>
      <c r="AM699" s="17"/>
      <c r="AN699" s="17"/>
      <c r="AO699" s="17"/>
      <c r="AP699" s="17"/>
      <c r="AQ699" s="17"/>
      <c r="AR699" s="17"/>
      <c r="AS699" s="17"/>
      <c r="AT699" s="17"/>
      <c r="AU699" s="17"/>
      <c r="AV699" s="17"/>
      <c r="AW699" s="17"/>
      <c r="AX699" s="17"/>
      <c r="AY699" s="17"/>
      <c r="AZ699" s="17"/>
      <c r="BA699" s="17"/>
      <c r="BB699" s="17"/>
      <c r="BC699" s="17"/>
      <c r="BD699" s="17"/>
      <c r="BE699" s="17"/>
      <c r="BF699" s="17"/>
      <c r="BG699" s="17"/>
      <c r="BH699" s="17"/>
      <c r="BI699" s="17"/>
      <c r="BJ699" s="17"/>
      <c r="BK699" s="17"/>
      <c r="BL699" s="17"/>
      <c r="BM699" s="17"/>
      <c r="BN699" s="17"/>
    </row>
    <row r="700" spans="1:94" ht="15" customHeight="1" x14ac:dyDescent="0.3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  <c r="AC700" s="17"/>
      <c r="AD700" s="17"/>
      <c r="AE700" s="17"/>
      <c r="AF700" s="17"/>
      <c r="AG700" s="17"/>
      <c r="AH700" s="17"/>
      <c r="AI700" s="17"/>
      <c r="AJ700" s="17"/>
      <c r="AK700" s="17"/>
      <c r="AL700" s="17"/>
      <c r="AM700" s="17"/>
      <c r="AN700" s="17"/>
      <c r="AO700" s="17"/>
      <c r="AP700" s="17"/>
      <c r="AQ700" s="17"/>
      <c r="AR700" s="17"/>
      <c r="AS700" s="17"/>
      <c r="AT700" s="17"/>
      <c r="AU700" s="17"/>
      <c r="AV700" s="17"/>
      <c r="AW700" s="17"/>
      <c r="AX700" s="17"/>
      <c r="AY700" s="17"/>
      <c r="AZ700" s="17"/>
      <c r="BA700" s="17"/>
      <c r="BB700" s="17"/>
      <c r="BC700" s="17"/>
      <c r="BD700" s="17"/>
      <c r="BE700" s="17"/>
      <c r="BF700" s="17"/>
      <c r="BG700" s="17"/>
      <c r="BH700" s="17"/>
      <c r="BI700" s="17"/>
      <c r="BJ700" s="17"/>
      <c r="BK700" s="17"/>
      <c r="BL700" s="17"/>
      <c r="BM700" s="17"/>
      <c r="BN700" s="17"/>
    </row>
    <row r="701" spans="1:94" ht="15" customHeight="1" x14ac:dyDescent="0.3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  <c r="AC701" s="17"/>
      <c r="AD701" s="17"/>
      <c r="AE701" s="17"/>
      <c r="AF701" s="17"/>
      <c r="AG701" s="17"/>
      <c r="AH701" s="17"/>
      <c r="AI701" s="17"/>
      <c r="AJ701" s="17"/>
      <c r="AK701" s="17"/>
      <c r="AL701" s="17"/>
      <c r="AM701" s="17"/>
      <c r="AN701" s="17"/>
      <c r="AO701" s="17"/>
      <c r="AP701" s="17"/>
      <c r="AQ701" s="17"/>
      <c r="AR701" s="17"/>
      <c r="AS701" s="17"/>
      <c r="AT701" s="17"/>
      <c r="AU701" s="17"/>
      <c r="AV701" s="17"/>
      <c r="AW701" s="17"/>
      <c r="AX701" s="17"/>
      <c r="AY701" s="17"/>
      <c r="AZ701" s="17"/>
      <c r="BA701" s="17"/>
      <c r="BB701" s="17"/>
      <c r="BC701" s="17"/>
      <c r="BD701" s="17"/>
      <c r="BE701" s="17"/>
      <c r="BF701" s="17"/>
      <c r="BG701" s="17"/>
      <c r="BH701" s="17"/>
      <c r="BI701" s="17"/>
      <c r="BJ701" s="17"/>
      <c r="BK701" s="17"/>
      <c r="BL701" s="17"/>
      <c r="BM701" s="17"/>
      <c r="BN701" s="17"/>
    </row>
    <row r="702" spans="1:94" ht="15" customHeight="1" x14ac:dyDescent="0.3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  <c r="AC702" s="17"/>
      <c r="AD702" s="17"/>
      <c r="AE702" s="17"/>
      <c r="AF702" s="17"/>
      <c r="AG702" s="17"/>
      <c r="AH702" s="17"/>
      <c r="AI702" s="17"/>
      <c r="AJ702" s="17"/>
      <c r="AK702" s="17"/>
      <c r="AL702" s="17"/>
      <c r="AM702" s="17"/>
      <c r="AN702" s="17"/>
      <c r="AO702" s="17"/>
      <c r="AP702" s="17"/>
      <c r="AQ702" s="17"/>
      <c r="AR702" s="17"/>
      <c r="AS702" s="17"/>
      <c r="AT702" s="17"/>
      <c r="AU702" s="17"/>
      <c r="AV702" s="17"/>
      <c r="AW702" s="17"/>
      <c r="AX702" s="17"/>
      <c r="AY702" s="17"/>
      <c r="AZ702" s="17"/>
      <c r="BA702" s="17"/>
      <c r="BB702" s="17"/>
      <c r="BC702" s="17"/>
      <c r="BD702" s="17"/>
      <c r="BE702" s="17"/>
      <c r="BF702" s="17"/>
      <c r="BG702" s="17"/>
      <c r="BH702" s="17"/>
      <c r="BI702" s="17"/>
      <c r="BJ702" s="17"/>
      <c r="BK702" s="17"/>
      <c r="BL702" s="17"/>
      <c r="BM702" s="17"/>
      <c r="BN702" s="17"/>
    </row>
    <row r="703" spans="1:94" ht="15" customHeight="1" x14ac:dyDescent="0.3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  <c r="AC703" s="17"/>
      <c r="AD703" s="17"/>
      <c r="AE703" s="17"/>
      <c r="AF703" s="17"/>
      <c r="AG703" s="17"/>
      <c r="AH703" s="17"/>
      <c r="AI703" s="17"/>
      <c r="AJ703" s="17"/>
      <c r="AK703" s="17"/>
      <c r="AL703" s="17"/>
      <c r="AM703" s="17"/>
      <c r="AN703" s="17"/>
      <c r="AO703" s="17"/>
      <c r="AP703" s="17"/>
      <c r="AQ703" s="17"/>
      <c r="AR703" s="17"/>
      <c r="AS703" s="17"/>
      <c r="AT703" s="17"/>
      <c r="AU703" s="17"/>
      <c r="AV703" s="17"/>
      <c r="AW703" s="17"/>
      <c r="AX703" s="17"/>
      <c r="AY703" s="17"/>
      <c r="AZ703" s="17"/>
      <c r="BA703" s="17"/>
      <c r="BB703" s="17"/>
      <c r="BC703" s="17"/>
      <c r="BD703" s="17"/>
      <c r="BE703" s="17"/>
      <c r="BF703" s="17"/>
      <c r="BG703" s="17"/>
      <c r="BH703" s="17"/>
      <c r="BI703" s="17"/>
      <c r="BJ703" s="17"/>
      <c r="BK703" s="17"/>
      <c r="BL703" s="17"/>
      <c r="BM703" s="17"/>
      <c r="BN703" s="17"/>
    </row>
    <row r="704" spans="1:94" ht="15" customHeight="1" x14ac:dyDescent="0.3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  <c r="AC704" s="17"/>
      <c r="AD704" s="17"/>
      <c r="AE704" s="17"/>
      <c r="AF704" s="17"/>
      <c r="AG704" s="17"/>
      <c r="AH704" s="17"/>
      <c r="AI704" s="17"/>
      <c r="AJ704" s="17"/>
      <c r="AK704" s="17"/>
      <c r="AL704" s="17"/>
      <c r="AM704" s="17"/>
      <c r="AN704" s="17"/>
      <c r="AO704" s="17"/>
      <c r="AP704" s="17"/>
      <c r="AQ704" s="17"/>
      <c r="AR704" s="17"/>
      <c r="AS704" s="17"/>
      <c r="AT704" s="17"/>
      <c r="AU704" s="17"/>
      <c r="AV704" s="17"/>
      <c r="AW704" s="17"/>
      <c r="AX704" s="17"/>
      <c r="AY704" s="17"/>
      <c r="AZ704" s="17"/>
      <c r="BA704" s="17"/>
      <c r="BB704" s="17"/>
      <c r="BC704" s="17"/>
      <c r="BD704" s="17"/>
      <c r="BE704" s="17"/>
      <c r="BF704" s="17"/>
      <c r="BG704" s="17"/>
      <c r="BH704" s="17"/>
      <c r="BI704" s="17"/>
      <c r="BJ704" s="17"/>
      <c r="BK704" s="17"/>
      <c r="BL704" s="17"/>
      <c r="BM704" s="17"/>
      <c r="BN704" s="17"/>
    </row>
    <row r="705" spans="1:66" ht="15" customHeight="1" x14ac:dyDescent="0.3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  <c r="AC705" s="17"/>
      <c r="AD705" s="17"/>
      <c r="AE705" s="17"/>
      <c r="AF705" s="17"/>
      <c r="AG705" s="17"/>
      <c r="AH705" s="17"/>
      <c r="AI705" s="17"/>
      <c r="AJ705" s="17"/>
      <c r="AK705" s="17"/>
      <c r="AL705" s="17"/>
      <c r="AM705" s="17"/>
      <c r="AN705" s="17"/>
      <c r="AO705" s="17"/>
      <c r="AP705" s="17"/>
      <c r="AQ705" s="17"/>
      <c r="AR705" s="17"/>
      <c r="AS705" s="17"/>
      <c r="AT705" s="17"/>
      <c r="AU705" s="17"/>
      <c r="AV705" s="17"/>
      <c r="AW705" s="17"/>
      <c r="AX705" s="17"/>
      <c r="AY705" s="17"/>
      <c r="AZ705" s="17"/>
      <c r="BA705" s="17"/>
      <c r="BB705" s="17"/>
      <c r="BC705" s="17"/>
      <c r="BD705" s="17"/>
      <c r="BE705" s="17"/>
      <c r="BF705" s="17"/>
      <c r="BG705" s="17"/>
      <c r="BH705" s="17"/>
      <c r="BI705" s="17"/>
      <c r="BJ705" s="17"/>
      <c r="BK705" s="17"/>
      <c r="BL705" s="17"/>
      <c r="BM705" s="17"/>
      <c r="BN705" s="17"/>
    </row>
    <row r="706" spans="1:66" ht="15" customHeight="1" x14ac:dyDescent="0.3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  <c r="AC706" s="17"/>
      <c r="AD706" s="17"/>
      <c r="AE706" s="17"/>
      <c r="AF706" s="17"/>
      <c r="AG706" s="17"/>
      <c r="AH706" s="17"/>
      <c r="AI706" s="17"/>
      <c r="AJ706" s="17"/>
      <c r="AK706" s="17"/>
      <c r="AL706" s="17"/>
      <c r="AM706" s="17"/>
      <c r="AN706" s="17"/>
      <c r="AO706" s="17"/>
      <c r="AP706" s="17"/>
      <c r="AQ706" s="17"/>
      <c r="AR706" s="17"/>
      <c r="AS706" s="17"/>
      <c r="AT706" s="17"/>
      <c r="AU706" s="17"/>
      <c r="AV706" s="17"/>
      <c r="AW706" s="17"/>
      <c r="AX706" s="17"/>
      <c r="AY706" s="17"/>
      <c r="AZ706" s="17"/>
      <c r="BA706" s="17"/>
      <c r="BB706" s="17"/>
      <c r="BC706" s="17"/>
      <c r="BD706" s="17"/>
      <c r="BE706" s="17"/>
      <c r="BF706" s="17"/>
      <c r="BG706" s="17"/>
      <c r="BH706" s="17"/>
      <c r="BI706" s="17"/>
      <c r="BJ706" s="17"/>
      <c r="BK706" s="17"/>
      <c r="BL706" s="17"/>
      <c r="BM706" s="17"/>
      <c r="BN706" s="17"/>
    </row>
    <row r="707" spans="1:66" ht="15" customHeight="1" x14ac:dyDescent="0.3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  <c r="AC707" s="17"/>
      <c r="AD707" s="17"/>
      <c r="AE707" s="17"/>
      <c r="AF707" s="17"/>
      <c r="AG707" s="17"/>
      <c r="AH707" s="17"/>
      <c r="AI707" s="17"/>
      <c r="AJ707" s="17"/>
      <c r="AK707" s="17"/>
      <c r="AL707" s="17"/>
      <c r="AM707" s="17"/>
      <c r="AN707" s="17"/>
      <c r="AO707" s="17"/>
      <c r="AP707" s="17"/>
      <c r="AQ707" s="17"/>
      <c r="AR707" s="17"/>
      <c r="AS707" s="17"/>
      <c r="AT707" s="17"/>
      <c r="AU707" s="17"/>
      <c r="AV707" s="17"/>
      <c r="AW707" s="17"/>
      <c r="AX707" s="17"/>
      <c r="AY707" s="17"/>
      <c r="AZ707" s="17"/>
      <c r="BA707" s="17"/>
      <c r="BB707" s="17"/>
      <c r="BC707" s="17"/>
      <c r="BD707" s="17"/>
      <c r="BE707" s="17"/>
      <c r="BF707" s="17"/>
      <c r="BG707" s="17"/>
      <c r="BH707" s="17"/>
      <c r="BI707" s="17"/>
      <c r="BJ707" s="17"/>
      <c r="BK707" s="17"/>
      <c r="BL707" s="17"/>
      <c r="BM707" s="17"/>
      <c r="BN707" s="17"/>
    </row>
    <row r="708" spans="1:66" ht="15" customHeight="1" x14ac:dyDescent="0.3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  <c r="AC708" s="17"/>
      <c r="AD708" s="17"/>
      <c r="AE708" s="17"/>
      <c r="AF708" s="17"/>
      <c r="AG708" s="17"/>
      <c r="AH708" s="17"/>
      <c r="AI708" s="17"/>
      <c r="AJ708" s="17"/>
      <c r="AK708" s="17"/>
      <c r="AL708" s="17"/>
      <c r="AM708" s="17"/>
      <c r="AN708" s="17"/>
      <c r="AO708" s="17"/>
      <c r="AP708" s="17"/>
      <c r="AQ708" s="17"/>
      <c r="AR708" s="17"/>
      <c r="AS708" s="17"/>
      <c r="AT708" s="17"/>
      <c r="AU708" s="17"/>
      <c r="AV708" s="17"/>
      <c r="AW708" s="17"/>
      <c r="AX708" s="17"/>
      <c r="AY708" s="17"/>
      <c r="AZ708" s="17"/>
      <c r="BA708" s="17"/>
      <c r="BB708" s="17"/>
      <c r="BC708" s="17"/>
      <c r="BD708" s="17"/>
      <c r="BE708" s="17"/>
      <c r="BF708" s="17"/>
      <c r="BG708" s="17"/>
      <c r="BH708" s="17"/>
      <c r="BI708" s="17"/>
      <c r="BJ708" s="17"/>
      <c r="BK708" s="17"/>
      <c r="BL708" s="17"/>
      <c r="BM708" s="17"/>
      <c r="BN708" s="17"/>
    </row>
    <row r="709" spans="1:66" ht="15" customHeight="1" x14ac:dyDescent="0.3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  <c r="AC709" s="17"/>
      <c r="AD709" s="17"/>
      <c r="AE709" s="17"/>
      <c r="AF709" s="17"/>
      <c r="AG709" s="17"/>
      <c r="AH709" s="17"/>
      <c r="AI709" s="17"/>
      <c r="AJ709" s="17"/>
      <c r="AK709" s="17"/>
      <c r="AL709" s="17"/>
      <c r="AM709" s="17"/>
      <c r="AN709" s="17"/>
      <c r="AO709" s="17"/>
      <c r="AP709" s="17"/>
      <c r="AQ709" s="17"/>
      <c r="AR709" s="17"/>
      <c r="AS709" s="17"/>
      <c r="AT709" s="17"/>
      <c r="AU709" s="17"/>
      <c r="AV709" s="17"/>
      <c r="AW709" s="17"/>
      <c r="AX709" s="17"/>
      <c r="AY709" s="17"/>
      <c r="AZ709" s="17"/>
      <c r="BA709" s="17"/>
      <c r="BB709" s="17"/>
      <c r="BC709" s="17"/>
      <c r="BD709" s="17"/>
      <c r="BE709" s="17"/>
      <c r="BF709" s="17"/>
      <c r="BG709" s="17"/>
      <c r="BH709" s="17"/>
      <c r="BI709" s="17"/>
      <c r="BJ709" s="17"/>
      <c r="BK709" s="17"/>
      <c r="BL709" s="17"/>
      <c r="BM709" s="17"/>
      <c r="BN709" s="17"/>
    </row>
    <row r="710" spans="1:66" ht="15" customHeight="1" x14ac:dyDescent="0.3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  <c r="AC710" s="17"/>
      <c r="AD710" s="17"/>
      <c r="AE710" s="17"/>
      <c r="AF710" s="17"/>
      <c r="AG710" s="17"/>
      <c r="AH710" s="17"/>
      <c r="AI710" s="17"/>
      <c r="AJ710" s="17"/>
      <c r="AK710" s="17"/>
      <c r="AL710" s="17"/>
      <c r="AM710" s="17"/>
      <c r="AN710" s="17"/>
      <c r="AO710" s="17"/>
      <c r="AP710" s="17"/>
      <c r="AQ710" s="17"/>
      <c r="AR710" s="17"/>
      <c r="AS710" s="17"/>
      <c r="AT710" s="17"/>
      <c r="AU710" s="17"/>
      <c r="AV710" s="17"/>
      <c r="AW710" s="17"/>
      <c r="AX710" s="17"/>
      <c r="AY710" s="17"/>
      <c r="AZ710" s="17"/>
      <c r="BA710" s="17"/>
      <c r="BB710" s="17"/>
      <c r="BC710" s="17"/>
      <c r="BD710" s="17"/>
      <c r="BE710" s="17"/>
      <c r="BF710" s="17"/>
      <c r="BG710" s="17"/>
      <c r="BH710" s="17"/>
      <c r="BI710" s="17"/>
      <c r="BJ710" s="17"/>
      <c r="BK710" s="17"/>
      <c r="BL710" s="17"/>
      <c r="BM710" s="17"/>
      <c r="BN710" s="17"/>
    </row>
    <row r="711" spans="1:66" ht="15" customHeight="1" x14ac:dyDescent="0.3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  <c r="AC711" s="17"/>
      <c r="AD711" s="17"/>
      <c r="AE711" s="17"/>
      <c r="AF711" s="17"/>
      <c r="AG711" s="17"/>
      <c r="AH711" s="17"/>
      <c r="AI711" s="17"/>
      <c r="AJ711" s="17"/>
      <c r="AK711" s="17"/>
      <c r="AL711" s="17"/>
      <c r="AM711" s="17"/>
      <c r="AN711" s="17"/>
      <c r="AO711" s="17"/>
      <c r="AP711" s="17"/>
      <c r="AQ711" s="17"/>
      <c r="AR711" s="17"/>
      <c r="AS711" s="17"/>
      <c r="AT711" s="17"/>
      <c r="AU711" s="17"/>
      <c r="AV711" s="17"/>
      <c r="AW711" s="17"/>
      <c r="AX711" s="17"/>
      <c r="AY711" s="17"/>
      <c r="AZ711" s="17"/>
      <c r="BA711" s="17"/>
      <c r="BB711" s="17"/>
      <c r="BC711" s="17"/>
      <c r="BD711" s="17"/>
      <c r="BE711" s="17"/>
      <c r="BF711" s="17"/>
      <c r="BG711" s="17"/>
      <c r="BH711" s="17"/>
      <c r="BI711" s="17"/>
      <c r="BJ711" s="17"/>
      <c r="BK711" s="17"/>
      <c r="BL711" s="17"/>
      <c r="BM711" s="17"/>
      <c r="BN711" s="17"/>
    </row>
    <row r="712" spans="1:66" ht="15" customHeight="1" x14ac:dyDescent="0.3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  <c r="AC712" s="17"/>
      <c r="AD712" s="17"/>
      <c r="AE712" s="17"/>
      <c r="AF712" s="17"/>
      <c r="AG712" s="17"/>
      <c r="AH712" s="17"/>
      <c r="AI712" s="17"/>
      <c r="AJ712" s="17"/>
      <c r="AK712" s="17"/>
      <c r="AL712" s="17"/>
      <c r="AM712" s="17"/>
      <c r="AN712" s="17"/>
      <c r="AO712" s="17"/>
      <c r="AP712" s="17"/>
      <c r="AQ712" s="17"/>
      <c r="AR712" s="17"/>
      <c r="AS712" s="17"/>
      <c r="AT712" s="17"/>
      <c r="AU712" s="17"/>
      <c r="AV712" s="17"/>
      <c r="AW712" s="17"/>
      <c r="AX712" s="17"/>
      <c r="AY712" s="17"/>
      <c r="AZ712" s="17"/>
      <c r="BA712" s="17"/>
      <c r="BB712" s="17"/>
      <c r="BC712" s="17"/>
      <c r="BD712" s="17"/>
      <c r="BE712" s="17"/>
      <c r="BF712" s="17"/>
      <c r="BG712" s="17"/>
      <c r="BH712" s="17"/>
      <c r="BI712" s="17"/>
      <c r="BJ712" s="17"/>
      <c r="BK712" s="17"/>
      <c r="BL712" s="17"/>
      <c r="BM712" s="17"/>
      <c r="BN712" s="17"/>
    </row>
    <row r="713" spans="1:66" ht="15" customHeight="1" x14ac:dyDescent="0.3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  <c r="AC713" s="17"/>
      <c r="AD713" s="17"/>
      <c r="AE713" s="17"/>
      <c r="AF713" s="17"/>
      <c r="AG713" s="17"/>
      <c r="AH713" s="17"/>
      <c r="AI713" s="17"/>
      <c r="AJ713" s="17"/>
      <c r="AK713" s="17"/>
      <c r="AL713" s="17"/>
      <c r="AM713" s="17"/>
      <c r="AN713" s="17"/>
      <c r="AO713" s="17"/>
      <c r="AP713" s="17"/>
      <c r="AQ713" s="17"/>
      <c r="AR713" s="17"/>
      <c r="AS713" s="17"/>
      <c r="AT713" s="17"/>
      <c r="AU713" s="17"/>
      <c r="AV713" s="17"/>
      <c r="AW713" s="17"/>
      <c r="AX713" s="17"/>
      <c r="AY713" s="17"/>
      <c r="AZ713" s="17"/>
      <c r="BA713" s="17"/>
      <c r="BB713" s="17"/>
      <c r="BC713" s="17"/>
      <c r="BD713" s="17"/>
      <c r="BE713" s="17"/>
      <c r="BF713" s="17"/>
      <c r="BG713" s="17"/>
      <c r="BH713" s="17"/>
      <c r="BI713" s="17"/>
      <c r="BJ713" s="17"/>
      <c r="BK713" s="17"/>
      <c r="BL713" s="17"/>
      <c r="BM713" s="17"/>
      <c r="BN713" s="17"/>
    </row>
    <row r="714" spans="1:66" ht="15" customHeight="1" x14ac:dyDescent="0.3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  <c r="AC714" s="17"/>
      <c r="AD714" s="17"/>
      <c r="AE714" s="17"/>
      <c r="AF714" s="17"/>
      <c r="AG714" s="17"/>
      <c r="AH714" s="17"/>
      <c r="AI714" s="17"/>
      <c r="AJ714" s="17"/>
      <c r="AK714" s="17"/>
      <c r="AL714" s="17"/>
      <c r="AM714" s="17"/>
      <c r="AN714" s="17"/>
      <c r="AO714" s="17"/>
      <c r="AP714" s="17"/>
      <c r="AQ714" s="17"/>
      <c r="AR714" s="17"/>
      <c r="AS714" s="17"/>
      <c r="AT714" s="17"/>
      <c r="AU714" s="17"/>
      <c r="AV714" s="17"/>
      <c r="AW714" s="17"/>
      <c r="AX714" s="17"/>
      <c r="AY714" s="17"/>
      <c r="AZ714" s="17"/>
      <c r="BA714" s="17"/>
      <c r="BB714" s="17"/>
      <c r="BC714" s="17"/>
      <c r="BD714" s="17"/>
      <c r="BE714" s="17"/>
      <c r="BF714" s="17"/>
      <c r="BG714" s="17"/>
      <c r="BH714" s="17"/>
      <c r="BI714" s="17"/>
      <c r="BJ714" s="17"/>
      <c r="BK714" s="17"/>
      <c r="BL714" s="17"/>
      <c r="BM714" s="17"/>
      <c r="BN714" s="17"/>
    </row>
    <row r="715" spans="1:66" ht="15" customHeight="1" x14ac:dyDescent="0.3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  <c r="AC715" s="17"/>
      <c r="AD715" s="17"/>
      <c r="AE715" s="17"/>
      <c r="AF715" s="17"/>
      <c r="AG715" s="17"/>
      <c r="AH715" s="17"/>
      <c r="AI715" s="17"/>
      <c r="AJ715" s="17"/>
      <c r="AK715" s="17"/>
      <c r="AL715" s="17"/>
      <c r="AM715" s="17"/>
      <c r="AN715" s="17"/>
      <c r="AO715" s="17"/>
      <c r="AP715" s="17"/>
      <c r="AQ715" s="17"/>
      <c r="AR715" s="17"/>
      <c r="AS715" s="17"/>
      <c r="AT715" s="17"/>
      <c r="AU715" s="17"/>
      <c r="AV715" s="17"/>
      <c r="AW715" s="17"/>
      <c r="AX715" s="17"/>
      <c r="AY715" s="17"/>
      <c r="AZ715" s="17"/>
      <c r="BA715" s="17"/>
      <c r="BB715" s="17"/>
      <c r="BC715" s="17"/>
      <c r="BD715" s="17"/>
      <c r="BE715" s="17"/>
      <c r="BF715" s="17"/>
      <c r="BG715" s="17"/>
      <c r="BH715" s="17"/>
      <c r="BI715" s="17"/>
      <c r="BJ715" s="17"/>
      <c r="BK715" s="17"/>
      <c r="BL715" s="17"/>
      <c r="BM715" s="17"/>
      <c r="BN715" s="17"/>
    </row>
    <row r="716" spans="1:66" ht="15" customHeight="1" x14ac:dyDescent="0.3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  <c r="AC716" s="17"/>
      <c r="AD716" s="17"/>
      <c r="AE716" s="17"/>
      <c r="AF716" s="17"/>
      <c r="AG716" s="17"/>
      <c r="AH716" s="17"/>
      <c r="AI716" s="17"/>
      <c r="AJ716" s="17"/>
      <c r="AK716" s="17"/>
      <c r="AL716" s="17"/>
      <c r="AM716" s="17"/>
      <c r="AN716" s="17"/>
      <c r="AO716" s="17"/>
      <c r="AP716" s="17"/>
      <c r="AQ716" s="17"/>
      <c r="AR716" s="17"/>
      <c r="AS716" s="17"/>
      <c r="AT716" s="17"/>
      <c r="AU716" s="17"/>
      <c r="AV716" s="17"/>
      <c r="AW716" s="17"/>
      <c r="AX716" s="17"/>
      <c r="AY716" s="17"/>
      <c r="AZ716" s="17"/>
      <c r="BA716" s="17"/>
      <c r="BB716" s="17"/>
      <c r="BC716" s="17"/>
      <c r="BD716" s="17"/>
      <c r="BE716" s="17"/>
      <c r="BF716" s="17"/>
      <c r="BG716" s="17"/>
      <c r="BH716" s="17"/>
      <c r="BI716" s="17"/>
      <c r="BJ716" s="17"/>
      <c r="BK716" s="17"/>
      <c r="BL716" s="17"/>
      <c r="BM716" s="17"/>
      <c r="BN716" s="17"/>
    </row>
    <row r="717" spans="1:66" ht="15" customHeight="1" x14ac:dyDescent="0.3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  <c r="AC717" s="17"/>
      <c r="AD717" s="17"/>
      <c r="AE717" s="17"/>
      <c r="AF717" s="17"/>
      <c r="AG717" s="17"/>
      <c r="AH717" s="17"/>
      <c r="AI717" s="17"/>
      <c r="AJ717" s="17"/>
      <c r="AK717" s="17"/>
      <c r="AL717" s="17"/>
      <c r="AM717" s="17"/>
      <c r="AN717" s="17"/>
      <c r="AO717" s="17"/>
      <c r="AP717" s="17"/>
      <c r="AQ717" s="17"/>
      <c r="AR717" s="17"/>
      <c r="AS717" s="17"/>
      <c r="AT717" s="17"/>
      <c r="AU717" s="17"/>
      <c r="AV717" s="17"/>
      <c r="AW717" s="17"/>
      <c r="AX717" s="17"/>
      <c r="AY717" s="17"/>
      <c r="AZ717" s="17"/>
      <c r="BA717" s="17"/>
      <c r="BB717" s="17"/>
      <c r="BC717" s="17"/>
      <c r="BD717" s="17"/>
      <c r="BE717" s="17"/>
      <c r="BF717" s="17"/>
      <c r="BG717" s="17"/>
      <c r="BH717" s="17"/>
      <c r="BI717" s="17"/>
      <c r="BJ717" s="17"/>
      <c r="BK717" s="17"/>
      <c r="BL717" s="17"/>
      <c r="BM717" s="17"/>
      <c r="BN717" s="17"/>
    </row>
    <row r="718" spans="1:66" ht="15" customHeight="1" x14ac:dyDescent="0.3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  <c r="AC718" s="17"/>
      <c r="AD718" s="17"/>
      <c r="AE718" s="17"/>
      <c r="AF718" s="17"/>
      <c r="AG718" s="17"/>
      <c r="AH718" s="17"/>
      <c r="AI718" s="17"/>
      <c r="AJ718" s="17"/>
      <c r="AK718" s="17"/>
      <c r="AL718" s="17"/>
      <c r="AM718" s="17"/>
      <c r="AN718" s="17"/>
      <c r="AO718" s="17"/>
      <c r="AP718" s="17"/>
      <c r="AQ718" s="17"/>
      <c r="AR718" s="17"/>
      <c r="AS718" s="17"/>
      <c r="AT718" s="17"/>
      <c r="AU718" s="17"/>
      <c r="AV718" s="17"/>
      <c r="AW718" s="17"/>
      <c r="AX718" s="17"/>
      <c r="AY718" s="17"/>
      <c r="AZ718" s="17"/>
      <c r="BA718" s="17"/>
      <c r="BB718" s="17"/>
      <c r="BC718" s="17"/>
      <c r="BD718" s="17"/>
      <c r="BE718" s="17"/>
      <c r="BF718" s="17"/>
      <c r="BG718" s="17"/>
      <c r="BH718" s="17"/>
      <c r="BI718" s="17"/>
      <c r="BJ718" s="17"/>
      <c r="BK718" s="17"/>
      <c r="BL718" s="17"/>
      <c r="BM718" s="17"/>
      <c r="BN718" s="17"/>
    </row>
    <row r="719" spans="1:66" ht="15" customHeight="1" x14ac:dyDescent="0.3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  <c r="AC719" s="17"/>
      <c r="AD719" s="17"/>
      <c r="AE719" s="17"/>
      <c r="AF719" s="17"/>
      <c r="AG719" s="17"/>
      <c r="AH719" s="17"/>
      <c r="AI719" s="17"/>
      <c r="AJ719" s="17"/>
      <c r="AK719" s="17"/>
      <c r="AL719" s="17"/>
      <c r="AM719" s="17"/>
      <c r="AN719" s="17"/>
      <c r="AO719" s="17"/>
      <c r="AP719" s="17"/>
      <c r="AQ719" s="17"/>
      <c r="AR719" s="17"/>
      <c r="AS719" s="17"/>
      <c r="AT719" s="17"/>
      <c r="AU719" s="17"/>
      <c r="AV719" s="17"/>
      <c r="AW719" s="17"/>
      <c r="AX719" s="17"/>
      <c r="AY719" s="17"/>
      <c r="AZ719" s="17"/>
      <c r="BA719" s="17"/>
      <c r="BB719" s="17"/>
      <c r="BC719" s="17"/>
      <c r="BD719" s="17"/>
      <c r="BE719" s="17"/>
      <c r="BF719" s="17"/>
      <c r="BG719" s="17"/>
      <c r="BH719" s="17"/>
      <c r="BI719" s="17"/>
      <c r="BJ719" s="17"/>
      <c r="BK719" s="17"/>
      <c r="BL719" s="17"/>
      <c r="BM719" s="17"/>
      <c r="BN719" s="17"/>
    </row>
    <row r="720" spans="1:66" ht="15" customHeight="1" x14ac:dyDescent="0.3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  <c r="AC720" s="17"/>
      <c r="AD720" s="17"/>
      <c r="AE720" s="17"/>
      <c r="AF720" s="17"/>
      <c r="AG720" s="17"/>
      <c r="AH720" s="17"/>
      <c r="AI720" s="17"/>
      <c r="AJ720" s="17"/>
      <c r="AK720" s="17"/>
      <c r="AL720" s="17"/>
      <c r="AM720" s="17"/>
      <c r="AN720" s="17"/>
      <c r="AO720" s="17"/>
      <c r="AP720" s="17"/>
      <c r="AQ720" s="17"/>
      <c r="AR720" s="17"/>
      <c r="AS720" s="17"/>
      <c r="AT720" s="17"/>
      <c r="AU720" s="17"/>
      <c r="AV720" s="17"/>
      <c r="AW720" s="17"/>
      <c r="AX720" s="17"/>
      <c r="AY720" s="17"/>
      <c r="AZ720" s="17"/>
      <c r="BA720" s="17"/>
      <c r="BB720" s="17"/>
      <c r="BC720" s="17"/>
      <c r="BD720" s="17"/>
      <c r="BE720" s="17"/>
      <c r="BF720" s="17"/>
      <c r="BG720" s="17"/>
      <c r="BH720" s="17"/>
      <c r="BI720" s="17"/>
      <c r="BJ720" s="17"/>
      <c r="BK720" s="17"/>
      <c r="BL720" s="17"/>
      <c r="BM720" s="17"/>
      <c r="BN720" s="17"/>
    </row>
    <row r="721" spans="1:66" ht="15" customHeight="1" x14ac:dyDescent="0.3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  <c r="AC721" s="17"/>
      <c r="AD721" s="17"/>
      <c r="AE721" s="17"/>
      <c r="AF721" s="17"/>
      <c r="AG721" s="17"/>
      <c r="AH721" s="17"/>
      <c r="AI721" s="17"/>
      <c r="AJ721" s="17"/>
      <c r="AK721" s="17"/>
      <c r="AL721" s="17"/>
      <c r="AM721" s="17"/>
      <c r="AN721" s="17"/>
      <c r="AO721" s="17"/>
      <c r="AP721" s="17"/>
      <c r="AQ721" s="17"/>
      <c r="AR721" s="17"/>
      <c r="AS721" s="17"/>
      <c r="AT721" s="17"/>
      <c r="AU721" s="17"/>
      <c r="AV721" s="17"/>
      <c r="AW721" s="17"/>
      <c r="AX721" s="17"/>
      <c r="AY721" s="17"/>
      <c r="AZ721" s="17"/>
      <c r="BA721" s="17"/>
      <c r="BB721" s="17"/>
      <c r="BC721" s="17"/>
      <c r="BD721" s="17"/>
      <c r="BE721" s="17"/>
      <c r="BF721" s="17"/>
      <c r="BG721" s="17"/>
      <c r="BH721" s="17"/>
      <c r="BI721" s="17"/>
      <c r="BJ721" s="17"/>
      <c r="BK721" s="17"/>
      <c r="BL721" s="17"/>
      <c r="BM721" s="17"/>
      <c r="BN721" s="17"/>
    </row>
    <row r="722" spans="1:66" ht="15" customHeight="1" x14ac:dyDescent="0.3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  <c r="AC722" s="17"/>
      <c r="AD722" s="17"/>
      <c r="AE722" s="17"/>
      <c r="AF722" s="17"/>
      <c r="AG722" s="17"/>
      <c r="AH722" s="17"/>
      <c r="AI722" s="17"/>
      <c r="AJ722" s="17"/>
      <c r="AK722" s="17"/>
      <c r="AL722" s="17"/>
      <c r="AM722" s="17"/>
      <c r="AN722" s="17"/>
      <c r="AO722" s="17"/>
      <c r="AP722" s="17"/>
      <c r="AQ722" s="17"/>
      <c r="AR722" s="17"/>
      <c r="AS722" s="17"/>
      <c r="AT722" s="17"/>
      <c r="AU722" s="17"/>
      <c r="AV722" s="17"/>
      <c r="AW722" s="17"/>
      <c r="AX722" s="17"/>
      <c r="AY722" s="17"/>
      <c r="AZ722" s="17"/>
      <c r="BA722" s="17"/>
      <c r="BB722" s="17"/>
      <c r="BC722" s="17"/>
      <c r="BD722" s="17"/>
      <c r="BE722" s="17"/>
      <c r="BF722" s="17"/>
      <c r="BG722" s="17"/>
      <c r="BH722" s="17"/>
      <c r="BI722" s="17"/>
      <c r="BJ722" s="17"/>
      <c r="BK722" s="17"/>
      <c r="BL722" s="17"/>
      <c r="BM722" s="17"/>
      <c r="BN722" s="17"/>
    </row>
    <row r="723" spans="1:66" ht="15" customHeight="1" x14ac:dyDescent="0.3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  <c r="AC723" s="17"/>
      <c r="AD723" s="17"/>
      <c r="AE723" s="17"/>
      <c r="AF723" s="17"/>
      <c r="AG723" s="17"/>
      <c r="AH723" s="17"/>
      <c r="AI723" s="17"/>
      <c r="AJ723" s="17"/>
      <c r="AK723" s="17"/>
      <c r="AL723" s="17"/>
      <c r="AM723" s="17"/>
      <c r="AN723" s="17"/>
      <c r="AO723" s="17"/>
      <c r="AP723" s="17"/>
      <c r="AQ723" s="17"/>
      <c r="AR723" s="17"/>
      <c r="AS723" s="17"/>
      <c r="AT723" s="17"/>
      <c r="AU723" s="17"/>
      <c r="AV723" s="17"/>
      <c r="AW723" s="17"/>
      <c r="AX723" s="17"/>
      <c r="AY723" s="17"/>
      <c r="AZ723" s="17"/>
      <c r="BA723" s="17"/>
      <c r="BB723" s="17"/>
      <c r="BC723" s="17"/>
      <c r="BD723" s="17"/>
      <c r="BE723" s="17"/>
      <c r="BF723" s="17"/>
      <c r="BG723" s="17"/>
      <c r="BH723" s="17"/>
      <c r="BI723" s="17"/>
      <c r="BJ723" s="17"/>
      <c r="BK723" s="17"/>
      <c r="BL723" s="17"/>
      <c r="BM723" s="17"/>
      <c r="BN723" s="17"/>
    </row>
    <row r="724" spans="1:66" ht="15" customHeight="1" x14ac:dyDescent="0.3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  <c r="AC724" s="17"/>
      <c r="AD724" s="17"/>
      <c r="AE724" s="17"/>
      <c r="AF724" s="17"/>
      <c r="AG724" s="17"/>
      <c r="AH724" s="17"/>
      <c r="AI724" s="17"/>
      <c r="AJ724" s="17"/>
      <c r="AK724" s="17"/>
      <c r="AL724" s="17"/>
      <c r="AM724" s="17"/>
      <c r="AN724" s="17"/>
      <c r="AO724" s="17"/>
      <c r="AP724" s="17"/>
      <c r="AQ724" s="17"/>
      <c r="AR724" s="17"/>
      <c r="AS724" s="17"/>
      <c r="AT724" s="17"/>
      <c r="AU724" s="17"/>
      <c r="AV724" s="17"/>
      <c r="AW724" s="17"/>
      <c r="AX724" s="17"/>
      <c r="AY724" s="17"/>
      <c r="AZ724" s="17"/>
      <c r="BA724" s="17"/>
      <c r="BB724" s="17"/>
      <c r="BC724" s="17"/>
      <c r="BD724" s="17"/>
      <c r="BE724" s="17"/>
      <c r="BF724" s="17"/>
      <c r="BG724" s="17"/>
      <c r="BH724" s="17"/>
      <c r="BI724" s="17"/>
      <c r="BJ724" s="17"/>
      <c r="BK724" s="17"/>
      <c r="BL724" s="17"/>
      <c r="BM724" s="17"/>
      <c r="BN724" s="17"/>
    </row>
    <row r="725" spans="1:66" ht="15" customHeight="1" x14ac:dyDescent="0.3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  <c r="AC725" s="17"/>
      <c r="AD725" s="17"/>
      <c r="AE725" s="17"/>
      <c r="AF725" s="17"/>
      <c r="AG725" s="17"/>
      <c r="AH725" s="17"/>
      <c r="AI725" s="17"/>
      <c r="AJ725" s="17"/>
      <c r="AK725" s="17"/>
      <c r="AL725" s="17"/>
      <c r="AM725" s="17"/>
      <c r="AN725" s="17"/>
      <c r="AO725" s="17"/>
      <c r="AP725" s="17"/>
      <c r="AQ725" s="17"/>
      <c r="AR725" s="17"/>
      <c r="AS725" s="17"/>
      <c r="AT725" s="17"/>
      <c r="AU725" s="17"/>
      <c r="AV725" s="17"/>
      <c r="AW725" s="17"/>
      <c r="AX725" s="17"/>
      <c r="AY725" s="17"/>
      <c r="AZ725" s="17"/>
      <c r="BA725" s="17"/>
      <c r="BB725" s="17"/>
      <c r="BC725" s="17"/>
      <c r="BD725" s="17"/>
      <c r="BE725" s="17"/>
      <c r="BF725" s="17"/>
      <c r="BG725" s="17"/>
      <c r="BH725" s="17"/>
      <c r="BI725" s="17"/>
      <c r="BJ725" s="17"/>
      <c r="BK725" s="17"/>
      <c r="BL725" s="17"/>
      <c r="BM725" s="17"/>
      <c r="BN725" s="17"/>
    </row>
    <row r="726" spans="1:66" ht="15" customHeight="1" x14ac:dyDescent="0.3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  <c r="AC726" s="17"/>
      <c r="AD726" s="17"/>
      <c r="AE726" s="17"/>
      <c r="AF726" s="17"/>
      <c r="AG726" s="17"/>
      <c r="AH726" s="17"/>
      <c r="AI726" s="17"/>
      <c r="AJ726" s="17"/>
      <c r="AK726" s="17"/>
      <c r="AL726" s="17"/>
      <c r="AM726" s="17"/>
      <c r="AN726" s="17"/>
      <c r="AO726" s="17"/>
      <c r="AP726" s="17"/>
      <c r="AQ726" s="17"/>
      <c r="AR726" s="17"/>
      <c r="AS726" s="17"/>
      <c r="AT726" s="17"/>
      <c r="AU726" s="17"/>
      <c r="AV726" s="17"/>
      <c r="AW726" s="17"/>
      <c r="AX726" s="17"/>
      <c r="AY726" s="17"/>
      <c r="AZ726" s="17"/>
      <c r="BA726" s="17"/>
      <c r="BB726" s="17"/>
      <c r="BC726" s="17"/>
      <c r="BD726" s="17"/>
      <c r="BE726" s="17"/>
      <c r="BF726" s="17"/>
      <c r="BG726" s="17"/>
      <c r="BH726" s="17"/>
      <c r="BI726" s="17"/>
      <c r="BJ726" s="17"/>
      <c r="BK726" s="17"/>
      <c r="BL726" s="17"/>
      <c r="BM726" s="17"/>
      <c r="BN726" s="17"/>
    </row>
    <row r="727" spans="1:66" ht="15" customHeight="1" x14ac:dyDescent="0.3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  <c r="AC727" s="17"/>
      <c r="AD727" s="17"/>
      <c r="AE727" s="17"/>
      <c r="AF727" s="17"/>
      <c r="AG727" s="17"/>
      <c r="AH727" s="17"/>
      <c r="AI727" s="17"/>
      <c r="AJ727" s="17"/>
      <c r="AK727" s="17"/>
      <c r="AL727" s="17"/>
      <c r="AM727" s="17"/>
      <c r="AN727" s="17"/>
      <c r="AO727" s="17"/>
      <c r="AP727" s="17"/>
      <c r="AQ727" s="17"/>
      <c r="AR727" s="17"/>
      <c r="AS727" s="17"/>
      <c r="AT727" s="17"/>
      <c r="AU727" s="17"/>
      <c r="AV727" s="17"/>
      <c r="AW727" s="17"/>
      <c r="AX727" s="17"/>
      <c r="AY727" s="17"/>
      <c r="AZ727" s="17"/>
      <c r="BA727" s="17"/>
      <c r="BB727" s="17"/>
      <c r="BC727" s="17"/>
      <c r="BD727" s="17"/>
      <c r="BE727" s="17"/>
      <c r="BF727" s="17"/>
      <c r="BG727" s="17"/>
      <c r="BH727" s="17"/>
      <c r="BI727" s="17"/>
      <c r="BJ727" s="17"/>
      <c r="BK727" s="17"/>
      <c r="BL727" s="17"/>
      <c r="BM727" s="17"/>
      <c r="BN727" s="17"/>
    </row>
    <row r="728" spans="1:66" ht="15" customHeight="1" x14ac:dyDescent="0.3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  <c r="AC728" s="17"/>
      <c r="AD728" s="17"/>
      <c r="AE728" s="17"/>
      <c r="AF728" s="17"/>
      <c r="AG728" s="17"/>
      <c r="AH728" s="17"/>
      <c r="AI728" s="17"/>
      <c r="AJ728" s="17"/>
      <c r="AK728" s="17"/>
      <c r="AL728" s="17"/>
      <c r="AM728" s="17"/>
      <c r="AN728" s="17"/>
      <c r="AO728" s="17"/>
      <c r="AP728" s="17"/>
      <c r="AQ728" s="17"/>
      <c r="AR728" s="17"/>
      <c r="AS728" s="17"/>
      <c r="AT728" s="17"/>
      <c r="AU728" s="17"/>
      <c r="AV728" s="17"/>
      <c r="AW728" s="17"/>
      <c r="AX728" s="17"/>
      <c r="AY728" s="17"/>
      <c r="AZ728" s="17"/>
      <c r="BA728" s="17"/>
      <c r="BB728" s="17"/>
      <c r="BC728" s="17"/>
      <c r="BD728" s="17"/>
      <c r="BE728" s="17"/>
      <c r="BF728" s="17"/>
      <c r="BG728" s="17"/>
      <c r="BH728" s="17"/>
      <c r="BI728" s="17"/>
      <c r="BJ728" s="17"/>
      <c r="BK728" s="17"/>
      <c r="BL728" s="17"/>
      <c r="BM728" s="17"/>
      <c r="BN728" s="17"/>
    </row>
    <row r="729" spans="1:66" ht="15" customHeight="1" x14ac:dyDescent="0.3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  <c r="AC729" s="17"/>
      <c r="AD729" s="17"/>
      <c r="AE729" s="17"/>
      <c r="AF729" s="17"/>
      <c r="AG729" s="17"/>
      <c r="AH729" s="17"/>
      <c r="AI729" s="17"/>
      <c r="AJ729" s="17"/>
      <c r="AK729" s="17"/>
      <c r="AL729" s="17"/>
      <c r="AM729" s="17"/>
      <c r="AN729" s="17"/>
      <c r="AO729" s="17"/>
      <c r="AP729" s="17"/>
      <c r="AQ729" s="17"/>
      <c r="AR729" s="17"/>
      <c r="AS729" s="17"/>
      <c r="AT729" s="17"/>
      <c r="AU729" s="17"/>
      <c r="AV729" s="17"/>
      <c r="AW729" s="17"/>
      <c r="AX729" s="17"/>
      <c r="AY729" s="17"/>
      <c r="AZ729" s="17"/>
      <c r="BA729" s="17"/>
      <c r="BB729" s="17"/>
      <c r="BC729" s="17"/>
      <c r="BD729" s="17"/>
      <c r="BE729" s="17"/>
      <c r="BF729" s="17"/>
      <c r="BG729" s="17"/>
      <c r="BH729" s="17"/>
      <c r="BI729" s="17"/>
      <c r="BJ729" s="17"/>
      <c r="BK729" s="17"/>
      <c r="BL729" s="17"/>
      <c r="BM729" s="17"/>
      <c r="BN729" s="17"/>
    </row>
    <row r="730" spans="1:66" ht="15" customHeight="1" x14ac:dyDescent="0.3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  <c r="AC730" s="17"/>
      <c r="AD730" s="17"/>
      <c r="AE730" s="17"/>
      <c r="AF730" s="17"/>
      <c r="AG730" s="17"/>
      <c r="AH730" s="17"/>
      <c r="AI730" s="17"/>
      <c r="AJ730" s="17"/>
      <c r="AK730" s="17"/>
      <c r="AL730" s="17"/>
      <c r="AM730" s="17"/>
      <c r="AN730" s="17"/>
      <c r="AO730" s="17"/>
      <c r="AP730" s="17"/>
      <c r="AQ730" s="17"/>
      <c r="AR730" s="17"/>
      <c r="AS730" s="17"/>
      <c r="AT730" s="17"/>
      <c r="AU730" s="17"/>
      <c r="AV730" s="17"/>
      <c r="AW730" s="17"/>
      <c r="AX730" s="17"/>
      <c r="AY730" s="17"/>
      <c r="AZ730" s="17"/>
      <c r="BA730" s="17"/>
      <c r="BB730" s="17"/>
      <c r="BC730" s="17"/>
      <c r="BD730" s="17"/>
      <c r="BE730" s="17"/>
      <c r="BF730" s="17"/>
      <c r="BG730" s="17"/>
      <c r="BH730" s="17"/>
      <c r="BI730" s="17"/>
      <c r="BJ730" s="17"/>
      <c r="BK730" s="17"/>
      <c r="BL730" s="17"/>
      <c r="BM730" s="17"/>
      <c r="BN730" s="17"/>
    </row>
    <row r="731" spans="1:66" ht="15" customHeight="1" x14ac:dyDescent="0.3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  <c r="AC731" s="17"/>
      <c r="AD731" s="17"/>
      <c r="AE731" s="17"/>
      <c r="AF731" s="17"/>
      <c r="AG731" s="17"/>
      <c r="AH731" s="17"/>
      <c r="AI731" s="17"/>
      <c r="AJ731" s="17"/>
      <c r="AK731" s="17"/>
      <c r="AL731" s="17"/>
      <c r="AM731" s="17"/>
      <c r="AN731" s="17"/>
      <c r="AO731" s="17"/>
      <c r="AP731" s="17"/>
      <c r="AQ731" s="17"/>
      <c r="AR731" s="17"/>
      <c r="AS731" s="17"/>
      <c r="AT731" s="17"/>
      <c r="AU731" s="17"/>
      <c r="AV731" s="17"/>
      <c r="AW731" s="17"/>
      <c r="AX731" s="17"/>
      <c r="AY731" s="17"/>
      <c r="AZ731" s="17"/>
      <c r="BA731" s="17"/>
      <c r="BB731" s="17"/>
      <c r="BC731" s="17"/>
      <c r="BD731" s="17"/>
      <c r="BE731" s="17"/>
      <c r="BF731" s="17"/>
      <c r="BG731" s="17"/>
      <c r="BH731" s="17"/>
      <c r="BI731" s="17"/>
      <c r="BJ731" s="17"/>
      <c r="BK731" s="17"/>
      <c r="BL731" s="17"/>
      <c r="BM731" s="17"/>
      <c r="BN731" s="17"/>
    </row>
    <row r="732" spans="1:66" ht="15" customHeight="1" x14ac:dyDescent="0.3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  <c r="AC732" s="17"/>
      <c r="AD732" s="17"/>
      <c r="AE732" s="17"/>
      <c r="AF732" s="17"/>
      <c r="AG732" s="17"/>
      <c r="AH732" s="17"/>
      <c r="AI732" s="17"/>
      <c r="AJ732" s="17"/>
      <c r="AK732" s="17"/>
      <c r="AL732" s="17"/>
      <c r="AM732" s="17"/>
      <c r="AN732" s="17"/>
      <c r="AO732" s="17"/>
      <c r="AP732" s="17"/>
      <c r="AQ732" s="17"/>
      <c r="AR732" s="17"/>
      <c r="AS732" s="17"/>
      <c r="AT732" s="17"/>
      <c r="AU732" s="17"/>
      <c r="AV732" s="17"/>
      <c r="AW732" s="17"/>
      <c r="AX732" s="17"/>
      <c r="AY732" s="17"/>
      <c r="AZ732" s="17"/>
      <c r="BA732" s="17"/>
      <c r="BB732" s="17"/>
      <c r="BC732" s="17"/>
      <c r="BD732" s="17"/>
      <c r="BE732" s="17"/>
      <c r="BF732" s="17"/>
      <c r="BG732" s="17"/>
      <c r="BH732" s="17"/>
      <c r="BI732" s="17"/>
      <c r="BJ732" s="17"/>
      <c r="BK732" s="17"/>
      <c r="BL732" s="17"/>
      <c r="BM732" s="17"/>
      <c r="BN732" s="17"/>
    </row>
    <row r="733" spans="1:66" ht="15" customHeight="1" x14ac:dyDescent="0.3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  <c r="AC733" s="17"/>
      <c r="AD733" s="17"/>
      <c r="AE733" s="17"/>
      <c r="AF733" s="17"/>
      <c r="AG733" s="17"/>
      <c r="AH733" s="17"/>
      <c r="AI733" s="17"/>
      <c r="AJ733" s="17"/>
      <c r="AK733" s="17"/>
      <c r="AL733" s="17"/>
      <c r="AM733" s="17"/>
      <c r="AN733" s="17"/>
      <c r="AO733" s="17"/>
      <c r="AP733" s="17"/>
      <c r="AQ733" s="17"/>
      <c r="AR733" s="17"/>
      <c r="AS733" s="17"/>
      <c r="AT733" s="17"/>
      <c r="AU733" s="17"/>
      <c r="AV733" s="17"/>
      <c r="AW733" s="17"/>
      <c r="AX733" s="17"/>
      <c r="AY733" s="17"/>
      <c r="AZ733" s="17"/>
      <c r="BA733" s="17"/>
      <c r="BB733" s="17"/>
      <c r="BC733" s="17"/>
      <c r="BD733" s="17"/>
      <c r="BE733" s="17"/>
      <c r="BF733" s="17"/>
      <c r="BG733" s="17"/>
      <c r="BH733" s="17"/>
      <c r="BI733" s="17"/>
      <c r="BJ733" s="17"/>
      <c r="BK733" s="17"/>
      <c r="BL733" s="17"/>
      <c r="BM733" s="17"/>
      <c r="BN733" s="17"/>
    </row>
    <row r="734" spans="1:66" ht="15" customHeight="1" x14ac:dyDescent="0.3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  <c r="AC734" s="17"/>
      <c r="AD734" s="17"/>
      <c r="AE734" s="17"/>
      <c r="AF734" s="17"/>
      <c r="AG734" s="17"/>
      <c r="AH734" s="17"/>
      <c r="AI734" s="17"/>
      <c r="AJ734" s="17"/>
      <c r="AK734" s="17"/>
      <c r="AL734" s="17"/>
      <c r="AM734" s="17"/>
      <c r="AN734" s="17"/>
      <c r="AO734" s="17"/>
      <c r="AP734" s="17"/>
      <c r="AQ734" s="17"/>
      <c r="AR734" s="17"/>
      <c r="AS734" s="17"/>
      <c r="AT734" s="17"/>
      <c r="AU734" s="17"/>
      <c r="AV734" s="17"/>
      <c r="AW734" s="17"/>
      <c r="AX734" s="17"/>
      <c r="AY734" s="17"/>
      <c r="AZ734" s="17"/>
      <c r="BA734" s="17"/>
      <c r="BB734" s="17"/>
      <c r="BC734" s="17"/>
      <c r="BD734" s="17"/>
      <c r="BE734" s="17"/>
      <c r="BF734" s="17"/>
      <c r="BG734" s="17"/>
      <c r="BH734" s="17"/>
      <c r="BI734" s="17"/>
      <c r="BJ734" s="17"/>
      <c r="BK734" s="17"/>
      <c r="BL734" s="17"/>
      <c r="BM734" s="17"/>
      <c r="BN734" s="17"/>
    </row>
    <row r="735" spans="1:66" ht="15" customHeight="1" x14ac:dyDescent="0.3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  <c r="AC735" s="17"/>
      <c r="AD735" s="17"/>
      <c r="AE735" s="17"/>
      <c r="AF735" s="17"/>
      <c r="AG735" s="17"/>
      <c r="AH735" s="17"/>
      <c r="AI735" s="17"/>
      <c r="AJ735" s="17"/>
      <c r="AK735" s="17"/>
      <c r="AL735" s="17"/>
      <c r="AM735" s="17"/>
      <c r="AN735" s="17"/>
      <c r="AO735" s="17"/>
      <c r="AP735" s="17"/>
      <c r="AQ735" s="17"/>
      <c r="AR735" s="17"/>
      <c r="AS735" s="17"/>
      <c r="AT735" s="17"/>
      <c r="AU735" s="17"/>
      <c r="AV735" s="17"/>
      <c r="AW735" s="17"/>
      <c r="AX735" s="17"/>
      <c r="AY735" s="17"/>
      <c r="AZ735" s="17"/>
      <c r="BA735" s="17"/>
      <c r="BB735" s="17"/>
      <c r="BC735" s="17"/>
      <c r="BD735" s="17"/>
      <c r="BE735" s="17"/>
      <c r="BF735" s="17"/>
      <c r="BG735" s="17"/>
      <c r="BH735" s="17"/>
      <c r="BI735" s="17"/>
      <c r="BJ735" s="17"/>
      <c r="BK735" s="17"/>
      <c r="BL735" s="17"/>
      <c r="BM735" s="17"/>
      <c r="BN735" s="17"/>
    </row>
    <row r="736" spans="1:66" ht="15" customHeight="1" x14ac:dyDescent="0.3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  <c r="AC736" s="17"/>
      <c r="AD736" s="17"/>
      <c r="AE736" s="17"/>
      <c r="AF736" s="17"/>
      <c r="AG736" s="17"/>
      <c r="AH736" s="17"/>
      <c r="AI736" s="17"/>
      <c r="AJ736" s="17"/>
      <c r="AK736" s="17"/>
      <c r="AL736" s="17"/>
      <c r="AM736" s="17"/>
      <c r="AN736" s="17"/>
      <c r="AO736" s="17"/>
      <c r="AP736" s="17"/>
      <c r="AQ736" s="17"/>
      <c r="AR736" s="17"/>
      <c r="AS736" s="17"/>
      <c r="AT736" s="17"/>
      <c r="AU736" s="17"/>
      <c r="AV736" s="17"/>
      <c r="AW736" s="17"/>
      <c r="AX736" s="17"/>
      <c r="AY736" s="17"/>
      <c r="AZ736" s="17"/>
      <c r="BA736" s="17"/>
      <c r="BB736" s="17"/>
      <c r="BC736" s="17"/>
      <c r="BD736" s="17"/>
      <c r="BE736" s="17"/>
      <c r="BF736" s="17"/>
      <c r="BG736" s="17"/>
      <c r="BH736" s="17"/>
      <c r="BI736" s="17"/>
      <c r="BJ736" s="17"/>
      <c r="BK736" s="17"/>
      <c r="BL736" s="17"/>
      <c r="BM736" s="17"/>
      <c r="BN736" s="17"/>
    </row>
    <row r="737" spans="1:94" ht="15" customHeight="1" x14ac:dyDescent="0.3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  <c r="AC737" s="17"/>
      <c r="AD737" s="17"/>
      <c r="AE737" s="17"/>
      <c r="AF737" s="17"/>
      <c r="AG737" s="17"/>
      <c r="AH737" s="17"/>
      <c r="AI737" s="17"/>
      <c r="AJ737" s="17"/>
      <c r="AK737" s="17"/>
      <c r="AL737" s="17"/>
      <c r="AM737" s="17"/>
      <c r="AN737" s="17"/>
      <c r="AO737" s="17"/>
      <c r="AP737" s="17"/>
      <c r="AQ737" s="17"/>
      <c r="AR737" s="17"/>
      <c r="AS737" s="17"/>
      <c r="AT737" s="17"/>
      <c r="AU737" s="17"/>
      <c r="AV737" s="17"/>
      <c r="AW737" s="17"/>
      <c r="AX737" s="17"/>
      <c r="AY737" s="17"/>
      <c r="AZ737" s="17"/>
      <c r="BA737" s="17"/>
      <c r="BB737" s="17"/>
      <c r="BC737" s="17"/>
      <c r="BD737" s="17"/>
      <c r="BE737" s="17"/>
      <c r="BF737" s="17"/>
      <c r="BG737" s="17"/>
      <c r="BH737" s="17"/>
      <c r="BI737" s="17"/>
      <c r="BJ737" s="17"/>
      <c r="BK737" s="17"/>
      <c r="BL737" s="17"/>
      <c r="BM737" s="17"/>
      <c r="BN737" s="17"/>
    </row>
    <row r="738" spans="1:94" ht="15" customHeight="1" x14ac:dyDescent="0.3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  <c r="AC738" s="17"/>
      <c r="AD738" s="17"/>
      <c r="AE738" s="17"/>
      <c r="AF738" s="17"/>
      <c r="AG738" s="17"/>
      <c r="AH738" s="17"/>
      <c r="AI738" s="17"/>
      <c r="AJ738" s="17"/>
      <c r="AK738" s="17"/>
      <c r="AL738" s="17"/>
      <c r="AM738" s="17"/>
      <c r="AN738" s="17"/>
      <c r="AO738" s="17"/>
      <c r="AP738" s="17"/>
      <c r="AQ738" s="17"/>
      <c r="AR738" s="17"/>
      <c r="AS738" s="17"/>
      <c r="AT738" s="17"/>
      <c r="AU738" s="17"/>
      <c r="AV738" s="17"/>
      <c r="AW738" s="17"/>
      <c r="AX738" s="17"/>
      <c r="AY738" s="17"/>
      <c r="AZ738" s="17"/>
      <c r="BA738" s="17"/>
      <c r="BB738" s="17"/>
      <c r="BC738" s="17"/>
      <c r="BD738" s="17"/>
      <c r="BE738" s="17"/>
      <c r="BF738" s="17"/>
      <c r="BG738" s="17"/>
      <c r="BH738" s="17"/>
      <c r="BI738" s="17"/>
      <c r="BJ738" s="17"/>
      <c r="BK738" s="17"/>
      <c r="BL738" s="17"/>
      <c r="BM738" s="17"/>
      <c r="BN738" s="17"/>
    </row>
    <row r="739" spans="1:94" ht="15" customHeight="1" x14ac:dyDescent="0.3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  <c r="AC739" s="17"/>
      <c r="AD739" s="17"/>
      <c r="AE739" s="17"/>
      <c r="AF739" s="17"/>
      <c r="AG739" s="17"/>
      <c r="AH739" s="17"/>
      <c r="AI739" s="17"/>
      <c r="AJ739" s="17"/>
      <c r="AK739" s="17"/>
      <c r="AL739" s="17"/>
      <c r="AM739" s="17"/>
      <c r="AN739" s="17"/>
      <c r="AO739" s="17"/>
      <c r="AP739" s="17"/>
      <c r="AQ739" s="17"/>
      <c r="AR739" s="17"/>
      <c r="AS739" s="17"/>
      <c r="AT739" s="17"/>
      <c r="AU739" s="17"/>
      <c r="AV739" s="17"/>
      <c r="AW739" s="17"/>
      <c r="AX739" s="17"/>
      <c r="AY739" s="17"/>
      <c r="AZ739" s="17"/>
      <c r="BA739" s="17"/>
      <c r="BB739" s="17"/>
      <c r="BC739" s="17"/>
      <c r="BD739" s="17"/>
      <c r="BE739" s="17"/>
      <c r="BF739" s="17"/>
      <c r="BG739" s="17"/>
      <c r="BH739" s="17"/>
      <c r="BI739" s="17"/>
      <c r="BJ739" s="17"/>
      <c r="BK739" s="17"/>
      <c r="BL739" s="17"/>
      <c r="BM739" s="17"/>
      <c r="BN739" s="17"/>
    </row>
    <row r="740" spans="1:94" ht="15" customHeight="1" x14ac:dyDescent="0.3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  <c r="AC740" s="17"/>
      <c r="AD740" s="17"/>
      <c r="AE740" s="17"/>
      <c r="AF740" s="17"/>
      <c r="AG740" s="17"/>
      <c r="AH740" s="17"/>
      <c r="AI740" s="17"/>
      <c r="AJ740" s="17"/>
      <c r="AK740" s="17"/>
      <c r="AL740" s="17"/>
      <c r="AM740" s="17"/>
      <c r="AN740" s="17"/>
      <c r="AO740" s="17"/>
      <c r="AP740" s="17"/>
      <c r="AQ740" s="17"/>
      <c r="AR740" s="17"/>
      <c r="AS740" s="17"/>
      <c r="AT740" s="17"/>
      <c r="AU740" s="17"/>
      <c r="AV740" s="17"/>
      <c r="AW740" s="17"/>
      <c r="AX740" s="17"/>
      <c r="AY740" s="17"/>
      <c r="AZ740" s="17"/>
      <c r="BA740" s="17"/>
      <c r="BB740" s="17"/>
      <c r="BC740" s="17"/>
      <c r="BD740" s="17"/>
      <c r="BE740" s="17"/>
      <c r="BF740" s="17"/>
      <c r="BG740" s="17"/>
      <c r="BH740" s="17"/>
      <c r="BI740" s="17"/>
      <c r="BJ740" s="17"/>
      <c r="BK740" s="17"/>
      <c r="BL740" s="17"/>
      <c r="BM740" s="17"/>
      <c r="BN740" s="17"/>
    </row>
    <row r="741" spans="1:94" ht="15" customHeight="1" x14ac:dyDescent="0.3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  <c r="AC741" s="17"/>
      <c r="AD741" s="17"/>
      <c r="AE741" s="17"/>
      <c r="AF741" s="17"/>
      <c r="AG741" s="17"/>
      <c r="AH741" s="17"/>
      <c r="AI741" s="17"/>
      <c r="AJ741" s="17"/>
      <c r="AK741" s="17"/>
      <c r="AL741" s="17"/>
      <c r="AM741" s="17"/>
      <c r="AN741" s="17"/>
      <c r="AO741" s="17"/>
      <c r="AP741" s="17"/>
      <c r="AQ741" s="17"/>
      <c r="AR741" s="17"/>
      <c r="AS741" s="17"/>
      <c r="AT741" s="17"/>
      <c r="AU741" s="17"/>
      <c r="AV741" s="17"/>
      <c r="AW741" s="17"/>
      <c r="AX741" s="17"/>
      <c r="AY741" s="17"/>
      <c r="AZ741" s="17"/>
      <c r="BA741" s="17"/>
      <c r="BB741" s="17"/>
      <c r="BC741" s="17"/>
      <c r="BD741" s="17"/>
      <c r="BE741" s="17"/>
      <c r="BF741" s="17"/>
      <c r="BG741" s="17"/>
      <c r="BH741" s="17"/>
      <c r="BI741" s="17"/>
      <c r="BJ741" s="17"/>
      <c r="BK741" s="17"/>
      <c r="BL741" s="17"/>
      <c r="BM741" s="17"/>
      <c r="BN741" s="17"/>
    </row>
    <row r="742" spans="1:94" ht="15" customHeight="1" x14ac:dyDescent="0.3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  <c r="AC742" s="17"/>
      <c r="AD742" s="17"/>
      <c r="AE742" s="17"/>
      <c r="AF742" s="17"/>
      <c r="AG742" s="17"/>
      <c r="AH742" s="17"/>
      <c r="AI742" s="17"/>
      <c r="AJ742" s="17"/>
      <c r="AK742" s="17"/>
      <c r="AL742" s="17"/>
      <c r="AM742" s="17"/>
      <c r="AN742" s="17"/>
      <c r="AO742" s="17"/>
      <c r="AP742" s="17"/>
      <c r="AQ742" s="17"/>
      <c r="AR742" s="17"/>
      <c r="AS742" s="17"/>
      <c r="AT742" s="17"/>
      <c r="AU742" s="17"/>
      <c r="AV742" s="17"/>
      <c r="AW742" s="17"/>
      <c r="AX742" s="17"/>
      <c r="AY742" s="17"/>
      <c r="AZ742" s="17"/>
      <c r="BA742" s="17"/>
      <c r="BB742" s="17"/>
      <c r="BC742" s="17"/>
      <c r="BD742" s="17"/>
      <c r="BE742" s="17"/>
      <c r="BF742" s="17"/>
      <c r="BG742" s="17"/>
      <c r="BH742" s="17"/>
      <c r="BI742" s="17"/>
      <c r="BJ742" s="17"/>
      <c r="BK742" s="17"/>
      <c r="BL742" s="17"/>
      <c r="BM742" s="17"/>
      <c r="BN742" s="17"/>
    </row>
    <row r="743" spans="1:94" ht="15" customHeight="1" x14ac:dyDescent="0.3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  <c r="AC743" s="17"/>
      <c r="AD743" s="17"/>
      <c r="AE743" s="17"/>
      <c r="AF743" s="17"/>
      <c r="AG743" s="17"/>
      <c r="AH743" s="17"/>
      <c r="AI743" s="17"/>
      <c r="AJ743" s="17"/>
      <c r="AK743" s="17"/>
      <c r="AL743" s="17"/>
      <c r="AM743" s="17"/>
      <c r="AN743" s="17"/>
      <c r="AO743" s="17"/>
      <c r="AP743" s="17"/>
      <c r="AQ743" s="17"/>
      <c r="AR743" s="17"/>
      <c r="AS743" s="17"/>
      <c r="AT743" s="17"/>
      <c r="AU743" s="17"/>
      <c r="AV743" s="17"/>
      <c r="AW743" s="17"/>
      <c r="AX743" s="17"/>
      <c r="AY743" s="17"/>
      <c r="AZ743" s="17"/>
      <c r="BA743" s="17"/>
      <c r="BB743" s="17"/>
      <c r="BC743" s="17"/>
      <c r="BD743" s="17"/>
      <c r="BE743" s="17"/>
      <c r="BF743" s="17"/>
      <c r="BG743" s="17"/>
      <c r="BH743" s="17"/>
      <c r="BI743" s="17"/>
      <c r="BJ743" s="17"/>
      <c r="BK743" s="17"/>
      <c r="BL743" s="17"/>
      <c r="BM743" s="17"/>
      <c r="BN743" s="17"/>
      <c r="CK743" s="19"/>
      <c r="CL743" s="19"/>
      <c r="CM743" s="19"/>
      <c r="CN743" s="19"/>
      <c r="CO743" s="19"/>
      <c r="CP743" s="19"/>
    </row>
    <row r="744" spans="1:94" ht="15" customHeight="1" x14ac:dyDescent="0.3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  <c r="AC744" s="17"/>
      <c r="AD744" s="17"/>
      <c r="AE744" s="17"/>
      <c r="AF744" s="17"/>
      <c r="AG744" s="17"/>
      <c r="AH744" s="17"/>
      <c r="AI744" s="17"/>
      <c r="AJ744" s="17"/>
      <c r="AK744" s="17"/>
      <c r="AL744" s="17"/>
      <c r="AM744" s="17"/>
      <c r="AN744" s="17"/>
      <c r="AO744" s="17"/>
      <c r="AP744" s="17"/>
      <c r="AQ744" s="17"/>
      <c r="AR744" s="17"/>
      <c r="AS744" s="17"/>
      <c r="AT744" s="17"/>
      <c r="AU744" s="17"/>
      <c r="AV744" s="17"/>
      <c r="AW744" s="17"/>
      <c r="AX744" s="17"/>
      <c r="AY744" s="17"/>
      <c r="AZ744" s="17"/>
      <c r="BA744" s="17"/>
      <c r="BB744" s="17"/>
      <c r="BC744" s="17"/>
      <c r="BD744" s="17"/>
      <c r="BE744" s="17"/>
      <c r="BF744" s="17"/>
      <c r="BG744" s="17"/>
      <c r="BH744" s="17"/>
      <c r="BI744" s="17"/>
      <c r="BJ744" s="17"/>
      <c r="BK744" s="17"/>
      <c r="BL744" s="17"/>
      <c r="BM744" s="17"/>
      <c r="BN744" s="17"/>
      <c r="CK744" s="19"/>
      <c r="CL744" s="19"/>
      <c r="CM744" s="19"/>
      <c r="CN744" s="19"/>
      <c r="CO744" s="19"/>
      <c r="CP744" s="19"/>
    </row>
    <row r="745" spans="1:94" ht="15" customHeight="1" x14ac:dyDescent="0.3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  <c r="AC745" s="17"/>
      <c r="AD745" s="17"/>
      <c r="AE745" s="17"/>
      <c r="AF745" s="17"/>
      <c r="AG745" s="17"/>
      <c r="AH745" s="17"/>
      <c r="AI745" s="17"/>
      <c r="AJ745" s="17"/>
      <c r="AK745" s="17"/>
      <c r="AL745" s="17"/>
      <c r="AM745" s="17"/>
      <c r="AN745" s="17"/>
      <c r="AO745" s="17"/>
      <c r="AP745" s="17"/>
      <c r="AQ745" s="17"/>
      <c r="AR745" s="17"/>
      <c r="AS745" s="17"/>
      <c r="AT745" s="17"/>
      <c r="AU745" s="17"/>
      <c r="AV745" s="17"/>
      <c r="AW745" s="17"/>
      <c r="AX745" s="17"/>
      <c r="AY745" s="17"/>
      <c r="AZ745" s="17"/>
      <c r="BA745" s="17"/>
      <c r="BB745" s="17"/>
      <c r="BC745" s="17"/>
      <c r="BD745" s="17"/>
      <c r="BE745" s="17"/>
      <c r="BF745" s="17"/>
      <c r="BG745" s="17"/>
      <c r="BH745" s="17"/>
      <c r="BI745" s="17"/>
      <c r="BJ745" s="17"/>
      <c r="BK745" s="17"/>
      <c r="BL745" s="17"/>
      <c r="BM745" s="17"/>
      <c r="BN745" s="17"/>
    </row>
    <row r="746" spans="1:94" ht="15" customHeight="1" x14ac:dyDescent="0.3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  <c r="AC746" s="17"/>
      <c r="AD746" s="17"/>
      <c r="AE746" s="17"/>
      <c r="AF746" s="17"/>
      <c r="AG746" s="17"/>
      <c r="AH746" s="17"/>
      <c r="AI746" s="17"/>
      <c r="AJ746" s="17"/>
      <c r="AK746" s="17"/>
      <c r="AL746" s="17"/>
      <c r="AM746" s="17"/>
      <c r="AN746" s="17"/>
      <c r="AO746" s="17"/>
      <c r="AP746" s="17"/>
      <c r="AQ746" s="17"/>
      <c r="AR746" s="17"/>
      <c r="AS746" s="17"/>
      <c r="AT746" s="17"/>
      <c r="AU746" s="17"/>
      <c r="AV746" s="17"/>
      <c r="AW746" s="17"/>
      <c r="AX746" s="17"/>
      <c r="AY746" s="17"/>
      <c r="AZ746" s="17"/>
      <c r="BA746" s="17"/>
      <c r="BB746" s="17"/>
      <c r="BC746" s="17"/>
      <c r="BD746" s="17"/>
      <c r="BE746" s="17"/>
      <c r="BF746" s="17"/>
      <c r="BG746" s="17"/>
      <c r="BH746" s="17"/>
      <c r="BI746" s="17"/>
      <c r="BJ746" s="17"/>
      <c r="BK746" s="17"/>
      <c r="BL746" s="17"/>
      <c r="BM746" s="17"/>
      <c r="BN746" s="17"/>
    </row>
    <row r="747" spans="1:94" ht="15" customHeight="1" x14ac:dyDescent="0.3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  <c r="AC747" s="17"/>
      <c r="AD747" s="17"/>
      <c r="AE747" s="17"/>
      <c r="AF747" s="17"/>
      <c r="AG747" s="17"/>
      <c r="AH747" s="17"/>
      <c r="AI747" s="17"/>
      <c r="AJ747" s="17"/>
      <c r="AK747" s="17"/>
      <c r="AL747" s="17"/>
      <c r="AM747" s="17"/>
      <c r="AN747" s="17"/>
      <c r="AO747" s="17"/>
      <c r="AP747" s="17"/>
      <c r="AQ747" s="17"/>
      <c r="AR747" s="17"/>
      <c r="AS747" s="17"/>
      <c r="AT747" s="17"/>
      <c r="AU747" s="17"/>
      <c r="AV747" s="17"/>
      <c r="AW747" s="17"/>
      <c r="AX747" s="17"/>
      <c r="AY747" s="17"/>
      <c r="AZ747" s="17"/>
      <c r="BA747" s="17"/>
      <c r="BB747" s="17"/>
      <c r="BC747" s="17"/>
      <c r="BD747" s="17"/>
      <c r="BE747" s="17"/>
      <c r="BF747" s="17"/>
      <c r="BG747" s="17"/>
      <c r="BH747" s="17"/>
      <c r="BI747" s="17"/>
      <c r="BJ747" s="17"/>
      <c r="BK747" s="17"/>
      <c r="BL747" s="17"/>
      <c r="BM747" s="17"/>
      <c r="BN747" s="17"/>
    </row>
    <row r="748" spans="1:94" ht="15" customHeight="1" x14ac:dyDescent="0.3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  <c r="AC748" s="17"/>
      <c r="AD748" s="17"/>
      <c r="AE748" s="17"/>
      <c r="AF748" s="17"/>
      <c r="AG748" s="17"/>
      <c r="AH748" s="17"/>
      <c r="AI748" s="17"/>
      <c r="AJ748" s="17"/>
      <c r="AK748" s="17"/>
      <c r="AL748" s="17"/>
      <c r="AM748" s="17"/>
      <c r="AN748" s="17"/>
      <c r="AO748" s="17"/>
      <c r="AP748" s="17"/>
      <c r="AQ748" s="17"/>
      <c r="AR748" s="17"/>
      <c r="AS748" s="17"/>
      <c r="AT748" s="17"/>
      <c r="AU748" s="17"/>
      <c r="AV748" s="17"/>
      <c r="AW748" s="17"/>
      <c r="AX748" s="17"/>
      <c r="AY748" s="17"/>
      <c r="AZ748" s="17"/>
      <c r="BA748" s="17"/>
      <c r="BB748" s="17"/>
      <c r="BC748" s="17"/>
      <c r="BD748" s="17"/>
      <c r="BE748" s="17"/>
      <c r="BF748" s="17"/>
      <c r="BG748" s="17"/>
      <c r="BH748" s="17"/>
      <c r="BI748" s="17"/>
      <c r="BJ748" s="17"/>
      <c r="BK748" s="17"/>
      <c r="BL748" s="17"/>
      <c r="BM748" s="17"/>
      <c r="BN748" s="17"/>
    </row>
    <row r="749" spans="1:94" ht="15" customHeight="1" x14ac:dyDescent="0.3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  <c r="AC749" s="17"/>
      <c r="AD749" s="17"/>
      <c r="AE749" s="17"/>
      <c r="AF749" s="17"/>
      <c r="AG749" s="17"/>
      <c r="AH749" s="17"/>
      <c r="AI749" s="17"/>
      <c r="AJ749" s="17"/>
      <c r="AK749" s="17"/>
      <c r="AL749" s="17"/>
      <c r="AM749" s="17"/>
      <c r="AN749" s="17"/>
      <c r="AO749" s="17"/>
      <c r="AP749" s="17"/>
      <c r="AQ749" s="17"/>
      <c r="AR749" s="17"/>
      <c r="AS749" s="17"/>
      <c r="AT749" s="17"/>
      <c r="AU749" s="17"/>
      <c r="AV749" s="17"/>
      <c r="AW749" s="17"/>
      <c r="AX749" s="17"/>
      <c r="AY749" s="17"/>
      <c r="AZ749" s="17"/>
      <c r="BA749" s="17"/>
      <c r="BB749" s="17"/>
      <c r="BC749" s="17"/>
      <c r="BD749" s="17"/>
      <c r="BE749" s="17"/>
      <c r="BF749" s="17"/>
      <c r="BG749" s="17"/>
      <c r="BH749" s="17"/>
      <c r="BI749" s="17"/>
      <c r="BJ749" s="17"/>
      <c r="BK749" s="17"/>
      <c r="BL749" s="17"/>
      <c r="BM749" s="17"/>
      <c r="BN749" s="17"/>
    </row>
    <row r="750" spans="1:94" ht="15" customHeight="1" x14ac:dyDescent="0.3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  <c r="AC750" s="17"/>
      <c r="AD750" s="17"/>
      <c r="AE750" s="17"/>
      <c r="AF750" s="17"/>
      <c r="AG750" s="17"/>
      <c r="AH750" s="17"/>
      <c r="AI750" s="17"/>
      <c r="AJ750" s="17"/>
      <c r="AK750" s="17"/>
      <c r="AL750" s="17"/>
      <c r="AM750" s="17"/>
      <c r="AN750" s="17"/>
      <c r="AO750" s="17"/>
      <c r="AP750" s="17"/>
      <c r="AQ750" s="17"/>
      <c r="AR750" s="17"/>
      <c r="AS750" s="17"/>
      <c r="AT750" s="17"/>
      <c r="AU750" s="17"/>
      <c r="AV750" s="17"/>
      <c r="AW750" s="17"/>
      <c r="AX750" s="17"/>
      <c r="AY750" s="17"/>
      <c r="AZ750" s="17"/>
      <c r="BA750" s="17"/>
      <c r="BB750" s="17"/>
      <c r="BC750" s="17"/>
      <c r="BD750" s="17"/>
      <c r="BE750" s="17"/>
      <c r="BF750" s="17"/>
      <c r="BG750" s="17"/>
      <c r="BH750" s="17"/>
      <c r="BI750" s="17"/>
      <c r="BJ750" s="17"/>
      <c r="BK750" s="17"/>
      <c r="BL750" s="17"/>
      <c r="BM750" s="17"/>
      <c r="BN750" s="17"/>
    </row>
    <row r="751" spans="1:94" ht="15" customHeight="1" x14ac:dyDescent="0.3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  <c r="AC751" s="17"/>
      <c r="AD751" s="17"/>
      <c r="AE751" s="17"/>
      <c r="AF751" s="17"/>
      <c r="AG751" s="17"/>
      <c r="AH751" s="17"/>
      <c r="AI751" s="17"/>
      <c r="AJ751" s="17"/>
      <c r="AK751" s="17"/>
      <c r="AL751" s="17"/>
      <c r="AM751" s="17"/>
      <c r="AN751" s="17"/>
      <c r="AO751" s="17"/>
      <c r="AP751" s="17"/>
      <c r="AQ751" s="17"/>
      <c r="AR751" s="17"/>
      <c r="AS751" s="17"/>
      <c r="AT751" s="17"/>
      <c r="AU751" s="17"/>
      <c r="AV751" s="17"/>
      <c r="AW751" s="17"/>
      <c r="AX751" s="17"/>
      <c r="AY751" s="17"/>
      <c r="AZ751" s="17"/>
      <c r="BA751" s="17"/>
      <c r="BB751" s="17"/>
      <c r="BC751" s="17"/>
      <c r="BD751" s="17"/>
      <c r="BE751" s="17"/>
      <c r="BF751" s="17"/>
      <c r="BG751" s="17"/>
      <c r="BH751" s="17"/>
      <c r="BI751" s="17"/>
      <c r="BJ751" s="17"/>
      <c r="BK751" s="17"/>
      <c r="BL751" s="17"/>
      <c r="BM751" s="17"/>
      <c r="BN751" s="17"/>
    </row>
    <row r="752" spans="1:94" ht="15" customHeight="1" x14ac:dyDescent="0.3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  <c r="AC752" s="17"/>
      <c r="AD752" s="17"/>
      <c r="AE752" s="17"/>
      <c r="AF752" s="17"/>
      <c r="AG752" s="17"/>
      <c r="AH752" s="17"/>
      <c r="AI752" s="17"/>
      <c r="AJ752" s="17"/>
      <c r="AK752" s="17"/>
      <c r="AL752" s="17"/>
      <c r="AM752" s="17"/>
      <c r="AN752" s="17"/>
      <c r="AO752" s="17"/>
      <c r="AP752" s="17"/>
      <c r="AQ752" s="17"/>
      <c r="AR752" s="17"/>
      <c r="AS752" s="17"/>
      <c r="AT752" s="17"/>
      <c r="AU752" s="17"/>
      <c r="AV752" s="17"/>
      <c r="AW752" s="17"/>
      <c r="AX752" s="17"/>
      <c r="AY752" s="17"/>
      <c r="AZ752" s="17"/>
      <c r="BA752" s="17"/>
      <c r="BB752" s="17"/>
      <c r="BC752" s="17"/>
      <c r="BD752" s="17"/>
      <c r="BE752" s="17"/>
      <c r="BF752" s="17"/>
      <c r="BG752" s="17"/>
      <c r="BH752" s="17"/>
      <c r="BI752" s="17"/>
      <c r="BJ752" s="17"/>
      <c r="BK752" s="17"/>
      <c r="BL752" s="17"/>
      <c r="BM752" s="17"/>
      <c r="BN752" s="17"/>
    </row>
    <row r="753" spans="1:66" ht="15" customHeight="1" x14ac:dyDescent="0.3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  <c r="AC753" s="17"/>
      <c r="AD753" s="17"/>
      <c r="AE753" s="17"/>
      <c r="AF753" s="17"/>
      <c r="AG753" s="17"/>
      <c r="AH753" s="17"/>
      <c r="AI753" s="17"/>
      <c r="AJ753" s="17"/>
      <c r="AK753" s="17"/>
      <c r="AL753" s="17"/>
      <c r="AM753" s="17"/>
      <c r="AN753" s="17"/>
      <c r="AO753" s="17"/>
      <c r="AP753" s="17"/>
      <c r="AQ753" s="17"/>
      <c r="AR753" s="17"/>
      <c r="AS753" s="17"/>
      <c r="AT753" s="17"/>
      <c r="AU753" s="17"/>
      <c r="AV753" s="17"/>
      <c r="AW753" s="17"/>
      <c r="AX753" s="17"/>
      <c r="AY753" s="17"/>
      <c r="AZ753" s="17"/>
      <c r="BA753" s="17"/>
      <c r="BB753" s="17"/>
      <c r="BC753" s="17"/>
      <c r="BD753" s="17"/>
      <c r="BE753" s="17"/>
      <c r="BF753" s="17"/>
      <c r="BG753" s="17"/>
      <c r="BH753" s="17"/>
      <c r="BI753" s="17"/>
      <c r="BJ753" s="17"/>
      <c r="BK753" s="17"/>
      <c r="BL753" s="17"/>
      <c r="BM753" s="17"/>
      <c r="BN753" s="17"/>
    </row>
    <row r="754" spans="1:66" ht="15" customHeight="1" x14ac:dyDescent="0.3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  <c r="AC754" s="17"/>
      <c r="AD754" s="17"/>
      <c r="AE754" s="17"/>
      <c r="AF754" s="17"/>
      <c r="AG754" s="17"/>
      <c r="AH754" s="17"/>
      <c r="AI754" s="17"/>
      <c r="AJ754" s="17"/>
      <c r="AK754" s="17"/>
      <c r="AL754" s="17"/>
      <c r="AM754" s="17"/>
      <c r="AN754" s="17"/>
      <c r="AO754" s="17"/>
      <c r="AP754" s="17"/>
      <c r="AQ754" s="17"/>
      <c r="AR754" s="17"/>
      <c r="AS754" s="17"/>
      <c r="AT754" s="17"/>
      <c r="AU754" s="17"/>
      <c r="AV754" s="17"/>
      <c r="AW754" s="17"/>
      <c r="AX754" s="17"/>
      <c r="AY754" s="17"/>
      <c r="AZ754" s="17"/>
      <c r="BA754" s="17"/>
      <c r="BB754" s="17"/>
      <c r="BC754" s="17"/>
      <c r="BD754" s="17"/>
      <c r="BE754" s="17"/>
      <c r="BF754" s="17"/>
      <c r="BG754" s="17"/>
      <c r="BH754" s="17"/>
      <c r="BI754" s="17"/>
      <c r="BJ754" s="17"/>
      <c r="BK754" s="17"/>
      <c r="BL754" s="17"/>
      <c r="BM754" s="17"/>
      <c r="BN754" s="17"/>
    </row>
    <row r="755" spans="1:66" ht="15" customHeight="1" x14ac:dyDescent="0.3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  <c r="AC755" s="17"/>
      <c r="AD755" s="17"/>
      <c r="AE755" s="17"/>
      <c r="AF755" s="17"/>
      <c r="AG755" s="17"/>
      <c r="AH755" s="17"/>
      <c r="AI755" s="17"/>
      <c r="AJ755" s="17"/>
      <c r="AK755" s="17"/>
      <c r="AL755" s="17"/>
      <c r="AM755" s="17"/>
      <c r="AN755" s="17"/>
      <c r="AO755" s="17"/>
      <c r="AP755" s="17"/>
      <c r="AQ755" s="17"/>
      <c r="AR755" s="17"/>
      <c r="AS755" s="17"/>
      <c r="AT755" s="17"/>
      <c r="AU755" s="17"/>
      <c r="AV755" s="17"/>
      <c r="AW755" s="17"/>
      <c r="AX755" s="17"/>
      <c r="AY755" s="17"/>
      <c r="AZ755" s="17"/>
      <c r="BA755" s="17"/>
      <c r="BB755" s="17"/>
      <c r="BC755" s="17"/>
      <c r="BD755" s="17"/>
      <c r="BE755" s="17"/>
      <c r="BF755" s="17"/>
      <c r="BG755" s="17"/>
      <c r="BH755" s="17"/>
      <c r="BI755" s="17"/>
      <c r="BJ755" s="17"/>
      <c r="BK755" s="17"/>
      <c r="BL755" s="17"/>
      <c r="BM755" s="17"/>
      <c r="BN755" s="17"/>
    </row>
    <row r="756" spans="1:66" ht="15" customHeight="1" x14ac:dyDescent="0.3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  <c r="AC756" s="17"/>
      <c r="AD756" s="17"/>
      <c r="AE756" s="17"/>
      <c r="AF756" s="17"/>
      <c r="AG756" s="17"/>
      <c r="AH756" s="17"/>
      <c r="AI756" s="17"/>
      <c r="AJ756" s="17"/>
      <c r="AK756" s="17"/>
      <c r="AL756" s="17"/>
      <c r="AM756" s="17"/>
      <c r="AN756" s="17"/>
      <c r="AO756" s="17"/>
      <c r="AP756" s="17"/>
      <c r="AQ756" s="17"/>
      <c r="AR756" s="17"/>
      <c r="AS756" s="17"/>
      <c r="AT756" s="17"/>
      <c r="AU756" s="17"/>
      <c r="AV756" s="17"/>
      <c r="AW756" s="17"/>
      <c r="AX756" s="17"/>
      <c r="AY756" s="17"/>
      <c r="AZ756" s="17"/>
      <c r="BA756" s="17"/>
      <c r="BB756" s="17"/>
      <c r="BC756" s="17"/>
      <c r="BD756" s="17"/>
      <c r="BE756" s="17"/>
      <c r="BF756" s="17"/>
      <c r="BG756" s="17"/>
      <c r="BH756" s="17"/>
      <c r="BI756" s="17"/>
      <c r="BJ756" s="17"/>
      <c r="BK756" s="17"/>
      <c r="BL756" s="17"/>
      <c r="BM756" s="17"/>
      <c r="BN756" s="17"/>
    </row>
    <row r="757" spans="1:66" ht="15" customHeight="1" x14ac:dyDescent="0.3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  <c r="AC757" s="17"/>
      <c r="AD757" s="17"/>
      <c r="AE757" s="17"/>
      <c r="AF757" s="17"/>
      <c r="AG757" s="17"/>
      <c r="AH757" s="17"/>
      <c r="AI757" s="17"/>
      <c r="AJ757" s="17"/>
      <c r="AK757" s="17"/>
      <c r="AL757" s="17"/>
      <c r="AM757" s="17"/>
      <c r="AN757" s="17"/>
      <c r="AO757" s="17"/>
      <c r="AP757" s="17"/>
      <c r="AQ757" s="17"/>
      <c r="AR757" s="17"/>
      <c r="AS757" s="17"/>
      <c r="AT757" s="17"/>
      <c r="AU757" s="17"/>
      <c r="AV757" s="17"/>
      <c r="AW757" s="17"/>
      <c r="AX757" s="17"/>
      <c r="AY757" s="17"/>
      <c r="AZ757" s="17"/>
      <c r="BA757" s="17"/>
      <c r="BB757" s="17"/>
      <c r="BC757" s="17"/>
      <c r="BD757" s="17"/>
      <c r="BE757" s="17"/>
      <c r="BF757" s="17"/>
      <c r="BG757" s="17"/>
      <c r="BH757" s="17"/>
      <c r="BI757" s="17"/>
      <c r="BJ757" s="17"/>
      <c r="BK757" s="17"/>
      <c r="BL757" s="17"/>
      <c r="BM757" s="17"/>
      <c r="BN757" s="17"/>
    </row>
    <row r="758" spans="1:66" ht="15" customHeight="1" x14ac:dyDescent="0.3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  <c r="AC758" s="17"/>
      <c r="AD758" s="17"/>
      <c r="AE758" s="17"/>
      <c r="AF758" s="17"/>
      <c r="AG758" s="17"/>
      <c r="AH758" s="17"/>
      <c r="AI758" s="17"/>
      <c r="AJ758" s="17"/>
      <c r="AK758" s="17"/>
      <c r="AL758" s="17"/>
      <c r="AM758" s="17"/>
      <c r="AN758" s="17"/>
      <c r="AO758" s="17"/>
      <c r="AP758" s="17"/>
      <c r="AQ758" s="17"/>
      <c r="AR758" s="17"/>
      <c r="AS758" s="17"/>
      <c r="AT758" s="17"/>
      <c r="AU758" s="17"/>
      <c r="AV758" s="17"/>
      <c r="AW758" s="17"/>
      <c r="AX758" s="17"/>
      <c r="AY758" s="17"/>
      <c r="AZ758" s="17"/>
      <c r="BA758" s="17"/>
      <c r="BB758" s="17"/>
      <c r="BC758" s="17"/>
      <c r="BD758" s="17"/>
      <c r="BE758" s="17"/>
      <c r="BF758" s="17"/>
      <c r="BG758" s="17"/>
      <c r="BH758" s="17"/>
      <c r="BI758" s="17"/>
      <c r="BJ758" s="17"/>
      <c r="BK758" s="17"/>
      <c r="BL758" s="17"/>
      <c r="BM758" s="17"/>
      <c r="BN758" s="17"/>
    </row>
    <row r="759" spans="1:66" ht="15" customHeight="1" x14ac:dyDescent="0.3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  <c r="AC759" s="17"/>
      <c r="AD759" s="17"/>
      <c r="AE759" s="17"/>
      <c r="AF759" s="17"/>
      <c r="AG759" s="17"/>
      <c r="AH759" s="17"/>
      <c r="AI759" s="17"/>
      <c r="AJ759" s="17"/>
      <c r="AK759" s="17"/>
      <c r="AL759" s="17"/>
      <c r="AM759" s="17"/>
      <c r="AN759" s="17"/>
      <c r="AO759" s="17"/>
      <c r="AP759" s="17"/>
      <c r="AQ759" s="17"/>
      <c r="AR759" s="17"/>
      <c r="AS759" s="17"/>
      <c r="AT759" s="17"/>
      <c r="AU759" s="17"/>
      <c r="AV759" s="17"/>
      <c r="AW759" s="17"/>
      <c r="AX759" s="17"/>
      <c r="AY759" s="17"/>
      <c r="AZ759" s="17"/>
      <c r="BA759" s="17"/>
      <c r="BB759" s="17"/>
      <c r="BC759" s="17"/>
      <c r="BD759" s="17"/>
      <c r="BE759" s="17"/>
      <c r="BF759" s="17"/>
      <c r="BG759" s="17"/>
      <c r="BH759" s="17"/>
      <c r="BI759" s="17"/>
      <c r="BJ759" s="17"/>
      <c r="BK759" s="17"/>
      <c r="BL759" s="17"/>
      <c r="BM759" s="17"/>
      <c r="BN759" s="17"/>
    </row>
    <row r="760" spans="1:66" ht="15" customHeight="1" x14ac:dyDescent="0.3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  <c r="AC760" s="17"/>
      <c r="AD760" s="17"/>
      <c r="AE760" s="17"/>
      <c r="AF760" s="17"/>
      <c r="AG760" s="17"/>
      <c r="AH760" s="17"/>
      <c r="AI760" s="17"/>
      <c r="AJ760" s="17"/>
      <c r="AK760" s="17"/>
      <c r="AL760" s="17"/>
      <c r="AM760" s="17"/>
      <c r="AN760" s="17"/>
      <c r="AO760" s="17"/>
      <c r="AP760" s="17"/>
      <c r="AQ760" s="17"/>
      <c r="AR760" s="17"/>
      <c r="AS760" s="17"/>
      <c r="AT760" s="17"/>
      <c r="AU760" s="17"/>
      <c r="AV760" s="17"/>
      <c r="AW760" s="17"/>
      <c r="AX760" s="17"/>
      <c r="AY760" s="17"/>
      <c r="AZ760" s="17"/>
      <c r="BA760" s="17"/>
      <c r="BB760" s="17"/>
      <c r="BC760" s="17"/>
      <c r="BD760" s="17"/>
      <c r="BE760" s="17"/>
      <c r="BF760" s="17"/>
      <c r="BG760" s="17"/>
      <c r="BH760" s="17"/>
      <c r="BI760" s="17"/>
      <c r="BJ760" s="17"/>
      <c r="BK760" s="17"/>
      <c r="BL760" s="17"/>
      <c r="BM760" s="17"/>
      <c r="BN760" s="17"/>
    </row>
    <row r="761" spans="1:66" ht="15" customHeight="1" x14ac:dyDescent="0.3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  <c r="AC761" s="17"/>
      <c r="AD761" s="17"/>
      <c r="AE761" s="17"/>
      <c r="AF761" s="17"/>
      <c r="AG761" s="17"/>
      <c r="AH761" s="17"/>
      <c r="AI761" s="17"/>
      <c r="AJ761" s="17"/>
      <c r="AK761" s="17"/>
      <c r="AL761" s="17"/>
      <c r="AM761" s="17"/>
      <c r="AN761" s="17"/>
      <c r="AO761" s="17"/>
      <c r="AP761" s="17"/>
      <c r="AQ761" s="17"/>
      <c r="AR761" s="17"/>
      <c r="AS761" s="17"/>
      <c r="AT761" s="17"/>
      <c r="AU761" s="17"/>
      <c r="AV761" s="17"/>
      <c r="AW761" s="17"/>
      <c r="AX761" s="17"/>
      <c r="AY761" s="17"/>
      <c r="AZ761" s="17"/>
      <c r="BA761" s="17"/>
      <c r="BB761" s="17"/>
      <c r="BC761" s="17"/>
      <c r="BD761" s="17"/>
      <c r="BE761" s="17"/>
      <c r="BF761" s="17"/>
      <c r="BG761" s="17"/>
      <c r="BH761" s="17"/>
      <c r="BI761" s="17"/>
      <c r="BJ761" s="17"/>
      <c r="BK761" s="17"/>
      <c r="BL761" s="17"/>
      <c r="BM761" s="17"/>
      <c r="BN761" s="17"/>
    </row>
    <row r="762" spans="1:66" ht="15" customHeight="1" x14ac:dyDescent="0.3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  <c r="AC762" s="17"/>
      <c r="AD762" s="17"/>
      <c r="AE762" s="17"/>
      <c r="AF762" s="17"/>
      <c r="AG762" s="17"/>
      <c r="AH762" s="17"/>
      <c r="AI762" s="17"/>
      <c r="AJ762" s="17"/>
      <c r="AK762" s="17"/>
      <c r="AL762" s="17"/>
      <c r="AM762" s="17"/>
      <c r="AN762" s="17"/>
      <c r="AO762" s="17"/>
      <c r="AP762" s="17"/>
      <c r="AQ762" s="17"/>
      <c r="AR762" s="17"/>
      <c r="AS762" s="17"/>
      <c r="AT762" s="17"/>
      <c r="AU762" s="17"/>
      <c r="AV762" s="17"/>
      <c r="AW762" s="17"/>
      <c r="AX762" s="17"/>
      <c r="AY762" s="17"/>
      <c r="AZ762" s="17"/>
      <c r="BA762" s="17"/>
      <c r="BB762" s="17"/>
      <c r="BC762" s="17"/>
      <c r="BD762" s="17"/>
      <c r="BE762" s="17"/>
      <c r="BF762" s="17"/>
      <c r="BG762" s="17"/>
      <c r="BH762" s="17"/>
      <c r="BI762" s="17"/>
      <c r="BJ762" s="17"/>
      <c r="BK762" s="17"/>
      <c r="BL762" s="17"/>
      <c r="BM762" s="17"/>
      <c r="BN762" s="17"/>
    </row>
    <row r="763" spans="1:66" ht="15" customHeight="1" x14ac:dyDescent="0.3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  <c r="AC763" s="17"/>
      <c r="AD763" s="17"/>
      <c r="AE763" s="17"/>
      <c r="AF763" s="17"/>
      <c r="AG763" s="17"/>
      <c r="AH763" s="17"/>
      <c r="AI763" s="17"/>
      <c r="AJ763" s="17"/>
      <c r="AK763" s="17"/>
      <c r="AL763" s="17"/>
      <c r="AM763" s="17"/>
      <c r="AN763" s="17"/>
      <c r="AO763" s="17"/>
      <c r="AP763" s="17"/>
      <c r="AQ763" s="17"/>
      <c r="AR763" s="17"/>
      <c r="AS763" s="17"/>
      <c r="AT763" s="17"/>
      <c r="AU763" s="17"/>
      <c r="AV763" s="17"/>
      <c r="AW763" s="17"/>
      <c r="AX763" s="17"/>
      <c r="AY763" s="17"/>
      <c r="AZ763" s="17"/>
      <c r="BA763" s="17"/>
      <c r="BB763" s="17"/>
      <c r="BC763" s="17"/>
      <c r="BD763" s="17"/>
      <c r="BE763" s="17"/>
      <c r="BF763" s="17"/>
      <c r="BG763" s="17"/>
      <c r="BH763" s="17"/>
      <c r="BI763" s="17"/>
      <c r="BJ763" s="17"/>
      <c r="BK763" s="17"/>
      <c r="BL763" s="17"/>
      <c r="BM763" s="17"/>
      <c r="BN763" s="17"/>
    </row>
    <row r="764" spans="1:66" ht="15" customHeight="1" x14ac:dyDescent="0.3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  <c r="AC764" s="17"/>
      <c r="AD764" s="17"/>
      <c r="AE764" s="17"/>
      <c r="AF764" s="17"/>
      <c r="AG764" s="17"/>
      <c r="AH764" s="17"/>
      <c r="AI764" s="17"/>
      <c r="AJ764" s="17"/>
      <c r="AK764" s="17"/>
      <c r="AL764" s="17"/>
      <c r="AM764" s="17"/>
      <c r="AN764" s="17"/>
      <c r="AO764" s="17"/>
      <c r="AP764" s="17"/>
      <c r="AQ764" s="17"/>
      <c r="AR764" s="17"/>
      <c r="AS764" s="17"/>
      <c r="AT764" s="17"/>
      <c r="AU764" s="17"/>
      <c r="AV764" s="17"/>
      <c r="AW764" s="17"/>
      <c r="AX764" s="17"/>
      <c r="AY764" s="17"/>
      <c r="AZ764" s="17"/>
      <c r="BA764" s="17"/>
      <c r="BB764" s="17"/>
      <c r="BC764" s="17"/>
      <c r="BD764" s="17"/>
      <c r="BE764" s="17"/>
      <c r="BF764" s="17"/>
      <c r="BG764" s="17"/>
      <c r="BH764" s="17"/>
      <c r="BI764" s="17"/>
      <c r="BJ764" s="17"/>
      <c r="BK764" s="17"/>
      <c r="BL764" s="17"/>
      <c r="BM764" s="17"/>
      <c r="BN764" s="17"/>
    </row>
    <row r="765" spans="1:66" ht="15" customHeight="1" x14ac:dyDescent="0.3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  <c r="AC765" s="17"/>
      <c r="AD765" s="17"/>
      <c r="AE765" s="17"/>
      <c r="AF765" s="17"/>
      <c r="AG765" s="17"/>
      <c r="AH765" s="17"/>
      <c r="AI765" s="17"/>
      <c r="AJ765" s="17"/>
      <c r="AK765" s="17"/>
      <c r="AL765" s="17"/>
      <c r="AM765" s="17"/>
      <c r="AN765" s="17"/>
      <c r="AO765" s="17"/>
      <c r="AP765" s="17"/>
      <c r="AQ765" s="17"/>
      <c r="AR765" s="17"/>
      <c r="AS765" s="17"/>
      <c r="AT765" s="17"/>
      <c r="AU765" s="17"/>
      <c r="AV765" s="17"/>
      <c r="AW765" s="17"/>
      <c r="AX765" s="17"/>
      <c r="AY765" s="17"/>
      <c r="AZ765" s="17"/>
      <c r="BA765" s="17"/>
      <c r="BB765" s="17"/>
      <c r="BC765" s="17"/>
      <c r="BD765" s="17"/>
      <c r="BE765" s="17"/>
      <c r="BF765" s="17"/>
      <c r="BG765" s="17"/>
      <c r="BH765" s="17"/>
      <c r="BI765" s="17"/>
      <c r="BJ765" s="17"/>
      <c r="BK765" s="17"/>
      <c r="BL765" s="17"/>
      <c r="BM765" s="17"/>
      <c r="BN765" s="17"/>
    </row>
    <row r="766" spans="1:66" ht="15" customHeight="1" x14ac:dyDescent="0.3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  <c r="AC766" s="17"/>
      <c r="AD766" s="17"/>
      <c r="AE766" s="17"/>
      <c r="AF766" s="17"/>
      <c r="AG766" s="17"/>
      <c r="AH766" s="17"/>
      <c r="AI766" s="17"/>
      <c r="AJ766" s="17"/>
      <c r="AK766" s="17"/>
      <c r="AL766" s="17"/>
      <c r="AM766" s="17"/>
      <c r="AN766" s="17"/>
      <c r="AO766" s="17"/>
      <c r="AP766" s="17"/>
      <c r="AQ766" s="17"/>
      <c r="AR766" s="17"/>
      <c r="AS766" s="17"/>
      <c r="AT766" s="17"/>
      <c r="AU766" s="17"/>
      <c r="AV766" s="17"/>
      <c r="AW766" s="17"/>
      <c r="AX766" s="17"/>
      <c r="AY766" s="17"/>
      <c r="AZ766" s="17"/>
      <c r="BA766" s="17"/>
      <c r="BB766" s="17"/>
      <c r="BC766" s="17"/>
      <c r="BD766" s="17"/>
      <c r="BE766" s="17"/>
      <c r="BF766" s="17"/>
      <c r="BG766" s="17"/>
      <c r="BH766" s="17"/>
      <c r="BI766" s="17"/>
      <c r="BJ766" s="17"/>
      <c r="BK766" s="17"/>
      <c r="BL766" s="17"/>
      <c r="BM766" s="17"/>
      <c r="BN766" s="17"/>
    </row>
    <row r="767" spans="1:66" ht="15" customHeight="1" x14ac:dyDescent="0.3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  <c r="AC767" s="17"/>
      <c r="AD767" s="17"/>
      <c r="AE767" s="17"/>
      <c r="AF767" s="17"/>
      <c r="AG767" s="17"/>
      <c r="AH767" s="17"/>
      <c r="AI767" s="17"/>
      <c r="AJ767" s="17"/>
      <c r="AK767" s="17"/>
      <c r="AL767" s="17"/>
      <c r="AM767" s="17"/>
      <c r="AN767" s="17"/>
      <c r="AO767" s="17"/>
      <c r="AP767" s="17"/>
      <c r="AQ767" s="17"/>
      <c r="AR767" s="17"/>
      <c r="AS767" s="17"/>
      <c r="AT767" s="17"/>
      <c r="AU767" s="17"/>
      <c r="AV767" s="17"/>
      <c r="AW767" s="17"/>
      <c r="AX767" s="17"/>
      <c r="AY767" s="17"/>
      <c r="AZ767" s="17"/>
      <c r="BA767" s="17"/>
      <c r="BB767" s="17"/>
      <c r="BC767" s="17"/>
      <c r="BD767" s="17"/>
      <c r="BE767" s="17"/>
      <c r="BF767" s="17"/>
      <c r="BG767" s="17"/>
      <c r="BH767" s="17"/>
      <c r="BI767" s="17"/>
      <c r="BJ767" s="17"/>
      <c r="BK767" s="17"/>
      <c r="BL767" s="17"/>
      <c r="BM767" s="17"/>
      <c r="BN767" s="17"/>
    </row>
    <row r="768" spans="1:66" ht="15" customHeight="1" x14ac:dyDescent="0.3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  <c r="AC768" s="17"/>
      <c r="AD768" s="17"/>
      <c r="AE768" s="17"/>
      <c r="AF768" s="17"/>
      <c r="AG768" s="17"/>
      <c r="AH768" s="17"/>
      <c r="AI768" s="17"/>
      <c r="AJ768" s="17"/>
      <c r="AK768" s="17"/>
      <c r="AL768" s="17"/>
      <c r="AM768" s="17"/>
      <c r="AN768" s="17"/>
      <c r="AO768" s="17"/>
      <c r="AP768" s="17"/>
      <c r="AQ768" s="17"/>
      <c r="AR768" s="17"/>
      <c r="AS768" s="17"/>
      <c r="AT768" s="17"/>
      <c r="AU768" s="17"/>
      <c r="AV768" s="17"/>
      <c r="AW768" s="17"/>
      <c r="AX768" s="17"/>
      <c r="AY768" s="17"/>
      <c r="AZ768" s="17"/>
      <c r="BA768" s="17"/>
      <c r="BB768" s="17"/>
      <c r="BC768" s="17"/>
      <c r="BD768" s="17"/>
      <c r="BE768" s="17"/>
      <c r="BF768" s="17"/>
      <c r="BG768" s="17"/>
      <c r="BH768" s="17"/>
      <c r="BI768" s="17"/>
      <c r="BJ768" s="17"/>
      <c r="BK768" s="17"/>
      <c r="BL768" s="17"/>
      <c r="BM768" s="17"/>
      <c r="BN768" s="17"/>
    </row>
    <row r="769" spans="1:66" ht="15" customHeight="1" x14ac:dyDescent="0.3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  <c r="AC769" s="17"/>
      <c r="AD769" s="17"/>
      <c r="AE769" s="17"/>
      <c r="AF769" s="17"/>
      <c r="AG769" s="17"/>
      <c r="AH769" s="17"/>
      <c r="AI769" s="17"/>
      <c r="AJ769" s="17"/>
      <c r="AK769" s="17"/>
      <c r="AL769" s="17"/>
      <c r="AM769" s="17"/>
      <c r="AN769" s="17"/>
      <c r="AO769" s="17"/>
      <c r="AP769" s="17"/>
      <c r="AQ769" s="17"/>
      <c r="AR769" s="17"/>
      <c r="AS769" s="17"/>
      <c r="AT769" s="17"/>
      <c r="AU769" s="17"/>
      <c r="AV769" s="17"/>
      <c r="AW769" s="17"/>
      <c r="AX769" s="17"/>
      <c r="AY769" s="17"/>
      <c r="AZ769" s="17"/>
      <c r="BA769" s="17"/>
      <c r="BB769" s="17"/>
      <c r="BC769" s="17"/>
      <c r="BD769" s="17"/>
      <c r="BE769" s="17"/>
      <c r="BF769" s="17"/>
      <c r="BG769" s="17"/>
      <c r="BH769" s="17"/>
      <c r="BI769" s="17"/>
      <c r="BJ769" s="17"/>
      <c r="BK769" s="17"/>
      <c r="BL769" s="17"/>
      <c r="BM769" s="17"/>
      <c r="BN769" s="17"/>
    </row>
    <row r="770" spans="1:66" ht="15" customHeight="1" x14ac:dyDescent="0.3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  <c r="AC770" s="17"/>
      <c r="AD770" s="17"/>
      <c r="AE770" s="17"/>
      <c r="AF770" s="17"/>
      <c r="AG770" s="17"/>
      <c r="AH770" s="17"/>
      <c r="AI770" s="17"/>
      <c r="AJ770" s="17"/>
      <c r="AK770" s="17"/>
      <c r="AL770" s="17"/>
      <c r="AM770" s="17"/>
      <c r="AN770" s="17"/>
      <c r="AO770" s="17"/>
      <c r="AP770" s="17"/>
      <c r="AQ770" s="17"/>
      <c r="AR770" s="17"/>
      <c r="AS770" s="17"/>
      <c r="AT770" s="17"/>
      <c r="AU770" s="17"/>
      <c r="AV770" s="17"/>
      <c r="AW770" s="17"/>
      <c r="AX770" s="17"/>
      <c r="AY770" s="17"/>
      <c r="AZ770" s="17"/>
      <c r="BA770" s="17"/>
      <c r="BB770" s="17"/>
      <c r="BC770" s="17"/>
      <c r="BD770" s="17"/>
      <c r="BE770" s="17"/>
      <c r="BF770" s="17"/>
      <c r="BG770" s="17"/>
      <c r="BH770" s="17"/>
      <c r="BI770" s="17"/>
      <c r="BJ770" s="17"/>
      <c r="BK770" s="17"/>
      <c r="BL770" s="17"/>
      <c r="BM770" s="17"/>
      <c r="BN770" s="17"/>
    </row>
    <row r="771" spans="1:66" ht="15" customHeight="1" x14ac:dyDescent="0.3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  <c r="AC771" s="17"/>
      <c r="AD771" s="17"/>
      <c r="AE771" s="17"/>
      <c r="AF771" s="17"/>
      <c r="AG771" s="17"/>
      <c r="AH771" s="17"/>
      <c r="AI771" s="17"/>
      <c r="AJ771" s="17"/>
      <c r="AK771" s="17"/>
      <c r="AL771" s="17"/>
      <c r="AM771" s="17"/>
      <c r="AN771" s="17"/>
      <c r="AO771" s="17"/>
      <c r="AP771" s="17"/>
      <c r="AQ771" s="17"/>
      <c r="AR771" s="17"/>
      <c r="AS771" s="17"/>
      <c r="AT771" s="17"/>
      <c r="AU771" s="17"/>
      <c r="AV771" s="17"/>
      <c r="AW771" s="17"/>
      <c r="AX771" s="17"/>
      <c r="AY771" s="17"/>
      <c r="AZ771" s="17"/>
      <c r="BA771" s="17"/>
      <c r="BB771" s="17"/>
      <c r="BC771" s="17"/>
      <c r="BD771" s="17"/>
      <c r="BE771" s="17"/>
      <c r="BF771" s="17"/>
      <c r="BG771" s="17"/>
      <c r="BH771" s="17"/>
      <c r="BI771" s="17"/>
      <c r="BJ771" s="17"/>
      <c r="BK771" s="17"/>
      <c r="BL771" s="17"/>
      <c r="BM771" s="17"/>
      <c r="BN771" s="17"/>
    </row>
    <row r="772" spans="1:66" ht="15" customHeight="1" x14ac:dyDescent="0.3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  <c r="AC772" s="17"/>
      <c r="AD772" s="17"/>
      <c r="AE772" s="17"/>
      <c r="AF772" s="17"/>
      <c r="AG772" s="17"/>
      <c r="AH772" s="17"/>
      <c r="AI772" s="17"/>
      <c r="AJ772" s="17"/>
      <c r="AK772" s="17"/>
      <c r="AL772" s="17"/>
      <c r="AM772" s="17"/>
      <c r="AN772" s="17"/>
      <c r="AO772" s="17"/>
      <c r="AP772" s="17"/>
      <c r="AQ772" s="17"/>
      <c r="AR772" s="17"/>
      <c r="AS772" s="17"/>
      <c r="AT772" s="17"/>
      <c r="AU772" s="17"/>
      <c r="AV772" s="17"/>
      <c r="AW772" s="17"/>
      <c r="AX772" s="17"/>
      <c r="AY772" s="17"/>
      <c r="AZ772" s="17"/>
      <c r="BA772" s="17"/>
      <c r="BB772" s="17"/>
      <c r="BC772" s="17"/>
      <c r="BD772" s="17"/>
      <c r="BE772" s="17"/>
      <c r="BF772" s="17"/>
      <c r="BG772" s="17"/>
      <c r="BH772" s="17"/>
      <c r="BI772" s="17"/>
      <c r="BJ772" s="17"/>
      <c r="BK772" s="17"/>
      <c r="BL772" s="17"/>
      <c r="BM772" s="17"/>
      <c r="BN772" s="17"/>
    </row>
    <row r="773" spans="1:66" ht="15" customHeight="1" x14ac:dyDescent="0.3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  <c r="AC773" s="17"/>
      <c r="AD773" s="17"/>
      <c r="AE773" s="17"/>
      <c r="AF773" s="17"/>
      <c r="AG773" s="17"/>
      <c r="AH773" s="17"/>
      <c r="AI773" s="17"/>
      <c r="AJ773" s="17"/>
      <c r="AK773" s="17"/>
      <c r="AL773" s="17"/>
      <c r="AM773" s="17"/>
      <c r="AN773" s="17"/>
      <c r="AO773" s="17"/>
      <c r="AP773" s="17"/>
      <c r="AQ773" s="17"/>
      <c r="AR773" s="17"/>
      <c r="AS773" s="17"/>
      <c r="AT773" s="17"/>
      <c r="AU773" s="17"/>
      <c r="AV773" s="17"/>
      <c r="AW773" s="17"/>
      <c r="AX773" s="17"/>
      <c r="AY773" s="17"/>
      <c r="AZ773" s="17"/>
      <c r="BA773" s="17"/>
      <c r="BB773" s="17"/>
      <c r="BC773" s="17"/>
      <c r="BD773" s="17"/>
      <c r="BE773" s="17"/>
      <c r="BF773" s="17"/>
      <c r="BG773" s="17"/>
      <c r="BH773" s="17"/>
      <c r="BI773" s="17"/>
      <c r="BJ773" s="17"/>
      <c r="BK773" s="17"/>
      <c r="BL773" s="17"/>
      <c r="BM773" s="17"/>
      <c r="BN773" s="17"/>
    </row>
    <row r="774" spans="1:66" ht="15" customHeight="1" x14ac:dyDescent="0.3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  <c r="AC774" s="17"/>
      <c r="AD774" s="17"/>
      <c r="AE774" s="17"/>
      <c r="AF774" s="17"/>
      <c r="AG774" s="17"/>
      <c r="AH774" s="17"/>
      <c r="AI774" s="17"/>
      <c r="AJ774" s="17"/>
      <c r="AK774" s="17"/>
      <c r="AL774" s="17"/>
      <c r="AM774" s="17"/>
      <c r="AN774" s="17"/>
      <c r="AO774" s="17"/>
      <c r="AP774" s="17"/>
      <c r="AQ774" s="17"/>
      <c r="AR774" s="17"/>
      <c r="AS774" s="17"/>
      <c r="AT774" s="17"/>
      <c r="AU774" s="17"/>
      <c r="AV774" s="17"/>
      <c r="AW774" s="17"/>
      <c r="AX774" s="17"/>
      <c r="AY774" s="17"/>
      <c r="AZ774" s="17"/>
      <c r="BA774" s="17"/>
      <c r="BB774" s="17"/>
      <c r="BC774" s="17"/>
      <c r="BD774" s="17"/>
      <c r="BE774" s="17"/>
      <c r="BF774" s="17"/>
      <c r="BG774" s="17"/>
      <c r="BH774" s="17"/>
      <c r="BI774" s="17"/>
      <c r="BJ774" s="17"/>
      <c r="BK774" s="17"/>
      <c r="BL774" s="17"/>
      <c r="BM774" s="17"/>
      <c r="BN774" s="17"/>
    </row>
    <row r="775" spans="1:66" ht="15" customHeight="1" x14ac:dyDescent="0.3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  <c r="AC775" s="17"/>
      <c r="AD775" s="17"/>
      <c r="AE775" s="17"/>
      <c r="AF775" s="17"/>
      <c r="AG775" s="17"/>
      <c r="AH775" s="17"/>
      <c r="AI775" s="17"/>
      <c r="AJ775" s="17"/>
      <c r="AK775" s="17"/>
      <c r="AL775" s="17"/>
      <c r="AM775" s="17"/>
      <c r="AN775" s="17"/>
      <c r="AO775" s="17"/>
      <c r="AP775" s="17"/>
      <c r="AQ775" s="17"/>
      <c r="AR775" s="17"/>
      <c r="AS775" s="17"/>
      <c r="AT775" s="17"/>
      <c r="AU775" s="17"/>
      <c r="AV775" s="17"/>
      <c r="AW775" s="17"/>
      <c r="AX775" s="17"/>
      <c r="AY775" s="17"/>
      <c r="AZ775" s="17"/>
      <c r="BA775" s="17"/>
      <c r="BB775" s="17"/>
      <c r="BC775" s="17"/>
      <c r="BD775" s="17"/>
      <c r="BE775" s="17"/>
      <c r="BF775" s="17"/>
      <c r="BG775" s="17"/>
      <c r="BH775" s="17"/>
      <c r="BI775" s="17"/>
      <c r="BJ775" s="17"/>
      <c r="BK775" s="17"/>
      <c r="BL775" s="17"/>
      <c r="BM775" s="17"/>
      <c r="BN775" s="17"/>
    </row>
    <row r="776" spans="1:66" ht="15" customHeight="1" x14ac:dyDescent="0.3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  <c r="AC776" s="17"/>
      <c r="AD776" s="17"/>
      <c r="AE776" s="17"/>
      <c r="AF776" s="17"/>
      <c r="AG776" s="17"/>
      <c r="AH776" s="17"/>
      <c r="AI776" s="17"/>
      <c r="AJ776" s="17"/>
      <c r="AK776" s="17"/>
      <c r="AL776" s="17"/>
      <c r="AM776" s="17"/>
      <c r="AN776" s="17"/>
      <c r="AO776" s="17"/>
      <c r="AP776" s="17"/>
      <c r="AQ776" s="17"/>
      <c r="AR776" s="17"/>
      <c r="AS776" s="17"/>
      <c r="AT776" s="17"/>
      <c r="AU776" s="17"/>
      <c r="AV776" s="17"/>
      <c r="AW776" s="17"/>
      <c r="AX776" s="17"/>
      <c r="AY776" s="17"/>
      <c r="AZ776" s="17"/>
      <c r="BA776" s="17"/>
      <c r="BB776" s="17"/>
      <c r="BC776" s="17"/>
      <c r="BD776" s="17"/>
      <c r="BE776" s="17"/>
      <c r="BF776" s="17"/>
      <c r="BG776" s="17"/>
      <c r="BH776" s="17"/>
      <c r="BI776" s="17"/>
      <c r="BJ776" s="17"/>
      <c r="BK776" s="17"/>
      <c r="BL776" s="17"/>
      <c r="BM776" s="17"/>
      <c r="BN776" s="17"/>
    </row>
    <row r="777" spans="1:66" ht="15" customHeight="1" x14ac:dyDescent="0.3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  <c r="AC777" s="17"/>
      <c r="AD777" s="17"/>
      <c r="AE777" s="17"/>
      <c r="AF777" s="17"/>
      <c r="AG777" s="17"/>
      <c r="AH777" s="17"/>
      <c r="AI777" s="17"/>
      <c r="AJ777" s="17"/>
      <c r="AK777" s="17"/>
      <c r="AL777" s="17"/>
      <c r="AM777" s="17"/>
      <c r="AN777" s="17"/>
      <c r="AO777" s="17"/>
      <c r="AP777" s="17"/>
      <c r="AQ777" s="17"/>
      <c r="AR777" s="17"/>
      <c r="AS777" s="17"/>
      <c r="AT777" s="17"/>
      <c r="AU777" s="17"/>
      <c r="AV777" s="17"/>
      <c r="AW777" s="17"/>
      <c r="AX777" s="17"/>
      <c r="AY777" s="17"/>
      <c r="AZ777" s="17"/>
      <c r="BA777" s="17"/>
      <c r="BB777" s="17"/>
      <c r="BC777" s="17"/>
      <c r="BD777" s="17"/>
      <c r="BE777" s="17"/>
      <c r="BF777" s="17"/>
      <c r="BG777" s="17"/>
      <c r="BH777" s="17"/>
      <c r="BI777" s="17"/>
      <c r="BJ777" s="17"/>
      <c r="BK777" s="17"/>
      <c r="BL777" s="17"/>
      <c r="BM777" s="17"/>
      <c r="BN777" s="17"/>
    </row>
    <row r="778" spans="1:66" ht="15" customHeight="1" x14ac:dyDescent="0.3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  <c r="AC778" s="17"/>
      <c r="AD778" s="17"/>
      <c r="AE778" s="17"/>
      <c r="AF778" s="17"/>
      <c r="AG778" s="17"/>
      <c r="AH778" s="17"/>
      <c r="AI778" s="17"/>
      <c r="AJ778" s="17"/>
      <c r="AK778" s="17"/>
      <c r="AL778" s="17"/>
      <c r="AM778" s="17"/>
      <c r="AN778" s="17"/>
      <c r="AO778" s="17"/>
      <c r="AP778" s="17"/>
      <c r="AQ778" s="17"/>
      <c r="AR778" s="17"/>
      <c r="AS778" s="17"/>
      <c r="AT778" s="17"/>
      <c r="AU778" s="17"/>
      <c r="AV778" s="17"/>
      <c r="AW778" s="17"/>
      <c r="AX778" s="17"/>
      <c r="AY778" s="17"/>
      <c r="AZ778" s="17"/>
      <c r="BA778" s="17"/>
      <c r="BB778" s="17"/>
      <c r="BC778" s="17"/>
      <c r="BD778" s="17"/>
      <c r="BE778" s="17"/>
      <c r="BF778" s="17"/>
      <c r="BG778" s="17"/>
      <c r="BH778" s="17"/>
      <c r="BI778" s="17"/>
      <c r="BJ778" s="17"/>
      <c r="BK778" s="17"/>
      <c r="BL778" s="17"/>
      <c r="BM778" s="17"/>
      <c r="BN778" s="17"/>
    </row>
    <row r="779" spans="1:66" ht="15" customHeight="1" x14ac:dyDescent="0.3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  <c r="AC779" s="17"/>
      <c r="AD779" s="17"/>
      <c r="AE779" s="17"/>
      <c r="AF779" s="17"/>
      <c r="AG779" s="17"/>
      <c r="AH779" s="17"/>
      <c r="AI779" s="17"/>
      <c r="AJ779" s="17"/>
      <c r="AK779" s="17"/>
      <c r="AL779" s="17"/>
      <c r="AM779" s="17"/>
      <c r="AN779" s="17"/>
      <c r="AO779" s="17"/>
      <c r="AP779" s="17"/>
      <c r="AQ779" s="17"/>
      <c r="AR779" s="17"/>
      <c r="AS779" s="17"/>
      <c r="AT779" s="17"/>
      <c r="AU779" s="17"/>
      <c r="AV779" s="17"/>
      <c r="AW779" s="17"/>
      <c r="AX779" s="17"/>
      <c r="AY779" s="17"/>
      <c r="AZ779" s="17"/>
      <c r="BA779" s="17"/>
      <c r="BB779" s="17"/>
      <c r="BC779" s="17"/>
      <c r="BD779" s="17"/>
      <c r="BE779" s="17"/>
      <c r="BF779" s="17"/>
      <c r="BG779" s="17"/>
      <c r="BH779" s="17"/>
      <c r="BI779" s="17"/>
      <c r="BJ779" s="17"/>
      <c r="BK779" s="17"/>
      <c r="BL779" s="17"/>
      <c r="BM779" s="17"/>
      <c r="BN779" s="17"/>
    </row>
    <row r="780" spans="1:66" ht="15" customHeight="1" x14ac:dyDescent="0.3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  <c r="AC780" s="17"/>
      <c r="AD780" s="17"/>
      <c r="AE780" s="17"/>
      <c r="AF780" s="17"/>
      <c r="AG780" s="17"/>
      <c r="AH780" s="17"/>
      <c r="AI780" s="17"/>
      <c r="AJ780" s="17"/>
      <c r="AK780" s="17"/>
      <c r="AL780" s="17"/>
      <c r="AM780" s="17"/>
      <c r="AN780" s="17"/>
      <c r="AO780" s="17"/>
      <c r="AP780" s="17"/>
      <c r="AQ780" s="17"/>
      <c r="AR780" s="17"/>
      <c r="AS780" s="17"/>
      <c r="AT780" s="17"/>
      <c r="AU780" s="17"/>
      <c r="AV780" s="17"/>
      <c r="AW780" s="17"/>
      <c r="AX780" s="17"/>
      <c r="AY780" s="17"/>
      <c r="AZ780" s="17"/>
      <c r="BA780" s="17"/>
      <c r="BB780" s="17"/>
      <c r="BC780" s="17"/>
      <c r="BD780" s="17"/>
      <c r="BE780" s="17"/>
      <c r="BF780" s="17"/>
      <c r="BG780" s="17"/>
      <c r="BH780" s="17"/>
      <c r="BI780" s="17"/>
      <c r="BJ780" s="17"/>
      <c r="BK780" s="17"/>
      <c r="BL780" s="17"/>
      <c r="BM780" s="17"/>
      <c r="BN780" s="17"/>
    </row>
    <row r="781" spans="1:66" ht="15" customHeight="1" x14ac:dyDescent="0.3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  <c r="AC781" s="17"/>
      <c r="AD781" s="17"/>
      <c r="AE781" s="17"/>
      <c r="AF781" s="17"/>
      <c r="AG781" s="17"/>
      <c r="AH781" s="17"/>
      <c r="AI781" s="17"/>
      <c r="AJ781" s="17"/>
      <c r="AK781" s="17"/>
      <c r="AL781" s="17"/>
      <c r="AM781" s="17"/>
      <c r="AN781" s="17"/>
      <c r="AO781" s="17"/>
      <c r="AP781" s="17"/>
      <c r="AQ781" s="17"/>
      <c r="AR781" s="17"/>
      <c r="AS781" s="17"/>
      <c r="AT781" s="17"/>
      <c r="AU781" s="17"/>
      <c r="AV781" s="17"/>
      <c r="AW781" s="17"/>
      <c r="AX781" s="17"/>
      <c r="AY781" s="17"/>
      <c r="AZ781" s="17"/>
      <c r="BA781" s="17"/>
      <c r="BB781" s="17"/>
      <c r="BC781" s="17"/>
      <c r="BD781" s="17"/>
      <c r="BE781" s="17"/>
      <c r="BF781" s="17"/>
      <c r="BG781" s="17"/>
      <c r="BH781" s="17"/>
      <c r="BI781" s="17"/>
      <c r="BJ781" s="17"/>
      <c r="BK781" s="17"/>
      <c r="BL781" s="17"/>
      <c r="BM781" s="17"/>
      <c r="BN781" s="17"/>
    </row>
    <row r="782" spans="1:66" ht="15" customHeight="1" x14ac:dyDescent="0.3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  <c r="AC782" s="17"/>
      <c r="AD782" s="17"/>
      <c r="AE782" s="17"/>
      <c r="AF782" s="17"/>
      <c r="AG782" s="17"/>
      <c r="AH782" s="17"/>
      <c r="AI782" s="17"/>
      <c r="AJ782" s="17"/>
      <c r="AK782" s="17"/>
      <c r="AL782" s="17"/>
      <c r="AM782" s="17"/>
      <c r="AN782" s="17"/>
      <c r="AO782" s="17"/>
      <c r="AP782" s="17"/>
      <c r="AQ782" s="17"/>
      <c r="AR782" s="17"/>
      <c r="AS782" s="17"/>
      <c r="AT782" s="17"/>
      <c r="AU782" s="17"/>
      <c r="AV782" s="17"/>
      <c r="AW782" s="17"/>
      <c r="AX782" s="17"/>
      <c r="AY782" s="17"/>
      <c r="AZ782" s="17"/>
      <c r="BA782" s="17"/>
      <c r="BB782" s="17"/>
      <c r="BC782" s="17"/>
      <c r="BD782" s="17"/>
      <c r="BE782" s="17"/>
      <c r="BF782" s="17"/>
      <c r="BG782" s="17"/>
      <c r="BH782" s="17"/>
      <c r="BI782" s="17"/>
      <c r="BJ782" s="17"/>
      <c r="BK782" s="17"/>
      <c r="BL782" s="17"/>
      <c r="BM782" s="17"/>
      <c r="BN782" s="17"/>
    </row>
    <row r="783" spans="1:66" ht="15" customHeight="1" x14ac:dyDescent="0.3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  <c r="AC783" s="17"/>
      <c r="AD783" s="17"/>
      <c r="AE783" s="17"/>
      <c r="AF783" s="17"/>
      <c r="AG783" s="17"/>
      <c r="AH783" s="17"/>
      <c r="AI783" s="17"/>
      <c r="AJ783" s="17"/>
      <c r="AK783" s="17"/>
      <c r="AL783" s="17"/>
      <c r="AM783" s="17"/>
      <c r="AN783" s="17"/>
      <c r="AO783" s="17"/>
      <c r="AP783" s="17"/>
      <c r="AQ783" s="17"/>
      <c r="AR783" s="17"/>
      <c r="AS783" s="17"/>
      <c r="AT783" s="17"/>
      <c r="AU783" s="17"/>
      <c r="AV783" s="17"/>
      <c r="AW783" s="17"/>
      <c r="AX783" s="17"/>
      <c r="AY783" s="17"/>
      <c r="AZ783" s="17"/>
      <c r="BA783" s="17"/>
      <c r="BB783" s="17"/>
      <c r="BC783" s="17"/>
      <c r="BD783" s="17"/>
      <c r="BE783" s="17"/>
      <c r="BF783" s="17"/>
      <c r="BG783" s="17"/>
      <c r="BH783" s="17"/>
      <c r="BI783" s="17"/>
      <c r="BJ783" s="17"/>
      <c r="BK783" s="17"/>
      <c r="BL783" s="17"/>
      <c r="BM783" s="17"/>
      <c r="BN783" s="17"/>
    </row>
    <row r="784" spans="1:66" ht="15" customHeight="1" x14ac:dyDescent="0.3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  <c r="AC784" s="17"/>
      <c r="AD784" s="17"/>
      <c r="AE784" s="17"/>
      <c r="AF784" s="17"/>
      <c r="AG784" s="17"/>
      <c r="AH784" s="17"/>
      <c r="AI784" s="17"/>
      <c r="AJ784" s="17"/>
      <c r="AK784" s="17"/>
      <c r="AL784" s="17"/>
      <c r="AM784" s="17"/>
      <c r="AN784" s="17"/>
      <c r="AO784" s="17"/>
      <c r="AP784" s="17"/>
      <c r="AQ784" s="17"/>
      <c r="AR784" s="17"/>
      <c r="AS784" s="17"/>
      <c r="AT784" s="17"/>
      <c r="AU784" s="17"/>
      <c r="AV784" s="17"/>
      <c r="AW784" s="17"/>
      <c r="AX784" s="17"/>
      <c r="AY784" s="17"/>
      <c r="AZ784" s="17"/>
      <c r="BA784" s="17"/>
      <c r="BB784" s="17"/>
      <c r="BC784" s="17"/>
      <c r="BD784" s="17"/>
      <c r="BE784" s="17"/>
      <c r="BF784" s="17"/>
      <c r="BG784" s="17"/>
      <c r="BH784" s="17"/>
      <c r="BI784" s="17"/>
      <c r="BJ784" s="17"/>
      <c r="BK784" s="17"/>
      <c r="BL784" s="17"/>
      <c r="BM784" s="17"/>
      <c r="BN784" s="17"/>
    </row>
    <row r="785" spans="1:66" ht="15" customHeight="1" x14ac:dyDescent="0.3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  <c r="AC785" s="17"/>
      <c r="AD785" s="17"/>
      <c r="AE785" s="17"/>
      <c r="AF785" s="17"/>
      <c r="AG785" s="17"/>
      <c r="AH785" s="17"/>
      <c r="AI785" s="17"/>
      <c r="AJ785" s="17"/>
      <c r="AK785" s="17"/>
      <c r="AL785" s="17"/>
      <c r="AM785" s="17"/>
      <c r="AN785" s="17"/>
      <c r="AO785" s="17"/>
      <c r="AP785" s="17"/>
      <c r="AQ785" s="17"/>
      <c r="AR785" s="17"/>
      <c r="AS785" s="17"/>
      <c r="AT785" s="17"/>
      <c r="AU785" s="17"/>
      <c r="AV785" s="17"/>
      <c r="AW785" s="17"/>
      <c r="AX785" s="17"/>
      <c r="AY785" s="17"/>
      <c r="AZ785" s="17"/>
      <c r="BA785" s="17"/>
      <c r="BB785" s="17"/>
      <c r="BC785" s="17"/>
      <c r="BD785" s="17"/>
      <c r="BE785" s="17"/>
      <c r="BF785" s="17"/>
      <c r="BG785" s="17"/>
      <c r="BH785" s="17"/>
      <c r="BI785" s="17"/>
      <c r="BJ785" s="17"/>
      <c r="BK785" s="17"/>
      <c r="BL785" s="17"/>
      <c r="BM785" s="17"/>
      <c r="BN785" s="17"/>
    </row>
    <row r="786" spans="1:66" ht="15" customHeight="1" x14ac:dyDescent="0.3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  <c r="AC786" s="17"/>
      <c r="AD786" s="17"/>
      <c r="AE786" s="17"/>
      <c r="AF786" s="17"/>
      <c r="AG786" s="17"/>
      <c r="AH786" s="17"/>
      <c r="AI786" s="17"/>
      <c r="AJ786" s="17"/>
      <c r="AK786" s="17"/>
      <c r="AL786" s="17"/>
      <c r="AM786" s="17"/>
      <c r="AN786" s="17"/>
      <c r="AO786" s="17"/>
      <c r="AP786" s="17"/>
      <c r="AQ786" s="17"/>
      <c r="AR786" s="17"/>
      <c r="AS786" s="17"/>
      <c r="AT786" s="17"/>
      <c r="AU786" s="17"/>
      <c r="AV786" s="17"/>
      <c r="AW786" s="17"/>
      <c r="AX786" s="17"/>
      <c r="AY786" s="17"/>
      <c r="AZ786" s="17"/>
      <c r="BA786" s="17"/>
      <c r="BB786" s="17"/>
      <c r="BC786" s="17"/>
      <c r="BD786" s="17"/>
      <c r="BE786" s="17"/>
      <c r="BF786" s="17"/>
      <c r="BG786" s="17"/>
      <c r="BH786" s="17"/>
      <c r="BI786" s="17"/>
      <c r="BJ786" s="17"/>
      <c r="BK786" s="17"/>
      <c r="BL786" s="17"/>
      <c r="BM786" s="17"/>
      <c r="BN786" s="17"/>
    </row>
    <row r="787" spans="1:66" ht="15" customHeight="1" x14ac:dyDescent="0.3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  <c r="AC787" s="17"/>
      <c r="AD787" s="17"/>
      <c r="AE787" s="17"/>
      <c r="AF787" s="17"/>
      <c r="AG787" s="17"/>
      <c r="AH787" s="17"/>
      <c r="AI787" s="17"/>
      <c r="AJ787" s="17"/>
      <c r="AK787" s="17"/>
      <c r="AL787" s="17"/>
      <c r="AM787" s="17"/>
      <c r="AN787" s="17"/>
      <c r="AO787" s="17"/>
      <c r="AP787" s="17"/>
      <c r="AQ787" s="17"/>
      <c r="AR787" s="17"/>
      <c r="AS787" s="17"/>
      <c r="AT787" s="17"/>
      <c r="AU787" s="17"/>
      <c r="AV787" s="17"/>
      <c r="AW787" s="17"/>
      <c r="AX787" s="17"/>
      <c r="AY787" s="17"/>
      <c r="AZ787" s="17"/>
      <c r="BA787" s="17"/>
      <c r="BB787" s="17"/>
      <c r="BC787" s="17"/>
      <c r="BD787" s="17"/>
      <c r="BE787" s="17"/>
      <c r="BF787" s="17"/>
      <c r="BG787" s="17"/>
      <c r="BH787" s="17"/>
      <c r="BI787" s="17"/>
      <c r="BJ787" s="17"/>
      <c r="BK787" s="17"/>
      <c r="BL787" s="17"/>
      <c r="BM787" s="17"/>
      <c r="BN787" s="17"/>
    </row>
    <row r="788" spans="1:66" ht="15" customHeight="1" x14ac:dyDescent="0.3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  <c r="AC788" s="17"/>
      <c r="AD788" s="17"/>
      <c r="AE788" s="17"/>
      <c r="AF788" s="17"/>
      <c r="AG788" s="17"/>
      <c r="AH788" s="17"/>
      <c r="AI788" s="17"/>
      <c r="AJ788" s="17"/>
      <c r="AK788" s="17"/>
      <c r="AL788" s="17"/>
      <c r="AM788" s="17"/>
      <c r="AN788" s="17"/>
      <c r="AO788" s="17"/>
      <c r="AP788" s="17"/>
      <c r="AQ788" s="17"/>
      <c r="AR788" s="17"/>
      <c r="AS788" s="17"/>
      <c r="AT788" s="17"/>
      <c r="AU788" s="17"/>
      <c r="AV788" s="17"/>
      <c r="AW788" s="17"/>
      <c r="AX788" s="17"/>
      <c r="AY788" s="17"/>
      <c r="AZ788" s="17"/>
      <c r="BA788" s="17"/>
      <c r="BB788" s="17"/>
      <c r="BC788" s="17"/>
      <c r="BD788" s="17"/>
      <c r="BE788" s="17"/>
      <c r="BF788" s="17"/>
      <c r="BG788" s="17"/>
      <c r="BH788" s="17"/>
      <c r="BI788" s="17"/>
      <c r="BJ788" s="17"/>
      <c r="BK788" s="17"/>
      <c r="BL788" s="17"/>
      <c r="BM788" s="17"/>
      <c r="BN788" s="17"/>
    </row>
    <row r="789" spans="1:66" ht="15" customHeight="1" x14ac:dyDescent="0.3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  <c r="AC789" s="17"/>
      <c r="AD789" s="17"/>
      <c r="AE789" s="17"/>
      <c r="AF789" s="17"/>
      <c r="AG789" s="17"/>
      <c r="AH789" s="17"/>
      <c r="AI789" s="17"/>
      <c r="AJ789" s="17"/>
      <c r="AK789" s="17"/>
      <c r="AL789" s="17"/>
      <c r="AM789" s="17"/>
      <c r="AN789" s="17"/>
      <c r="AO789" s="17"/>
      <c r="AP789" s="17"/>
      <c r="AQ789" s="17"/>
      <c r="AR789" s="17"/>
      <c r="AS789" s="17"/>
      <c r="AT789" s="17"/>
      <c r="AU789" s="17"/>
      <c r="AV789" s="17"/>
      <c r="AW789" s="17"/>
      <c r="AX789" s="17"/>
      <c r="AY789" s="17"/>
      <c r="AZ789" s="17"/>
      <c r="BA789" s="17"/>
      <c r="BB789" s="17"/>
      <c r="BC789" s="17"/>
      <c r="BD789" s="17"/>
      <c r="BE789" s="17"/>
      <c r="BF789" s="17"/>
      <c r="BG789" s="17"/>
      <c r="BH789" s="17"/>
      <c r="BI789" s="17"/>
      <c r="BJ789" s="17"/>
      <c r="BK789" s="17"/>
      <c r="BL789" s="17"/>
      <c r="BM789" s="17"/>
      <c r="BN789" s="17"/>
    </row>
    <row r="790" spans="1:66" ht="15" customHeight="1" x14ac:dyDescent="0.3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  <c r="AC790" s="17"/>
      <c r="AD790" s="17"/>
      <c r="AE790" s="17"/>
      <c r="AF790" s="17"/>
      <c r="AG790" s="17"/>
      <c r="AH790" s="17"/>
      <c r="AI790" s="17"/>
      <c r="AJ790" s="17"/>
      <c r="AK790" s="17"/>
      <c r="AL790" s="17"/>
      <c r="AM790" s="17"/>
      <c r="AN790" s="17"/>
      <c r="AO790" s="17"/>
      <c r="AP790" s="17"/>
      <c r="AQ790" s="17"/>
      <c r="AR790" s="17"/>
      <c r="AS790" s="17"/>
      <c r="AT790" s="17"/>
      <c r="AU790" s="17"/>
      <c r="AV790" s="17"/>
      <c r="AW790" s="17"/>
      <c r="AX790" s="17"/>
      <c r="AY790" s="17"/>
      <c r="AZ790" s="17"/>
      <c r="BA790" s="17"/>
      <c r="BB790" s="17"/>
      <c r="BC790" s="17"/>
      <c r="BD790" s="17"/>
      <c r="BE790" s="17"/>
      <c r="BF790" s="17"/>
      <c r="BG790" s="17"/>
      <c r="BH790" s="17"/>
      <c r="BI790" s="17"/>
      <c r="BJ790" s="17"/>
      <c r="BK790" s="17"/>
      <c r="BL790" s="17"/>
      <c r="BM790" s="17"/>
      <c r="BN790" s="17"/>
    </row>
    <row r="791" spans="1:66" ht="15" customHeight="1" x14ac:dyDescent="0.3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  <c r="AC791" s="17"/>
      <c r="AD791" s="17"/>
      <c r="AE791" s="17"/>
      <c r="AF791" s="17"/>
      <c r="AG791" s="17"/>
      <c r="AH791" s="17"/>
      <c r="AI791" s="17"/>
      <c r="AJ791" s="17"/>
      <c r="AK791" s="17"/>
      <c r="AL791" s="17"/>
      <c r="AM791" s="17"/>
      <c r="AN791" s="17"/>
      <c r="AO791" s="17"/>
      <c r="AP791" s="17"/>
      <c r="AQ791" s="17"/>
      <c r="AR791" s="17"/>
      <c r="AS791" s="17"/>
      <c r="AT791" s="17"/>
      <c r="AU791" s="17"/>
      <c r="AV791" s="17"/>
      <c r="AW791" s="17"/>
      <c r="AX791" s="17"/>
      <c r="AY791" s="17"/>
      <c r="AZ791" s="17"/>
      <c r="BA791" s="17"/>
      <c r="BB791" s="17"/>
      <c r="BC791" s="17"/>
      <c r="BD791" s="17"/>
      <c r="BE791" s="17"/>
      <c r="BF791" s="17"/>
      <c r="BG791" s="17"/>
      <c r="BH791" s="17"/>
      <c r="BI791" s="17"/>
      <c r="BJ791" s="17"/>
      <c r="BK791" s="17"/>
      <c r="BL791" s="17"/>
      <c r="BM791" s="17"/>
      <c r="BN791" s="17"/>
    </row>
    <row r="792" spans="1:66" ht="15" customHeight="1" x14ac:dyDescent="0.3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  <c r="AC792" s="17"/>
      <c r="AD792" s="17"/>
      <c r="AE792" s="17"/>
      <c r="AF792" s="17"/>
      <c r="AG792" s="17"/>
      <c r="AH792" s="17"/>
      <c r="AI792" s="17"/>
      <c r="AJ792" s="17"/>
      <c r="AK792" s="17"/>
      <c r="AL792" s="17"/>
      <c r="AM792" s="17"/>
      <c r="AN792" s="17"/>
      <c r="AO792" s="17"/>
      <c r="AP792" s="17"/>
      <c r="AQ792" s="17"/>
      <c r="AR792" s="17"/>
      <c r="AS792" s="17"/>
      <c r="AT792" s="17"/>
      <c r="AU792" s="17"/>
      <c r="AV792" s="17"/>
      <c r="AW792" s="17"/>
      <c r="AX792" s="17"/>
      <c r="AY792" s="17"/>
      <c r="AZ792" s="17"/>
      <c r="BA792" s="17"/>
      <c r="BB792" s="17"/>
      <c r="BC792" s="17"/>
      <c r="BD792" s="17"/>
      <c r="BE792" s="17"/>
      <c r="BF792" s="17"/>
      <c r="BG792" s="17"/>
      <c r="BH792" s="17"/>
      <c r="BI792" s="17"/>
      <c r="BJ792" s="17"/>
      <c r="BK792" s="17"/>
      <c r="BL792" s="17"/>
      <c r="BM792" s="17"/>
      <c r="BN792" s="17"/>
    </row>
    <row r="793" spans="1:66" ht="15" customHeight="1" x14ac:dyDescent="0.3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  <c r="AC793" s="17"/>
      <c r="AD793" s="17"/>
      <c r="AE793" s="17"/>
      <c r="AF793" s="17"/>
      <c r="AG793" s="17"/>
      <c r="AH793" s="17"/>
      <c r="AI793" s="17"/>
      <c r="AJ793" s="17"/>
      <c r="AK793" s="17"/>
      <c r="AL793" s="17"/>
      <c r="AM793" s="17"/>
      <c r="AN793" s="17"/>
      <c r="AO793" s="17"/>
      <c r="AP793" s="17"/>
      <c r="AQ793" s="17"/>
      <c r="AR793" s="17"/>
      <c r="AS793" s="17"/>
      <c r="AT793" s="17"/>
      <c r="AU793" s="17"/>
      <c r="AV793" s="17"/>
      <c r="AW793" s="17"/>
      <c r="AX793" s="17"/>
      <c r="AY793" s="17"/>
      <c r="AZ793" s="17"/>
      <c r="BA793" s="17"/>
      <c r="BB793" s="17"/>
      <c r="BC793" s="17"/>
      <c r="BD793" s="17"/>
      <c r="BE793" s="17"/>
      <c r="BF793" s="17"/>
      <c r="BG793" s="17"/>
      <c r="BH793" s="17"/>
      <c r="BI793" s="17"/>
      <c r="BJ793" s="17"/>
      <c r="BK793" s="17"/>
      <c r="BL793" s="17"/>
      <c r="BM793" s="17"/>
      <c r="BN793" s="17"/>
    </row>
    <row r="794" spans="1:66" ht="15" customHeight="1" x14ac:dyDescent="0.3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  <c r="AC794" s="17"/>
      <c r="AD794" s="17"/>
      <c r="AE794" s="17"/>
      <c r="AF794" s="17"/>
      <c r="AG794" s="17"/>
      <c r="AH794" s="17"/>
      <c r="AI794" s="17"/>
      <c r="AJ794" s="17"/>
      <c r="AK794" s="17"/>
      <c r="AL794" s="17"/>
      <c r="AM794" s="17"/>
      <c r="AN794" s="17"/>
      <c r="AO794" s="17"/>
      <c r="AP794" s="17"/>
      <c r="AQ794" s="17"/>
      <c r="AR794" s="17"/>
      <c r="AS794" s="17"/>
      <c r="AT794" s="17"/>
      <c r="AU794" s="17"/>
      <c r="AV794" s="17"/>
      <c r="AW794" s="17"/>
      <c r="AX794" s="17"/>
      <c r="AY794" s="17"/>
      <c r="AZ794" s="17"/>
      <c r="BA794" s="17"/>
      <c r="BB794" s="17"/>
      <c r="BC794" s="17"/>
      <c r="BD794" s="17"/>
      <c r="BE794" s="17"/>
      <c r="BF794" s="17"/>
      <c r="BG794" s="17"/>
      <c r="BH794" s="17"/>
      <c r="BI794" s="17"/>
      <c r="BJ794" s="17"/>
      <c r="BK794" s="17"/>
      <c r="BL794" s="17"/>
      <c r="BM794" s="17"/>
      <c r="BN794" s="17"/>
    </row>
    <row r="795" spans="1:66" ht="15" customHeight="1" x14ac:dyDescent="0.3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  <c r="AC795" s="17"/>
      <c r="AD795" s="17"/>
      <c r="AE795" s="17"/>
      <c r="AF795" s="17"/>
      <c r="AG795" s="17"/>
      <c r="AH795" s="17"/>
      <c r="AI795" s="17"/>
      <c r="AJ795" s="17"/>
      <c r="AK795" s="17"/>
      <c r="AL795" s="17"/>
      <c r="AM795" s="17"/>
      <c r="AN795" s="17"/>
      <c r="AO795" s="17"/>
      <c r="AP795" s="17"/>
      <c r="AQ795" s="17"/>
      <c r="AR795" s="17"/>
      <c r="AS795" s="17"/>
      <c r="AT795" s="17"/>
      <c r="AU795" s="17"/>
      <c r="AV795" s="17"/>
      <c r="AW795" s="17"/>
      <c r="AX795" s="17"/>
      <c r="AY795" s="17"/>
      <c r="AZ795" s="17"/>
      <c r="BA795" s="17"/>
      <c r="BB795" s="17"/>
      <c r="BC795" s="17"/>
      <c r="BD795" s="17"/>
      <c r="BE795" s="17"/>
      <c r="BF795" s="17"/>
      <c r="BG795" s="17"/>
      <c r="BH795" s="17"/>
      <c r="BI795" s="17"/>
      <c r="BJ795" s="17"/>
      <c r="BK795" s="17"/>
      <c r="BL795" s="17"/>
      <c r="BM795" s="17"/>
      <c r="BN795" s="17"/>
    </row>
    <row r="796" spans="1:66" ht="15" customHeight="1" x14ac:dyDescent="0.3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  <c r="AC796" s="17"/>
      <c r="AD796" s="17"/>
      <c r="AE796" s="17"/>
      <c r="AF796" s="17"/>
      <c r="AG796" s="17"/>
      <c r="AH796" s="17"/>
      <c r="AI796" s="17"/>
      <c r="AJ796" s="17"/>
      <c r="AK796" s="17"/>
      <c r="AL796" s="17"/>
      <c r="AM796" s="17"/>
      <c r="AN796" s="17"/>
      <c r="AO796" s="17"/>
      <c r="AP796" s="17"/>
      <c r="AQ796" s="17"/>
      <c r="AR796" s="17"/>
      <c r="AS796" s="17"/>
      <c r="AT796" s="17"/>
      <c r="AU796" s="17"/>
      <c r="AV796" s="17"/>
      <c r="AW796" s="17"/>
      <c r="AX796" s="17"/>
      <c r="AY796" s="17"/>
      <c r="AZ796" s="17"/>
      <c r="BA796" s="17"/>
      <c r="BB796" s="17"/>
      <c r="BC796" s="17"/>
      <c r="BD796" s="17"/>
      <c r="BE796" s="17"/>
      <c r="BF796" s="17"/>
      <c r="BG796" s="17"/>
      <c r="BH796" s="17"/>
      <c r="BI796" s="17"/>
      <c r="BJ796" s="17"/>
      <c r="BK796" s="17"/>
      <c r="BL796" s="17"/>
      <c r="BM796" s="17"/>
      <c r="BN796" s="17"/>
    </row>
    <row r="797" spans="1:66" ht="15" customHeight="1" x14ac:dyDescent="0.3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  <c r="AC797" s="17"/>
      <c r="AD797" s="17"/>
      <c r="AE797" s="17"/>
      <c r="AF797" s="17"/>
      <c r="AG797" s="17"/>
      <c r="AH797" s="17"/>
      <c r="AI797" s="17"/>
      <c r="AJ797" s="17"/>
      <c r="AK797" s="17"/>
      <c r="AL797" s="17"/>
      <c r="AM797" s="17"/>
      <c r="AN797" s="17"/>
      <c r="AO797" s="17"/>
      <c r="AP797" s="17"/>
      <c r="AQ797" s="17"/>
      <c r="AR797" s="17"/>
      <c r="AS797" s="17"/>
      <c r="AT797" s="17"/>
      <c r="AU797" s="17"/>
      <c r="AV797" s="17"/>
      <c r="AW797" s="17"/>
      <c r="AX797" s="17"/>
      <c r="AY797" s="17"/>
      <c r="AZ797" s="17"/>
      <c r="BA797" s="17"/>
      <c r="BB797" s="17"/>
      <c r="BC797" s="17"/>
      <c r="BD797" s="17"/>
      <c r="BE797" s="17"/>
      <c r="BF797" s="17"/>
      <c r="BG797" s="17"/>
      <c r="BH797" s="17"/>
      <c r="BI797" s="17"/>
      <c r="BJ797" s="17"/>
      <c r="BK797" s="17"/>
      <c r="BL797" s="17"/>
      <c r="BM797" s="17"/>
      <c r="BN797" s="17"/>
    </row>
    <row r="798" spans="1:66" ht="15" customHeight="1" x14ac:dyDescent="0.3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  <c r="AC798" s="17"/>
      <c r="AD798" s="17"/>
      <c r="AE798" s="17"/>
      <c r="AF798" s="17"/>
      <c r="AG798" s="17"/>
      <c r="AH798" s="17"/>
      <c r="AI798" s="17"/>
      <c r="AJ798" s="17"/>
      <c r="AK798" s="17"/>
      <c r="AL798" s="17"/>
      <c r="AM798" s="17"/>
      <c r="AN798" s="17"/>
      <c r="AO798" s="17"/>
      <c r="AP798" s="17"/>
      <c r="AQ798" s="17"/>
      <c r="AR798" s="17"/>
      <c r="AS798" s="17"/>
      <c r="AT798" s="17"/>
      <c r="AU798" s="17"/>
      <c r="AV798" s="17"/>
      <c r="AW798" s="17"/>
      <c r="AX798" s="17"/>
      <c r="AY798" s="17"/>
      <c r="AZ798" s="17"/>
      <c r="BA798" s="17"/>
      <c r="BB798" s="17"/>
      <c r="BC798" s="17"/>
      <c r="BD798" s="17"/>
      <c r="BE798" s="17"/>
      <c r="BF798" s="17"/>
      <c r="BG798" s="17"/>
      <c r="BH798" s="17"/>
      <c r="BI798" s="17"/>
      <c r="BJ798" s="17"/>
      <c r="BK798" s="17"/>
      <c r="BL798" s="17"/>
      <c r="BM798" s="17"/>
      <c r="BN798" s="17"/>
    </row>
    <row r="799" spans="1:66" ht="15" customHeight="1" x14ac:dyDescent="0.3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  <c r="AC799" s="17"/>
      <c r="AD799" s="17"/>
      <c r="AE799" s="17"/>
      <c r="AF799" s="17"/>
      <c r="AG799" s="17"/>
      <c r="AH799" s="17"/>
      <c r="AI799" s="17"/>
      <c r="AJ799" s="17"/>
      <c r="AK799" s="17"/>
      <c r="AL799" s="17"/>
      <c r="AM799" s="17"/>
      <c r="AN799" s="17"/>
      <c r="AO799" s="17"/>
      <c r="AP799" s="17"/>
      <c r="AQ799" s="17"/>
      <c r="AR799" s="17"/>
      <c r="AS799" s="17"/>
      <c r="AT799" s="17"/>
      <c r="AU799" s="17"/>
      <c r="AV799" s="17"/>
      <c r="AW799" s="17"/>
      <c r="AX799" s="17"/>
      <c r="AY799" s="17"/>
      <c r="AZ799" s="17"/>
      <c r="BA799" s="17"/>
      <c r="BB799" s="17"/>
      <c r="BC799" s="17"/>
      <c r="BD799" s="17"/>
      <c r="BE799" s="17"/>
      <c r="BF799" s="17"/>
      <c r="BG799" s="17"/>
      <c r="BH799" s="17"/>
      <c r="BI799" s="17"/>
      <c r="BJ799" s="17"/>
      <c r="BK799" s="17"/>
      <c r="BL799" s="17"/>
      <c r="BM799" s="17"/>
      <c r="BN799" s="17"/>
    </row>
    <row r="800" spans="1:66" ht="15" customHeight="1" x14ac:dyDescent="0.3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  <c r="AC800" s="17"/>
      <c r="AD800" s="17"/>
      <c r="AE800" s="17"/>
      <c r="AF800" s="17"/>
      <c r="AG800" s="17"/>
      <c r="AH800" s="17"/>
      <c r="AI800" s="17"/>
      <c r="AJ800" s="17"/>
      <c r="AK800" s="17"/>
      <c r="AL800" s="17"/>
      <c r="AM800" s="17"/>
      <c r="AN800" s="17"/>
      <c r="AO800" s="17"/>
      <c r="AP800" s="17"/>
      <c r="AQ800" s="17"/>
      <c r="AR800" s="17"/>
      <c r="AS800" s="17"/>
      <c r="AT800" s="17"/>
      <c r="AU800" s="17"/>
      <c r="AV800" s="17"/>
      <c r="AW800" s="17"/>
      <c r="AX800" s="17"/>
      <c r="AY800" s="17"/>
      <c r="AZ800" s="17"/>
      <c r="BA800" s="17"/>
      <c r="BB800" s="17"/>
      <c r="BC800" s="17"/>
      <c r="BD800" s="17"/>
      <c r="BE800" s="17"/>
      <c r="BF800" s="17"/>
      <c r="BG800" s="17"/>
      <c r="BH800" s="17"/>
      <c r="BI800" s="17"/>
      <c r="BJ800" s="17"/>
      <c r="BK800" s="17"/>
      <c r="BL800" s="17"/>
      <c r="BM800" s="17"/>
      <c r="BN800" s="17"/>
    </row>
    <row r="801" spans="1:66" ht="15" customHeight="1" x14ac:dyDescent="0.3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  <c r="AC801" s="17"/>
      <c r="AD801" s="17"/>
      <c r="AE801" s="17"/>
      <c r="AF801" s="17"/>
      <c r="AG801" s="17"/>
      <c r="AH801" s="17"/>
      <c r="AI801" s="17"/>
      <c r="AJ801" s="17"/>
      <c r="AK801" s="17"/>
      <c r="AL801" s="17"/>
      <c r="AM801" s="17"/>
      <c r="AN801" s="17"/>
      <c r="AO801" s="17"/>
      <c r="AP801" s="17"/>
      <c r="AQ801" s="17"/>
      <c r="AR801" s="17"/>
      <c r="AS801" s="17"/>
      <c r="AT801" s="17"/>
      <c r="AU801" s="17"/>
      <c r="AV801" s="17"/>
      <c r="AW801" s="17"/>
      <c r="AX801" s="17"/>
      <c r="AY801" s="17"/>
      <c r="AZ801" s="17"/>
      <c r="BA801" s="17"/>
      <c r="BB801" s="17"/>
      <c r="BC801" s="17"/>
      <c r="BD801" s="17"/>
      <c r="BE801" s="17"/>
      <c r="BF801" s="17"/>
      <c r="BG801" s="17"/>
      <c r="BH801" s="17"/>
      <c r="BI801" s="17"/>
      <c r="BJ801" s="17"/>
      <c r="BK801" s="17"/>
      <c r="BL801" s="17"/>
      <c r="BM801" s="17"/>
      <c r="BN801" s="17"/>
    </row>
    <row r="802" spans="1:66" ht="15" customHeight="1" x14ac:dyDescent="0.3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  <c r="AC802" s="17"/>
      <c r="AD802" s="17"/>
      <c r="AE802" s="17"/>
      <c r="AF802" s="17"/>
      <c r="AG802" s="17"/>
      <c r="AH802" s="17"/>
      <c r="AI802" s="17"/>
      <c r="AJ802" s="17"/>
      <c r="AK802" s="17"/>
      <c r="AL802" s="17"/>
      <c r="AM802" s="17"/>
      <c r="AN802" s="17"/>
      <c r="AO802" s="17"/>
      <c r="AP802" s="17"/>
      <c r="AQ802" s="17"/>
      <c r="AR802" s="17"/>
      <c r="AS802" s="17"/>
      <c r="AT802" s="17"/>
      <c r="AU802" s="17"/>
      <c r="AV802" s="17"/>
      <c r="AW802" s="17"/>
      <c r="AX802" s="17"/>
      <c r="AY802" s="17"/>
      <c r="AZ802" s="17"/>
      <c r="BA802" s="17"/>
      <c r="BB802" s="17"/>
      <c r="BC802" s="17"/>
      <c r="BD802" s="17"/>
      <c r="BE802" s="17"/>
      <c r="BF802" s="17"/>
      <c r="BG802" s="17"/>
      <c r="BH802" s="17"/>
      <c r="BI802" s="17"/>
      <c r="BJ802" s="17"/>
      <c r="BK802" s="17"/>
      <c r="BL802" s="17"/>
      <c r="BM802" s="17"/>
      <c r="BN802" s="17"/>
    </row>
    <row r="803" spans="1:66" ht="15" customHeight="1" x14ac:dyDescent="0.3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  <c r="AC803" s="17"/>
      <c r="AD803" s="17"/>
      <c r="AE803" s="17"/>
      <c r="AF803" s="17"/>
      <c r="AG803" s="17"/>
      <c r="AH803" s="17"/>
      <c r="AI803" s="17"/>
      <c r="AJ803" s="17"/>
      <c r="AK803" s="17"/>
      <c r="AL803" s="17"/>
      <c r="AM803" s="17"/>
      <c r="AN803" s="17"/>
      <c r="AO803" s="17"/>
      <c r="AP803" s="17"/>
      <c r="AQ803" s="17"/>
      <c r="AR803" s="17"/>
      <c r="AS803" s="17"/>
      <c r="AT803" s="17"/>
      <c r="AU803" s="17"/>
      <c r="AV803" s="17"/>
      <c r="AW803" s="17"/>
      <c r="AX803" s="17"/>
      <c r="AY803" s="17"/>
      <c r="AZ803" s="17"/>
      <c r="BA803" s="17"/>
      <c r="BB803" s="17"/>
      <c r="BC803" s="17"/>
      <c r="BD803" s="17"/>
      <c r="BE803" s="17"/>
      <c r="BF803" s="17"/>
      <c r="BG803" s="17"/>
      <c r="BH803" s="17"/>
      <c r="BI803" s="17"/>
      <c r="BJ803" s="17"/>
      <c r="BK803" s="17"/>
      <c r="BL803" s="17"/>
      <c r="BM803" s="17"/>
      <c r="BN803" s="17"/>
    </row>
    <row r="804" spans="1:66" ht="15" customHeight="1" x14ac:dyDescent="0.3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  <c r="AC804" s="17"/>
      <c r="AD804" s="17"/>
      <c r="AE804" s="17"/>
      <c r="AF804" s="17"/>
      <c r="AG804" s="17"/>
      <c r="AH804" s="17"/>
      <c r="AI804" s="17"/>
      <c r="AJ804" s="17"/>
      <c r="AK804" s="17"/>
      <c r="AL804" s="17"/>
      <c r="AM804" s="17"/>
      <c r="AN804" s="17"/>
      <c r="AO804" s="17"/>
      <c r="AP804" s="17"/>
      <c r="AQ804" s="17"/>
      <c r="AR804" s="17"/>
      <c r="AS804" s="17"/>
      <c r="AT804" s="17"/>
      <c r="AU804" s="17"/>
      <c r="AV804" s="17"/>
      <c r="AW804" s="17"/>
      <c r="AX804" s="17"/>
      <c r="AY804" s="17"/>
      <c r="AZ804" s="17"/>
      <c r="BA804" s="17"/>
      <c r="BB804" s="17"/>
      <c r="BC804" s="17"/>
      <c r="BD804" s="17"/>
      <c r="BE804" s="17"/>
      <c r="BF804" s="17"/>
      <c r="BG804" s="17"/>
      <c r="BH804" s="17"/>
      <c r="BI804" s="17"/>
      <c r="BJ804" s="17"/>
      <c r="BK804" s="17"/>
      <c r="BL804" s="17"/>
      <c r="BM804" s="17"/>
      <c r="BN804" s="17"/>
    </row>
    <row r="805" spans="1:66" ht="15" customHeight="1" x14ac:dyDescent="0.3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  <c r="AC805" s="17"/>
      <c r="AD805" s="17"/>
      <c r="AE805" s="17"/>
      <c r="AF805" s="17"/>
      <c r="AG805" s="17"/>
      <c r="AH805" s="17"/>
      <c r="AI805" s="17"/>
      <c r="AJ805" s="17"/>
      <c r="AK805" s="17"/>
      <c r="AL805" s="17"/>
      <c r="AM805" s="17"/>
      <c r="AN805" s="17"/>
      <c r="AO805" s="17"/>
      <c r="AP805" s="17"/>
      <c r="AQ805" s="17"/>
      <c r="AR805" s="17"/>
      <c r="AS805" s="17"/>
      <c r="AT805" s="17"/>
      <c r="AU805" s="17"/>
      <c r="AV805" s="17"/>
      <c r="AW805" s="17"/>
      <c r="AX805" s="17"/>
      <c r="AY805" s="17"/>
      <c r="AZ805" s="17"/>
      <c r="BA805" s="17"/>
      <c r="BB805" s="17"/>
      <c r="BC805" s="17"/>
      <c r="BD805" s="17"/>
      <c r="BE805" s="17"/>
      <c r="BF805" s="17"/>
      <c r="BG805" s="17"/>
      <c r="BH805" s="17"/>
      <c r="BI805" s="17"/>
      <c r="BJ805" s="17"/>
      <c r="BK805" s="17"/>
      <c r="BL805" s="17"/>
      <c r="BM805" s="17"/>
      <c r="BN805" s="17"/>
    </row>
    <row r="806" spans="1:66" ht="15" customHeight="1" x14ac:dyDescent="0.3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  <c r="AC806" s="17"/>
      <c r="AD806" s="17"/>
      <c r="AE806" s="17"/>
      <c r="AF806" s="17"/>
      <c r="AG806" s="17"/>
      <c r="AH806" s="17"/>
      <c r="AI806" s="17"/>
      <c r="AJ806" s="17"/>
      <c r="AK806" s="17"/>
      <c r="AL806" s="17"/>
      <c r="AM806" s="17"/>
      <c r="AN806" s="17"/>
      <c r="AO806" s="17"/>
      <c r="AP806" s="17"/>
      <c r="AQ806" s="17"/>
      <c r="AR806" s="17"/>
      <c r="AS806" s="17"/>
      <c r="AT806" s="17"/>
      <c r="AU806" s="17"/>
      <c r="AV806" s="17"/>
      <c r="AW806" s="17"/>
      <c r="AX806" s="17"/>
      <c r="AY806" s="17"/>
      <c r="AZ806" s="17"/>
      <c r="BA806" s="17"/>
      <c r="BB806" s="17"/>
      <c r="BC806" s="17"/>
      <c r="BD806" s="17"/>
      <c r="BE806" s="17"/>
      <c r="BF806" s="17"/>
      <c r="BG806" s="17"/>
      <c r="BH806" s="17"/>
      <c r="BI806" s="17"/>
      <c r="BJ806" s="17"/>
      <c r="BK806" s="17"/>
      <c r="BL806" s="17"/>
      <c r="BM806" s="17"/>
      <c r="BN806" s="17"/>
    </row>
    <row r="807" spans="1:66" ht="15" customHeight="1" x14ac:dyDescent="0.3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  <c r="AC807" s="17"/>
      <c r="AD807" s="17"/>
      <c r="AE807" s="17"/>
      <c r="AF807" s="17"/>
      <c r="AG807" s="17"/>
      <c r="AH807" s="17"/>
      <c r="AI807" s="17"/>
      <c r="AJ807" s="17"/>
      <c r="AK807" s="17"/>
      <c r="AL807" s="17"/>
      <c r="AM807" s="17"/>
      <c r="AN807" s="17"/>
      <c r="AO807" s="17"/>
      <c r="AP807" s="17"/>
      <c r="AQ807" s="17"/>
      <c r="AR807" s="17"/>
      <c r="AS807" s="17"/>
      <c r="AT807" s="17"/>
      <c r="AU807" s="17"/>
      <c r="AV807" s="17"/>
      <c r="AW807" s="17"/>
      <c r="AX807" s="17"/>
      <c r="AY807" s="17"/>
      <c r="AZ807" s="17"/>
      <c r="BA807" s="17"/>
      <c r="BB807" s="17"/>
      <c r="BC807" s="17"/>
      <c r="BD807" s="17"/>
      <c r="BE807" s="17"/>
      <c r="BF807" s="17"/>
      <c r="BG807" s="17"/>
      <c r="BH807" s="17"/>
      <c r="BI807" s="17"/>
      <c r="BJ807" s="17"/>
      <c r="BK807" s="17"/>
      <c r="BL807" s="17"/>
      <c r="BM807" s="17"/>
      <c r="BN807" s="17"/>
    </row>
    <row r="808" spans="1:66" ht="15" customHeight="1" x14ac:dyDescent="0.3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  <c r="AC808" s="17"/>
      <c r="AD808" s="17"/>
      <c r="AE808" s="17"/>
      <c r="AF808" s="17"/>
      <c r="AG808" s="17"/>
      <c r="AH808" s="17"/>
      <c r="AI808" s="17"/>
      <c r="AJ808" s="17"/>
      <c r="AK808" s="17"/>
      <c r="AL808" s="17"/>
      <c r="AM808" s="17"/>
      <c r="AN808" s="17"/>
      <c r="AO808" s="17"/>
      <c r="AP808" s="17"/>
      <c r="AQ808" s="17"/>
      <c r="AR808" s="17"/>
      <c r="AS808" s="17"/>
      <c r="AT808" s="17"/>
      <c r="AU808" s="17"/>
      <c r="AV808" s="17"/>
      <c r="AW808" s="17"/>
      <c r="AX808" s="17"/>
      <c r="AY808" s="17"/>
      <c r="AZ808" s="17"/>
      <c r="BA808" s="17"/>
      <c r="BB808" s="17"/>
      <c r="BC808" s="17"/>
      <c r="BD808" s="17"/>
      <c r="BE808" s="17"/>
      <c r="BF808" s="17"/>
      <c r="BG808" s="17"/>
      <c r="BH808" s="17"/>
      <c r="BI808" s="17"/>
      <c r="BJ808" s="17"/>
      <c r="BK808" s="17"/>
      <c r="BL808" s="17"/>
      <c r="BM808" s="17"/>
      <c r="BN808" s="17"/>
    </row>
    <row r="809" spans="1:66" ht="15" customHeight="1" x14ac:dyDescent="0.3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  <c r="AC809" s="17"/>
      <c r="AD809" s="17"/>
      <c r="AE809" s="17"/>
      <c r="AF809" s="17"/>
      <c r="AG809" s="17"/>
      <c r="AH809" s="17"/>
      <c r="AI809" s="17"/>
      <c r="AJ809" s="17"/>
      <c r="AK809" s="17"/>
      <c r="AL809" s="17"/>
      <c r="AM809" s="17"/>
      <c r="AN809" s="17"/>
      <c r="AO809" s="17"/>
      <c r="AP809" s="17"/>
      <c r="AQ809" s="17"/>
      <c r="AR809" s="17"/>
      <c r="AS809" s="17"/>
      <c r="AT809" s="17"/>
      <c r="AU809" s="17"/>
      <c r="AV809" s="17"/>
      <c r="AW809" s="17"/>
      <c r="AX809" s="17"/>
      <c r="AY809" s="17"/>
      <c r="AZ809" s="17"/>
      <c r="BA809" s="17"/>
      <c r="BB809" s="17"/>
      <c r="BC809" s="17"/>
      <c r="BD809" s="17"/>
      <c r="BE809" s="17"/>
      <c r="BF809" s="17"/>
      <c r="BG809" s="17"/>
      <c r="BH809" s="17"/>
      <c r="BI809" s="17"/>
      <c r="BJ809" s="17"/>
      <c r="BK809" s="17"/>
      <c r="BL809" s="17"/>
      <c r="BM809" s="17"/>
      <c r="BN809" s="17"/>
    </row>
    <row r="810" spans="1:66" ht="15" customHeight="1" x14ac:dyDescent="0.3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  <c r="AC810" s="17"/>
      <c r="AD810" s="17"/>
      <c r="AE810" s="17"/>
      <c r="AF810" s="17"/>
      <c r="AG810" s="17"/>
      <c r="AH810" s="17"/>
      <c r="AI810" s="17"/>
      <c r="AJ810" s="17"/>
      <c r="AK810" s="17"/>
      <c r="AL810" s="17"/>
      <c r="AM810" s="17"/>
      <c r="AN810" s="17"/>
      <c r="AO810" s="17"/>
      <c r="AP810" s="17"/>
      <c r="AQ810" s="17"/>
      <c r="AR810" s="17"/>
      <c r="AS810" s="17"/>
      <c r="AT810" s="17"/>
      <c r="AU810" s="17"/>
      <c r="AV810" s="17"/>
      <c r="AW810" s="17"/>
      <c r="AX810" s="17"/>
      <c r="AY810" s="17"/>
      <c r="AZ810" s="17"/>
      <c r="BA810" s="17"/>
      <c r="BB810" s="17"/>
      <c r="BC810" s="17"/>
      <c r="BD810" s="17"/>
      <c r="BE810" s="17"/>
      <c r="BF810" s="17"/>
      <c r="BG810" s="17"/>
      <c r="BH810" s="17"/>
      <c r="BI810" s="17"/>
      <c r="BJ810" s="17"/>
      <c r="BK810" s="17"/>
      <c r="BL810" s="17"/>
      <c r="BM810" s="17"/>
      <c r="BN810" s="17"/>
    </row>
    <row r="811" spans="1:66" ht="15" customHeight="1" x14ac:dyDescent="0.3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  <c r="AC811" s="17"/>
      <c r="AD811" s="17"/>
      <c r="AE811" s="17"/>
      <c r="AF811" s="17"/>
      <c r="AG811" s="17"/>
      <c r="AH811" s="17"/>
      <c r="AI811" s="17"/>
      <c r="AJ811" s="17"/>
      <c r="AK811" s="17"/>
      <c r="AL811" s="17"/>
      <c r="AM811" s="17"/>
      <c r="AN811" s="17"/>
      <c r="AO811" s="17"/>
      <c r="AP811" s="17"/>
      <c r="AQ811" s="17"/>
      <c r="AR811" s="17"/>
      <c r="AS811" s="17"/>
      <c r="AT811" s="17"/>
      <c r="AU811" s="17"/>
      <c r="AV811" s="17"/>
      <c r="AW811" s="17"/>
      <c r="AX811" s="17"/>
      <c r="AY811" s="17"/>
      <c r="AZ811" s="17"/>
      <c r="BA811" s="17"/>
      <c r="BB811" s="17"/>
      <c r="BC811" s="17"/>
      <c r="BD811" s="17"/>
      <c r="BE811" s="17"/>
      <c r="BF811" s="17"/>
      <c r="BG811" s="17"/>
      <c r="BH811" s="17"/>
      <c r="BI811" s="17"/>
      <c r="BJ811" s="17"/>
      <c r="BK811" s="17"/>
      <c r="BL811" s="17"/>
      <c r="BM811" s="17"/>
      <c r="BN811" s="17"/>
    </row>
    <row r="812" spans="1:66" ht="15" customHeight="1" x14ac:dyDescent="0.3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  <c r="AC812" s="17"/>
      <c r="AD812" s="17"/>
      <c r="AE812" s="17"/>
      <c r="AF812" s="17"/>
      <c r="AG812" s="17"/>
      <c r="AH812" s="17"/>
      <c r="AI812" s="17"/>
      <c r="AJ812" s="17"/>
      <c r="AK812" s="17"/>
      <c r="AL812" s="17"/>
      <c r="AM812" s="17"/>
      <c r="AN812" s="17"/>
      <c r="AO812" s="17"/>
      <c r="AP812" s="17"/>
      <c r="AQ812" s="17"/>
      <c r="AR812" s="17"/>
      <c r="AS812" s="17"/>
      <c r="AT812" s="17"/>
      <c r="AU812" s="17"/>
      <c r="AV812" s="17"/>
      <c r="AW812" s="17"/>
      <c r="AX812" s="17"/>
      <c r="AY812" s="17"/>
      <c r="AZ812" s="17"/>
      <c r="BA812" s="17"/>
      <c r="BB812" s="17"/>
      <c r="BC812" s="17"/>
      <c r="BD812" s="17"/>
      <c r="BE812" s="17"/>
      <c r="BF812" s="17"/>
      <c r="BG812" s="17"/>
      <c r="BH812" s="17"/>
      <c r="BI812" s="17"/>
      <c r="BJ812" s="17"/>
      <c r="BK812" s="17"/>
      <c r="BL812" s="17"/>
      <c r="BM812" s="17"/>
      <c r="BN812" s="17"/>
    </row>
    <row r="813" spans="1:66" ht="15" customHeight="1" x14ac:dyDescent="0.3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  <c r="AC813" s="17"/>
      <c r="AD813" s="17"/>
      <c r="AE813" s="17"/>
      <c r="AF813" s="17"/>
      <c r="AG813" s="17"/>
      <c r="AH813" s="17"/>
      <c r="AI813" s="17"/>
      <c r="AJ813" s="17"/>
      <c r="AK813" s="17"/>
      <c r="AL813" s="17"/>
      <c r="AM813" s="17"/>
      <c r="AN813" s="17"/>
      <c r="AO813" s="17"/>
      <c r="AP813" s="17"/>
      <c r="AQ813" s="17"/>
      <c r="AR813" s="17"/>
      <c r="AS813" s="17"/>
      <c r="AT813" s="17"/>
      <c r="AU813" s="17"/>
      <c r="AV813" s="17"/>
      <c r="AW813" s="17"/>
      <c r="AX813" s="17"/>
      <c r="AY813" s="17"/>
      <c r="AZ813" s="17"/>
      <c r="BA813" s="17"/>
      <c r="BB813" s="17"/>
      <c r="BC813" s="17"/>
      <c r="BD813" s="17"/>
      <c r="BE813" s="17"/>
      <c r="BF813" s="17"/>
      <c r="BG813" s="17"/>
      <c r="BH813" s="17"/>
      <c r="BI813" s="17"/>
      <c r="BJ813" s="17"/>
      <c r="BK813" s="17"/>
      <c r="BL813" s="17"/>
      <c r="BM813" s="17"/>
      <c r="BN813" s="17"/>
    </row>
    <row r="814" spans="1:66" ht="15" customHeight="1" x14ac:dyDescent="0.3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  <c r="AC814" s="17"/>
      <c r="AD814" s="17"/>
      <c r="AE814" s="17"/>
      <c r="AF814" s="17"/>
      <c r="AG814" s="17"/>
      <c r="AH814" s="17"/>
      <c r="AI814" s="17"/>
      <c r="AJ814" s="17"/>
      <c r="AK814" s="17"/>
      <c r="AL814" s="17"/>
      <c r="AM814" s="17"/>
      <c r="AN814" s="17"/>
      <c r="AO814" s="17"/>
      <c r="AP814" s="17"/>
      <c r="AQ814" s="17"/>
      <c r="AR814" s="17"/>
      <c r="AS814" s="17"/>
      <c r="AT814" s="17"/>
      <c r="AU814" s="17"/>
      <c r="AV814" s="17"/>
      <c r="AW814" s="17"/>
      <c r="AX814" s="17"/>
      <c r="AY814" s="17"/>
      <c r="AZ814" s="17"/>
      <c r="BA814" s="17"/>
      <c r="BB814" s="17"/>
      <c r="BC814" s="17"/>
      <c r="BD814" s="17"/>
      <c r="BE814" s="17"/>
      <c r="BF814" s="17"/>
      <c r="BG814" s="17"/>
      <c r="BH814" s="17"/>
      <c r="BI814" s="17"/>
      <c r="BJ814" s="17"/>
      <c r="BK814" s="17"/>
      <c r="BL814" s="17"/>
      <c r="BM814" s="17"/>
      <c r="BN814" s="17"/>
    </row>
    <row r="815" spans="1:66" ht="15" customHeight="1" x14ac:dyDescent="0.3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  <c r="AC815" s="17"/>
      <c r="AD815" s="17"/>
      <c r="AE815" s="17"/>
      <c r="AF815" s="17"/>
      <c r="AG815" s="17"/>
      <c r="AH815" s="17"/>
      <c r="AI815" s="17"/>
      <c r="AJ815" s="17"/>
      <c r="AK815" s="17"/>
      <c r="AL815" s="17"/>
      <c r="AM815" s="17"/>
      <c r="AN815" s="17"/>
      <c r="AO815" s="17"/>
      <c r="AP815" s="17"/>
      <c r="AQ815" s="17"/>
      <c r="AR815" s="17"/>
      <c r="AS815" s="17"/>
      <c r="AT815" s="17"/>
      <c r="AU815" s="17"/>
      <c r="AV815" s="17"/>
      <c r="AW815" s="17"/>
      <c r="AX815" s="17"/>
      <c r="AY815" s="17"/>
      <c r="AZ815" s="17"/>
      <c r="BA815" s="17"/>
      <c r="BB815" s="17"/>
      <c r="BC815" s="17"/>
      <c r="BD815" s="17"/>
      <c r="BE815" s="17"/>
      <c r="BF815" s="17"/>
      <c r="BG815" s="17"/>
      <c r="BH815" s="17"/>
      <c r="BI815" s="17"/>
      <c r="BJ815" s="17"/>
      <c r="BK815" s="17"/>
      <c r="BL815" s="17"/>
      <c r="BM815" s="17"/>
      <c r="BN815" s="17"/>
    </row>
    <row r="816" spans="1:66" ht="15" customHeight="1" x14ac:dyDescent="0.3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  <c r="AC816" s="17"/>
      <c r="AD816" s="17"/>
      <c r="AE816" s="17"/>
      <c r="AF816" s="17"/>
      <c r="AG816" s="17"/>
      <c r="AH816" s="17"/>
      <c r="AI816" s="17"/>
      <c r="AJ816" s="17"/>
      <c r="AK816" s="17"/>
      <c r="AL816" s="17"/>
      <c r="AM816" s="17"/>
      <c r="AN816" s="17"/>
      <c r="AO816" s="17"/>
      <c r="AP816" s="17"/>
      <c r="AQ816" s="17"/>
      <c r="AR816" s="17"/>
      <c r="AS816" s="17"/>
      <c r="AT816" s="17"/>
      <c r="AU816" s="17"/>
      <c r="AV816" s="17"/>
      <c r="AW816" s="17"/>
      <c r="AX816" s="17"/>
      <c r="AY816" s="17"/>
      <c r="AZ816" s="17"/>
      <c r="BA816" s="17"/>
      <c r="BB816" s="17"/>
      <c r="BC816" s="17"/>
      <c r="BD816" s="17"/>
      <c r="BE816" s="17"/>
      <c r="BF816" s="17"/>
      <c r="BG816" s="17"/>
      <c r="BH816" s="17"/>
      <c r="BI816" s="17"/>
      <c r="BJ816" s="17"/>
      <c r="BK816" s="17"/>
      <c r="BL816" s="17"/>
      <c r="BM816" s="17"/>
      <c r="BN816" s="17"/>
    </row>
    <row r="817" spans="1:66" ht="15" customHeight="1" x14ac:dyDescent="0.3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  <c r="AC817" s="17"/>
      <c r="AD817" s="17"/>
      <c r="AE817" s="17"/>
      <c r="AF817" s="17"/>
      <c r="AG817" s="17"/>
      <c r="AH817" s="17"/>
      <c r="AI817" s="17"/>
      <c r="AJ817" s="17"/>
      <c r="AK817" s="17"/>
      <c r="AL817" s="17"/>
      <c r="AM817" s="17"/>
      <c r="AN817" s="17"/>
      <c r="AO817" s="17"/>
      <c r="AP817" s="17"/>
      <c r="AQ817" s="17"/>
      <c r="AR817" s="17"/>
      <c r="AS817" s="17"/>
      <c r="AT817" s="17"/>
      <c r="AU817" s="17"/>
      <c r="AV817" s="17"/>
      <c r="AW817" s="17"/>
      <c r="AX817" s="17"/>
      <c r="AY817" s="17"/>
      <c r="AZ817" s="17"/>
      <c r="BA817" s="17"/>
      <c r="BB817" s="17"/>
      <c r="BC817" s="17"/>
      <c r="BD817" s="17"/>
      <c r="BE817" s="17"/>
      <c r="BF817" s="17"/>
      <c r="BG817" s="17"/>
      <c r="BH817" s="17"/>
      <c r="BI817" s="17"/>
      <c r="BJ817" s="17"/>
      <c r="BK817" s="17"/>
      <c r="BL817" s="17"/>
      <c r="BM817" s="17"/>
      <c r="BN817" s="17"/>
    </row>
    <row r="818" spans="1:66" ht="15" customHeight="1" x14ac:dyDescent="0.3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  <c r="AC818" s="17"/>
      <c r="AD818" s="17"/>
      <c r="AE818" s="17"/>
      <c r="AF818" s="17"/>
      <c r="AG818" s="17"/>
      <c r="AH818" s="17"/>
      <c r="AI818" s="17"/>
      <c r="AJ818" s="17"/>
      <c r="AK818" s="17"/>
      <c r="AL818" s="17"/>
      <c r="AM818" s="17"/>
      <c r="AN818" s="17"/>
      <c r="AO818" s="17"/>
      <c r="AP818" s="17"/>
      <c r="AQ818" s="17"/>
      <c r="AR818" s="17"/>
      <c r="AS818" s="17"/>
      <c r="AT818" s="17"/>
      <c r="AU818" s="17"/>
      <c r="AV818" s="17"/>
      <c r="AW818" s="17"/>
      <c r="AX818" s="17"/>
      <c r="AY818" s="17"/>
      <c r="AZ818" s="17"/>
      <c r="BA818" s="17"/>
      <c r="BB818" s="17"/>
      <c r="BC818" s="17"/>
      <c r="BD818" s="17"/>
      <c r="BE818" s="17"/>
      <c r="BF818" s="17"/>
      <c r="BG818" s="17"/>
      <c r="BH818" s="17"/>
      <c r="BI818" s="17"/>
      <c r="BJ818" s="17"/>
      <c r="BK818" s="17"/>
      <c r="BL818" s="17"/>
      <c r="BM818" s="17"/>
      <c r="BN818" s="17"/>
    </row>
    <row r="819" spans="1:66" ht="15" customHeight="1" x14ac:dyDescent="0.3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  <c r="AC819" s="17"/>
      <c r="AD819" s="17"/>
      <c r="AE819" s="17"/>
      <c r="AF819" s="17"/>
      <c r="AG819" s="17"/>
      <c r="AH819" s="17"/>
      <c r="AI819" s="17"/>
      <c r="AJ819" s="17"/>
      <c r="AK819" s="17"/>
      <c r="AL819" s="17"/>
      <c r="AM819" s="17"/>
      <c r="AN819" s="17"/>
      <c r="AO819" s="17"/>
      <c r="AP819" s="17"/>
      <c r="AQ819" s="17"/>
      <c r="AR819" s="17"/>
      <c r="AS819" s="17"/>
      <c r="AT819" s="17"/>
      <c r="AU819" s="17"/>
      <c r="AV819" s="17"/>
      <c r="AW819" s="17"/>
      <c r="AX819" s="17"/>
      <c r="AY819" s="17"/>
      <c r="AZ819" s="17"/>
      <c r="BA819" s="17"/>
      <c r="BB819" s="17"/>
      <c r="BC819" s="17"/>
      <c r="BD819" s="17"/>
      <c r="BE819" s="17"/>
      <c r="BF819" s="17"/>
      <c r="BG819" s="17"/>
      <c r="BH819" s="17"/>
      <c r="BI819" s="17"/>
      <c r="BJ819" s="17"/>
      <c r="BK819" s="17"/>
      <c r="BL819" s="17"/>
      <c r="BM819" s="17"/>
      <c r="BN819" s="17"/>
    </row>
    <row r="820" spans="1:66" ht="15" customHeight="1" x14ac:dyDescent="0.3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  <c r="AC820" s="17"/>
      <c r="AD820" s="17"/>
      <c r="AE820" s="17"/>
      <c r="AF820" s="17"/>
      <c r="AG820" s="17"/>
      <c r="AH820" s="17"/>
      <c r="AI820" s="17"/>
      <c r="AJ820" s="17"/>
      <c r="AK820" s="17"/>
      <c r="AL820" s="17"/>
      <c r="AM820" s="17"/>
      <c r="AN820" s="17"/>
      <c r="AO820" s="17"/>
      <c r="AP820" s="17"/>
      <c r="AQ820" s="17"/>
      <c r="AR820" s="17"/>
      <c r="AS820" s="17"/>
      <c r="AT820" s="17"/>
      <c r="AU820" s="17"/>
      <c r="AV820" s="17"/>
      <c r="AW820" s="17"/>
      <c r="AX820" s="17"/>
      <c r="AY820" s="17"/>
      <c r="AZ820" s="17"/>
      <c r="BA820" s="17"/>
      <c r="BB820" s="17"/>
      <c r="BC820" s="17"/>
      <c r="BD820" s="17"/>
      <c r="BE820" s="17"/>
      <c r="BF820" s="17"/>
      <c r="BG820" s="17"/>
      <c r="BH820" s="17"/>
      <c r="BI820" s="17"/>
      <c r="BJ820" s="17"/>
      <c r="BK820" s="17"/>
      <c r="BL820" s="17"/>
      <c r="BM820" s="17"/>
      <c r="BN820" s="17"/>
    </row>
    <row r="821" spans="1:66" ht="15" customHeight="1" x14ac:dyDescent="0.3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  <c r="AC821" s="17"/>
      <c r="AD821" s="17"/>
      <c r="AE821" s="17"/>
      <c r="AF821" s="17"/>
      <c r="AG821" s="17"/>
      <c r="AH821" s="17"/>
      <c r="AI821" s="17"/>
      <c r="AJ821" s="17"/>
      <c r="AK821" s="17"/>
      <c r="AL821" s="17"/>
      <c r="AM821" s="17"/>
      <c r="AN821" s="17"/>
      <c r="AO821" s="17"/>
      <c r="AP821" s="17"/>
      <c r="AQ821" s="17"/>
      <c r="AR821" s="17"/>
      <c r="AS821" s="17"/>
      <c r="AT821" s="17"/>
      <c r="AU821" s="17"/>
      <c r="AV821" s="17"/>
      <c r="AW821" s="17"/>
      <c r="AX821" s="17"/>
      <c r="AY821" s="17"/>
      <c r="AZ821" s="17"/>
      <c r="BA821" s="17"/>
      <c r="BB821" s="17"/>
      <c r="BC821" s="17"/>
      <c r="BD821" s="17"/>
      <c r="BE821" s="17"/>
      <c r="BF821" s="17"/>
      <c r="BG821" s="17"/>
      <c r="BH821" s="17"/>
      <c r="BI821" s="17"/>
      <c r="BJ821" s="17"/>
      <c r="BK821" s="17"/>
      <c r="BL821" s="17"/>
      <c r="BM821" s="17"/>
      <c r="BN821" s="17"/>
    </row>
    <row r="822" spans="1:66" ht="15" customHeight="1" x14ac:dyDescent="0.3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  <c r="AC822" s="17"/>
      <c r="AD822" s="17"/>
      <c r="AE822" s="17"/>
      <c r="AF822" s="17"/>
      <c r="AG822" s="17"/>
      <c r="AH822" s="17"/>
      <c r="AI822" s="17"/>
      <c r="AJ822" s="17"/>
      <c r="AK822" s="17"/>
      <c r="AL822" s="17"/>
      <c r="AM822" s="17"/>
      <c r="AN822" s="17"/>
      <c r="AO822" s="17"/>
      <c r="AP822" s="17"/>
      <c r="AQ822" s="17"/>
      <c r="AR822" s="17"/>
      <c r="AS822" s="17"/>
      <c r="AT822" s="17"/>
      <c r="AU822" s="17"/>
      <c r="AV822" s="17"/>
      <c r="AW822" s="17"/>
      <c r="AX822" s="17"/>
      <c r="AY822" s="17"/>
      <c r="AZ822" s="17"/>
      <c r="BA822" s="17"/>
      <c r="BB822" s="17"/>
      <c r="BC822" s="17"/>
      <c r="BD822" s="17"/>
      <c r="BE822" s="17"/>
      <c r="BF822" s="17"/>
      <c r="BG822" s="17"/>
      <c r="BH822" s="17"/>
      <c r="BI822" s="17"/>
      <c r="BJ822" s="17"/>
      <c r="BK822" s="17"/>
      <c r="BL822" s="17"/>
      <c r="BM822" s="17"/>
      <c r="BN822" s="17"/>
    </row>
    <row r="823" spans="1:66" ht="15" customHeight="1" x14ac:dyDescent="0.3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  <c r="AC823" s="17"/>
      <c r="AD823" s="17"/>
      <c r="AE823" s="17"/>
      <c r="AF823" s="17"/>
      <c r="AG823" s="17"/>
      <c r="AH823" s="17"/>
      <c r="AI823" s="17"/>
      <c r="AJ823" s="17"/>
      <c r="AK823" s="17"/>
      <c r="AL823" s="17"/>
      <c r="AM823" s="17"/>
      <c r="AN823" s="17"/>
      <c r="AO823" s="17"/>
      <c r="AP823" s="17"/>
      <c r="AQ823" s="17"/>
      <c r="AR823" s="17"/>
      <c r="AS823" s="17"/>
      <c r="AT823" s="17"/>
      <c r="AU823" s="17"/>
      <c r="AV823" s="17"/>
      <c r="AW823" s="17"/>
      <c r="AX823" s="17"/>
      <c r="AY823" s="17"/>
      <c r="AZ823" s="17"/>
      <c r="BA823" s="17"/>
      <c r="BB823" s="17"/>
      <c r="BC823" s="17"/>
      <c r="BD823" s="17"/>
      <c r="BE823" s="17"/>
      <c r="BF823" s="17"/>
      <c r="BG823" s="17"/>
      <c r="BH823" s="17"/>
      <c r="BI823" s="17"/>
      <c r="BJ823" s="17"/>
      <c r="BK823" s="17"/>
      <c r="BL823" s="17"/>
      <c r="BM823" s="17"/>
      <c r="BN823" s="17"/>
    </row>
    <row r="824" spans="1:66" ht="15" customHeight="1" x14ac:dyDescent="0.3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  <c r="AC824" s="17"/>
      <c r="AD824" s="17"/>
      <c r="AE824" s="17"/>
      <c r="AF824" s="17"/>
      <c r="AG824" s="17"/>
      <c r="AH824" s="17"/>
      <c r="AI824" s="17"/>
      <c r="AJ824" s="17"/>
      <c r="AK824" s="17"/>
      <c r="AL824" s="17"/>
      <c r="AM824" s="17"/>
      <c r="AN824" s="17"/>
      <c r="AO824" s="17"/>
      <c r="AP824" s="17"/>
      <c r="AQ824" s="17"/>
      <c r="AR824" s="17"/>
      <c r="AS824" s="17"/>
      <c r="AT824" s="17"/>
      <c r="AU824" s="17"/>
      <c r="AV824" s="17"/>
      <c r="AW824" s="17"/>
      <c r="AX824" s="17"/>
      <c r="AY824" s="17"/>
      <c r="AZ824" s="17"/>
      <c r="BA824" s="17"/>
      <c r="BB824" s="17"/>
      <c r="BC824" s="17"/>
      <c r="BD824" s="17"/>
      <c r="BE824" s="17"/>
      <c r="BF824" s="17"/>
      <c r="BG824" s="17"/>
      <c r="BH824" s="17"/>
      <c r="BI824" s="17"/>
      <c r="BJ824" s="17"/>
      <c r="BK824" s="17"/>
      <c r="BL824" s="17"/>
      <c r="BM824" s="17"/>
      <c r="BN824" s="17"/>
    </row>
    <row r="825" spans="1:66" ht="15" customHeight="1" x14ac:dyDescent="0.3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  <c r="AC825" s="17"/>
      <c r="AD825" s="17"/>
      <c r="AE825" s="17"/>
      <c r="AF825" s="17"/>
      <c r="AG825" s="17"/>
      <c r="AH825" s="17"/>
      <c r="AI825" s="17"/>
      <c r="AJ825" s="17"/>
      <c r="AK825" s="17"/>
      <c r="AL825" s="17"/>
      <c r="AM825" s="17"/>
      <c r="AN825" s="17"/>
      <c r="AO825" s="17"/>
      <c r="AP825" s="17"/>
      <c r="AQ825" s="17"/>
      <c r="AR825" s="17"/>
      <c r="AS825" s="17"/>
      <c r="AT825" s="17"/>
      <c r="AU825" s="17"/>
      <c r="AV825" s="17"/>
      <c r="AW825" s="17"/>
      <c r="AX825" s="17"/>
      <c r="AY825" s="17"/>
      <c r="AZ825" s="17"/>
      <c r="BA825" s="17"/>
      <c r="BB825" s="17"/>
      <c r="BC825" s="17"/>
      <c r="BD825" s="17"/>
      <c r="BE825" s="17"/>
      <c r="BF825" s="17"/>
      <c r="BG825" s="17"/>
      <c r="BH825" s="17"/>
      <c r="BI825" s="17"/>
      <c r="BJ825" s="17"/>
      <c r="BK825" s="17"/>
      <c r="BL825" s="17"/>
      <c r="BM825" s="17"/>
      <c r="BN825" s="17"/>
    </row>
    <row r="826" spans="1:66" ht="15" customHeight="1" x14ac:dyDescent="0.3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  <c r="AC826" s="17"/>
      <c r="AD826" s="17"/>
      <c r="AE826" s="17"/>
      <c r="AF826" s="17"/>
      <c r="AG826" s="17"/>
      <c r="AH826" s="17"/>
      <c r="AI826" s="17"/>
      <c r="AJ826" s="17"/>
      <c r="AK826" s="17"/>
      <c r="AL826" s="17"/>
      <c r="AM826" s="17"/>
      <c r="AN826" s="17"/>
      <c r="AO826" s="17"/>
      <c r="AP826" s="17"/>
      <c r="AQ826" s="17"/>
      <c r="AR826" s="17"/>
      <c r="AS826" s="17"/>
      <c r="AT826" s="17"/>
      <c r="AU826" s="17"/>
      <c r="AV826" s="17"/>
      <c r="AW826" s="17"/>
      <c r="AX826" s="17"/>
      <c r="AY826" s="17"/>
      <c r="AZ826" s="17"/>
      <c r="BA826" s="17"/>
      <c r="BB826" s="17"/>
      <c r="BC826" s="17"/>
      <c r="BD826" s="17"/>
      <c r="BE826" s="17"/>
      <c r="BF826" s="17"/>
      <c r="BG826" s="17"/>
      <c r="BH826" s="17"/>
      <c r="BI826" s="17"/>
      <c r="BJ826" s="17"/>
      <c r="BK826" s="17"/>
      <c r="BL826" s="17"/>
      <c r="BM826" s="17"/>
      <c r="BN826" s="17"/>
    </row>
    <row r="827" spans="1:66" ht="15" customHeight="1" x14ac:dyDescent="0.3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  <c r="AC827" s="17"/>
      <c r="AD827" s="17"/>
      <c r="AE827" s="17"/>
      <c r="AF827" s="17"/>
      <c r="AG827" s="17"/>
      <c r="AH827" s="17"/>
      <c r="AI827" s="17"/>
      <c r="AJ827" s="17"/>
      <c r="AK827" s="17"/>
      <c r="AL827" s="17"/>
      <c r="AM827" s="17"/>
      <c r="AN827" s="17"/>
      <c r="AO827" s="17"/>
      <c r="AP827" s="17"/>
      <c r="AQ827" s="17"/>
      <c r="AR827" s="17"/>
      <c r="AS827" s="17"/>
      <c r="AT827" s="17"/>
      <c r="AU827" s="17"/>
      <c r="AV827" s="17"/>
      <c r="AW827" s="17"/>
      <c r="AX827" s="17"/>
      <c r="AY827" s="17"/>
      <c r="AZ827" s="17"/>
      <c r="BA827" s="17"/>
      <c r="BB827" s="17"/>
      <c r="BC827" s="17"/>
      <c r="BD827" s="17"/>
      <c r="BE827" s="17"/>
      <c r="BF827" s="17"/>
      <c r="BG827" s="17"/>
      <c r="BH827" s="17"/>
      <c r="BI827" s="17"/>
      <c r="BJ827" s="17"/>
      <c r="BK827" s="17"/>
      <c r="BL827" s="17"/>
      <c r="BM827" s="17"/>
      <c r="BN827" s="17"/>
    </row>
    <row r="828" spans="1:66" ht="15" customHeight="1" x14ac:dyDescent="0.3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  <c r="AC828" s="17"/>
      <c r="AD828" s="17"/>
      <c r="AE828" s="17"/>
      <c r="AF828" s="17"/>
      <c r="AG828" s="17"/>
      <c r="AH828" s="17"/>
      <c r="AI828" s="17"/>
      <c r="AJ828" s="17"/>
      <c r="AK828" s="17"/>
      <c r="AL828" s="17"/>
      <c r="AM828" s="17"/>
      <c r="AN828" s="17"/>
      <c r="AO828" s="17"/>
      <c r="AP828" s="17"/>
      <c r="AQ828" s="17"/>
      <c r="AR828" s="17"/>
      <c r="AS828" s="17"/>
      <c r="AT828" s="17"/>
      <c r="AU828" s="17"/>
      <c r="AV828" s="17"/>
      <c r="AW828" s="17"/>
      <c r="AX828" s="17"/>
      <c r="AY828" s="17"/>
      <c r="AZ828" s="17"/>
      <c r="BA828" s="17"/>
      <c r="BB828" s="17"/>
      <c r="BC828" s="17"/>
      <c r="BD828" s="17"/>
      <c r="BE828" s="17"/>
      <c r="BF828" s="17"/>
      <c r="BG828" s="17"/>
      <c r="BH828" s="17"/>
      <c r="BI828" s="17"/>
      <c r="BJ828" s="17"/>
      <c r="BK828" s="17"/>
      <c r="BL828" s="17"/>
      <c r="BM828" s="17"/>
      <c r="BN828" s="17"/>
    </row>
    <row r="829" spans="1:66" ht="15" customHeight="1" x14ac:dyDescent="0.3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  <c r="AC829" s="17"/>
      <c r="AD829" s="17"/>
      <c r="AE829" s="17"/>
      <c r="AF829" s="17"/>
      <c r="AG829" s="17"/>
      <c r="AH829" s="17"/>
      <c r="AI829" s="17"/>
      <c r="AJ829" s="17"/>
      <c r="AK829" s="17"/>
      <c r="AL829" s="17"/>
      <c r="AM829" s="17"/>
      <c r="AN829" s="17"/>
      <c r="AO829" s="17"/>
      <c r="AP829" s="17"/>
      <c r="AQ829" s="17"/>
      <c r="AR829" s="17"/>
      <c r="AS829" s="17"/>
      <c r="AT829" s="17"/>
      <c r="AU829" s="17"/>
      <c r="AV829" s="17"/>
      <c r="AW829" s="17"/>
      <c r="AX829" s="17"/>
      <c r="AY829" s="17"/>
      <c r="AZ829" s="17"/>
      <c r="BA829" s="17"/>
      <c r="BB829" s="17"/>
      <c r="BC829" s="17"/>
      <c r="BD829" s="17"/>
      <c r="BE829" s="17"/>
      <c r="BF829" s="17"/>
      <c r="BG829" s="17"/>
      <c r="BH829" s="17"/>
      <c r="BI829" s="17"/>
      <c r="BJ829" s="17"/>
      <c r="BK829" s="17"/>
      <c r="BL829" s="17"/>
      <c r="BM829" s="17"/>
      <c r="BN829" s="17"/>
    </row>
    <row r="830" spans="1:66" ht="15" customHeight="1" x14ac:dyDescent="0.3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  <c r="AC830" s="17"/>
      <c r="AD830" s="17"/>
      <c r="AE830" s="17"/>
      <c r="AF830" s="17"/>
      <c r="AG830" s="17"/>
      <c r="AH830" s="17"/>
      <c r="AI830" s="17"/>
      <c r="AJ830" s="17"/>
      <c r="AK830" s="17"/>
      <c r="AL830" s="17"/>
      <c r="AM830" s="17"/>
      <c r="AN830" s="17"/>
      <c r="AO830" s="17"/>
      <c r="AP830" s="17"/>
      <c r="AQ830" s="17"/>
      <c r="AR830" s="17"/>
      <c r="AS830" s="17"/>
      <c r="AT830" s="17"/>
      <c r="AU830" s="17"/>
      <c r="AV830" s="17"/>
      <c r="AW830" s="17"/>
      <c r="AX830" s="17"/>
      <c r="AY830" s="17"/>
      <c r="AZ830" s="17"/>
      <c r="BA830" s="17"/>
      <c r="BB830" s="17"/>
      <c r="BC830" s="17"/>
      <c r="BD830" s="17"/>
      <c r="BE830" s="17"/>
      <c r="BF830" s="17"/>
      <c r="BG830" s="17"/>
      <c r="BH830" s="17"/>
      <c r="BI830" s="17"/>
      <c r="BJ830" s="17"/>
      <c r="BK830" s="17"/>
      <c r="BL830" s="17"/>
      <c r="BM830" s="17"/>
      <c r="BN830" s="17"/>
    </row>
    <row r="831" spans="1:66" ht="15" customHeight="1" x14ac:dyDescent="0.3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  <c r="AC831" s="17"/>
      <c r="AD831" s="17"/>
      <c r="AE831" s="17"/>
      <c r="AF831" s="17"/>
      <c r="AG831" s="17"/>
      <c r="AH831" s="17"/>
      <c r="AI831" s="17"/>
      <c r="AJ831" s="17"/>
      <c r="AK831" s="17"/>
      <c r="AL831" s="17"/>
      <c r="AM831" s="17"/>
      <c r="AN831" s="17"/>
      <c r="AO831" s="17"/>
      <c r="AP831" s="17"/>
      <c r="AQ831" s="17"/>
      <c r="AR831" s="17"/>
      <c r="AS831" s="17"/>
      <c r="AT831" s="17"/>
      <c r="AU831" s="17"/>
      <c r="AV831" s="17"/>
      <c r="AW831" s="17"/>
      <c r="AX831" s="17"/>
      <c r="AY831" s="17"/>
      <c r="AZ831" s="17"/>
      <c r="BA831" s="17"/>
      <c r="BB831" s="17"/>
      <c r="BC831" s="17"/>
      <c r="BD831" s="17"/>
      <c r="BE831" s="17"/>
      <c r="BF831" s="17"/>
      <c r="BG831" s="17"/>
      <c r="BH831" s="17"/>
      <c r="BI831" s="17"/>
      <c r="BJ831" s="17"/>
      <c r="BK831" s="17"/>
      <c r="BL831" s="17"/>
      <c r="BM831" s="17"/>
      <c r="BN831" s="17"/>
    </row>
    <row r="832" spans="1:66" ht="15" customHeight="1" x14ac:dyDescent="0.3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  <c r="AC832" s="17"/>
      <c r="AD832" s="17"/>
      <c r="AE832" s="17"/>
      <c r="AF832" s="17"/>
      <c r="AG832" s="17"/>
      <c r="AH832" s="17"/>
      <c r="AI832" s="17"/>
      <c r="AJ832" s="17"/>
      <c r="AK832" s="17"/>
      <c r="AL832" s="17"/>
      <c r="AM832" s="17"/>
      <c r="AN832" s="17"/>
      <c r="AO832" s="17"/>
      <c r="AP832" s="17"/>
      <c r="AQ832" s="17"/>
      <c r="AR832" s="17"/>
      <c r="AS832" s="17"/>
      <c r="AT832" s="17"/>
      <c r="AU832" s="17"/>
      <c r="AV832" s="17"/>
      <c r="AW832" s="17"/>
      <c r="AX832" s="17"/>
      <c r="AY832" s="17"/>
      <c r="AZ832" s="17"/>
      <c r="BA832" s="17"/>
      <c r="BB832" s="17"/>
      <c r="BC832" s="17"/>
      <c r="BD832" s="17"/>
      <c r="BE832" s="17"/>
      <c r="BF832" s="17"/>
      <c r="BG832" s="17"/>
      <c r="BH832" s="17"/>
      <c r="BI832" s="17"/>
      <c r="BJ832" s="17"/>
      <c r="BK832" s="17"/>
      <c r="BL832" s="17"/>
      <c r="BM832" s="17"/>
      <c r="BN832" s="17"/>
    </row>
    <row r="833" spans="1:94" ht="15" customHeight="1" x14ac:dyDescent="0.3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  <c r="AC833" s="17"/>
      <c r="AD833" s="17"/>
      <c r="AE833" s="17"/>
      <c r="AF833" s="17"/>
      <c r="AG833" s="17"/>
      <c r="AH833" s="17"/>
      <c r="AI833" s="17"/>
      <c r="AJ833" s="17"/>
      <c r="AK833" s="17"/>
      <c r="AL833" s="17"/>
      <c r="AM833" s="17"/>
      <c r="AN833" s="17"/>
      <c r="AO833" s="17"/>
      <c r="AP833" s="17"/>
      <c r="AQ833" s="17"/>
      <c r="AR833" s="17"/>
      <c r="AS833" s="17"/>
      <c r="AT833" s="17"/>
      <c r="AU833" s="17"/>
      <c r="AV833" s="17"/>
      <c r="AW833" s="17"/>
      <c r="AX833" s="17"/>
      <c r="AY833" s="17"/>
      <c r="AZ833" s="17"/>
      <c r="BA833" s="17"/>
      <c r="BB833" s="17"/>
      <c r="BC833" s="17"/>
      <c r="BD833" s="17"/>
      <c r="BE833" s="17"/>
      <c r="BF833" s="17"/>
      <c r="BG833" s="17"/>
      <c r="BH833" s="17"/>
      <c r="BI833" s="17"/>
      <c r="BJ833" s="17"/>
      <c r="BK833" s="17"/>
      <c r="BL833" s="17"/>
      <c r="BM833" s="17"/>
      <c r="BN833" s="17"/>
    </row>
    <row r="834" spans="1:94" ht="15" customHeight="1" x14ac:dyDescent="0.3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  <c r="AC834" s="17"/>
      <c r="AD834" s="17"/>
      <c r="AE834" s="17"/>
      <c r="AF834" s="17"/>
      <c r="AG834" s="17"/>
      <c r="AH834" s="17"/>
      <c r="AI834" s="17"/>
      <c r="AJ834" s="17"/>
      <c r="AK834" s="17"/>
      <c r="AL834" s="17"/>
      <c r="AM834" s="17"/>
      <c r="AN834" s="17"/>
      <c r="AO834" s="17"/>
      <c r="AP834" s="17"/>
      <c r="AQ834" s="17"/>
      <c r="AR834" s="17"/>
      <c r="AS834" s="17"/>
      <c r="AT834" s="17"/>
      <c r="AU834" s="17"/>
      <c r="AV834" s="17"/>
      <c r="AW834" s="17"/>
      <c r="AX834" s="17"/>
      <c r="AY834" s="17"/>
      <c r="AZ834" s="17"/>
      <c r="BA834" s="17"/>
      <c r="BB834" s="17"/>
      <c r="BC834" s="17"/>
      <c r="BD834" s="17"/>
      <c r="BE834" s="17"/>
      <c r="BF834" s="17"/>
      <c r="BG834" s="17"/>
      <c r="BH834" s="17"/>
      <c r="BI834" s="17"/>
      <c r="BJ834" s="17"/>
      <c r="BK834" s="17"/>
      <c r="BL834" s="17"/>
      <c r="BM834" s="17"/>
      <c r="BN834" s="17"/>
    </row>
    <row r="835" spans="1:94" ht="15" customHeight="1" x14ac:dyDescent="0.3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  <c r="AC835" s="17"/>
      <c r="AD835" s="17"/>
      <c r="AE835" s="17"/>
      <c r="AF835" s="17"/>
      <c r="AG835" s="17"/>
      <c r="AH835" s="17"/>
      <c r="AI835" s="17"/>
      <c r="AJ835" s="17"/>
      <c r="AK835" s="17"/>
      <c r="AL835" s="17"/>
      <c r="AM835" s="17"/>
      <c r="AN835" s="17"/>
      <c r="AO835" s="17"/>
      <c r="AP835" s="17"/>
      <c r="AQ835" s="17"/>
      <c r="AR835" s="17"/>
      <c r="AS835" s="17"/>
      <c r="AT835" s="17"/>
      <c r="AU835" s="17"/>
      <c r="AV835" s="17"/>
      <c r="AW835" s="17"/>
      <c r="AX835" s="17"/>
      <c r="AY835" s="17"/>
      <c r="AZ835" s="17"/>
      <c r="BA835" s="17"/>
      <c r="BB835" s="17"/>
      <c r="BC835" s="17"/>
      <c r="BD835" s="17"/>
      <c r="BE835" s="17"/>
      <c r="BF835" s="17"/>
      <c r="BG835" s="17"/>
      <c r="BH835" s="17"/>
      <c r="BI835" s="17"/>
      <c r="BJ835" s="17"/>
      <c r="BK835" s="17"/>
      <c r="BL835" s="17"/>
      <c r="BM835" s="17"/>
      <c r="BN835" s="17"/>
    </row>
    <row r="836" spans="1:94" ht="15" customHeight="1" x14ac:dyDescent="0.3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  <c r="AC836" s="17"/>
      <c r="AD836" s="17"/>
      <c r="AE836" s="17"/>
      <c r="AF836" s="17"/>
      <c r="AG836" s="17"/>
      <c r="AH836" s="17"/>
      <c r="AI836" s="17"/>
      <c r="AJ836" s="17"/>
      <c r="AK836" s="17"/>
      <c r="AL836" s="17"/>
      <c r="AM836" s="17"/>
      <c r="AN836" s="17"/>
      <c r="AO836" s="17"/>
      <c r="AP836" s="17"/>
      <c r="AQ836" s="17"/>
      <c r="AR836" s="17"/>
      <c r="AS836" s="17"/>
      <c r="AT836" s="17"/>
      <c r="AU836" s="17"/>
      <c r="AV836" s="17"/>
      <c r="AW836" s="17"/>
      <c r="AX836" s="17"/>
      <c r="AY836" s="17"/>
      <c r="AZ836" s="17"/>
      <c r="BA836" s="17"/>
      <c r="BB836" s="17"/>
      <c r="BC836" s="17"/>
      <c r="BD836" s="17"/>
      <c r="BE836" s="17"/>
      <c r="BF836" s="17"/>
      <c r="BG836" s="17"/>
      <c r="BH836" s="17"/>
      <c r="BI836" s="17"/>
      <c r="BJ836" s="17"/>
      <c r="BK836" s="17"/>
      <c r="BL836" s="17"/>
      <c r="BM836" s="17"/>
      <c r="BN836" s="17"/>
    </row>
    <row r="837" spans="1:94" ht="15" customHeight="1" x14ac:dyDescent="0.3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  <c r="AC837" s="17"/>
      <c r="AD837" s="17"/>
      <c r="AE837" s="17"/>
      <c r="AF837" s="17"/>
      <c r="AG837" s="17"/>
      <c r="AH837" s="17"/>
      <c r="AI837" s="17"/>
      <c r="AJ837" s="17"/>
      <c r="AK837" s="17"/>
      <c r="AL837" s="17"/>
      <c r="AM837" s="17"/>
      <c r="AN837" s="17"/>
      <c r="AO837" s="17"/>
      <c r="AP837" s="17"/>
      <c r="AQ837" s="17"/>
      <c r="AR837" s="17"/>
      <c r="AS837" s="17"/>
      <c r="AT837" s="17"/>
      <c r="AU837" s="17"/>
      <c r="AV837" s="17"/>
      <c r="AW837" s="17"/>
      <c r="AX837" s="17"/>
      <c r="AY837" s="17"/>
      <c r="AZ837" s="17"/>
      <c r="BA837" s="17"/>
      <c r="BB837" s="17"/>
      <c r="BC837" s="17"/>
      <c r="BD837" s="17"/>
      <c r="BE837" s="17"/>
      <c r="BF837" s="17"/>
      <c r="BG837" s="17"/>
      <c r="BH837" s="17"/>
      <c r="BI837" s="17"/>
      <c r="BJ837" s="17"/>
      <c r="BK837" s="17"/>
      <c r="BL837" s="17"/>
      <c r="BM837" s="17"/>
      <c r="BN837" s="17"/>
    </row>
    <row r="838" spans="1:94" ht="15" customHeight="1" x14ac:dyDescent="0.3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  <c r="AC838" s="17"/>
      <c r="AD838" s="17"/>
      <c r="AE838" s="17"/>
      <c r="AF838" s="17"/>
      <c r="AG838" s="17"/>
      <c r="AH838" s="17"/>
      <c r="AI838" s="17"/>
      <c r="AJ838" s="17"/>
      <c r="AK838" s="17"/>
      <c r="AL838" s="17"/>
      <c r="AM838" s="17"/>
      <c r="AN838" s="17"/>
      <c r="AO838" s="17"/>
      <c r="AP838" s="17"/>
      <c r="AQ838" s="17"/>
      <c r="AR838" s="17"/>
      <c r="AS838" s="17"/>
      <c r="AT838" s="17"/>
      <c r="AU838" s="17"/>
      <c r="AV838" s="17"/>
      <c r="AW838" s="17"/>
      <c r="AX838" s="17"/>
      <c r="AY838" s="17"/>
      <c r="AZ838" s="17"/>
      <c r="BA838" s="17"/>
      <c r="BB838" s="17"/>
      <c r="BC838" s="17"/>
      <c r="BD838" s="17"/>
      <c r="BE838" s="17"/>
      <c r="BF838" s="17"/>
      <c r="BG838" s="17"/>
      <c r="BH838" s="17"/>
      <c r="BI838" s="17"/>
      <c r="BJ838" s="17"/>
      <c r="BK838" s="17"/>
      <c r="BL838" s="17"/>
      <c r="BM838" s="17"/>
      <c r="BN838" s="17"/>
    </row>
    <row r="839" spans="1:94" ht="15" customHeight="1" x14ac:dyDescent="0.3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  <c r="AC839" s="17"/>
      <c r="AD839" s="17"/>
      <c r="AE839" s="17"/>
      <c r="AF839" s="17"/>
      <c r="AG839" s="17"/>
      <c r="AH839" s="17"/>
      <c r="AI839" s="17"/>
      <c r="AJ839" s="17"/>
      <c r="AK839" s="17"/>
      <c r="AL839" s="17"/>
      <c r="AM839" s="17"/>
      <c r="AN839" s="17"/>
      <c r="AO839" s="17"/>
      <c r="AP839" s="17"/>
      <c r="AQ839" s="17"/>
      <c r="AR839" s="17"/>
      <c r="AS839" s="17"/>
      <c r="AT839" s="17"/>
      <c r="AU839" s="17"/>
      <c r="AV839" s="17"/>
      <c r="AW839" s="17"/>
      <c r="AX839" s="17"/>
      <c r="AY839" s="17"/>
      <c r="AZ839" s="17"/>
      <c r="BA839" s="17"/>
      <c r="BB839" s="17"/>
      <c r="BC839" s="17"/>
      <c r="BD839" s="17"/>
      <c r="BE839" s="17"/>
      <c r="BF839" s="17"/>
      <c r="BG839" s="17"/>
      <c r="BH839" s="17"/>
      <c r="BI839" s="17"/>
      <c r="BJ839" s="17"/>
      <c r="BK839" s="17"/>
      <c r="BL839" s="17"/>
      <c r="BM839" s="17"/>
      <c r="BN839" s="17"/>
    </row>
    <row r="840" spans="1:94" ht="15" customHeight="1" x14ac:dyDescent="0.3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  <c r="AC840" s="17"/>
      <c r="AD840" s="17"/>
      <c r="AE840" s="17"/>
      <c r="AF840" s="17"/>
      <c r="AG840" s="17"/>
      <c r="AH840" s="17"/>
      <c r="AI840" s="17"/>
      <c r="AJ840" s="17"/>
      <c r="AK840" s="17"/>
      <c r="AL840" s="17"/>
      <c r="AM840" s="17"/>
      <c r="AN840" s="17"/>
      <c r="AO840" s="17"/>
      <c r="AP840" s="17"/>
      <c r="AQ840" s="17"/>
      <c r="AR840" s="17"/>
      <c r="AS840" s="17"/>
      <c r="AT840" s="17"/>
      <c r="AU840" s="17"/>
      <c r="AV840" s="17"/>
      <c r="AW840" s="17"/>
      <c r="AX840" s="17"/>
      <c r="AY840" s="17"/>
      <c r="AZ840" s="17"/>
      <c r="BA840" s="17"/>
      <c r="BB840" s="17"/>
      <c r="BC840" s="17"/>
      <c r="BD840" s="17"/>
      <c r="BE840" s="17"/>
      <c r="BF840" s="17"/>
      <c r="BG840" s="17"/>
      <c r="BH840" s="17"/>
      <c r="BI840" s="17"/>
      <c r="BJ840" s="17"/>
      <c r="BK840" s="17"/>
      <c r="BL840" s="17"/>
      <c r="BM840" s="17"/>
      <c r="BN840" s="17"/>
    </row>
    <row r="841" spans="1:94" ht="15" customHeight="1" x14ac:dyDescent="0.3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  <c r="AC841" s="17"/>
      <c r="AD841" s="17"/>
      <c r="AE841" s="17"/>
      <c r="AF841" s="17"/>
      <c r="AG841" s="17"/>
      <c r="AH841" s="17"/>
      <c r="AI841" s="17"/>
      <c r="AJ841" s="17"/>
      <c r="AK841" s="17"/>
      <c r="AL841" s="17"/>
      <c r="AM841" s="17"/>
      <c r="AN841" s="17"/>
      <c r="AO841" s="17"/>
      <c r="AP841" s="17"/>
      <c r="AQ841" s="17"/>
      <c r="AR841" s="17"/>
      <c r="AS841" s="17"/>
      <c r="AT841" s="17"/>
      <c r="AU841" s="17"/>
      <c r="AV841" s="17"/>
      <c r="AW841" s="17"/>
      <c r="AX841" s="17"/>
      <c r="AY841" s="17"/>
      <c r="AZ841" s="17"/>
      <c r="BA841" s="17"/>
      <c r="BB841" s="17"/>
      <c r="BC841" s="17"/>
      <c r="BD841" s="17"/>
      <c r="BE841" s="17"/>
      <c r="BF841" s="17"/>
      <c r="BG841" s="17"/>
      <c r="BH841" s="17"/>
      <c r="BI841" s="17"/>
      <c r="BJ841" s="17"/>
      <c r="BK841" s="17"/>
      <c r="BL841" s="17"/>
      <c r="BM841" s="17"/>
      <c r="BN841" s="17"/>
    </row>
    <row r="842" spans="1:94" ht="15" customHeight="1" x14ac:dyDescent="0.3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  <c r="AC842" s="17"/>
      <c r="AD842" s="17"/>
      <c r="AE842" s="17"/>
      <c r="AF842" s="17"/>
      <c r="AG842" s="17"/>
      <c r="AH842" s="17"/>
      <c r="AI842" s="17"/>
      <c r="AJ842" s="17"/>
      <c r="AK842" s="17"/>
      <c r="AL842" s="17"/>
      <c r="AM842" s="17"/>
      <c r="AN842" s="17"/>
      <c r="AO842" s="17"/>
      <c r="AP842" s="17"/>
      <c r="AQ842" s="17"/>
      <c r="AR842" s="17"/>
      <c r="AS842" s="17"/>
      <c r="AT842" s="17"/>
      <c r="AU842" s="17"/>
      <c r="AV842" s="17"/>
      <c r="AW842" s="17"/>
      <c r="AX842" s="17"/>
      <c r="AY842" s="17"/>
      <c r="AZ842" s="17"/>
      <c r="BA842" s="17"/>
      <c r="BB842" s="17"/>
      <c r="BC842" s="17"/>
      <c r="BD842" s="17"/>
      <c r="BE842" s="17"/>
      <c r="BF842" s="17"/>
      <c r="BG842" s="17"/>
      <c r="BH842" s="17"/>
      <c r="BI842" s="17"/>
      <c r="BJ842" s="17"/>
      <c r="BK842" s="17"/>
      <c r="BL842" s="17"/>
      <c r="BM842" s="17"/>
      <c r="BN842" s="17"/>
    </row>
    <row r="843" spans="1:94" ht="15" customHeight="1" x14ac:dyDescent="0.3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  <c r="AC843" s="17"/>
      <c r="AD843" s="17"/>
      <c r="AE843" s="17"/>
      <c r="AF843" s="17"/>
      <c r="AG843" s="17"/>
      <c r="AH843" s="17"/>
      <c r="AI843" s="17"/>
      <c r="AJ843" s="17"/>
      <c r="AK843" s="17"/>
      <c r="AL843" s="17"/>
      <c r="AM843" s="17"/>
      <c r="AN843" s="17"/>
      <c r="AO843" s="17"/>
      <c r="AP843" s="17"/>
      <c r="AQ843" s="17"/>
      <c r="AR843" s="17"/>
      <c r="AS843" s="17"/>
      <c r="AT843" s="17"/>
      <c r="AU843" s="17"/>
      <c r="AV843" s="17"/>
      <c r="AW843" s="17"/>
      <c r="AX843" s="17"/>
      <c r="AY843" s="17"/>
      <c r="AZ843" s="17"/>
      <c r="BA843" s="17"/>
      <c r="BB843" s="17"/>
      <c r="BC843" s="17"/>
      <c r="BD843" s="17"/>
      <c r="BE843" s="17"/>
      <c r="BF843" s="17"/>
      <c r="BG843" s="17"/>
      <c r="BH843" s="17"/>
      <c r="BI843" s="17"/>
      <c r="BJ843" s="17"/>
      <c r="BK843" s="17"/>
      <c r="BL843" s="17"/>
      <c r="BM843" s="17"/>
      <c r="BN843" s="17"/>
    </row>
    <row r="844" spans="1:94" ht="15" customHeight="1" x14ac:dyDescent="0.3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  <c r="AC844" s="17"/>
      <c r="AD844" s="17"/>
      <c r="AE844" s="17"/>
      <c r="AF844" s="17"/>
      <c r="AG844" s="17"/>
      <c r="AH844" s="17"/>
      <c r="AI844" s="17"/>
      <c r="AJ844" s="17"/>
      <c r="AK844" s="17"/>
      <c r="AL844" s="17"/>
      <c r="AM844" s="17"/>
      <c r="AN844" s="17"/>
      <c r="AO844" s="17"/>
      <c r="AP844" s="17"/>
      <c r="AQ844" s="17"/>
      <c r="AR844" s="17"/>
      <c r="AS844" s="17"/>
      <c r="AT844" s="17"/>
      <c r="AU844" s="17"/>
      <c r="AV844" s="17"/>
      <c r="AW844" s="17"/>
      <c r="AX844" s="17"/>
      <c r="AY844" s="17"/>
      <c r="AZ844" s="17"/>
      <c r="BA844" s="17"/>
      <c r="BB844" s="17"/>
      <c r="BC844" s="17"/>
      <c r="BD844" s="17"/>
      <c r="BE844" s="17"/>
      <c r="BF844" s="17"/>
      <c r="BG844" s="17"/>
      <c r="BH844" s="17"/>
      <c r="BI844" s="17"/>
      <c r="BJ844" s="17"/>
      <c r="BK844" s="17"/>
      <c r="BL844" s="17"/>
      <c r="BM844" s="17"/>
      <c r="BN844" s="17"/>
    </row>
    <row r="845" spans="1:94" ht="15" customHeight="1" x14ac:dyDescent="0.3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  <c r="AC845" s="17"/>
      <c r="AD845" s="17"/>
      <c r="AE845" s="17"/>
      <c r="AF845" s="17"/>
      <c r="AG845" s="17"/>
      <c r="AH845" s="17"/>
      <c r="AI845" s="17"/>
      <c r="AJ845" s="17"/>
      <c r="AK845" s="17"/>
      <c r="AL845" s="17"/>
      <c r="AM845" s="17"/>
      <c r="AN845" s="17"/>
      <c r="AO845" s="17"/>
      <c r="AP845" s="17"/>
      <c r="AQ845" s="17"/>
      <c r="AR845" s="17"/>
      <c r="AS845" s="17"/>
      <c r="AT845" s="17"/>
      <c r="AU845" s="17"/>
      <c r="AV845" s="17"/>
      <c r="AW845" s="17"/>
      <c r="AX845" s="17"/>
      <c r="AY845" s="17"/>
      <c r="AZ845" s="17"/>
      <c r="BA845" s="17"/>
      <c r="BB845" s="17"/>
      <c r="BC845" s="17"/>
      <c r="BD845" s="17"/>
      <c r="BE845" s="17"/>
      <c r="BF845" s="17"/>
      <c r="BG845" s="17"/>
      <c r="BH845" s="17"/>
      <c r="BI845" s="17"/>
      <c r="BJ845" s="17"/>
      <c r="BK845" s="17"/>
      <c r="BL845" s="17"/>
      <c r="BM845" s="17"/>
      <c r="BN845" s="17"/>
    </row>
    <row r="846" spans="1:94" ht="15" customHeight="1" x14ac:dyDescent="0.3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  <c r="AC846" s="17"/>
      <c r="AD846" s="17"/>
      <c r="AE846" s="17"/>
      <c r="AF846" s="17"/>
      <c r="AG846" s="17"/>
      <c r="AH846" s="17"/>
      <c r="AI846" s="17"/>
      <c r="AJ846" s="17"/>
      <c r="AK846" s="17"/>
      <c r="AL846" s="17"/>
      <c r="AM846" s="17"/>
      <c r="AN846" s="17"/>
      <c r="AO846" s="17"/>
      <c r="AP846" s="17"/>
      <c r="AQ846" s="17"/>
      <c r="AR846" s="17"/>
      <c r="AS846" s="17"/>
      <c r="AT846" s="17"/>
      <c r="AU846" s="17"/>
      <c r="AV846" s="17"/>
      <c r="AW846" s="17"/>
      <c r="AX846" s="17"/>
      <c r="AY846" s="17"/>
      <c r="AZ846" s="17"/>
      <c r="BA846" s="17"/>
      <c r="BB846" s="17"/>
      <c r="BC846" s="17"/>
      <c r="BD846" s="17"/>
      <c r="BE846" s="17"/>
      <c r="BF846" s="17"/>
      <c r="BG846" s="17"/>
      <c r="BH846" s="17"/>
      <c r="BI846" s="17"/>
      <c r="BJ846" s="17"/>
      <c r="BK846" s="17"/>
      <c r="BL846" s="17"/>
      <c r="BM846" s="17"/>
      <c r="BN846" s="17"/>
      <c r="CK846" s="19"/>
      <c r="CL846" s="19"/>
      <c r="CM846" s="19"/>
      <c r="CN846" s="19"/>
      <c r="CO846" s="19"/>
      <c r="CP846" s="19"/>
    </row>
    <row r="847" spans="1:94" ht="15" customHeight="1" x14ac:dyDescent="0.3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  <c r="AC847" s="17"/>
      <c r="AD847" s="17"/>
      <c r="AE847" s="17"/>
      <c r="AF847" s="17"/>
      <c r="AG847" s="17"/>
      <c r="AH847" s="17"/>
      <c r="AI847" s="17"/>
      <c r="AJ847" s="17"/>
      <c r="AK847" s="17"/>
      <c r="AL847" s="17"/>
      <c r="AM847" s="17"/>
      <c r="AN847" s="17"/>
      <c r="AO847" s="17"/>
      <c r="AP847" s="17"/>
      <c r="AQ847" s="17"/>
      <c r="AR847" s="17"/>
      <c r="AS847" s="17"/>
      <c r="AT847" s="17"/>
      <c r="AU847" s="17"/>
      <c r="AV847" s="17"/>
      <c r="AW847" s="17"/>
      <c r="AX847" s="17"/>
      <c r="AY847" s="17"/>
      <c r="AZ847" s="17"/>
      <c r="BA847" s="17"/>
      <c r="BB847" s="17"/>
      <c r="BC847" s="17"/>
      <c r="BD847" s="17"/>
      <c r="BE847" s="17"/>
      <c r="BF847" s="17"/>
      <c r="BG847" s="17"/>
      <c r="BH847" s="17"/>
      <c r="BI847" s="17"/>
      <c r="BJ847" s="17"/>
      <c r="BK847" s="17"/>
      <c r="BL847" s="17"/>
      <c r="BM847" s="17"/>
      <c r="BN847" s="17"/>
      <c r="CK847" s="19"/>
      <c r="CL847" s="19"/>
      <c r="CM847" s="19"/>
      <c r="CN847" s="19"/>
      <c r="CO847" s="19"/>
      <c r="CP847" s="19"/>
    </row>
    <row r="848" spans="1:94" ht="15" customHeight="1" x14ac:dyDescent="0.3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  <c r="AC848" s="17"/>
      <c r="AD848" s="17"/>
      <c r="AE848" s="17"/>
      <c r="AF848" s="17"/>
      <c r="AG848" s="17"/>
      <c r="AH848" s="17"/>
      <c r="AI848" s="17"/>
      <c r="AJ848" s="17"/>
      <c r="AK848" s="17"/>
      <c r="AL848" s="17"/>
      <c r="AM848" s="17"/>
      <c r="AN848" s="17"/>
      <c r="AO848" s="17"/>
      <c r="AP848" s="17"/>
      <c r="AQ848" s="17"/>
      <c r="AR848" s="17"/>
      <c r="AS848" s="17"/>
      <c r="AT848" s="17"/>
      <c r="AU848" s="17"/>
      <c r="AV848" s="17"/>
      <c r="AW848" s="17"/>
      <c r="AX848" s="17"/>
      <c r="AY848" s="17"/>
      <c r="AZ848" s="17"/>
      <c r="BA848" s="17"/>
      <c r="BB848" s="17"/>
      <c r="BC848" s="17"/>
      <c r="BD848" s="17"/>
      <c r="BE848" s="17"/>
      <c r="BF848" s="17"/>
      <c r="BG848" s="17"/>
      <c r="BH848" s="17"/>
      <c r="BI848" s="17"/>
      <c r="BJ848" s="17"/>
      <c r="BK848" s="17"/>
      <c r="BL848" s="17"/>
      <c r="BM848" s="17"/>
      <c r="BN848" s="17"/>
    </row>
    <row r="849" spans="1:66" ht="15" customHeight="1" x14ac:dyDescent="0.3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  <c r="AC849" s="17"/>
      <c r="AD849" s="17"/>
      <c r="AE849" s="17"/>
      <c r="AF849" s="17"/>
      <c r="AG849" s="17"/>
      <c r="AH849" s="17"/>
      <c r="AI849" s="17"/>
      <c r="AJ849" s="17"/>
      <c r="AK849" s="17"/>
      <c r="AL849" s="17"/>
      <c r="AM849" s="17"/>
      <c r="AN849" s="17"/>
      <c r="AO849" s="17"/>
      <c r="AP849" s="17"/>
      <c r="AQ849" s="17"/>
      <c r="AR849" s="17"/>
      <c r="AS849" s="17"/>
      <c r="AT849" s="17"/>
      <c r="AU849" s="17"/>
      <c r="AV849" s="17"/>
      <c r="AW849" s="17"/>
      <c r="AX849" s="17"/>
      <c r="AY849" s="17"/>
      <c r="AZ849" s="17"/>
      <c r="BA849" s="17"/>
      <c r="BB849" s="17"/>
      <c r="BC849" s="17"/>
      <c r="BD849" s="17"/>
      <c r="BE849" s="17"/>
      <c r="BF849" s="17"/>
      <c r="BG849" s="17"/>
      <c r="BH849" s="17"/>
      <c r="BI849" s="17"/>
      <c r="BJ849" s="17"/>
      <c r="BK849" s="17"/>
      <c r="BL849" s="17"/>
      <c r="BM849" s="17"/>
      <c r="BN849" s="17"/>
    </row>
    <row r="850" spans="1:66" ht="15" customHeight="1" x14ac:dyDescent="0.3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  <c r="AC850" s="17"/>
      <c r="AD850" s="17"/>
      <c r="AE850" s="17"/>
      <c r="AF850" s="17"/>
      <c r="AG850" s="17"/>
      <c r="AH850" s="17"/>
      <c r="AI850" s="17"/>
      <c r="AJ850" s="17"/>
      <c r="AK850" s="17"/>
      <c r="AL850" s="17"/>
      <c r="AM850" s="17"/>
      <c r="AN850" s="17"/>
      <c r="AO850" s="17"/>
      <c r="AP850" s="17"/>
      <c r="AQ850" s="17"/>
      <c r="AR850" s="17"/>
      <c r="AS850" s="17"/>
      <c r="AT850" s="17"/>
      <c r="AU850" s="17"/>
      <c r="AV850" s="17"/>
      <c r="AW850" s="17"/>
      <c r="AX850" s="17"/>
      <c r="AY850" s="17"/>
      <c r="AZ850" s="17"/>
      <c r="BA850" s="17"/>
      <c r="BB850" s="17"/>
      <c r="BC850" s="17"/>
      <c r="BD850" s="17"/>
      <c r="BE850" s="17"/>
      <c r="BF850" s="17"/>
      <c r="BG850" s="17"/>
      <c r="BH850" s="17"/>
      <c r="BI850" s="17"/>
      <c r="BJ850" s="17"/>
      <c r="BK850" s="17"/>
      <c r="BL850" s="17"/>
      <c r="BM850" s="17"/>
      <c r="BN850" s="17"/>
    </row>
    <row r="851" spans="1:66" ht="15" customHeight="1" x14ac:dyDescent="0.3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  <c r="AC851" s="17"/>
      <c r="AD851" s="17"/>
      <c r="AE851" s="17"/>
      <c r="AF851" s="17"/>
      <c r="AG851" s="17"/>
      <c r="AH851" s="17"/>
      <c r="AI851" s="17"/>
      <c r="AJ851" s="17"/>
      <c r="AK851" s="17"/>
      <c r="AL851" s="17"/>
      <c r="AM851" s="17"/>
      <c r="AN851" s="17"/>
      <c r="AO851" s="17"/>
      <c r="AP851" s="17"/>
      <c r="AQ851" s="17"/>
      <c r="AR851" s="17"/>
      <c r="AS851" s="17"/>
      <c r="AT851" s="17"/>
      <c r="AU851" s="17"/>
      <c r="AV851" s="17"/>
      <c r="AW851" s="17"/>
      <c r="AX851" s="17"/>
      <c r="AY851" s="17"/>
      <c r="AZ851" s="17"/>
      <c r="BA851" s="17"/>
      <c r="BB851" s="17"/>
      <c r="BC851" s="17"/>
      <c r="BD851" s="17"/>
      <c r="BE851" s="17"/>
      <c r="BF851" s="17"/>
      <c r="BG851" s="17"/>
      <c r="BH851" s="17"/>
      <c r="BI851" s="17"/>
      <c r="BJ851" s="17"/>
      <c r="BK851" s="17"/>
      <c r="BL851" s="17"/>
      <c r="BM851" s="17"/>
      <c r="BN851" s="17"/>
    </row>
    <row r="852" spans="1:66" ht="15" customHeight="1" x14ac:dyDescent="0.3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  <c r="AC852" s="17"/>
      <c r="AD852" s="17"/>
      <c r="AE852" s="17"/>
      <c r="AF852" s="17"/>
      <c r="AG852" s="17"/>
      <c r="AH852" s="17"/>
      <c r="AI852" s="17"/>
      <c r="AJ852" s="17"/>
      <c r="AK852" s="17"/>
      <c r="AL852" s="17"/>
      <c r="AM852" s="17"/>
      <c r="AN852" s="17"/>
      <c r="AO852" s="17"/>
      <c r="AP852" s="17"/>
      <c r="AQ852" s="17"/>
      <c r="AR852" s="17"/>
      <c r="AS852" s="17"/>
      <c r="AT852" s="17"/>
      <c r="AU852" s="17"/>
      <c r="AV852" s="17"/>
      <c r="AW852" s="17"/>
      <c r="AX852" s="17"/>
      <c r="AY852" s="17"/>
      <c r="AZ852" s="17"/>
      <c r="BA852" s="17"/>
      <c r="BB852" s="17"/>
      <c r="BC852" s="17"/>
      <c r="BD852" s="17"/>
      <c r="BE852" s="17"/>
      <c r="BF852" s="17"/>
      <c r="BG852" s="17"/>
      <c r="BH852" s="17"/>
      <c r="BI852" s="17"/>
      <c r="BJ852" s="17"/>
      <c r="BK852" s="17"/>
      <c r="BL852" s="17"/>
      <c r="BM852" s="17"/>
      <c r="BN852" s="17"/>
    </row>
    <row r="853" spans="1:66" ht="15" customHeight="1" x14ac:dyDescent="0.3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  <c r="AC853" s="17"/>
      <c r="AD853" s="17"/>
      <c r="AE853" s="17"/>
      <c r="AF853" s="17"/>
      <c r="AG853" s="17"/>
      <c r="AH853" s="17"/>
      <c r="AI853" s="17"/>
      <c r="AJ853" s="17"/>
      <c r="AK853" s="17"/>
      <c r="AL853" s="17"/>
      <c r="AM853" s="17"/>
      <c r="AN853" s="17"/>
      <c r="AO853" s="17"/>
      <c r="AP853" s="17"/>
      <c r="AQ853" s="17"/>
      <c r="AR853" s="17"/>
      <c r="AS853" s="17"/>
      <c r="AT853" s="17"/>
      <c r="AU853" s="17"/>
      <c r="AV853" s="17"/>
      <c r="AW853" s="17"/>
      <c r="AX853" s="17"/>
      <c r="AY853" s="17"/>
      <c r="AZ853" s="17"/>
      <c r="BA853" s="17"/>
      <c r="BB853" s="17"/>
      <c r="BC853" s="17"/>
      <c r="BD853" s="17"/>
      <c r="BE853" s="17"/>
      <c r="BF853" s="17"/>
      <c r="BG853" s="17"/>
      <c r="BH853" s="17"/>
      <c r="BI853" s="17"/>
      <c r="BJ853" s="17"/>
      <c r="BK853" s="17"/>
      <c r="BL853" s="17"/>
      <c r="BM853" s="17"/>
      <c r="BN853" s="17"/>
    </row>
    <row r="854" spans="1:66" ht="15" customHeight="1" x14ac:dyDescent="0.3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  <c r="AC854" s="17"/>
      <c r="AD854" s="17"/>
      <c r="AE854" s="17"/>
      <c r="AF854" s="17"/>
      <c r="AG854" s="17"/>
      <c r="AH854" s="17"/>
      <c r="AI854" s="17"/>
      <c r="AJ854" s="17"/>
      <c r="AK854" s="17"/>
      <c r="AL854" s="17"/>
      <c r="AM854" s="17"/>
      <c r="AN854" s="17"/>
      <c r="AO854" s="17"/>
      <c r="AP854" s="17"/>
      <c r="AQ854" s="17"/>
      <c r="AR854" s="17"/>
      <c r="AS854" s="17"/>
      <c r="AT854" s="17"/>
      <c r="AU854" s="17"/>
      <c r="AV854" s="17"/>
      <c r="AW854" s="17"/>
      <c r="AX854" s="17"/>
      <c r="AY854" s="17"/>
      <c r="AZ854" s="17"/>
      <c r="BA854" s="17"/>
      <c r="BB854" s="17"/>
      <c r="BC854" s="17"/>
      <c r="BD854" s="17"/>
      <c r="BE854" s="17"/>
      <c r="BF854" s="17"/>
      <c r="BG854" s="17"/>
      <c r="BH854" s="17"/>
      <c r="BI854" s="17"/>
      <c r="BJ854" s="17"/>
      <c r="BK854" s="17"/>
      <c r="BL854" s="17"/>
      <c r="BM854" s="17"/>
      <c r="BN854" s="17"/>
    </row>
    <row r="855" spans="1:66" ht="15" customHeight="1" x14ac:dyDescent="0.3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  <c r="AC855" s="17"/>
      <c r="AD855" s="17"/>
      <c r="AE855" s="17"/>
      <c r="AF855" s="17"/>
      <c r="AG855" s="17"/>
      <c r="AH855" s="17"/>
      <c r="AI855" s="17"/>
      <c r="AJ855" s="17"/>
      <c r="AK855" s="17"/>
      <c r="AL855" s="17"/>
      <c r="AM855" s="17"/>
      <c r="AN855" s="17"/>
      <c r="AO855" s="17"/>
      <c r="AP855" s="17"/>
      <c r="AQ855" s="17"/>
      <c r="AR855" s="17"/>
      <c r="AS855" s="17"/>
      <c r="AT855" s="17"/>
      <c r="AU855" s="17"/>
      <c r="AV855" s="17"/>
      <c r="AW855" s="17"/>
      <c r="AX855" s="17"/>
      <c r="AY855" s="17"/>
      <c r="AZ855" s="17"/>
      <c r="BA855" s="17"/>
      <c r="BB855" s="17"/>
      <c r="BC855" s="17"/>
      <c r="BD855" s="17"/>
      <c r="BE855" s="17"/>
      <c r="BF855" s="17"/>
      <c r="BG855" s="17"/>
      <c r="BH855" s="17"/>
      <c r="BI855" s="17"/>
      <c r="BJ855" s="17"/>
      <c r="BK855" s="17"/>
      <c r="BL855" s="17"/>
      <c r="BM855" s="17"/>
      <c r="BN855" s="17"/>
    </row>
    <row r="856" spans="1:66" ht="15" customHeight="1" x14ac:dyDescent="0.3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  <c r="AC856" s="17"/>
      <c r="AD856" s="17"/>
      <c r="AE856" s="17"/>
      <c r="AF856" s="17"/>
      <c r="AG856" s="17"/>
      <c r="AH856" s="17"/>
      <c r="AI856" s="17"/>
      <c r="AJ856" s="17"/>
      <c r="AK856" s="17"/>
      <c r="AL856" s="17"/>
      <c r="AM856" s="17"/>
      <c r="AN856" s="17"/>
      <c r="AO856" s="17"/>
      <c r="AP856" s="17"/>
      <c r="AQ856" s="17"/>
      <c r="AR856" s="17"/>
      <c r="AS856" s="17"/>
      <c r="AT856" s="17"/>
      <c r="AU856" s="17"/>
      <c r="AV856" s="17"/>
      <c r="AW856" s="17"/>
      <c r="AX856" s="17"/>
      <c r="AY856" s="17"/>
      <c r="AZ856" s="17"/>
      <c r="BA856" s="17"/>
      <c r="BB856" s="17"/>
      <c r="BC856" s="17"/>
      <c r="BD856" s="17"/>
      <c r="BE856" s="17"/>
      <c r="BF856" s="17"/>
      <c r="BG856" s="17"/>
      <c r="BH856" s="17"/>
      <c r="BI856" s="17"/>
      <c r="BJ856" s="17"/>
      <c r="BK856" s="17"/>
      <c r="BL856" s="17"/>
      <c r="BM856" s="17"/>
      <c r="BN856" s="17"/>
    </row>
    <row r="857" spans="1:66" ht="15" customHeight="1" x14ac:dyDescent="0.3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  <c r="AC857" s="17"/>
      <c r="AD857" s="17"/>
      <c r="AE857" s="17"/>
      <c r="AF857" s="17"/>
      <c r="AG857" s="17"/>
      <c r="AH857" s="17"/>
      <c r="AI857" s="17"/>
      <c r="AJ857" s="17"/>
      <c r="AK857" s="17"/>
      <c r="AL857" s="17"/>
      <c r="AM857" s="17"/>
      <c r="AN857" s="17"/>
      <c r="AO857" s="17"/>
      <c r="AP857" s="17"/>
      <c r="AQ857" s="17"/>
      <c r="AR857" s="17"/>
      <c r="AS857" s="17"/>
      <c r="AT857" s="17"/>
      <c r="AU857" s="17"/>
      <c r="AV857" s="17"/>
      <c r="AW857" s="17"/>
      <c r="AX857" s="17"/>
      <c r="AY857" s="17"/>
      <c r="AZ857" s="17"/>
      <c r="BA857" s="17"/>
      <c r="BB857" s="17"/>
      <c r="BC857" s="17"/>
      <c r="BD857" s="17"/>
      <c r="BE857" s="17"/>
      <c r="BF857" s="17"/>
      <c r="BG857" s="17"/>
      <c r="BH857" s="17"/>
      <c r="BI857" s="17"/>
      <c r="BJ857" s="17"/>
      <c r="BK857" s="17"/>
      <c r="BL857" s="17"/>
      <c r="BM857" s="17"/>
      <c r="BN857" s="17"/>
    </row>
    <row r="858" spans="1:66" ht="15" customHeight="1" x14ac:dyDescent="0.3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  <c r="AC858" s="17"/>
      <c r="AD858" s="17"/>
      <c r="AE858" s="17"/>
      <c r="AF858" s="17"/>
      <c r="AG858" s="17"/>
      <c r="AH858" s="17"/>
      <c r="AI858" s="17"/>
      <c r="AJ858" s="17"/>
      <c r="AK858" s="17"/>
      <c r="AL858" s="17"/>
      <c r="AM858" s="17"/>
      <c r="AN858" s="17"/>
      <c r="AO858" s="17"/>
      <c r="AP858" s="17"/>
      <c r="AQ858" s="17"/>
      <c r="AR858" s="17"/>
      <c r="AS858" s="17"/>
      <c r="AT858" s="17"/>
      <c r="AU858" s="17"/>
      <c r="AV858" s="17"/>
      <c r="AW858" s="17"/>
      <c r="AX858" s="17"/>
      <c r="AY858" s="17"/>
      <c r="AZ858" s="17"/>
      <c r="BA858" s="17"/>
      <c r="BB858" s="17"/>
      <c r="BC858" s="17"/>
      <c r="BD858" s="17"/>
      <c r="BE858" s="17"/>
      <c r="BF858" s="17"/>
      <c r="BG858" s="17"/>
      <c r="BH858" s="17"/>
      <c r="BI858" s="17"/>
      <c r="BJ858" s="17"/>
      <c r="BK858" s="17"/>
      <c r="BL858" s="17"/>
      <c r="BM858" s="17"/>
      <c r="BN858" s="17"/>
    </row>
    <row r="859" spans="1:66" ht="15" customHeight="1" x14ac:dyDescent="0.3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  <c r="AC859" s="17"/>
      <c r="AD859" s="17"/>
      <c r="AE859" s="17"/>
      <c r="AF859" s="17"/>
      <c r="AG859" s="17"/>
      <c r="AH859" s="17"/>
      <c r="AI859" s="17"/>
      <c r="AJ859" s="17"/>
      <c r="AK859" s="17"/>
      <c r="AL859" s="17"/>
      <c r="AM859" s="17"/>
      <c r="AN859" s="17"/>
      <c r="AO859" s="17"/>
      <c r="AP859" s="17"/>
      <c r="AQ859" s="17"/>
      <c r="AR859" s="17"/>
      <c r="AS859" s="17"/>
      <c r="AT859" s="17"/>
      <c r="AU859" s="17"/>
      <c r="AV859" s="17"/>
      <c r="AW859" s="17"/>
      <c r="AX859" s="17"/>
      <c r="AY859" s="17"/>
      <c r="AZ859" s="17"/>
      <c r="BA859" s="17"/>
      <c r="BB859" s="17"/>
      <c r="BC859" s="17"/>
      <c r="BD859" s="17"/>
      <c r="BE859" s="17"/>
      <c r="BF859" s="17"/>
      <c r="BG859" s="17"/>
      <c r="BH859" s="17"/>
      <c r="BI859" s="17"/>
      <c r="BJ859" s="17"/>
      <c r="BK859" s="17"/>
      <c r="BL859" s="17"/>
      <c r="BM859" s="17"/>
      <c r="BN859" s="17"/>
    </row>
    <row r="860" spans="1:66" ht="15" customHeight="1" x14ac:dyDescent="0.3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  <c r="AC860" s="17"/>
      <c r="AD860" s="17"/>
      <c r="AE860" s="17"/>
      <c r="AF860" s="17"/>
      <c r="AG860" s="17"/>
      <c r="AH860" s="17"/>
      <c r="AI860" s="17"/>
      <c r="AJ860" s="17"/>
      <c r="AK860" s="17"/>
      <c r="AL860" s="17"/>
      <c r="AM860" s="17"/>
      <c r="AN860" s="17"/>
      <c r="AO860" s="17"/>
      <c r="AP860" s="17"/>
      <c r="AQ860" s="17"/>
      <c r="AR860" s="17"/>
      <c r="AS860" s="17"/>
      <c r="AT860" s="17"/>
      <c r="AU860" s="17"/>
      <c r="AV860" s="17"/>
      <c r="AW860" s="17"/>
      <c r="AX860" s="17"/>
      <c r="AY860" s="17"/>
      <c r="AZ860" s="17"/>
      <c r="BA860" s="17"/>
      <c r="BB860" s="17"/>
      <c r="BC860" s="17"/>
      <c r="BD860" s="17"/>
      <c r="BE860" s="17"/>
      <c r="BF860" s="17"/>
      <c r="BG860" s="17"/>
      <c r="BH860" s="17"/>
      <c r="BI860" s="17"/>
      <c r="BJ860" s="17"/>
      <c r="BK860" s="17"/>
      <c r="BL860" s="17"/>
      <c r="BM860" s="17"/>
      <c r="BN860" s="17"/>
    </row>
    <row r="861" spans="1:66" ht="15" customHeight="1" x14ac:dyDescent="0.3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  <c r="AC861" s="17"/>
      <c r="AD861" s="17"/>
      <c r="AE861" s="17"/>
      <c r="AF861" s="17"/>
      <c r="AG861" s="17"/>
      <c r="AH861" s="17"/>
      <c r="AI861" s="17"/>
      <c r="AJ861" s="17"/>
      <c r="AK861" s="17"/>
      <c r="AL861" s="17"/>
      <c r="AM861" s="17"/>
      <c r="AN861" s="17"/>
      <c r="AO861" s="17"/>
      <c r="AP861" s="17"/>
      <c r="AQ861" s="17"/>
      <c r="AR861" s="17"/>
      <c r="AS861" s="17"/>
      <c r="AT861" s="17"/>
      <c r="AU861" s="17"/>
      <c r="AV861" s="17"/>
      <c r="AW861" s="17"/>
      <c r="AX861" s="17"/>
      <c r="AY861" s="17"/>
      <c r="AZ861" s="17"/>
      <c r="BA861" s="17"/>
      <c r="BB861" s="17"/>
      <c r="BC861" s="17"/>
      <c r="BD861" s="17"/>
      <c r="BE861" s="17"/>
      <c r="BF861" s="17"/>
      <c r="BG861" s="17"/>
      <c r="BH861" s="17"/>
      <c r="BI861" s="17"/>
      <c r="BJ861" s="17"/>
      <c r="BK861" s="17"/>
      <c r="BL861" s="17"/>
      <c r="BM861" s="17"/>
      <c r="BN861" s="17"/>
    </row>
    <row r="862" spans="1:66" ht="15" customHeight="1" x14ac:dyDescent="0.3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  <c r="AC862" s="17"/>
      <c r="AD862" s="17"/>
      <c r="AE862" s="17"/>
      <c r="AF862" s="17"/>
      <c r="AG862" s="17"/>
      <c r="AH862" s="17"/>
      <c r="AI862" s="17"/>
      <c r="AJ862" s="17"/>
      <c r="AK862" s="17"/>
      <c r="AL862" s="17"/>
      <c r="AM862" s="17"/>
      <c r="AN862" s="17"/>
      <c r="AO862" s="17"/>
      <c r="AP862" s="17"/>
      <c r="AQ862" s="17"/>
      <c r="AR862" s="17"/>
      <c r="AS862" s="17"/>
      <c r="AT862" s="17"/>
      <c r="AU862" s="17"/>
      <c r="AV862" s="17"/>
      <c r="AW862" s="17"/>
      <c r="AX862" s="17"/>
      <c r="AY862" s="17"/>
      <c r="AZ862" s="17"/>
      <c r="BA862" s="17"/>
      <c r="BB862" s="17"/>
      <c r="BC862" s="17"/>
      <c r="BD862" s="17"/>
      <c r="BE862" s="17"/>
      <c r="BF862" s="17"/>
      <c r="BG862" s="17"/>
      <c r="BH862" s="17"/>
      <c r="BI862" s="17"/>
      <c r="BJ862" s="17"/>
      <c r="BK862" s="17"/>
      <c r="BL862" s="17"/>
      <c r="BM862" s="17"/>
      <c r="BN862" s="17"/>
    </row>
    <row r="863" spans="1:66" ht="15" customHeight="1" x14ac:dyDescent="0.3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  <c r="AC863" s="17"/>
      <c r="AD863" s="17"/>
      <c r="AE863" s="17"/>
      <c r="AF863" s="17"/>
      <c r="AG863" s="17"/>
      <c r="AH863" s="17"/>
      <c r="AI863" s="17"/>
      <c r="AJ863" s="17"/>
      <c r="AK863" s="17"/>
      <c r="AL863" s="17"/>
      <c r="AM863" s="17"/>
      <c r="AN863" s="17"/>
      <c r="AO863" s="17"/>
      <c r="AP863" s="17"/>
      <c r="AQ863" s="17"/>
      <c r="AR863" s="17"/>
      <c r="AS863" s="17"/>
      <c r="AT863" s="17"/>
      <c r="AU863" s="17"/>
      <c r="AV863" s="17"/>
      <c r="AW863" s="17"/>
      <c r="AX863" s="17"/>
      <c r="AY863" s="17"/>
      <c r="AZ863" s="17"/>
      <c r="BA863" s="17"/>
      <c r="BB863" s="17"/>
      <c r="BC863" s="17"/>
      <c r="BD863" s="17"/>
      <c r="BE863" s="17"/>
      <c r="BF863" s="17"/>
      <c r="BG863" s="17"/>
      <c r="BH863" s="17"/>
      <c r="BI863" s="17"/>
      <c r="BJ863" s="17"/>
      <c r="BK863" s="17"/>
      <c r="BL863" s="17"/>
      <c r="BM863" s="17"/>
      <c r="BN863" s="17"/>
    </row>
    <row r="864" spans="1:66" ht="15" customHeight="1" x14ac:dyDescent="0.3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  <c r="AC864" s="17"/>
      <c r="AD864" s="17"/>
      <c r="AE864" s="17"/>
      <c r="AF864" s="17"/>
      <c r="AG864" s="17"/>
      <c r="AH864" s="17"/>
      <c r="AI864" s="17"/>
      <c r="AJ864" s="17"/>
      <c r="AK864" s="17"/>
      <c r="AL864" s="17"/>
      <c r="AM864" s="17"/>
      <c r="AN864" s="17"/>
      <c r="AO864" s="17"/>
      <c r="AP864" s="17"/>
      <c r="AQ864" s="17"/>
      <c r="AR864" s="17"/>
      <c r="AS864" s="17"/>
      <c r="AT864" s="17"/>
      <c r="AU864" s="17"/>
      <c r="AV864" s="17"/>
      <c r="AW864" s="17"/>
      <c r="AX864" s="17"/>
      <c r="AY864" s="17"/>
      <c r="AZ864" s="17"/>
      <c r="BA864" s="17"/>
      <c r="BB864" s="17"/>
      <c r="BC864" s="17"/>
      <c r="BD864" s="17"/>
      <c r="BE864" s="17"/>
      <c r="BF864" s="17"/>
      <c r="BG864" s="17"/>
      <c r="BH864" s="17"/>
      <c r="BI864" s="17"/>
      <c r="BJ864" s="17"/>
      <c r="BK864" s="17"/>
      <c r="BL864" s="17"/>
      <c r="BM864" s="17"/>
      <c r="BN864" s="17"/>
    </row>
    <row r="865" spans="1:131" ht="15" customHeight="1" x14ac:dyDescent="0.3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  <c r="AC865" s="17"/>
      <c r="AD865" s="17"/>
      <c r="AE865" s="17"/>
      <c r="AF865" s="17"/>
      <c r="AG865" s="17"/>
      <c r="AH865" s="17"/>
      <c r="AI865" s="17"/>
      <c r="AJ865" s="17"/>
      <c r="AK865" s="17"/>
      <c r="AL865" s="17"/>
      <c r="AM865" s="17"/>
      <c r="AN865" s="17"/>
      <c r="AO865" s="17"/>
      <c r="AP865" s="17"/>
      <c r="AQ865" s="17"/>
      <c r="AR865" s="17"/>
      <c r="AS865" s="17"/>
      <c r="AT865" s="17"/>
      <c r="AU865" s="17"/>
      <c r="AV865" s="17"/>
      <c r="AW865" s="17"/>
      <c r="AX865" s="17"/>
      <c r="AY865" s="17"/>
      <c r="AZ865" s="17"/>
      <c r="BA865" s="17"/>
      <c r="BB865" s="17"/>
      <c r="BC865" s="17"/>
      <c r="BD865" s="17"/>
      <c r="BE865" s="17"/>
      <c r="BF865" s="17"/>
      <c r="BG865" s="17"/>
      <c r="BH865" s="17"/>
      <c r="BI865" s="17"/>
      <c r="BJ865" s="17"/>
      <c r="BK865" s="17"/>
      <c r="BL865" s="17"/>
      <c r="BM865" s="17"/>
      <c r="BN865" s="17"/>
    </row>
    <row r="866" spans="1:131" ht="15" customHeight="1" x14ac:dyDescent="0.3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  <c r="AC866" s="17"/>
      <c r="AD866" s="17"/>
      <c r="AE866" s="17"/>
      <c r="AF866" s="17"/>
      <c r="AG866" s="17"/>
      <c r="AH866" s="17"/>
      <c r="AI866" s="17"/>
      <c r="AJ866" s="17"/>
      <c r="AK866" s="17"/>
      <c r="AL866" s="17"/>
      <c r="AM866" s="17"/>
      <c r="AN866" s="17"/>
      <c r="AO866" s="17"/>
      <c r="AP866" s="17"/>
      <c r="AQ866" s="17"/>
      <c r="AR866" s="17"/>
      <c r="AS866" s="17"/>
      <c r="AT866" s="17"/>
      <c r="AU866" s="17"/>
      <c r="AV866" s="17"/>
      <c r="AW866" s="17"/>
      <c r="AX866" s="17"/>
      <c r="AY866" s="17"/>
      <c r="AZ866" s="17"/>
      <c r="BA866" s="17"/>
      <c r="BB866" s="17"/>
      <c r="BC866" s="17"/>
      <c r="BD866" s="17"/>
      <c r="BE866" s="17"/>
      <c r="BF866" s="17"/>
      <c r="BG866" s="17"/>
      <c r="BH866" s="17"/>
      <c r="BI866" s="17"/>
      <c r="BJ866" s="17"/>
      <c r="BK866" s="17"/>
      <c r="BL866" s="17"/>
      <c r="BM866" s="17"/>
      <c r="BN866" s="17"/>
    </row>
    <row r="867" spans="1:131" ht="15" customHeight="1" x14ac:dyDescent="0.3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  <c r="AC867" s="17"/>
      <c r="AD867" s="17"/>
      <c r="AE867" s="17"/>
      <c r="AF867" s="17"/>
      <c r="AG867" s="17"/>
      <c r="AH867" s="17"/>
      <c r="AI867" s="17"/>
      <c r="AJ867" s="17"/>
      <c r="AK867" s="17"/>
      <c r="AL867" s="17"/>
      <c r="AM867" s="17"/>
      <c r="AN867" s="17"/>
      <c r="AO867" s="17"/>
      <c r="AP867" s="17"/>
      <c r="AQ867" s="17"/>
      <c r="AR867" s="17"/>
      <c r="AS867" s="17"/>
      <c r="AT867" s="17"/>
      <c r="AU867" s="17"/>
      <c r="AV867" s="17"/>
      <c r="AW867" s="17"/>
      <c r="AX867" s="17"/>
      <c r="AY867" s="17"/>
      <c r="AZ867" s="17"/>
      <c r="BA867" s="17"/>
      <c r="BB867" s="17"/>
      <c r="BC867" s="17"/>
      <c r="BD867" s="17"/>
      <c r="BE867" s="17"/>
      <c r="BF867" s="17"/>
      <c r="BG867" s="17"/>
      <c r="BH867" s="17"/>
      <c r="BI867" s="17"/>
      <c r="BJ867" s="17"/>
      <c r="BK867" s="17"/>
      <c r="BL867" s="17"/>
      <c r="BM867" s="17"/>
      <c r="BN867" s="17"/>
    </row>
    <row r="868" spans="1:131" ht="15" customHeight="1" x14ac:dyDescent="0.3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  <c r="AC868" s="17"/>
      <c r="AD868" s="17"/>
      <c r="AE868" s="17"/>
      <c r="AF868" s="17"/>
      <c r="AG868" s="17"/>
      <c r="AH868" s="17"/>
      <c r="AI868" s="17"/>
      <c r="AJ868" s="17"/>
      <c r="AK868" s="17"/>
      <c r="AL868" s="17"/>
      <c r="AM868" s="17"/>
      <c r="AN868" s="17"/>
      <c r="AO868" s="17"/>
      <c r="AP868" s="17"/>
      <c r="AQ868" s="17"/>
      <c r="AR868" s="17"/>
      <c r="AS868" s="17"/>
      <c r="AT868" s="17"/>
      <c r="AU868" s="17"/>
      <c r="AV868" s="17"/>
      <c r="AW868" s="17"/>
      <c r="AX868" s="17"/>
      <c r="AY868" s="17"/>
      <c r="AZ868" s="17"/>
      <c r="BA868" s="17"/>
      <c r="BB868" s="17"/>
      <c r="BC868" s="17"/>
      <c r="BD868" s="17"/>
      <c r="BE868" s="17"/>
      <c r="BF868" s="17"/>
      <c r="BG868" s="17"/>
      <c r="BH868" s="17"/>
      <c r="BI868" s="17"/>
      <c r="BJ868" s="17"/>
      <c r="BK868" s="17"/>
      <c r="BL868" s="17"/>
      <c r="BM868" s="17"/>
      <c r="BN868" s="17"/>
    </row>
    <row r="869" spans="1:131" ht="15" customHeight="1" x14ac:dyDescent="0.3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  <c r="AC869" s="17"/>
      <c r="AD869" s="17"/>
      <c r="AE869" s="17"/>
      <c r="AF869" s="17"/>
      <c r="AG869" s="17"/>
      <c r="AH869" s="17"/>
      <c r="AI869" s="17"/>
      <c r="AJ869" s="17"/>
      <c r="AK869" s="17"/>
      <c r="AL869" s="17"/>
      <c r="AM869" s="17"/>
      <c r="AN869" s="17"/>
      <c r="AO869" s="17"/>
      <c r="AP869" s="17"/>
      <c r="AQ869" s="17"/>
      <c r="AR869" s="17"/>
      <c r="AS869" s="17"/>
      <c r="AT869" s="17"/>
      <c r="AU869" s="17"/>
      <c r="AV869" s="17"/>
      <c r="AW869" s="17"/>
      <c r="AX869" s="17"/>
      <c r="AY869" s="17"/>
      <c r="AZ869" s="17"/>
      <c r="BA869" s="17"/>
      <c r="BB869" s="17"/>
      <c r="BC869" s="17"/>
      <c r="BD869" s="17"/>
      <c r="BE869" s="17"/>
      <c r="BF869" s="17"/>
      <c r="BG869" s="17"/>
      <c r="BH869" s="17"/>
      <c r="BI869" s="17"/>
      <c r="BJ869" s="17"/>
      <c r="BK869" s="17"/>
      <c r="BL869" s="17"/>
      <c r="BM869" s="17"/>
      <c r="BN869" s="17"/>
      <c r="CK869" s="19"/>
      <c r="CL869" s="19"/>
      <c r="CM869" s="19"/>
      <c r="CN869" s="19"/>
      <c r="CO869" s="19"/>
      <c r="CP869" s="19"/>
    </row>
    <row r="870" spans="1:131" ht="15" customHeight="1" x14ac:dyDescent="0.3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  <c r="AC870" s="17"/>
      <c r="AD870" s="17"/>
      <c r="AE870" s="17"/>
      <c r="AF870" s="17"/>
      <c r="AG870" s="17"/>
      <c r="AH870" s="17"/>
      <c r="AI870" s="17"/>
      <c r="AJ870" s="17"/>
      <c r="AK870" s="17"/>
      <c r="AL870" s="17"/>
      <c r="AM870" s="17"/>
      <c r="AN870" s="17"/>
      <c r="AO870" s="17"/>
      <c r="AP870" s="17"/>
      <c r="AQ870" s="17"/>
      <c r="AR870" s="17"/>
      <c r="AS870" s="17"/>
      <c r="AT870" s="17"/>
      <c r="AU870" s="17"/>
      <c r="AV870" s="17"/>
      <c r="AW870" s="17"/>
      <c r="AX870" s="17"/>
      <c r="AY870" s="17"/>
      <c r="AZ870" s="17"/>
      <c r="BA870" s="17"/>
      <c r="BB870" s="17"/>
      <c r="BC870" s="17"/>
      <c r="BD870" s="17"/>
      <c r="BE870" s="17"/>
      <c r="BF870" s="17"/>
      <c r="BG870" s="17"/>
      <c r="BH870" s="17"/>
      <c r="BI870" s="17"/>
      <c r="BJ870" s="17"/>
      <c r="BK870" s="17"/>
      <c r="BL870" s="17"/>
      <c r="BM870" s="17"/>
      <c r="BN870" s="17"/>
      <c r="BP870" s="17"/>
      <c r="BQ870" s="17"/>
      <c r="BR870" s="17"/>
      <c r="BS870" s="17"/>
      <c r="BT870" s="17"/>
      <c r="BU870" s="17"/>
      <c r="BV870" s="17"/>
      <c r="BW870" s="17"/>
      <c r="BX870" s="17"/>
      <c r="BY870" s="17"/>
      <c r="BZ870" s="17"/>
      <c r="CA870" s="17"/>
      <c r="CB870" s="17"/>
      <c r="CC870" s="17"/>
      <c r="CD870" s="17"/>
      <c r="CE870" s="17"/>
      <c r="CF870" s="17"/>
      <c r="CG870" s="17"/>
      <c r="CH870" s="17"/>
      <c r="CI870" s="17"/>
      <c r="CJ870" s="17"/>
      <c r="CK870" s="17"/>
      <c r="CL870" s="17"/>
      <c r="CM870" s="17"/>
      <c r="CN870" s="17"/>
      <c r="CO870" s="17"/>
      <c r="CP870" s="17"/>
      <c r="CQ870" s="17"/>
      <c r="CR870" s="17"/>
      <c r="CS870" s="17"/>
      <c r="CT870" s="17"/>
      <c r="CU870" s="17"/>
      <c r="CV870" s="17"/>
      <c r="CW870" s="17"/>
      <c r="CX870" s="17"/>
      <c r="CY870" s="17"/>
      <c r="CZ870" s="17"/>
      <c r="DA870" s="17"/>
      <c r="DB870" s="17"/>
      <c r="DC870" s="17"/>
      <c r="DD870" s="17"/>
      <c r="DE870" s="17"/>
      <c r="DF870" s="17"/>
      <c r="DG870" s="17"/>
      <c r="DH870" s="17"/>
      <c r="DI870" s="17"/>
      <c r="DJ870" s="17"/>
      <c r="DK870" s="17"/>
      <c r="DL870" s="17"/>
      <c r="DM870" s="17"/>
      <c r="DN870" s="17"/>
      <c r="DO870" s="17"/>
      <c r="DP870" s="17"/>
      <c r="DQ870" s="17"/>
      <c r="DR870" s="17"/>
      <c r="DS870" s="17"/>
      <c r="DT870" s="17"/>
      <c r="DU870" s="17"/>
      <c r="DV870" s="17"/>
      <c r="DW870" s="17"/>
      <c r="DX870" s="17"/>
      <c r="DY870" s="17"/>
      <c r="DZ870" s="17"/>
      <c r="EA870" s="17"/>
    </row>
    <row r="871" spans="1:131" ht="15" customHeight="1" x14ac:dyDescent="0.3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  <c r="AC871" s="17"/>
      <c r="AD871" s="17"/>
      <c r="AE871" s="17"/>
      <c r="AF871" s="17"/>
      <c r="AG871" s="17"/>
      <c r="AH871" s="17"/>
      <c r="AI871" s="17"/>
      <c r="AJ871" s="17"/>
      <c r="AK871" s="17"/>
      <c r="AL871" s="17"/>
      <c r="AM871" s="17"/>
      <c r="AN871" s="17"/>
      <c r="AO871" s="17"/>
      <c r="AP871" s="17"/>
      <c r="AQ871" s="17"/>
      <c r="AR871" s="17"/>
      <c r="AS871" s="17"/>
      <c r="AT871" s="17"/>
      <c r="AU871" s="17"/>
      <c r="AV871" s="17"/>
      <c r="AW871" s="17"/>
      <c r="AX871" s="17"/>
      <c r="AY871" s="17"/>
      <c r="AZ871" s="17"/>
      <c r="BA871" s="17"/>
      <c r="BB871" s="17"/>
      <c r="BC871" s="17"/>
      <c r="BD871" s="17"/>
      <c r="BE871" s="17"/>
      <c r="BF871" s="17"/>
      <c r="BG871" s="17"/>
      <c r="BH871" s="17"/>
      <c r="BI871" s="17"/>
      <c r="BJ871" s="17"/>
      <c r="BK871" s="17"/>
      <c r="BL871" s="17"/>
      <c r="BM871" s="17"/>
      <c r="BN871" s="17"/>
    </row>
    <row r="872" spans="1:131" ht="15" customHeight="1" x14ac:dyDescent="0.3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  <c r="AC872" s="17"/>
      <c r="AD872" s="17"/>
      <c r="AE872" s="17"/>
      <c r="AF872" s="17"/>
      <c r="AG872" s="17"/>
      <c r="AH872" s="17"/>
      <c r="AI872" s="17"/>
      <c r="AJ872" s="17"/>
      <c r="AK872" s="17"/>
      <c r="AL872" s="17"/>
      <c r="AM872" s="17"/>
      <c r="AN872" s="17"/>
      <c r="AO872" s="17"/>
      <c r="AP872" s="17"/>
      <c r="AQ872" s="17"/>
      <c r="AR872" s="17"/>
      <c r="AS872" s="17"/>
      <c r="AT872" s="17"/>
      <c r="AU872" s="17"/>
      <c r="AV872" s="17"/>
      <c r="AW872" s="17"/>
      <c r="AX872" s="17"/>
      <c r="AY872" s="17"/>
      <c r="AZ872" s="17"/>
      <c r="BA872" s="17"/>
      <c r="BB872" s="17"/>
      <c r="BC872" s="17"/>
      <c r="BD872" s="17"/>
      <c r="BE872" s="17"/>
      <c r="BF872" s="17"/>
      <c r="BG872" s="17"/>
      <c r="BH872" s="17"/>
      <c r="BI872" s="17"/>
      <c r="BJ872" s="17"/>
      <c r="BK872" s="17"/>
      <c r="BL872" s="17"/>
      <c r="BM872" s="17"/>
      <c r="BN872" s="17"/>
    </row>
    <row r="873" spans="1:131" ht="15" customHeight="1" x14ac:dyDescent="0.3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  <c r="AC873" s="17"/>
      <c r="AD873" s="17"/>
      <c r="AE873" s="17"/>
      <c r="AF873" s="17"/>
      <c r="AG873" s="17"/>
      <c r="AH873" s="17"/>
      <c r="AI873" s="17"/>
      <c r="AJ873" s="17"/>
      <c r="AK873" s="17"/>
      <c r="AL873" s="17"/>
      <c r="AM873" s="17"/>
      <c r="AN873" s="17"/>
      <c r="AO873" s="17"/>
      <c r="AP873" s="17"/>
      <c r="AQ873" s="17"/>
      <c r="AR873" s="17"/>
      <c r="AS873" s="17"/>
      <c r="AT873" s="17"/>
      <c r="AU873" s="17"/>
      <c r="AV873" s="17"/>
      <c r="AW873" s="17"/>
      <c r="AX873" s="17"/>
      <c r="AY873" s="17"/>
      <c r="AZ873" s="17"/>
      <c r="BA873" s="17"/>
      <c r="BB873" s="17"/>
      <c r="BC873" s="17"/>
      <c r="BD873" s="17"/>
      <c r="BE873" s="17"/>
      <c r="BF873" s="17"/>
      <c r="BG873" s="17"/>
      <c r="BH873" s="17"/>
      <c r="BI873" s="17"/>
      <c r="BJ873" s="17"/>
      <c r="BK873" s="17"/>
      <c r="BL873" s="17"/>
      <c r="BM873" s="17"/>
      <c r="BN873" s="17"/>
    </row>
    <row r="874" spans="1:131" ht="15" customHeight="1" x14ac:dyDescent="0.3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  <c r="AC874" s="17"/>
      <c r="AD874" s="17"/>
      <c r="AE874" s="17"/>
      <c r="AF874" s="17"/>
      <c r="AG874" s="17"/>
      <c r="AH874" s="17"/>
      <c r="AI874" s="17"/>
      <c r="AJ874" s="17"/>
      <c r="AK874" s="17"/>
      <c r="AL874" s="17"/>
      <c r="AM874" s="17"/>
      <c r="AN874" s="17"/>
      <c r="AO874" s="17"/>
      <c r="AP874" s="17"/>
      <c r="AQ874" s="17"/>
      <c r="AR874" s="17"/>
      <c r="AS874" s="17"/>
      <c r="AT874" s="17"/>
      <c r="AU874" s="17"/>
      <c r="AV874" s="17"/>
      <c r="AW874" s="17"/>
      <c r="AX874" s="17"/>
      <c r="AY874" s="17"/>
      <c r="AZ874" s="17"/>
      <c r="BA874" s="17"/>
      <c r="BB874" s="17"/>
      <c r="BC874" s="17"/>
      <c r="BD874" s="17"/>
      <c r="BE874" s="17"/>
      <c r="BF874" s="17"/>
      <c r="BG874" s="17"/>
      <c r="BH874" s="17"/>
      <c r="BI874" s="17"/>
      <c r="BJ874" s="17"/>
      <c r="BK874" s="17"/>
      <c r="BL874" s="17"/>
      <c r="BM874" s="17"/>
      <c r="BN874" s="17"/>
    </row>
    <row r="875" spans="1:131" ht="15" customHeight="1" x14ac:dyDescent="0.3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  <c r="AC875" s="17"/>
      <c r="AD875" s="17"/>
      <c r="AE875" s="17"/>
      <c r="AF875" s="17"/>
      <c r="AG875" s="17"/>
      <c r="AH875" s="17"/>
      <c r="AI875" s="17"/>
      <c r="AJ875" s="17"/>
      <c r="AK875" s="17"/>
      <c r="AL875" s="17"/>
      <c r="AM875" s="17"/>
      <c r="AN875" s="17"/>
      <c r="AO875" s="17"/>
      <c r="AP875" s="17"/>
      <c r="AQ875" s="17"/>
      <c r="AR875" s="17"/>
      <c r="AS875" s="17"/>
      <c r="AT875" s="17"/>
      <c r="AU875" s="17"/>
      <c r="AV875" s="17"/>
      <c r="AW875" s="17"/>
      <c r="AX875" s="17"/>
      <c r="AY875" s="17"/>
      <c r="AZ875" s="17"/>
      <c r="BA875" s="17"/>
      <c r="BB875" s="17"/>
      <c r="BC875" s="17"/>
      <c r="BD875" s="17"/>
      <c r="BE875" s="17"/>
      <c r="BF875" s="17"/>
      <c r="BG875" s="17"/>
      <c r="BH875" s="17"/>
      <c r="BI875" s="17"/>
      <c r="BJ875" s="17"/>
      <c r="BK875" s="17"/>
      <c r="BL875" s="17"/>
      <c r="BM875" s="17"/>
      <c r="BN875" s="17"/>
    </row>
    <row r="876" spans="1:131" ht="15" customHeight="1" x14ac:dyDescent="0.3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  <c r="AC876" s="17"/>
      <c r="AD876" s="17"/>
      <c r="AE876" s="17"/>
      <c r="AF876" s="17"/>
      <c r="AG876" s="17"/>
      <c r="AH876" s="17"/>
      <c r="AI876" s="17"/>
      <c r="AJ876" s="17"/>
      <c r="AK876" s="17"/>
      <c r="AL876" s="17"/>
      <c r="AM876" s="17"/>
      <c r="AN876" s="17"/>
      <c r="AO876" s="17"/>
      <c r="AP876" s="17"/>
      <c r="AQ876" s="17"/>
      <c r="AR876" s="17"/>
      <c r="AS876" s="17"/>
      <c r="AT876" s="17"/>
      <c r="AU876" s="17"/>
      <c r="AV876" s="17"/>
      <c r="AW876" s="17"/>
      <c r="AX876" s="17"/>
      <c r="AY876" s="17"/>
      <c r="AZ876" s="17"/>
      <c r="BA876" s="17"/>
      <c r="BB876" s="17"/>
      <c r="BC876" s="17"/>
      <c r="BD876" s="17"/>
      <c r="BE876" s="17"/>
      <c r="BF876" s="17"/>
      <c r="BG876" s="17"/>
      <c r="BH876" s="17"/>
      <c r="BI876" s="17"/>
      <c r="BJ876" s="17"/>
      <c r="BK876" s="17"/>
      <c r="BL876" s="17"/>
      <c r="BM876" s="17"/>
      <c r="BN876" s="17"/>
    </row>
    <row r="877" spans="1:131" ht="15" customHeight="1" x14ac:dyDescent="0.3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  <c r="AC877" s="17"/>
      <c r="AD877" s="17"/>
      <c r="AE877" s="17"/>
      <c r="AF877" s="17"/>
      <c r="AG877" s="17"/>
      <c r="AH877" s="17"/>
      <c r="AI877" s="17"/>
      <c r="AJ877" s="17"/>
      <c r="AK877" s="17"/>
      <c r="AL877" s="17"/>
      <c r="AM877" s="17"/>
      <c r="AN877" s="17"/>
      <c r="AO877" s="17"/>
      <c r="AP877" s="17"/>
      <c r="AQ877" s="17"/>
      <c r="AR877" s="17"/>
      <c r="AS877" s="17"/>
      <c r="AT877" s="17"/>
      <c r="AU877" s="17"/>
      <c r="AV877" s="17"/>
      <c r="AW877" s="17"/>
      <c r="AX877" s="17"/>
      <c r="AY877" s="17"/>
      <c r="AZ877" s="17"/>
      <c r="BA877" s="17"/>
      <c r="BB877" s="17"/>
      <c r="BC877" s="17"/>
      <c r="BD877" s="17"/>
      <c r="BE877" s="17"/>
      <c r="BF877" s="17"/>
      <c r="BG877" s="17"/>
      <c r="BH877" s="17"/>
      <c r="BI877" s="17"/>
      <c r="BJ877" s="17"/>
      <c r="BK877" s="17"/>
      <c r="BL877" s="17"/>
      <c r="BM877" s="17"/>
      <c r="BN877" s="17"/>
    </row>
    <row r="878" spans="1:131" ht="15" customHeight="1" x14ac:dyDescent="0.3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  <c r="AC878" s="17"/>
      <c r="AD878" s="17"/>
      <c r="AE878" s="17"/>
      <c r="AF878" s="17"/>
      <c r="AG878" s="17"/>
      <c r="AH878" s="17"/>
      <c r="AI878" s="17"/>
      <c r="AJ878" s="17"/>
      <c r="AK878" s="17"/>
      <c r="AL878" s="17"/>
      <c r="AM878" s="17"/>
      <c r="AN878" s="17"/>
      <c r="AO878" s="17"/>
      <c r="AP878" s="17"/>
      <c r="AQ878" s="17"/>
      <c r="AR878" s="17"/>
      <c r="AS878" s="17"/>
      <c r="AT878" s="17"/>
      <c r="AU878" s="17"/>
      <c r="AV878" s="17"/>
      <c r="AW878" s="17"/>
      <c r="AX878" s="17"/>
      <c r="AY878" s="17"/>
      <c r="AZ878" s="17"/>
      <c r="BA878" s="17"/>
      <c r="BB878" s="17"/>
      <c r="BC878" s="17"/>
      <c r="BD878" s="17"/>
      <c r="BE878" s="17"/>
      <c r="BF878" s="17"/>
      <c r="BG878" s="17"/>
      <c r="BH878" s="17"/>
      <c r="BI878" s="17"/>
      <c r="BJ878" s="17"/>
      <c r="BK878" s="17"/>
      <c r="BL878" s="17"/>
      <c r="BM878" s="17"/>
      <c r="BN878" s="17"/>
    </row>
    <row r="879" spans="1:131" ht="15" customHeight="1" x14ac:dyDescent="0.3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  <c r="AC879" s="17"/>
      <c r="AD879" s="17"/>
      <c r="AE879" s="17"/>
      <c r="AF879" s="17"/>
      <c r="AG879" s="17"/>
      <c r="AH879" s="17"/>
      <c r="AI879" s="17"/>
      <c r="AJ879" s="17"/>
      <c r="AK879" s="17"/>
      <c r="AL879" s="17"/>
      <c r="AM879" s="17"/>
      <c r="AN879" s="17"/>
      <c r="AO879" s="17"/>
      <c r="AP879" s="17"/>
      <c r="AQ879" s="17"/>
      <c r="AR879" s="17"/>
      <c r="AS879" s="17"/>
      <c r="AT879" s="17"/>
      <c r="AU879" s="17"/>
      <c r="AV879" s="17"/>
      <c r="AW879" s="17"/>
      <c r="AX879" s="17"/>
      <c r="AY879" s="17"/>
      <c r="AZ879" s="17"/>
      <c r="BA879" s="17"/>
      <c r="BB879" s="17"/>
      <c r="BC879" s="17"/>
      <c r="BD879" s="17"/>
      <c r="BE879" s="17"/>
      <c r="BF879" s="17"/>
      <c r="BG879" s="17"/>
      <c r="BH879" s="17"/>
      <c r="BI879" s="17"/>
      <c r="BJ879" s="17"/>
      <c r="BK879" s="17"/>
      <c r="BL879" s="17"/>
      <c r="BM879" s="17"/>
      <c r="BN879" s="17"/>
    </row>
    <row r="880" spans="1:131" ht="15" customHeight="1" x14ac:dyDescent="0.3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  <c r="AC880" s="17"/>
      <c r="AD880" s="17"/>
      <c r="AE880" s="17"/>
      <c r="AF880" s="17"/>
      <c r="AG880" s="17"/>
      <c r="AH880" s="17"/>
      <c r="AI880" s="17"/>
      <c r="AJ880" s="17"/>
      <c r="AK880" s="17"/>
      <c r="AL880" s="17"/>
      <c r="AM880" s="17"/>
      <c r="AN880" s="17"/>
      <c r="AO880" s="17"/>
      <c r="AP880" s="17"/>
      <c r="AQ880" s="17"/>
      <c r="AR880" s="17"/>
      <c r="AS880" s="17"/>
      <c r="AT880" s="17"/>
      <c r="AU880" s="17"/>
      <c r="AV880" s="17"/>
      <c r="AW880" s="17"/>
      <c r="AX880" s="17"/>
      <c r="AY880" s="17"/>
      <c r="AZ880" s="17"/>
      <c r="BA880" s="17"/>
      <c r="BB880" s="17"/>
      <c r="BC880" s="17"/>
      <c r="BD880" s="17"/>
      <c r="BE880" s="17"/>
      <c r="BF880" s="17"/>
      <c r="BG880" s="17"/>
      <c r="BH880" s="17"/>
      <c r="BI880" s="17"/>
      <c r="BJ880" s="17"/>
      <c r="BK880" s="17"/>
      <c r="BL880" s="17"/>
      <c r="BM880" s="17"/>
      <c r="BN880" s="17"/>
    </row>
    <row r="881" spans="1:66" ht="15" customHeight="1" x14ac:dyDescent="0.3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  <c r="AC881" s="17"/>
      <c r="AD881" s="17"/>
      <c r="AE881" s="17"/>
      <c r="AF881" s="17"/>
      <c r="AG881" s="17"/>
      <c r="AH881" s="17"/>
      <c r="AI881" s="17"/>
      <c r="AJ881" s="17"/>
      <c r="AK881" s="17"/>
      <c r="AL881" s="17"/>
      <c r="AM881" s="17"/>
      <c r="AN881" s="17"/>
      <c r="AO881" s="17"/>
      <c r="AP881" s="17"/>
      <c r="AQ881" s="17"/>
      <c r="AR881" s="17"/>
      <c r="AS881" s="17"/>
      <c r="AT881" s="17"/>
      <c r="AU881" s="17"/>
      <c r="AV881" s="17"/>
      <c r="AW881" s="17"/>
      <c r="AX881" s="17"/>
      <c r="AY881" s="17"/>
      <c r="AZ881" s="17"/>
      <c r="BA881" s="17"/>
      <c r="BB881" s="17"/>
      <c r="BC881" s="17"/>
      <c r="BD881" s="17"/>
      <c r="BE881" s="17"/>
      <c r="BF881" s="17"/>
      <c r="BG881" s="17"/>
      <c r="BH881" s="17"/>
      <c r="BI881" s="17"/>
      <c r="BJ881" s="17"/>
      <c r="BK881" s="17"/>
      <c r="BL881" s="17"/>
      <c r="BM881" s="17"/>
      <c r="BN881" s="17"/>
    </row>
    <row r="882" spans="1:66" ht="15" customHeight="1" x14ac:dyDescent="0.3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  <c r="AC882" s="17"/>
      <c r="AD882" s="17"/>
      <c r="AE882" s="17"/>
      <c r="AF882" s="17"/>
      <c r="AG882" s="17"/>
      <c r="AH882" s="17"/>
      <c r="AI882" s="17"/>
      <c r="AJ882" s="17"/>
      <c r="AK882" s="17"/>
      <c r="AL882" s="17"/>
      <c r="AM882" s="17"/>
      <c r="AN882" s="17"/>
      <c r="AO882" s="17"/>
      <c r="AP882" s="17"/>
      <c r="AQ882" s="17"/>
      <c r="AR882" s="17"/>
      <c r="AS882" s="17"/>
      <c r="AT882" s="17"/>
      <c r="AU882" s="17"/>
      <c r="AV882" s="17"/>
      <c r="AW882" s="17"/>
      <c r="AX882" s="17"/>
      <c r="AY882" s="17"/>
      <c r="AZ882" s="17"/>
      <c r="BA882" s="17"/>
      <c r="BB882" s="17"/>
      <c r="BC882" s="17"/>
      <c r="BD882" s="17"/>
      <c r="BE882" s="17"/>
      <c r="BF882" s="17"/>
      <c r="BG882" s="17"/>
      <c r="BH882" s="17"/>
      <c r="BI882" s="17"/>
      <c r="BJ882" s="17"/>
      <c r="BK882" s="17"/>
      <c r="BL882" s="17"/>
      <c r="BM882" s="17"/>
      <c r="BN882" s="17"/>
    </row>
    <row r="883" spans="1:66" ht="15" customHeight="1" x14ac:dyDescent="0.3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  <c r="AC883" s="17"/>
      <c r="AD883" s="17"/>
      <c r="AE883" s="17"/>
      <c r="AF883" s="17"/>
      <c r="AG883" s="17"/>
      <c r="AH883" s="17"/>
      <c r="AI883" s="17"/>
      <c r="AJ883" s="17"/>
      <c r="AK883" s="17"/>
      <c r="AL883" s="17"/>
      <c r="AM883" s="17"/>
      <c r="AN883" s="17"/>
      <c r="AO883" s="17"/>
      <c r="AP883" s="17"/>
      <c r="AQ883" s="17"/>
      <c r="AR883" s="17"/>
      <c r="AS883" s="17"/>
      <c r="AT883" s="17"/>
      <c r="AU883" s="17"/>
      <c r="AV883" s="17"/>
      <c r="AW883" s="17"/>
      <c r="AX883" s="17"/>
      <c r="AY883" s="17"/>
      <c r="AZ883" s="17"/>
      <c r="BA883" s="17"/>
      <c r="BB883" s="17"/>
      <c r="BC883" s="17"/>
      <c r="BD883" s="17"/>
      <c r="BE883" s="17"/>
      <c r="BF883" s="17"/>
      <c r="BG883" s="17"/>
      <c r="BH883" s="17"/>
      <c r="BI883" s="17"/>
      <c r="BJ883" s="17"/>
      <c r="BK883" s="17"/>
      <c r="BL883" s="17"/>
      <c r="BM883" s="17"/>
      <c r="BN883" s="17"/>
    </row>
    <row r="884" spans="1:66" ht="15" customHeight="1" x14ac:dyDescent="0.3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  <c r="AC884" s="17"/>
      <c r="AD884" s="17"/>
      <c r="AE884" s="17"/>
      <c r="AF884" s="17"/>
      <c r="AG884" s="17"/>
      <c r="AH884" s="17"/>
      <c r="AI884" s="17"/>
      <c r="AJ884" s="17"/>
      <c r="AK884" s="17"/>
      <c r="AL884" s="17"/>
      <c r="AM884" s="17"/>
      <c r="AN884" s="17"/>
      <c r="AO884" s="17"/>
      <c r="AP884" s="17"/>
      <c r="AQ884" s="17"/>
      <c r="AR884" s="17"/>
      <c r="AS884" s="17"/>
      <c r="AT884" s="17"/>
      <c r="AU884" s="17"/>
      <c r="AV884" s="17"/>
      <c r="AW884" s="17"/>
      <c r="AX884" s="17"/>
      <c r="AY884" s="17"/>
      <c r="AZ884" s="17"/>
      <c r="BA884" s="17"/>
      <c r="BB884" s="17"/>
      <c r="BC884" s="17"/>
      <c r="BD884" s="17"/>
      <c r="BE884" s="17"/>
      <c r="BF884" s="17"/>
      <c r="BG884" s="17"/>
      <c r="BH884" s="17"/>
      <c r="BI884" s="17"/>
      <c r="BJ884" s="17"/>
      <c r="BK884" s="17"/>
      <c r="BL884" s="17"/>
      <c r="BM884" s="17"/>
      <c r="BN884" s="17"/>
    </row>
    <row r="885" spans="1:66" ht="15" customHeight="1" x14ac:dyDescent="0.3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  <c r="AC885" s="17"/>
      <c r="AD885" s="17"/>
      <c r="AE885" s="17"/>
      <c r="AF885" s="17"/>
      <c r="AG885" s="17"/>
      <c r="AH885" s="17"/>
      <c r="AI885" s="17"/>
      <c r="AJ885" s="17"/>
      <c r="AK885" s="17"/>
      <c r="AL885" s="17"/>
      <c r="AM885" s="17"/>
      <c r="AN885" s="17"/>
      <c r="AO885" s="17"/>
      <c r="AP885" s="17"/>
      <c r="AQ885" s="17"/>
      <c r="AR885" s="17"/>
      <c r="AS885" s="17"/>
      <c r="AT885" s="17"/>
      <c r="AU885" s="17"/>
      <c r="AV885" s="17"/>
      <c r="AW885" s="17"/>
      <c r="AX885" s="17"/>
      <c r="AY885" s="17"/>
      <c r="AZ885" s="17"/>
      <c r="BA885" s="17"/>
      <c r="BB885" s="17"/>
      <c r="BC885" s="17"/>
      <c r="BD885" s="17"/>
      <c r="BE885" s="17"/>
      <c r="BF885" s="17"/>
      <c r="BG885" s="17"/>
      <c r="BH885" s="17"/>
      <c r="BI885" s="17"/>
      <c r="BJ885" s="17"/>
      <c r="BK885" s="17"/>
      <c r="BL885" s="17"/>
      <c r="BM885" s="17"/>
      <c r="BN885" s="17"/>
    </row>
    <row r="886" spans="1:66" ht="15" customHeight="1" x14ac:dyDescent="0.3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  <c r="AC886" s="17"/>
      <c r="AD886" s="17"/>
      <c r="AE886" s="17"/>
      <c r="AF886" s="17"/>
      <c r="AG886" s="17"/>
      <c r="AH886" s="17"/>
      <c r="AI886" s="17"/>
      <c r="AJ886" s="17"/>
      <c r="AK886" s="17"/>
      <c r="AL886" s="17"/>
      <c r="AM886" s="17"/>
      <c r="AN886" s="17"/>
      <c r="AO886" s="17"/>
      <c r="AP886" s="17"/>
      <c r="AQ886" s="17"/>
      <c r="AR886" s="17"/>
      <c r="AS886" s="17"/>
      <c r="AT886" s="17"/>
      <c r="AU886" s="17"/>
      <c r="AV886" s="17"/>
      <c r="AW886" s="17"/>
      <c r="AX886" s="17"/>
      <c r="AY886" s="17"/>
      <c r="AZ886" s="17"/>
      <c r="BA886" s="17"/>
      <c r="BB886" s="17"/>
      <c r="BC886" s="17"/>
      <c r="BD886" s="17"/>
      <c r="BE886" s="17"/>
      <c r="BF886" s="17"/>
      <c r="BG886" s="17"/>
      <c r="BH886" s="17"/>
      <c r="BI886" s="17"/>
      <c r="BJ886" s="17"/>
      <c r="BK886" s="17"/>
      <c r="BL886" s="17"/>
      <c r="BM886" s="17"/>
      <c r="BN886" s="17"/>
    </row>
    <row r="887" spans="1:66" ht="15" customHeight="1" x14ac:dyDescent="0.3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  <c r="AC887" s="17"/>
      <c r="AD887" s="17"/>
      <c r="AE887" s="17"/>
      <c r="AF887" s="17"/>
      <c r="AG887" s="17"/>
      <c r="AH887" s="17"/>
      <c r="AI887" s="17"/>
      <c r="AJ887" s="17"/>
      <c r="AK887" s="17"/>
      <c r="AL887" s="17"/>
      <c r="AM887" s="17"/>
      <c r="AN887" s="17"/>
      <c r="AO887" s="17"/>
      <c r="AP887" s="17"/>
      <c r="AQ887" s="17"/>
      <c r="AR887" s="17"/>
      <c r="AS887" s="17"/>
      <c r="AT887" s="17"/>
      <c r="AU887" s="17"/>
      <c r="AV887" s="17"/>
      <c r="AW887" s="17"/>
      <c r="AX887" s="17"/>
      <c r="AY887" s="17"/>
      <c r="AZ887" s="17"/>
      <c r="BA887" s="17"/>
      <c r="BB887" s="17"/>
      <c r="BC887" s="17"/>
      <c r="BD887" s="17"/>
      <c r="BE887" s="17"/>
      <c r="BF887" s="17"/>
      <c r="BG887" s="17"/>
      <c r="BH887" s="17"/>
      <c r="BI887" s="17"/>
      <c r="BJ887" s="17"/>
      <c r="BK887" s="17"/>
      <c r="BL887" s="17"/>
      <c r="BM887" s="17"/>
      <c r="BN887" s="17"/>
    </row>
    <row r="888" spans="1:66" ht="15" customHeight="1" x14ac:dyDescent="0.3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  <c r="AC888" s="17"/>
      <c r="AD888" s="17"/>
      <c r="AE888" s="17"/>
      <c r="AF888" s="17"/>
      <c r="AG888" s="17"/>
      <c r="AH888" s="17"/>
      <c r="AI888" s="17"/>
      <c r="AJ888" s="17"/>
      <c r="AK888" s="17"/>
      <c r="AL888" s="17"/>
      <c r="AM888" s="17"/>
      <c r="AN888" s="17"/>
      <c r="AO888" s="17"/>
      <c r="AP888" s="17"/>
      <c r="AQ888" s="17"/>
      <c r="AR888" s="17"/>
      <c r="AS888" s="17"/>
      <c r="AT888" s="17"/>
      <c r="AU888" s="17"/>
      <c r="AV888" s="17"/>
      <c r="AW888" s="17"/>
      <c r="AX888" s="17"/>
      <c r="AY888" s="17"/>
      <c r="AZ888" s="17"/>
      <c r="BA888" s="17"/>
      <c r="BB888" s="17"/>
      <c r="BC888" s="17"/>
      <c r="BD888" s="17"/>
      <c r="BE888" s="17"/>
      <c r="BF888" s="17"/>
      <c r="BG888" s="17"/>
      <c r="BH888" s="17"/>
      <c r="BI888" s="17"/>
      <c r="BJ888" s="17"/>
      <c r="BK888" s="17"/>
      <c r="BL888" s="17"/>
      <c r="BM888" s="17"/>
      <c r="BN888" s="17"/>
    </row>
    <row r="889" spans="1:66" ht="15" customHeight="1" x14ac:dyDescent="0.3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  <c r="AC889" s="17"/>
      <c r="AD889" s="17"/>
      <c r="AE889" s="17"/>
      <c r="AF889" s="17"/>
      <c r="AG889" s="17"/>
      <c r="AH889" s="17"/>
      <c r="AI889" s="17"/>
      <c r="AJ889" s="17"/>
      <c r="AK889" s="17"/>
      <c r="AL889" s="17"/>
      <c r="AM889" s="17"/>
      <c r="AN889" s="17"/>
      <c r="AO889" s="17"/>
      <c r="AP889" s="17"/>
      <c r="AQ889" s="17"/>
      <c r="AR889" s="17"/>
      <c r="AS889" s="17"/>
      <c r="AT889" s="17"/>
      <c r="AU889" s="17"/>
      <c r="AV889" s="17"/>
      <c r="AW889" s="17"/>
      <c r="AX889" s="17"/>
      <c r="AY889" s="17"/>
      <c r="AZ889" s="17"/>
      <c r="BA889" s="17"/>
      <c r="BB889" s="17"/>
      <c r="BC889" s="17"/>
      <c r="BD889" s="17"/>
      <c r="BE889" s="17"/>
      <c r="BF889" s="17"/>
      <c r="BG889" s="17"/>
      <c r="BH889" s="17"/>
      <c r="BI889" s="17"/>
      <c r="BJ889" s="17"/>
      <c r="BK889" s="17"/>
      <c r="BL889" s="17"/>
      <c r="BM889" s="17"/>
      <c r="BN889" s="17"/>
    </row>
    <row r="890" spans="1:66" ht="15" customHeight="1" x14ac:dyDescent="0.3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  <c r="AC890" s="17"/>
      <c r="AD890" s="17"/>
      <c r="AE890" s="17"/>
      <c r="AF890" s="17"/>
      <c r="AG890" s="17"/>
      <c r="AH890" s="17"/>
      <c r="AI890" s="17"/>
      <c r="AJ890" s="17"/>
      <c r="AK890" s="17"/>
      <c r="AL890" s="17"/>
      <c r="AM890" s="17"/>
      <c r="AN890" s="17"/>
      <c r="AO890" s="17"/>
      <c r="AP890" s="17"/>
      <c r="AQ890" s="17"/>
      <c r="AR890" s="17"/>
      <c r="AS890" s="17"/>
      <c r="AT890" s="17"/>
      <c r="AU890" s="17"/>
      <c r="AV890" s="17"/>
      <c r="AW890" s="17"/>
      <c r="AX890" s="17"/>
      <c r="AY890" s="17"/>
      <c r="AZ890" s="17"/>
      <c r="BA890" s="17"/>
      <c r="BB890" s="17"/>
      <c r="BC890" s="17"/>
      <c r="BD890" s="17"/>
      <c r="BE890" s="17"/>
      <c r="BF890" s="17"/>
      <c r="BG890" s="17"/>
      <c r="BH890" s="17"/>
      <c r="BI890" s="17"/>
      <c r="BJ890" s="17"/>
      <c r="BK890" s="17"/>
      <c r="BL890" s="17"/>
      <c r="BM890" s="17"/>
      <c r="BN890" s="17"/>
    </row>
    <row r="891" spans="1:66" ht="15" customHeight="1" x14ac:dyDescent="0.3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  <c r="AC891" s="17"/>
      <c r="AD891" s="17"/>
      <c r="AE891" s="17"/>
      <c r="AF891" s="17"/>
      <c r="AG891" s="17"/>
      <c r="AH891" s="17"/>
      <c r="AI891" s="17"/>
      <c r="AJ891" s="17"/>
      <c r="AK891" s="17"/>
      <c r="AL891" s="17"/>
      <c r="AM891" s="17"/>
      <c r="AN891" s="17"/>
      <c r="AO891" s="17"/>
      <c r="AP891" s="17"/>
      <c r="AQ891" s="17"/>
      <c r="AR891" s="17"/>
      <c r="AS891" s="17"/>
      <c r="AT891" s="17"/>
      <c r="AU891" s="17"/>
      <c r="AV891" s="17"/>
      <c r="AW891" s="17"/>
      <c r="AX891" s="17"/>
      <c r="AY891" s="17"/>
      <c r="AZ891" s="17"/>
      <c r="BA891" s="17"/>
      <c r="BB891" s="17"/>
      <c r="BC891" s="17"/>
      <c r="BD891" s="17"/>
      <c r="BE891" s="17"/>
      <c r="BF891" s="17"/>
      <c r="BG891" s="17"/>
      <c r="BH891" s="17"/>
      <c r="BI891" s="17"/>
      <c r="BJ891" s="17"/>
      <c r="BK891" s="17"/>
      <c r="BL891" s="17"/>
      <c r="BM891" s="17"/>
      <c r="BN891" s="17"/>
    </row>
    <row r="892" spans="1:66" ht="15" customHeight="1" x14ac:dyDescent="0.3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  <c r="AC892" s="17"/>
      <c r="AD892" s="17"/>
      <c r="AE892" s="17"/>
      <c r="AF892" s="17"/>
      <c r="AG892" s="17"/>
      <c r="AH892" s="17"/>
      <c r="AI892" s="17"/>
      <c r="AJ892" s="17"/>
      <c r="AK892" s="17"/>
      <c r="AL892" s="17"/>
      <c r="AM892" s="17"/>
      <c r="AN892" s="17"/>
      <c r="AO892" s="17"/>
      <c r="AP892" s="17"/>
      <c r="AQ892" s="17"/>
      <c r="AR892" s="17"/>
      <c r="AS892" s="17"/>
      <c r="AT892" s="17"/>
      <c r="AU892" s="17"/>
      <c r="AV892" s="17"/>
      <c r="AW892" s="17"/>
      <c r="AX892" s="17"/>
      <c r="AY892" s="17"/>
      <c r="AZ892" s="17"/>
      <c r="BA892" s="17"/>
      <c r="BB892" s="17"/>
      <c r="BC892" s="17"/>
      <c r="BD892" s="17"/>
      <c r="BE892" s="17"/>
      <c r="BF892" s="17"/>
      <c r="BG892" s="17"/>
      <c r="BH892" s="17"/>
      <c r="BI892" s="17"/>
      <c r="BJ892" s="17"/>
      <c r="BK892" s="17"/>
      <c r="BL892" s="17"/>
      <c r="BM892" s="17"/>
      <c r="BN892" s="17"/>
    </row>
    <row r="893" spans="1:66" ht="15" customHeight="1" x14ac:dyDescent="0.3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  <c r="AC893" s="17"/>
      <c r="AD893" s="17"/>
      <c r="AE893" s="17"/>
      <c r="AF893" s="17"/>
      <c r="AG893" s="17"/>
      <c r="AH893" s="17"/>
      <c r="AI893" s="17"/>
      <c r="AJ893" s="17"/>
      <c r="AK893" s="17"/>
      <c r="AL893" s="17"/>
      <c r="AM893" s="17"/>
      <c r="AN893" s="17"/>
      <c r="AO893" s="17"/>
      <c r="AP893" s="17"/>
      <c r="AQ893" s="17"/>
      <c r="AR893" s="17"/>
      <c r="AS893" s="17"/>
      <c r="AT893" s="17"/>
      <c r="AU893" s="17"/>
      <c r="AV893" s="17"/>
      <c r="AW893" s="17"/>
      <c r="AX893" s="17"/>
      <c r="AY893" s="17"/>
      <c r="AZ893" s="17"/>
      <c r="BA893" s="17"/>
      <c r="BB893" s="17"/>
      <c r="BC893" s="17"/>
      <c r="BD893" s="17"/>
      <c r="BE893" s="17"/>
      <c r="BF893" s="17"/>
      <c r="BG893" s="17"/>
      <c r="BH893" s="17"/>
      <c r="BI893" s="17"/>
      <c r="BJ893" s="17"/>
      <c r="BK893" s="17"/>
      <c r="BL893" s="17"/>
      <c r="BM893" s="17"/>
      <c r="BN893" s="17"/>
    </row>
    <row r="894" spans="1:66" ht="15" customHeight="1" x14ac:dyDescent="0.3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  <c r="AC894" s="17"/>
      <c r="AD894" s="17"/>
      <c r="AE894" s="17"/>
      <c r="AF894" s="17"/>
      <c r="AG894" s="17"/>
      <c r="AH894" s="17"/>
      <c r="AI894" s="17"/>
      <c r="AJ894" s="17"/>
      <c r="AK894" s="17"/>
      <c r="AL894" s="17"/>
      <c r="AM894" s="17"/>
      <c r="AN894" s="17"/>
      <c r="AO894" s="17"/>
      <c r="AP894" s="17"/>
      <c r="AQ894" s="17"/>
      <c r="AR894" s="17"/>
      <c r="AS894" s="17"/>
      <c r="AT894" s="17"/>
      <c r="AU894" s="17"/>
      <c r="AV894" s="17"/>
      <c r="AW894" s="17"/>
      <c r="AX894" s="17"/>
      <c r="AY894" s="17"/>
      <c r="AZ894" s="17"/>
      <c r="BA894" s="17"/>
      <c r="BB894" s="17"/>
      <c r="BC894" s="17"/>
      <c r="BD894" s="17"/>
      <c r="BE894" s="17"/>
      <c r="BF894" s="17"/>
      <c r="BG894" s="17"/>
      <c r="BH894" s="17"/>
      <c r="BI894" s="17"/>
      <c r="BJ894" s="17"/>
      <c r="BK894" s="17"/>
      <c r="BL894" s="17"/>
      <c r="BM894" s="17"/>
      <c r="BN894" s="17"/>
    </row>
    <row r="895" spans="1:66" ht="15" customHeight="1" x14ac:dyDescent="0.3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  <c r="AC895" s="17"/>
      <c r="AD895" s="17"/>
      <c r="AE895" s="17"/>
      <c r="AF895" s="17"/>
      <c r="AG895" s="17"/>
      <c r="AH895" s="17"/>
      <c r="AI895" s="17"/>
      <c r="AJ895" s="17"/>
      <c r="AK895" s="17"/>
      <c r="AL895" s="17"/>
      <c r="AM895" s="17"/>
      <c r="AN895" s="17"/>
      <c r="AO895" s="17"/>
      <c r="AP895" s="17"/>
      <c r="AQ895" s="17"/>
      <c r="AR895" s="17"/>
      <c r="AS895" s="17"/>
      <c r="AT895" s="17"/>
      <c r="AU895" s="17"/>
      <c r="AV895" s="17"/>
      <c r="AW895" s="17"/>
      <c r="AX895" s="17"/>
      <c r="AY895" s="17"/>
      <c r="AZ895" s="17"/>
      <c r="BA895" s="17"/>
      <c r="BB895" s="17"/>
      <c r="BC895" s="17"/>
      <c r="BD895" s="17"/>
      <c r="BE895" s="17"/>
      <c r="BF895" s="17"/>
      <c r="BG895" s="17"/>
      <c r="BH895" s="17"/>
      <c r="BI895" s="17"/>
      <c r="BJ895" s="17"/>
      <c r="BK895" s="17"/>
      <c r="BL895" s="17"/>
      <c r="BM895" s="17"/>
      <c r="BN895" s="17"/>
    </row>
    <row r="896" spans="1:66" ht="15" customHeight="1" x14ac:dyDescent="0.3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  <c r="AC896" s="17"/>
      <c r="AD896" s="17"/>
      <c r="AE896" s="17"/>
      <c r="AF896" s="17"/>
      <c r="AG896" s="17"/>
      <c r="AH896" s="17"/>
      <c r="AI896" s="17"/>
      <c r="AJ896" s="17"/>
      <c r="AK896" s="17"/>
      <c r="AL896" s="17"/>
      <c r="AM896" s="17"/>
      <c r="AN896" s="17"/>
      <c r="AO896" s="17"/>
      <c r="AP896" s="17"/>
      <c r="AQ896" s="17"/>
      <c r="AR896" s="17"/>
      <c r="AS896" s="17"/>
      <c r="AT896" s="17"/>
      <c r="AU896" s="17"/>
      <c r="AV896" s="17"/>
      <c r="AW896" s="17"/>
      <c r="AX896" s="17"/>
      <c r="AY896" s="17"/>
      <c r="AZ896" s="17"/>
      <c r="BA896" s="17"/>
      <c r="BB896" s="17"/>
      <c r="BC896" s="17"/>
      <c r="BD896" s="17"/>
      <c r="BE896" s="17"/>
      <c r="BF896" s="17"/>
      <c r="BG896" s="17"/>
      <c r="BH896" s="17"/>
      <c r="BI896" s="17"/>
      <c r="BJ896" s="17"/>
      <c r="BK896" s="17"/>
      <c r="BL896" s="17"/>
      <c r="BM896" s="17"/>
      <c r="BN896" s="17"/>
    </row>
    <row r="897" spans="1:66" ht="15" customHeight="1" x14ac:dyDescent="0.3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  <c r="AC897" s="17"/>
      <c r="AD897" s="17"/>
      <c r="AE897" s="17"/>
      <c r="AF897" s="17"/>
      <c r="AG897" s="17"/>
      <c r="AH897" s="17"/>
      <c r="AI897" s="17"/>
      <c r="AJ897" s="17"/>
      <c r="AK897" s="17"/>
      <c r="AL897" s="17"/>
      <c r="AM897" s="17"/>
      <c r="AN897" s="17"/>
      <c r="AO897" s="17"/>
      <c r="AP897" s="17"/>
      <c r="AQ897" s="17"/>
      <c r="AR897" s="17"/>
      <c r="AS897" s="17"/>
      <c r="AT897" s="17"/>
      <c r="AU897" s="17"/>
      <c r="AV897" s="17"/>
      <c r="AW897" s="17"/>
      <c r="AX897" s="17"/>
      <c r="AY897" s="17"/>
      <c r="AZ897" s="17"/>
      <c r="BA897" s="17"/>
      <c r="BB897" s="17"/>
      <c r="BC897" s="17"/>
      <c r="BD897" s="17"/>
      <c r="BE897" s="17"/>
      <c r="BF897" s="17"/>
      <c r="BG897" s="17"/>
      <c r="BH897" s="17"/>
      <c r="BI897" s="17"/>
      <c r="BJ897" s="17"/>
      <c r="BK897" s="17"/>
      <c r="BL897" s="17"/>
      <c r="BM897" s="17"/>
      <c r="BN897" s="17"/>
    </row>
    <row r="898" spans="1:66" ht="15" customHeight="1" x14ac:dyDescent="0.3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  <c r="AC898" s="17"/>
      <c r="AD898" s="17"/>
      <c r="AE898" s="17"/>
      <c r="AF898" s="17"/>
      <c r="AG898" s="17"/>
      <c r="AH898" s="17"/>
      <c r="AI898" s="17"/>
      <c r="AJ898" s="17"/>
      <c r="AK898" s="17"/>
      <c r="AL898" s="17"/>
      <c r="AM898" s="17"/>
      <c r="AN898" s="17"/>
      <c r="AO898" s="17"/>
      <c r="AP898" s="17"/>
      <c r="AQ898" s="17"/>
      <c r="AR898" s="17"/>
      <c r="AS898" s="17"/>
      <c r="AT898" s="17"/>
      <c r="AU898" s="17"/>
      <c r="AV898" s="17"/>
      <c r="AW898" s="17"/>
      <c r="AX898" s="17"/>
      <c r="AY898" s="17"/>
      <c r="AZ898" s="17"/>
      <c r="BA898" s="17"/>
      <c r="BB898" s="17"/>
      <c r="BC898" s="17"/>
      <c r="BD898" s="17"/>
      <c r="BE898" s="17"/>
      <c r="BF898" s="17"/>
      <c r="BG898" s="17"/>
      <c r="BH898" s="17"/>
      <c r="BI898" s="17"/>
      <c r="BJ898" s="17"/>
      <c r="BK898" s="17"/>
      <c r="BL898" s="17"/>
      <c r="BM898" s="17"/>
      <c r="BN898" s="17"/>
    </row>
    <row r="899" spans="1:66" ht="15" customHeight="1" x14ac:dyDescent="0.3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  <c r="AC899" s="17"/>
      <c r="AD899" s="17"/>
      <c r="AE899" s="17"/>
      <c r="AF899" s="17"/>
      <c r="AG899" s="17"/>
      <c r="AH899" s="17"/>
      <c r="AI899" s="17"/>
      <c r="AJ899" s="17"/>
      <c r="AK899" s="17"/>
      <c r="AL899" s="17"/>
      <c r="AM899" s="17"/>
      <c r="AN899" s="17"/>
      <c r="AO899" s="17"/>
      <c r="AP899" s="17"/>
      <c r="AQ899" s="17"/>
      <c r="AR899" s="17"/>
      <c r="AS899" s="17"/>
      <c r="AT899" s="17"/>
      <c r="AU899" s="17"/>
      <c r="AV899" s="17"/>
      <c r="AW899" s="17"/>
      <c r="AX899" s="17"/>
      <c r="AY899" s="17"/>
      <c r="AZ899" s="17"/>
      <c r="BA899" s="17"/>
      <c r="BB899" s="17"/>
      <c r="BC899" s="17"/>
      <c r="BD899" s="17"/>
      <c r="BE899" s="17"/>
      <c r="BF899" s="17"/>
      <c r="BG899" s="17"/>
      <c r="BH899" s="17"/>
      <c r="BI899" s="17"/>
      <c r="BJ899" s="17"/>
      <c r="BK899" s="17"/>
      <c r="BL899" s="17"/>
      <c r="BM899" s="17"/>
      <c r="BN899" s="17"/>
    </row>
    <row r="900" spans="1:66" ht="15" customHeight="1" x14ac:dyDescent="0.3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  <c r="AC900" s="17"/>
      <c r="AD900" s="17"/>
      <c r="AE900" s="17"/>
      <c r="AF900" s="17"/>
      <c r="AG900" s="17"/>
      <c r="AH900" s="17"/>
      <c r="AI900" s="17"/>
      <c r="AJ900" s="17"/>
      <c r="AK900" s="17"/>
      <c r="AL900" s="17"/>
      <c r="AM900" s="17"/>
      <c r="AN900" s="17"/>
      <c r="AO900" s="17"/>
      <c r="AP900" s="17"/>
      <c r="AQ900" s="17"/>
      <c r="AR900" s="17"/>
      <c r="AS900" s="17"/>
      <c r="AT900" s="17"/>
      <c r="AU900" s="17"/>
      <c r="AV900" s="17"/>
      <c r="AW900" s="17"/>
      <c r="AX900" s="17"/>
      <c r="AY900" s="17"/>
      <c r="AZ900" s="17"/>
      <c r="BA900" s="17"/>
      <c r="BB900" s="17"/>
      <c r="BC900" s="17"/>
      <c r="BD900" s="17"/>
      <c r="BE900" s="17"/>
      <c r="BF900" s="17"/>
      <c r="BG900" s="17"/>
      <c r="BH900" s="17"/>
      <c r="BI900" s="17"/>
      <c r="BJ900" s="17"/>
      <c r="BK900" s="17"/>
      <c r="BL900" s="17"/>
      <c r="BM900" s="17"/>
      <c r="BN900" s="17"/>
    </row>
    <row r="901" spans="1:66" ht="15" customHeight="1" x14ac:dyDescent="0.3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  <c r="AC901" s="17"/>
      <c r="AD901" s="17"/>
      <c r="AE901" s="17"/>
      <c r="AF901" s="17"/>
      <c r="AG901" s="17"/>
      <c r="AH901" s="17"/>
      <c r="AI901" s="17"/>
      <c r="AJ901" s="17"/>
      <c r="AK901" s="17"/>
      <c r="AL901" s="17"/>
      <c r="AM901" s="17"/>
      <c r="AN901" s="17"/>
      <c r="AO901" s="17"/>
      <c r="AP901" s="17"/>
      <c r="AQ901" s="17"/>
      <c r="AR901" s="17"/>
      <c r="AS901" s="17"/>
      <c r="AT901" s="17"/>
      <c r="AU901" s="17"/>
      <c r="AV901" s="17"/>
      <c r="AW901" s="17"/>
      <c r="AX901" s="17"/>
      <c r="AY901" s="17"/>
      <c r="AZ901" s="17"/>
      <c r="BA901" s="17"/>
      <c r="BB901" s="17"/>
      <c r="BC901" s="17"/>
      <c r="BD901" s="17"/>
      <c r="BE901" s="17"/>
      <c r="BF901" s="17"/>
      <c r="BG901" s="17"/>
      <c r="BH901" s="17"/>
      <c r="BI901" s="17"/>
      <c r="BJ901" s="17"/>
      <c r="BK901" s="17"/>
      <c r="BL901" s="17"/>
      <c r="BM901" s="17"/>
      <c r="BN901" s="17"/>
    </row>
    <row r="902" spans="1:66" ht="15" customHeight="1" x14ac:dyDescent="0.3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  <c r="AC902" s="17"/>
      <c r="AD902" s="17"/>
      <c r="AE902" s="17"/>
      <c r="AF902" s="17"/>
      <c r="AG902" s="17"/>
      <c r="AH902" s="17"/>
      <c r="AI902" s="17"/>
      <c r="AJ902" s="17"/>
      <c r="AK902" s="17"/>
      <c r="AL902" s="17"/>
      <c r="AM902" s="17"/>
      <c r="AN902" s="17"/>
      <c r="AO902" s="17"/>
      <c r="AP902" s="17"/>
      <c r="AQ902" s="17"/>
      <c r="AR902" s="17"/>
      <c r="AS902" s="17"/>
      <c r="AT902" s="17"/>
      <c r="AU902" s="17"/>
      <c r="AV902" s="17"/>
      <c r="AW902" s="17"/>
      <c r="AX902" s="17"/>
      <c r="AY902" s="17"/>
      <c r="AZ902" s="17"/>
      <c r="BA902" s="17"/>
      <c r="BB902" s="17"/>
      <c r="BC902" s="17"/>
      <c r="BD902" s="17"/>
      <c r="BE902" s="17"/>
      <c r="BF902" s="17"/>
      <c r="BG902" s="17"/>
      <c r="BH902" s="17"/>
      <c r="BI902" s="17"/>
      <c r="BJ902" s="17"/>
      <c r="BK902" s="17"/>
      <c r="BL902" s="17"/>
      <c r="BM902" s="17"/>
      <c r="BN902" s="17"/>
    </row>
    <row r="903" spans="1:66" ht="15" customHeight="1" x14ac:dyDescent="0.3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  <c r="AC903" s="17"/>
      <c r="AD903" s="17"/>
      <c r="AE903" s="17"/>
      <c r="AF903" s="17"/>
      <c r="AG903" s="17"/>
      <c r="AH903" s="17"/>
      <c r="AI903" s="17"/>
      <c r="AJ903" s="17"/>
      <c r="AK903" s="17"/>
      <c r="AL903" s="17"/>
      <c r="AM903" s="17"/>
      <c r="AN903" s="17"/>
      <c r="AO903" s="17"/>
      <c r="AP903" s="17"/>
      <c r="AQ903" s="17"/>
      <c r="AR903" s="17"/>
      <c r="AS903" s="17"/>
      <c r="AT903" s="17"/>
      <c r="AU903" s="17"/>
      <c r="AV903" s="17"/>
      <c r="AW903" s="17"/>
      <c r="AX903" s="17"/>
      <c r="AY903" s="17"/>
      <c r="AZ903" s="17"/>
      <c r="BA903" s="17"/>
      <c r="BB903" s="17"/>
      <c r="BC903" s="17"/>
      <c r="BD903" s="17"/>
      <c r="BE903" s="17"/>
      <c r="BF903" s="17"/>
      <c r="BG903" s="17"/>
      <c r="BH903" s="17"/>
      <c r="BI903" s="17"/>
      <c r="BJ903" s="17"/>
      <c r="BK903" s="17"/>
      <c r="BL903" s="17"/>
      <c r="BM903" s="17"/>
      <c r="BN903" s="17"/>
    </row>
    <row r="904" spans="1:66" ht="15" customHeight="1" x14ac:dyDescent="0.3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  <c r="AC904" s="17"/>
      <c r="AD904" s="17"/>
      <c r="AE904" s="17"/>
      <c r="AF904" s="17"/>
      <c r="AG904" s="17"/>
      <c r="AH904" s="17"/>
      <c r="AI904" s="17"/>
      <c r="AJ904" s="17"/>
      <c r="AK904" s="17"/>
      <c r="AL904" s="17"/>
      <c r="AM904" s="17"/>
      <c r="AN904" s="17"/>
      <c r="AO904" s="17"/>
      <c r="AP904" s="17"/>
      <c r="AQ904" s="17"/>
      <c r="AR904" s="17"/>
      <c r="AS904" s="17"/>
      <c r="AT904" s="17"/>
      <c r="AU904" s="17"/>
      <c r="AV904" s="17"/>
      <c r="AW904" s="17"/>
      <c r="AX904" s="17"/>
      <c r="AY904" s="17"/>
      <c r="AZ904" s="17"/>
      <c r="BA904" s="17"/>
      <c r="BB904" s="17"/>
      <c r="BC904" s="17"/>
      <c r="BD904" s="17"/>
      <c r="BE904" s="17"/>
      <c r="BF904" s="17"/>
      <c r="BG904" s="17"/>
      <c r="BH904" s="17"/>
      <c r="BI904" s="17"/>
      <c r="BJ904" s="17"/>
      <c r="BK904" s="17"/>
      <c r="BL904" s="17"/>
      <c r="BM904" s="17"/>
      <c r="BN904" s="17"/>
    </row>
    <row r="905" spans="1:66" ht="15" customHeight="1" x14ac:dyDescent="0.3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  <c r="AC905" s="17"/>
      <c r="AD905" s="17"/>
      <c r="AE905" s="17"/>
      <c r="AF905" s="17"/>
      <c r="AG905" s="17"/>
      <c r="AH905" s="17"/>
      <c r="AI905" s="17"/>
      <c r="AJ905" s="17"/>
      <c r="AK905" s="17"/>
      <c r="AL905" s="17"/>
      <c r="AM905" s="17"/>
      <c r="AN905" s="17"/>
      <c r="AO905" s="17"/>
      <c r="AP905" s="17"/>
      <c r="AQ905" s="17"/>
      <c r="AR905" s="17"/>
      <c r="AS905" s="17"/>
      <c r="AT905" s="17"/>
      <c r="AU905" s="17"/>
      <c r="AV905" s="17"/>
      <c r="AW905" s="17"/>
      <c r="AX905" s="17"/>
      <c r="AY905" s="17"/>
      <c r="AZ905" s="17"/>
      <c r="BA905" s="17"/>
      <c r="BB905" s="17"/>
      <c r="BC905" s="17"/>
      <c r="BD905" s="17"/>
      <c r="BE905" s="17"/>
      <c r="BF905" s="17"/>
      <c r="BG905" s="17"/>
      <c r="BH905" s="17"/>
      <c r="BI905" s="17"/>
      <c r="BJ905" s="17"/>
      <c r="BK905" s="17"/>
      <c r="BL905" s="17"/>
      <c r="BM905" s="17"/>
      <c r="BN905" s="17"/>
    </row>
    <row r="906" spans="1:66" ht="15" customHeight="1" x14ac:dyDescent="0.3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  <c r="AC906" s="17"/>
      <c r="AD906" s="17"/>
      <c r="AE906" s="17"/>
      <c r="AF906" s="17"/>
      <c r="AG906" s="17"/>
      <c r="AH906" s="17"/>
      <c r="AI906" s="17"/>
      <c r="AJ906" s="17"/>
      <c r="AK906" s="17"/>
      <c r="AL906" s="17"/>
      <c r="AM906" s="17"/>
      <c r="AN906" s="17"/>
      <c r="AO906" s="17"/>
      <c r="AP906" s="17"/>
      <c r="AQ906" s="17"/>
      <c r="AR906" s="17"/>
      <c r="AS906" s="17"/>
      <c r="AT906" s="17"/>
      <c r="AU906" s="17"/>
      <c r="AV906" s="17"/>
      <c r="AW906" s="17"/>
      <c r="AX906" s="17"/>
      <c r="AY906" s="17"/>
      <c r="AZ906" s="17"/>
      <c r="BA906" s="17"/>
      <c r="BB906" s="17"/>
      <c r="BC906" s="17"/>
      <c r="BD906" s="17"/>
      <c r="BE906" s="17"/>
      <c r="BF906" s="17"/>
      <c r="BG906" s="17"/>
      <c r="BH906" s="17"/>
      <c r="BI906" s="17"/>
      <c r="BJ906" s="17"/>
      <c r="BK906" s="17"/>
      <c r="BL906" s="17"/>
      <c r="BM906" s="17"/>
      <c r="BN906" s="17"/>
    </row>
    <row r="907" spans="1:66" ht="15" customHeight="1" x14ac:dyDescent="0.3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  <c r="AC907" s="17"/>
      <c r="AD907" s="17"/>
      <c r="AE907" s="17"/>
      <c r="AF907" s="17"/>
      <c r="AG907" s="17"/>
      <c r="AH907" s="17"/>
      <c r="AI907" s="17"/>
      <c r="AJ907" s="17"/>
      <c r="AK907" s="17"/>
      <c r="AL907" s="17"/>
      <c r="AM907" s="17"/>
      <c r="AN907" s="17"/>
      <c r="AO907" s="17"/>
      <c r="AP907" s="17"/>
      <c r="AQ907" s="17"/>
      <c r="AR907" s="17"/>
      <c r="AS907" s="17"/>
      <c r="AT907" s="17"/>
      <c r="AU907" s="17"/>
      <c r="AV907" s="17"/>
      <c r="AW907" s="17"/>
      <c r="AX907" s="17"/>
      <c r="AY907" s="17"/>
      <c r="AZ907" s="17"/>
      <c r="BA907" s="17"/>
      <c r="BB907" s="17"/>
      <c r="BC907" s="17"/>
      <c r="BD907" s="17"/>
      <c r="BE907" s="17"/>
      <c r="BF907" s="17"/>
      <c r="BG907" s="17"/>
      <c r="BH907" s="17"/>
      <c r="BI907" s="17"/>
      <c r="BJ907" s="17"/>
      <c r="BK907" s="17"/>
      <c r="BL907" s="17"/>
      <c r="BM907" s="17"/>
      <c r="BN907" s="17"/>
    </row>
    <row r="908" spans="1:66" ht="15" customHeight="1" x14ac:dyDescent="0.3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  <c r="AC908" s="17"/>
      <c r="AD908" s="17"/>
      <c r="AE908" s="17"/>
      <c r="AF908" s="17"/>
      <c r="AG908" s="17"/>
      <c r="AH908" s="17"/>
      <c r="AI908" s="17"/>
      <c r="AJ908" s="17"/>
      <c r="AK908" s="17"/>
      <c r="AL908" s="17"/>
      <c r="AM908" s="17"/>
      <c r="AN908" s="17"/>
      <c r="AO908" s="17"/>
      <c r="AP908" s="17"/>
      <c r="AQ908" s="17"/>
      <c r="AR908" s="17"/>
      <c r="AS908" s="17"/>
      <c r="AT908" s="17"/>
      <c r="AU908" s="17"/>
      <c r="AV908" s="17"/>
      <c r="AW908" s="17"/>
      <c r="AX908" s="17"/>
      <c r="AY908" s="17"/>
      <c r="AZ908" s="17"/>
      <c r="BA908" s="17"/>
      <c r="BB908" s="17"/>
      <c r="BC908" s="17"/>
      <c r="BD908" s="17"/>
      <c r="BE908" s="17"/>
      <c r="BF908" s="17"/>
      <c r="BG908" s="17"/>
      <c r="BH908" s="17"/>
      <c r="BI908" s="17"/>
      <c r="BJ908" s="17"/>
      <c r="BK908" s="17"/>
      <c r="BL908" s="17"/>
      <c r="BM908" s="17"/>
      <c r="BN908" s="17"/>
    </row>
    <row r="909" spans="1:66" ht="15" customHeight="1" x14ac:dyDescent="0.3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  <c r="AC909" s="17"/>
      <c r="AD909" s="17"/>
      <c r="AE909" s="17"/>
      <c r="AF909" s="17"/>
      <c r="AG909" s="17"/>
      <c r="AH909" s="17"/>
      <c r="AI909" s="17"/>
      <c r="AJ909" s="17"/>
      <c r="AK909" s="17"/>
      <c r="AL909" s="17"/>
      <c r="AM909" s="17"/>
      <c r="AN909" s="17"/>
      <c r="AO909" s="17"/>
      <c r="AP909" s="17"/>
      <c r="AQ909" s="17"/>
      <c r="AR909" s="17"/>
      <c r="AS909" s="17"/>
      <c r="AT909" s="17"/>
      <c r="AU909" s="17"/>
      <c r="AV909" s="17"/>
      <c r="AW909" s="17"/>
      <c r="AX909" s="17"/>
      <c r="AY909" s="17"/>
      <c r="AZ909" s="17"/>
      <c r="BA909" s="17"/>
      <c r="BB909" s="17"/>
      <c r="BC909" s="17"/>
      <c r="BD909" s="17"/>
      <c r="BE909" s="17"/>
      <c r="BF909" s="17"/>
      <c r="BG909" s="17"/>
      <c r="BH909" s="17"/>
      <c r="BI909" s="17"/>
      <c r="BJ909" s="17"/>
      <c r="BK909" s="17"/>
      <c r="BL909" s="17"/>
      <c r="BM909" s="17"/>
      <c r="BN909" s="17"/>
    </row>
    <row r="910" spans="1:66" ht="15" customHeight="1" x14ac:dyDescent="0.3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  <c r="AC910" s="17"/>
      <c r="AD910" s="17"/>
      <c r="AE910" s="17"/>
      <c r="AF910" s="17"/>
      <c r="AG910" s="17"/>
      <c r="AH910" s="17"/>
      <c r="AI910" s="17"/>
      <c r="AJ910" s="17"/>
      <c r="AK910" s="17"/>
      <c r="AL910" s="17"/>
      <c r="AM910" s="17"/>
      <c r="AN910" s="17"/>
      <c r="AO910" s="17"/>
      <c r="AP910" s="17"/>
      <c r="AQ910" s="17"/>
      <c r="AR910" s="17"/>
      <c r="AS910" s="17"/>
      <c r="AT910" s="17"/>
      <c r="AU910" s="17"/>
      <c r="AV910" s="17"/>
      <c r="AW910" s="17"/>
      <c r="AX910" s="17"/>
      <c r="AY910" s="17"/>
      <c r="AZ910" s="17"/>
      <c r="BA910" s="17"/>
      <c r="BB910" s="17"/>
      <c r="BC910" s="17"/>
      <c r="BD910" s="17"/>
      <c r="BE910" s="17"/>
      <c r="BF910" s="17"/>
      <c r="BG910" s="17"/>
      <c r="BH910" s="17"/>
      <c r="BI910" s="17"/>
      <c r="BJ910" s="17"/>
      <c r="BK910" s="17"/>
      <c r="BL910" s="17"/>
      <c r="BM910" s="17"/>
      <c r="BN910" s="17"/>
    </row>
    <row r="911" spans="1:66" ht="15" customHeight="1" x14ac:dyDescent="0.3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  <c r="AC911" s="17"/>
      <c r="AD911" s="17"/>
      <c r="AE911" s="17"/>
      <c r="AF911" s="17"/>
      <c r="AG911" s="17"/>
      <c r="AH911" s="17"/>
      <c r="AI911" s="17"/>
      <c r="AJ911" s="17"/>
      <c r="AK911" s="17"/>
      <c r="AL911" s="17"/>
      <c r="AM911" s="17"/>
      <c r="AN911" s="17"/>
      <c r="AO911" s="17"/>
      <c r="AP911" s="17"/>
      <c r="AQ911" s="17"/>
      <c r="AR911" s="17"/>
      <c r="AS911" s="17"/>
      <c r="AT911" s="17"/>
      <c r="AU911" s="17"/>
      <c r="AV911" s="17"/>
      <c r="AW911" s="17"/>
      <c r="AX911" s="17"/>
      <c r="AY911" s="17"/>
      <c r="AZ911" s="17"/>
      <c r="BA911" s="17"/>
      <c r="BB911" s="17"/>
      <c r="BC911" s="17"/>
      <c r="BD911" s="17"/>
      <c r="BE911" s="17"/>
      <c r="BF911" s="17"/>
      <c r="BG911" s="17"/>
      <c r="BH911" s="17"/>
      <c r="BI911" s="17"/>
      <c r="BJ911" s="17"/>
      <c r="BK911" s="17"/>
      <c r="BL911" s="17"/>
      <c r="BM911" s="17"/>
      <c r="BN911" s="17"/>
    </row>
    <row r="912" spans="1:66" ht="15" customHeight="1" x14ac:dyDescent="0.3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  <c r="AC912" s="17"/>
      <c r="AD912" s="17"/>
      <c r="AE912" s="17"/>
      <c r="AF912" s="17"/>
      <c r="AG912" s="17"/>
      <c r="AH912" s="17"/>
      <c r="AI912" s="17"/>
      <c r="AJ912" s="17"/>
      <c r="AK912" s="17"/>
      <c r="AL912" s="17"/>
      <c r="AM912" s="17"/>
      <c r="AN912" s="17"/>
      <c r="AO912" s="17"/>
      <c r="AP912" s="17"/>
      <c r="AQ912" s="17"/>
      <c r="AR912" s="17"/>
      <c r="AS912" s="17"/>
      <c r="AT912" s="17"/>
      <c r="AU912" s="17"/>
      <c r="AV912" s="17"/>
      <c r="AW912" s="17"/>
      <c r="AX912" s="17"/>
      <c r="AY912" s="17"/>
      <c r="AZ912" s="17"/>
      <c r="BA912" s="17"/>
      <c r="BB912" s="17"/>
      <c r="BC912" s="17"/>
      <c r="BD912" s="17"/>
      <c r="BE912" s="17"/>
      <c r="BF912" s="17"/>
      <c r="BG912" s="17"/>
      <c r="BH912" s="17"/>
      <c r="BI912" s="17"/>
      <c r="BJ912" s="17"/>
      <c r="BK912" s="17"/>
      <c r="BL912" s="17"/>
      <c r="BM912" s="17"/>
      <c r="BN912" s="17"/>
    </row>
    <row r="913" spans="1:66" ht="15" customHeight="1" x14ac:dyDescent="0.3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  <c r="AC913" s="17"/>
      <c r="AD913" s="17"/>
      <c r="AE913" s="17"/>
      <c r="AF913" s="17"/>
      <c r="AG913" s="17"/>
      <c r="AH913" s="17"/>
      <c r="AI913" s="17"/>
      <c r="AJ913" s="17"/>
      <c r="AK913" s="17"/>
      <c r="AL913" s="17"/>
      <c r="AM913" s="17"/>
      <c r="AN913" s="17"/>
      <c r="AO913" s="17"/>
      <c r="AP913" s="17"/>
      <c r="AQ913" s="17"/>
      <c r="AR913" s="17"/>
      <c r="AS913" s="17"/>
      <c r="AT913" s="17"/>
      <c r="AU913" s="17"/>
      <c r="AV913" s="17"/>
      <c r="AW913" s="17"/>
      <c r="AX913" s="17"/>
      <c r="AY913" s="17"/>
      <c r="AZ913" s="17"/>
      <c r="BA913" s="17"/>
      <c r="BB913" s="17"/>
      <c r="BC913" s="17"/>
      <c r="BD913" s="17"/>
      <c r="BE913" s="17"/>
      <c r="BF913" s="17"/>
      <c r="BG913" s="17"/>
      <c r="BH913" s="17"/>
      <c r="BI913" s="17"/>
      <c r="BJ913" s="17"/>
      <c r="BK913" s="17"/>
      <c r="BL913" s="17"/>
      <c r="BM913" s="17"/>
      <c r="BN913" s="17"/>
    </row>
    <row r="914" spans="1:66" ht="15" customHeight="1" x14ac:dyDescent="0.3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  <c r="AC914" s="17"/>
      <c r="AD914" s="17"/>
      <c r="AE914" s="17"/>
      <c r="AF914" s="17"/>
      <c r="AG914" s="17"/>
      <c r="AH914" s="17"/>
      <c r="AI914" s="17"/>
      <c r="AJ914" s="17"/>
      <c r="AK914" s="17"/>
      <c r="AL914" s="17"/>
      <c r="AM914" s="17"/>
      <c r="AN914" s="17"/>
      <c r="AO914" s="17"/>
      <c r="AP914" s="17"/>
      <c r="AQ914" s="17"/>
      <c r="AR914" s="17"/>
      <c r="AS914" s="17"/>
      <c r="AT914" s="17"/>
      <c r="AU914" s="17"/>
      <c r="AV914" s="17"/>
      <c r="AW914" s="17"/>
      <c r="AX914" s="17"/>
      <c r="AY914" s="17"/>
      <c r="AZ914" s="17"/>
      <c r="BA914" s="17"/>
      <c r="BB914" s="17"/>
      <c r="BC914" s="17"/>
      <c r="BD914" s="17"/>
      <c r="BE914" s="17"/>
      <c r="BF914" s="17"/>
      <c r="BG914" s="17"/>
      <c r="BH914" s="17"/>
      <c r="BI914" s="17"/>
      <c r="BJ914" s="17"/>
      <c r="BK914" s="17"/>
      <c r="BL914" s="17"/>
      <c r="BM914" s="17"/>
      <c r="BN914" s="17"/>
    </row>
    <row r="915" spans="1:66" ht="15" customHeight="1" x14ac:dyDescent="0.3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  <c r="AC915" s="17"/>
      <c r="AD915" s="17"/>
      <c r="AE915" s="17"/>
      <c r="AF915" s="17"/>
      <c r="AG915" s="17"/>
      <c r="AH915" s="17"/>
      <c r="AI915" s="17"/>
      <c r="AJ915" s="17"/>
      <c r="AK915" s="17"/>
      <c r="AL915" s="17"/>
      <c r="AM915" s="17"/>
      <c r="AN915" s="17"/>
      <c r="AO915" s="17"/>
      <c r="AP915" s="17"/>
      <c r="AQ915" s="17"/>
      <c r="AR915" s="17"/>
      <c r="AS915" s="17"/>
      <c r="AT915" s="17"/>
      <c r="AU915" s="17"/>
      <c r="AV915" s="17"/>
      <c r="AW915" s="17"/>
      <c r="AX915" s="17"/>
      <c r="AY915" s="17"/>
      <c r="AZ915" s="17"/>
      <c r="BA915" s="17"/>
      <c r="BB915" s="17"/>
      <c r="BC915" s="17"/>
      <c r="BD915" s="17"/>
      <c r="BE915" s="17"/>
      <c r="BF915" s="17"/>
      <c r="BG915" s="17"/>
      <c r="BH915" s="17"/>
      <c r="BI915" s="17"/>
      <c r="BJ915" s="17"/>
      <c r="BK915" s="17"/>
      <c r="BL915" s="17"/>
      <c r="BM915" s="17"/>
      <c r="BN915" s="17"/>
    </row>
    <row r="916" spans="1:66" ht="15" customHeight="1" x14ac:dyDescent="0.3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  <c r="AC916" s="17"/>
      <c r="AD916" s="17"/>
      <c r="AE916" s="17"/>
      <c r="AF916" s="17"/>
      <c r="AG916" s="17"/>
      <c r="AH916" s="17"/>
      <c r="AI916" s="17"/>
      <c r="AJ916" s="17"/>
      <c r="AK916" s="17"/>
      <c r="AL916" s="17"/>
      <c r="AM916" s="17"/>
      <c r="AN916" s="17"/>
      <c r="AO916" s="17"/>
      <c r="AP916" s="17"/>
      <c r="AQ916" s="17"/>
      <c r="AR916" s="17"/>
      <c r="AS916" s="17"/>
      <c r="AT916" s="17"/>
      <c r="AU916" s="17"/>
      <c r="AV916" s="17"/>
      <c r="AW916" s="17"/>
      <c r="AX916" s="17"/>
      <c r="AY916" s="17"/>
      <c r="AZ916" s="17"/>
      <c r="BA916" s="17"/>
      <c r="BB916" s="17"/>
      <c r="BC916" s="17"/>
      <c r="BD916" s="17"/>
      <c r="BE916" s="17"/>
      <c r="BF916" s="17"/>
      <c r="BG916" s="17"/>
      <c r="BH916" s="17"/>
      <c r="BI916" s="17"/>
      <c r="BJ916" s="17"/>
      <c r="BK916" s="17"/>
      <c r="BL916" s="17"/>
      <c r="BM916" s="17"/>
      <c r="BN916" s="17"/>
    </row>
    <row r="917" spans="1:66" ht="15" customHeight="1" x14ac:dyDescent="0.3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  <c r="AC917" s="17"/>
      <c r="AD917" s="17"/>
      <c r="AE917" s="17"/>
      <c r="AF917" s="17"/>
      <c r="AG917" s="17"/>
      <c r="AH917" s="17"/>
      <c r="AI917" s="17"/>
      <c r="AJ917" s="17"/>
      <c r="AK917" s="17"/>
      <c r="AL917" s="17"/>
      <c r="AM917" s="17"/>
      <c r="AN917" s="17"/>
      <c r="AO917" s="17"/>
      <c r="AP917" s="17"/>
      <c r="AQ917" s="17"/>
      <c r="AR917" s="17"/>
      <c r="AS917" s="17"/>
      <c r="AT917" s="17"/>
      <c r="AU917" s="17"/>
      <c r="AV917" s="17"/>
      <c r="AW917" s="17"/>
      <c r="AX917" s="17"/>
      <c r="AY917" s="17"/>
      <c r="AZ917" s="17"/>
      <c r="BA917" s="17"/>
      <c r="BB917" s="17"/>
      <c r="BC917" s="17"/>
      <c r="BD917" s="17"/>
      <c r="BE917" s="17"/>
      <c r="BF917" s="17"/>
      <c r="BG917" s="17"/>
      <c r="BH917" s="17"/>
      <c r="BI917" s="17"/>
      <c r="BJ917" s="17"/>
      <c r="BK917" s="17"/>
      <c r="BL917" s="17"/>
      <c r="BM917" s="17"/>
      <c r="BN917" s="17"/>
    </row>
    <row r="918" spans="1:66" ht="15" customHeight="1" x14ac:dyDescent="0.3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  <c r="AC918" s="17"/>
      <c r="AD918" s="17"/>
      <c r="AE918" s="17"/>
      <c r="AF918" s="17"/>
      <c r="AG918" s="17"/>
      <c r="AH918" s="17"/>
      <c r="AI918" s="17"/>
      <c r="AJ918" s="17"/>
      <c r="AK918" s="17"/>
      <c r="AL918" s="17"/>
      <c r="AM918" s="17"/>
      <c r="AN918" s="17"/>
      <c r="AO918" s="17"/>
      <c r="AP918" s="17"/>
      <c r="AQ918" s="17"/>
      <c r="AR918" s="17"/>
      <c r="AS918" s="17"/>
      <c r="AT918" s="17"/>
      <c r="AU918" s="17"/>
      <c r="AV918" s="17"/>
      <c r="AW918" s="17"/>
      <c r="AX918" s="17"/>
      <c r="AY918" s="17"/>
      <c r="AZ918" s="17"/>
      <c r="BA918" s="17"/>
      <c r="BB918" s="17"/>
      <c r="BC918" s="17"/>
      <c r="BD918" s="17"/>
      <c r="BE918" s="17"/>
      <c r="BF918" s="17"/>
      <c r="BG918" s="17"/>
      <c r="BH918" s="17"/>
      <c r="BI918" s="17"/>
      <c r="BJ918" s="17"/>
      <c r="BK918" s="17"/>
      <c r="BL918" s="17"/>
      <c r="BM918" s="17"/>
      <c r="BN918" s="17"/>
    </row>
    <row r="919" spans="1:66" ht="15" customHeight="1" x14ac:dyDescent="0.3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  <c r="AC919" s="17"/>
      <c r="AD919" s="17"/>
      <c r="AE919" s="17"/>
      <c r="AF919" s="17"/>
      <c r="AG919" s="17"/>
      <c r="AH919" s="17"/>
      <c r="AI919" s="17"/>
      <c r="AJ919" s="17"/>
      <c r="AK919" s="17"/>
      <c r="AL919" s="17"/>
      <c r="AM919" s="17"/>
      <c r="AN919" s="17"/>
      <c r="AO919" s="17"/>
      <c r="AP919" s="17"/>
      <c r="AQ919" s="17"/>
      <c r="AR919" s="17"/>
      <c r="AS919" s="17"/>
      <c r="AT919" s="17"/>
      <c r="AU919" s="17"/>
      <c r="AV919" s="17"/>
      <c r="AW919" s="17"/>
      <c r="AX919" s="17"/>
      <c r="AY919" s="17"/>
      <c r="AZ919" s="17"/>
      <c r="BA919" s="17"/>
      <c r="BB919" s="17"/>
      <c r="BC919" s="17"/>
      <c r="BD919" s="17"/>
      <c r="BE919" s="17"/>
      <c r="BF919" s="17"/>
      <c r="BG919" s="17"/>
      <c r="BH919" s="17"/>
      <c r="BI919" s="17"/>
      <c r="BJ919" s="17"/>
      <c r="BK919" s="17"/>
      <c r="BL919" s="17"/>
      <c r="BM919" s="17"/>
      <c r="BN919" s="17"/>
    </row>
    <row r="920" spans="1:66" ht="15" customHeight="1" x14ac:dyDescent="0.3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  <c r="AC920" s="17"/>
      <c r="AD920" s="17"/>
      <c r="AE920" s="17"/>
      <c r="AF920" s="17"/>
      <c r="AG920" s="17"/>
      <c r="AH920" s="17"/>
      <c r="AI920" s="17"/>
      <c r="AJ920" s="17"/>
      <c r="AK920" s="17"/>
      <c r="AL920" s="17"/>
      <c r="AM920" s="17"/>
      <c r="AN920" s="17"/>
      <c r="AO920" s="17"/>
      <c r="AP920" s="17"/>
      <c r="AQ920" s="17"/>
      <c r="AR920" s="17"/>
      <c r="AS920" s="17"/>
      <c r="AT920" s="17"/>
      <c r="AU920" s="17"/>
      <c r="AV920" s="17"/>
      <c r="AW920" s="17"/>
      <c r="AX920" s="17"/>
      <c r="AY920" s="17"/>
      <c r="AZ920" s="17"/>
      <c r="BA920" s="17"/>
      <c r="BB920" s="17"/>
      <c r="BC920" s="17"/>
      <c r="BD920" s="17"/>
      <c r="BE920" s="17"/>
      <c r="BF920" s="17"/>
      <c r="BG920" s="17"/>
      <c r="BH920" s="17"/>
      <c r="BI920" s="17"/>
      <c r="BJ920" s="17"/>
      <c r="BK920" s="17"/>
      <c r="BL920" s="17"/>
      <c r="BM920" s="17"/>
      <c r="BN920" s="17"/>
    </row>
    <row r="921" spans="1:66" ht="15" customHeight="1" x14ac:dyDescent="0.3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  <c r="AC921" s="17"/>
      <c r="AD921" s="17"/>
      <c r="AE921" s="17"/>
      <c r="AF921" s="17"/>
      <c r="AG921" s="17"/>
      <c r="AH921" s="17"/>
      <c r="AI921" s="17"/>
      <c r="AJ921" s="17"/>
      <c r="AK921" s="17"/>
      <c r="AL921" s="17"/>
      <c r="AM921" s="17"/>
      <c r="AN921" s="17"/>
      <c r="AO921" s="17"/>
      <c r="AP921" s="17"/>
      <c r="AQ921" s="17"/>
      <c r="AR921" s="17"/>
      <c r="AS921" s="17"/>
      <c r="AT921" s="17"/>
      <c r="AU921" s="17"/>
      <c r="AV921" s="17"/>
      <c r="AW921" s="17"/>
      <c r="AX921" s="17"/>
      <c r="AY921" s="17"/>
      <c r="AZ921" s="17"/>
      <c r="BA921" s="17"/>
      <c r="BB921" s="17"/>
      <c r="BC921" s="17"/>
      <c r="BD921" s="17"/>
      <c r="BE921" s="17"/>
      <c r="BF921" s="17"/>
      <c r="BG921" s="17"/>
      <c r="BH921" s="17"/>
      <c r="BI921" s="17"/>
      <c r="BJ921" s="17"/>
      <c r="BK921" s="17"/>
      <c r="BL921" s="17"/>
      <c r="BM921" s="17"/>
      <c r="BN921" s="17"/>
    </row>
    <row r="922" spans="1:66" ht="15" customHeight="1" x14ac:dyDescent="0.3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  <c r="AC922" s="17"/>
      <c r="AD922" s="17"/>
      <c r="AE922" s="17"/>
      <c r="AF922" s="17"/>
      <c r="AG922" s="17"/>
      <c r="AH922" s="17"/>
      <c r="AI922" s="17"/>
      <c r="AJ922" s="17"/>
      <c r="AK922" s="17"/>
      <c r="AL922" s="17"/>
      <c r="AM922" s="17"/>
      <c r="AN922" s="17"/>
      <c r="AO922" s="17"/>
      <c r="AP922" s="17"/>
      <c r="AQ922" s="17"/>
      <c r="AR922" s="17"/>
      <c r="AS922" s="17"/>
      <c r="AT922" s="17"/>
      <c r="AU922" s="17"/>
      <c r="AV922" s="17"/>
      <c r="AW922" s="17"/>
      <c r="AX922" s="17"/>
      <c r="AY922" s="17"/>
      <c r="AZ922" s="17"/>
      <c r="BA922" s="17"/>
      <c r="BB922" s="17"/>
      <c r="BC922" s="17"/>
      <c r="BD922" s="17"/>
      <c r="BE922" s="17"/>
      <c r="BF922" s="17"/>
      <c r="BG922" s="17"/>
      <c r="BH922" s="17"/>
      <c r="BI922" s="17"/>
      <c r="BJ922" s="17"/>
      <c r="BK922" s="17"/>
      <c r="BL922" s="17"/>
      <c r="BM922" s="17"/>
      <c r="BN922" s="17"/>
    </row>
    <row r="923" spans="1:66" ht="15" customHeight="1" x14ac:dyDescent="0.3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  <c r="AC923" s="17"/>
      <c r="AD923" s="17"/>
      <c r="AE923" s="17"/>
      <c r="AF923" s="17"/>
      <c r="AG923" s="17"/>
      <c r="AH923" s="17"/>
      <c r="AI923" s="17"/>
      <c r="AJ923" s="17"/>
      <c r="AK923" s="17"/>
      <c r="AL923" s="17"/>
      <c r="AM923" s="17"/>
      <c r="AN923" s="17"/>
      <c r="AO923" s="17"/>
      <c r="AP923" s="17"/>
      <c r="AQ923" s="17"/>
      <c r="AR923" s="17"/>
      <c r="AS923" s="17"/>
      <c r="AT923" s="17"/>
      <c r="AU923" s="17"/>
      <c r="AV923" s="17"/>
      <c r="AW923" s="17"/>
      <c r="AX923" s="17"/>
      <c r="AY923" s="17"/>
      <c r="AZ923" s="17"/>
      <c r="BA923" s="17"/>
      <c r="BB923" s="17"/>
      <c r="BC923" s="17"/>
      <c r="BD923" s="17"/>
      <c r="BE923" s="17"/>
      <c r="BF923" s="17"/>
      <c r="BG923" s="17"/>
      <c r="BH923" s="17"/>
      <c r="BI923" s="17"/>
      <c r="BJ923" s="17"/>
      <c r="BK923" s="17"/>
      <c r="BL923" s="17"/>
      <c r="BM923" s="17"/>
      <c r="BN923" s="17"/>
    </row>
    <row r="924" spans="1:66" ht="15" customHeight="1" x14ac:dyDescent="0.3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  <c r="AC924" s="17"/>
      <c r="AD924" s="17"/>
      <c r="AE924" s="17"/>
      <c r="AF924" s="17"/>
      <c r="AG924" s="17"/>
      <c r="AH924" s="17"/>
      <c r="AI924" s="17"/>
      <c r="AJ924" s="17"/>
      <c r="AK924" s="17"/>
      <c r="AL924" s="17"/>
      <c r="AM924" s="17"/>
      <c r="AN924" s="17"/>
      <c r="AO924" s="17"/>
      <c r="AP924" s="17"/>
      <c r="AQ924" s="17"/>
      <c r="AR924" s="17"/>
      <c r="AS924" s="17"/>
      <c r="AT924" s="17"/>
      <c r="AU924" s="17"/>
      <c r="AV924" s="17"/>
      <c r="AW924" s="17"/>
      <c r="AX924" s="17"/>
      <c r="AY924" s="17"/>
      <c r="AZ924" s="17"/>
      <c r="BA924" s="17"/>
      <c r="BB924" s="17"/>
      <c r="BC924" s="17"/>
      <c r="BD924" s="17"/>
      <c r="BE924" s="17"/>
      <c r="BF924" s="17"/>
      <c r="BG924" s="17"/>
      <c r="BH924" s="17"/>
      <c r="BI924" s="17"/>
      <c r="BJ924" s="17"/>
      <c r="BK924" s="17"/>
      <c r="BL924" s="17"/>
      <c r="BM924" s="17"/>
      <c r="BN924" s="17"/>
    </row>
    <row r="925" spans="1:66" ht="15" customHeight="1" x14ac:dyDescent="0.3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  <c r="AC925" s="17"/>
      <c r="AD925" s="17"/>
      <c r="AE925" s="17"/>
      <c r="AF925" s="17"/>
      <c r="AG925" s="17"/>
      <c r="AH925" s="17"/>
      <c r="AI925" s="17"/>
      <c r="AJ925" s="17"/>
      <c r="AK925" s="17"/>
      <c r="AL925" s="17"/>
      <c r="AM925" s="17"/>
      <c r="AN925" s="17"/>
      <c r="AO925" s="17"/>
      <c r="AP925" s="17"/>
      <c r="AQ925" s="17"/>
      <c r="AR925" s="17"/>
      <c r="AS925" s="17"/>
      <c r="AT925" s="17"/>
      <c r="AU925" s="17"/>
      <c r="AV925" s="17"/>
      <c r="AW925" s="17"/>
      <c r="AX925" s="17"/>
      <c r="AY925" s="17"/>
      <c r="AZ925" s="17"/>
      <c r="BA925" s="17"/>
      <c r="BB925" s="17"/>
      <c r="BC925" s="17"/>
      <c r="BD925" s="17"/>
      <c r="BE925" s="17"/>
      <c r="BF925" s="17"/>
      <c r="BG925" s="17"/>
      <c r="BH925" s="17"/>
      <c r="BI925" s="17"/>
      <c r="BJ925" s="17"/>
      <c r="BK925" s="17"/>
      <c r="BL925" s="17"/>
      <c r="BM925" s="17"/>
      <c r="BN925" s="17"/>
    </row>
    <row r="926" spans="1:66" ht="15" customHeight="1" x14ac:dyDescent="0.3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  <c r="AC926" s="17"/>
      <c r="AD926" s="17"/>
      <c r="AE926" s="17"/>
      <c r="AF926" s="17"/>
      <c r="AG926" s="17"/>
      <c r="AH926" s="17"/>
      <c r="AI926" s="17"/>
      <c r="AJ926" s="17"/>
      <c r="AK926" s="17"/>
      <c r="AL926" s="17"/>
      <c r="AM926" s="17"/>
      <c r="AN926" s="17"/>
      <c r="AO926" s="17"/>
      <c r="AP926" s="17"/>
      <c r="AQ926" s="17"/>
      <c r="AR926" s="17"/>
      <c r="AS926" s="17"/>
      <c r="AT926" s="17"/>
      <c r="AU926" s="17"/>
      <c r="AV926" s="17"/>
      <c r="AW926" s="17"/>
      <c r="AX926" s="17"/>
      <c r="AY926" s="17"/>
      <c r="AZ926" s="17"/>
      <c r="BA926" s="17"/>
      <c r="BB926" s="17"/>
      <c r="BC926" s="17"/>
      <c r="BD926" s="17"/>
      <c r="BE926" s="17"/>
      <c r="BF926" s="17"/>
      <c r="BG926" s="17"/>
      <c r="BH926" s="17"/>
      <c r="BI926" s="17"/>
      <c r="BJ926" s="17"/>
      <c r="BK926" s="17"/>
      <c r="BL926" s="17"/>
      <c r="BM926" s="17"/>
      <c r="BN926" s="17"/>
    </row>
    <row r="927" spans="1:66" ht="15" customHeight="1" x14ac:dyDescent="0.3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  <c r="AC927" s="17"/>
      <c r="AD927" s="17"/>
      <c r="AE927" s="17"/>
      <c r="AF927" s="17"/>
      <c r="AG927" s="17"/>
      <c r="AH927" s="17"/>
      <c r="AI927" s="17"/>
      <c r="AJ927" s="17"/>
      <c r="AK927" s="17"/>
      <c r="AL927" s="17"/>
      <c r="AM927" s="17"/>
      <c r="AN927" s="17"/>
      <c r="AO927" s="17"/>
      <c r="AP927" s="17"/>
      <c r="AQ927" s="17"/>
      <c r="AR927" s="17"/>
      <c r="AS927" s="17"/>
      <c r="AT927" s="17"/>
      <c r="AU927" s="17"/>
      <c r="AV927" s="17"/>
      <c r="AW927" s="17"/>
      <c r="AX927" s="17"/>
      <c r="AY927" s="17"/>
      <c r="AZ927" s="17"/>
      <c r="BA927" s="17"/>
      <c r="BB927" s="17"/>
      <c r="BC927" s="17"/>
      <c r="BD927" s="17"/>
      <c r="BE927" s="17"/>
      <c r="BF927" s="17"/>
      <c r="BG927" s="17"/>
      <c r="BH927" s="17"/>
      <c r="BI927" s="17"/>
      <c r="BJ927" s="17"/>
      <c r="BK927" s="17"/>
      <c r="BL927" s="17"/>
      <c r="BM927" s="17"/>
      <c r="BN927" s="17"/>
    </row>
    <row r="928" spans="1:66" ht="15" customHeight="1" x14ac:dyDescent="0.3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  <c r="AC928" s="17"/>
      <c r="AD928" s="17"/>
      <c r="AE928" s="17"/>
      <c r="AF928" s="17"/>
      <c r="AG928" s="17"/>
      <c r="AH928" s="17"/>
      <c r="AI928" s="17"/>
      <c r="AJ928" s="17"/>
      <c r="AK928" s="17"/>
      <c r="AL928" s="17"/>
      <c r="AM928" s="17"/>
      <c r="AN928" s="17"/>
      <c r="AO928" s="17"/>
      <c r="AP928" s="17"/>
      <c r="AQ928" s="17"/>
      <c r="AR928" s="17"/>
      <c r="AS928" s="17"/>
      <c r="AT928" s="17"/>
      <c r="AU928" s="17"/>
      <c r="AV928" s="17"/>
      <c r="AW928" s="17"/>
      <c r="AX928" s="17"/>
      <c r="AY928" s="17"/>
      <c r="AZ928" s="17"/>
      <c r="BA928" s="17"/>
      <c r="BB928" s="17"/>
      <c r="BC928" s="17"/>
      <c r="BD928" s="17"/>
      <c r="BE928" s="17"/>
      <c r="BF928" s="17"/>
      <c r="BG928" s="17"/>
      <c r="BH928" s="17"/>
      <c r="BI928" s="17"/>
      <c r="BJ928" s="17"/>
      <c r="BK928" s="17"/>
      <c r="BL928" s="17"/>
      <c r="BM928" s="17"/>
      <c r="BN928" s="17"/>
    </row>
    <row r="929" spans="1:66" ht="15" customHeight="1" x14ac:dyDescent="0.3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  <c r="AC929" s="17"/>
      <c r="AD929" s="17"/>
      <c r="AE929" s="17"/>
      <c r="AF929" s="17"/>
      <c r="AG929" s="17"/>
      <c r="AH929" s="17"/>
      <c r="AI929" s="17"/>
      <c r="AJ929" s="17"/>
      <c r="AK929" s="17"/>
      <c r="AL929" s="17"/>
      <c r="AM929" s="17"/>
      <c r="AN929" s="17"/>
      <c r="AO929" s="17"/>
      <c r="AP929" s="17"/>
      <c r="AQ929" s="17"/>
      <c r="AR929" s="17"/>
      <c r="AS929" s="17"/>
      <c r="AT929" s="17"/>
      <c r="AU929" s="17"/>
      <c r="AV929" s="17"/>
      <c r="AW929" s="17"/>
      <c r="AX929" s="17"/>
      <c r="AY929" s="17"/>
      <c r="AZ929" s="17"/>
      <c r="BA929" s="17"/>
      <c r="BB929" s="17"/>
      <c r="BC929" s="17"/>
      <c r="BD929" s="17"/>
      <c r="BE929" s="17"/>
      <c r="BF929" s="17"/>
      <c r="BG929" s="17"/>
      <c r="BH929" s="17"/>
      <c r="BI929" s="17"/>
      <c r="BJ929" s="17"/>
      <c r="BK929" s="17"/>
      <c r="BL929" s="17"/>
      <c r="BM929" s="17"/>
      <c r="BN929" s="17"/>
    </row>
    <row r="930" spans="1:66" ht="15" customHeight="1" x14ac:dyDescent="0.3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  <c r="AC930" s="17"/>
      <c r="AD930" s="17"/>
      <c r="AE930" s="17"/>
      <c r="AF930" s="17"/>
      <c r="AG930" s="17"/>
      <c r="AH930" s="17"/>
      <c r="AI930" s="17"/>
      <c r="AJ930" s="17"/>
      <c r="AK930" s="17"/>
      <c r="AL930" s="17"/>
      <c r="AM930" s="17"/>
      <c r="AN930" s="17"/>
      <c r="AO930" s="17"/>
      <c r="AP930" s="17"/>
      <c r="AQ930" s="17"/>
      <c r="AR930" s="17"/>
      <c r="AS930" s="17"/>
      <c r="AT930" s="17"/>
      <c r="AU930" s="17"/>
      <c r="AV930" s="17"/>
      <c r="AW930" s="17"/>
      <c r="AX930" s="17"/>
      <c r="AY930" s="17"/>
      <c r="AZ930" s="17"/>
      <c r="BA930" s="17"/>
      <c r="BB930" s="17"/>
      <c r="BC930" s="17"/>
      <c r="BD930" s="17"/>
      <c r="BE930" s="17"/>
      <c r="BF930" s="17"/>
      <c r="BG930" s="17"/>
      <c r="BH930" s="17"/>
      <c r="BI930" s="17"/>
      <c r="BJ930" s="17"/>
      <c r="BK930" s="17"/>
      <c r="BL930" s="17"/>
      <c r="BM930" s="17"/>
      <c r="BN930" s="17"/>
    </row>
    <row r="931" spans="1:66" ht="15" customHeight="1" x14ac:dyDescent="0.3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  <c r="AC931" s="17"/>
      <c r="AD931" s="17"/>
      <c r="AE931" s="17"/>
      <c r="AF931" s="17"/>
      <c r="AG931" s="17"/>
      <c r="AH931" s="17"/>
      <c r="AI931" s="17"/>
      <c r="AJ931" s="17"/>
      <c r="AK931" s="17"/>
      <c r="AL931" s="17"/>
      <c r="AM931" s="17"/>
      <c r="AN931" s="17"/>
      <c r="AO931" s="17"/>
      <c r="AP931" s="17"/>
      <c r="AQ931" s="17"/>
      <c r="AR931" s="17"/>
      <c r="AS931" s="17"/>
      <c r="AT931" s="17"/>
      <c r="AU931" s="17"/>
      <c r="AV931" s="17"/>
      <c r="AW931" s="17"/>
      <c r="AX931" s="17"/>
      <c r="AY931" s="17"/>
      <c r="AZ931" s="17"/>
      <c r="BA931" s="17"/>
      <c r="BB931" s="17"/>
      <c r="BC931" s="17"/>
      <c r="BD931" s="17"/>
      <c r="BE931" s="17"/>
      <c r="BF931" s="17"/>
      <c r="BG931" s="17"/>
      <c r="BH931" s="17"/>
      <c r="BI931" s="17"/>
      <c r="BJ931" s="17"/>
      <c r="BK931" s="17"/>
      <c r="BL931" s="17"/>
      <c r="BM931" s="17"/>
      <c r="BN931" s="17"/>
    </row>
    <row r="932" spans="1:66" ht="15" customHeight="1" x14ac:dyDescent="0.3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  <c r="AC932" s="17"/>
      <c r="AD932" s="17"/>
      <c r="AE932" s="17"/>
      <c r="AF932" s="17"/>
      <c r="AG932" s="17"/>
      <c r="AH932" s="17"/>
      <c r="AI932" s="17"/>
      <c r="AJ932" s="17"/>
      <c r="AK932" s="17"/>
      <c r="AL932" s="17"/>
      <c r="AM932" s="17"/>
      <c r="AN932" s="17"/>
      <c r="AO932" s="17"/>
      <c r="AP932" s="17"/>
      <c r="AQ932" s="17"/>
      <c r="AR932" s="17"/>
      <c r="AS932" s="17"/>
      <c r="AT932" s="17"/>
      <c r="AU932" s="17"/>
      <c r="AV932" s="17"/>
      <c r="AW932" s="17"/>
      <c r="AX932" s="17"/>
      <c r="AY932" s="17"/>
      <c r="AZ932" s="17"/>
      <c r="BA932" s="17"/>
      <c r="BB932" s="17"/>
      <c r="BC932" s="17"/>
      <c r="BD932" s="17"/>
      <c r="BE932" s="17"/>
      <c r="BF932" s="17"/>
      <c r="BG932" s="17"/>
      <c r="BH932" s="17"/>
      <c r="BI932" s="17"/>
      <c r="BJ932" s="17"/>
      <c r="BK932" s="17"/>
      <c r="BL932" s="17"/>
      <c r="BM932" s="17"/>
      <c r="BN932" s="17"/>
    </row>
    <row r="933" spans="1:66" ht="15" customHeight="1" x14ac:dyDescent="0.3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  <c r="AC933" s="17"/>
      <c r="AD933" s="17"/>
      <c r="AE933" s="17"/>
      <c r="AF933" s="17"/>
      <c r="AG933" s="17"/>
      <c r="AH933" s="17"/>
      <c r="AI933" s="17"/>
      <c r="AJ933" s="17"/>
      <c r="AK933" s="17"/>
      <c r="AL933" s="17"/>
      <c r="AM933" s="17"/>
      <c r="AN933" s="17"/>
      <c r="AO933" s="17"/>
      <c r="AP933" s="17"/>
      <c r="AQ933" s="17"/>
      <c r="AR933" s="17"/>
      <c r="AS933" s="17"/>
      <c r="AT933" s="17"/>
      <c r="AU933" s="17"/>
      <c r="AV933" s="17"/>
      <c r="AW933" s="17"/>
      <c r="AX933" s="17"/>
      <c r="AY933" s="17"/>
      <c r="AZ933" s="17"/>
      <c r="BA933" s="17"/>
      <c r="BB933" s="17"/>
      <c r="BC933" s="17"/>
      <c r="BD933" s="17"/>
      <c r="BE933" s="17"/>
      <c r="BF933" s="17"/>
      <c r="BG933" s="17"/>
      <c r="BH933" s="17"/>
      <c r="BI933" s="17"/>
      <c r="BJ933" s="17"/>
      <c r="BK933" s="17"/>
      <c r="BL933" s="17"/>
      <c r="BM933" s="17"/>
      <c r="BN933" s="17"/>
    </row>
    <row r="934" spans="1:66" ht="15" customHeight="1" x14ac:dyDescent="0.3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  <c r="AC934" s="17"/>
      <c r="AD934" s="17"/>
      <c r="AE934" s="17"/>
      <c r="AF934" s="17"/>
      <c r="AG934" s="17"/>
      <c r="AH934" s="17"/>
      <c r="AI934" s="17"/>
      <c r="AJ934" s="17"/>
      <c r="AK934" s="17"/>
      <c r="AL934" s="17"/>
      <c r="AM934" s="17"/>
      <c r="AN934" s="17"/>
      <c r="AO934" s="17"/>
      <c r="AP934" s="17"/>
      <c r="AQ934" s="17"/>
      <c r="AR934" s="17"/>
      <c r="AS934" s="17"/>
      <c r="AT934" s="17"/>
      <c r="AU934" s="17"/>
      <c r="AV934" s="17"/>
      <c r="AW934" s="17"/>
      <c r="AX934" s="17"/>
      <c r="AY934" s="17"/>
      <c r="AZ934" s="17"/>
      <c r="BA934" s="17"/>
      <c r="BB934" s="17"/>
      <c r="BC934" s="17"/>
      <c r="BD934" s="17"/>
      <c r="BE934" s="17"/>
      <c r="BF934" s="17"/>
      <c r="BG934" s="17"/>
      <c r="BH934" s="17"/>
      <c r="BI934" s="17"/>
      <c r="BJ934" s="17"/>
      <c r="BK934" s="17"/>
      <c r="BL934" s="17"/>
      <c r="BM934" s="17"/>
      <c r="BN934" s="17"/>
    </row>
    <row r="935" spans="1:66" ht="15" customHeight="1" x14ac:dyDescent="0.3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  <c r="AC935" s="17"/>
      <c r="AD935" s="17"/>
      <c r="AE935" s="17"/>
      <c r="AF935" s="17"/>
      <c r="AG935" s="17"/>
      <c r="AH935" s="17"/>
      <c r="AI935" s="17"/>
      <c r="AJ935" s="17"/>
      <c r="AK935" s="17"/>
      <c r="AL935" s="17"/>
      <c r="AM935" s="17"/>
      <c r="AN935" s="17"/>
      <c r="AO935" s="17"/>
      <c r="AP935" s="17"/>
      <c r="AQ935" s="17"/>
      <c r="AR935" s="17"/>
      <c r="AS935" s="17"/>
      <c r="AT935" s="17"/>
      <c r="AU935" s="17"/>
      <c r="AV935" s="17"/>
      <c r="AW935" s="17"/>
      <c r="AX935" s="17"/>
      <c r="AY935" s="17"/>
      <c r="AZ935" s="17"/>
      <c r="BA935" s="17"/>
      <c r="BB935" s="17"/>
      <c r="BC935" s="17"/>
      <c r="BD935" s="17"/>
      <c r="BE935" s="17"/>
      <c r="BF935" s="17"/>
      <c r="BG935" s="17"/>
      <c r="BH935" s="17"/>
      <c r="BI935" s="17"/>
      <c r="BJ935" s="17"/>
      <c r="BK935" s="17"/>
      <c r="BL935" s="17"/>
      <c r="BM935" s="17"/>
      <c r="BN935" s="17"/>
    </row>
    <row r="936" spans="1:66" ht="15" customHeight="1" x14ac:dyDescent="0.3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  <c r="AC936" s="17"/>
      <c r="AD936" s="17"/>
      <c r="AE936" s="17"/>
      <c r="AF936" s="17"/>
      <c r="AG936" s="17"/>
      <c r="AH936" s="17"/>
      <c r="AI936" s="17"/>
      <c r="AJ936" s="17"/>
      <c r="AK936" s="17"/>
      <c r="AL936" s="17"/>
      <c r="AM936" s="17"/>
      <c r="AN936" s="17"/>
      <c r="AO936" s="17"/>
      <c r="AP936" s="17"/>
      <c r="AQ936" s="17"/>
      <c r="AR936" s="17"/>
      <c r="AS936" s="17"/>
      <c r="AT936" s="17"/>
      <c r="AU936" s="17"/>
      <c r="AV936" s="17"/>
      <c r="AW936" s="17"/>
      <c r="AX936" s="17"/>
      <c r="AY936" s="17"/>
      <c r="AZ936" s="17"/>
      <c r="BA936" s="17"/>
      <c r="BB936" s="17"/>
      <c r="BC936" s="17"/>
      <c r="BD936" s="17"/>
      <c r="BE936" s="17"/>
      <c r="BF936" s="17"/>
      <c r="BG936" s="17"/>
      <c r="BH936" s="17"/>
      <c r="BI936" s="17"/>
      <c r="BJ936" s="17"/>
      <c r="BK936" s="17"/>
      <c r="BL936" s="17"/>
      <c r="BM936" s="17"/>
      <c r="BN936" s="17"/>
    </row>
    <row r="937" spans="1:66" ht="15" customHeight="1" x14ac:dyDescent="0.3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  <c r="AC937" s="17"/>
      <c r="AD937" s="17"/>
      <c r="AE937" s="17"/>
      <c r="AF937" s="17"/>
      <c r="AG937" s="17"/>
      <c r="AH937" s="17"/>
      <c r="AI937" s="17"/>
      <c r="AJ937" s="17"/>
      <c r="AK937" s="17"/>
      <c r="AL937" s="17"/>
      <c r="AM937" s="17"/>
      <c r="AN937" s="17"/>
      <c r="AO937" s="17"/>
      <c r="AP937" s="17"/>
      <c r="AQ937" s="17"/>
      <c r="AR937" s="17"/>
      <c r="AS937" s="17"/>
      <c r="AT937" s="17"/>
      <c r="AU937" s="17"/>
      <c r="AV937" s="17"/>
      <c r="AW937" s="17"/>
      <c r="AX937" s="17"/>
      <c r="AY937" s="17"/>
      <c r="AZ937" s="17"/>
      <c r="BA937" s="17"/>
      <c r="BB937" s="17"/>
      <c r="BC937" s="17"/>
      <c r="BD937" s="17"/>
      <c r="BE937" s="17"/>
      <c r="BF937" s="17"/>
      <c r="BG937" s="17"/>
      <c r="BH937" s="17"/>
      <c r="BI937" s="17"/>
      <c r="BJ937" s="17"/>
      <c r="BK937" s="17"/>
      <c r="BL937" s="17"/>
      <c r="BM937" s="17"/>
      <c r="BN937" s="17"/>
    </row>
    <row r="938" spans="1:66" ht="15" customHeight="1" x14ac:dyDescent="0.3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  <c r="AC938" s="17"/>
      <c r="AD938" s="17"/>
      <c r="AE938" s="17"/>
      <c r="AF938" s="17"/>
      <c r="AG938" s="17"/>
      <c r="AH938" s="17"/>
      <c r="AI938" s="17"/>
      <c r="AJ938" s="17"/>
      <c r="AK938" s="17"/>
      <c r="AL938" s="17"/>
      <c r="AM938" s="17"/>
      <c r="AN938" s="17"/>
      <c r="AO938" s="17"/>
      <c r="AP938" s="17"/>
      <c r="AQ938" s="17"/>
      <c r="AR938" s="17"/>
      <c r="AS938" s="17"/>
      <c r="AT938" s="17"/>
      <c r="AU938" s="17"/>
      <c r="AV938" s="17"/>
      <c r="AW938" s="17"/>
      <c r="AX938" s="17"/>
      <c r="AY938" s="17"/>
      <c r="AZ938" s="17"/>
      <c r="BA938" s="17"/>
      <c r="BB938" s="17"/>
      <c r="BC938" s="17"/>
      <c r="BD938" s="17"/>
      <c r="BE938" s="17"/>
      <c r="BF938" s="17"/>
      <c r="BG938" s="17"/>
      <c r="BH938" s="17"/>
      <c r="BI938" s="17"/>
      <c r="BJ938" s="17"/>
      <c r="BK938" s="17"/>
      <c r="BL938" s="17"/>
      <c r="BM938" s="17"/>
      <c r="BN938" s="17"/>
    </row>
    <row r="939" spans="1:66" ht="15" customHeight="1" x14ac:dyDescent="0.3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  <c r="AC939" s="17"/>
      <c r="AD939" s="17"/>
      <c r="AE939" s="17"/>
      <c r="AF939" s="17"/>
      <c r="AG939" s="17"/>
      <c r="AH939" s="17"/>
      <c r="AI939" s="17"/>
      <c r="AJ939" s="17"/>
      <c r="AK939" s="17"/>
      <c r="AL939" s="17"/>
      <c r="AM939" s="17"/>
      <c r="AN939" s="17"/>
      <c r="AO939" s="17"/>
      <c r="AP939" s="17"/>
      <c r="AQ939" s="17"/>
      <c r="AR939" s="17"/>
      <c r="AS939" s="17"/>
      <c r="AT939" s="17"/>
      <c r="AU939" s="17"/>
      <c r="AV939" s="17"/>
      <c r="AW939" s="17"/>
      <c r="AX939" s="17"/>
      <c r="AY939" s="17"/>
      <c r="AZ939" s="17"/>
      <c r="BA939" s="17"/>
      <c r="BB939" s="17"/>
      <c r="BC939" s="17"/>
      <c r="BD939" s="17"/>
      <c r="BE939" s="17"/>
      <c r="BF939" s="17"/>
      <c r="BG939" s="17"/>
      <c r="BH939" s="17"/>
      <c r="BI939" s="17"/>
      <c r="BJ939" s="17"/>
      <c r="BK939" s="17"/>
      <c r="BL939" s="17"/>
      <c r="BM939" s="17"/>
      <c r="BN939" s="17"/>
    </row>
    <row r="940" spans="1:66" ht="15" customHeight="1" x14ac:dyDescent="0.3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  <c r="AC940" s="17"/>
      <c r="AD940" s="17"/>
      <c r="AE940" s="17"/>
      <c r="AF940" s="17"/>
      <c r="AG940" s="17"/>
      <c r="AH940" s="17"/>
      <c r="AI940" s="17"/>
      <c r="AJ940" s="17"/>
      <c r="AK940" s="17"/>
      <c r="AL940" s="17"/>
      <c r="AM940" s="17"/>
      <c r="AN940" s="17"/>
      <c r="AO940" s="17"/>
      <c r="AP940" s="17"/>
      <c r="AQ940" s="17"/>
      <c r="AR940" s="17"/>
      <c r="AS940" s="17"/>
      <c r="AT940" s="17"/>
      <c r="AU940" s="17"/>
      <c r="AV940" s="17"/>
      <c r="AW940" s="17"/>
      <c r="AX940" s="17"/>
      <c r="AY940" s="17"/>
      <c r="AZ940" s="17"/>
      <c r="BA940" s="17"/>
      <c r="BB940" s="17"/>
      <c r="BC940" s="17"/>
      <c r="BD940" s="17"/>
      <c r="BE940" s="17"/>
      <c r="BF940" s="17"/>
      <c r="BG940" s="17"/>
      <c r="BH940" s="17"/>
      <c r="BI940" s="17"/>
      <c r="BJ940" s="17"/>
      <c r="BK940" s="17"/>
      <c r="BL940" s="17"/>
      <c r="BM940" s="17"/>
      <c r="BN940" s="17"/>
    </row>
    <row r="941" spans="1:66" ht="15" customHeight="1" x14ac:dyDescent="0.3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  <c r="AC941" s="17"/>
      <c r="AD941" s="17"/>
      <c r="AE941" s="17"/>
      <c r="AF941" s="17"/>
      <c r="AG941" s="17"/>
      <c r="AH941" s="17"/>
      <c r="AI941" s="17"/>
      <c r="AJ941" s="17"/>
      <c r="AK941" s="17"/>
      <c r="AL941" s="17"/>
      <c r="AM941" s="17"/>
      <c r="AN941" s="17"/>
      <c r="AO941" s="17"/>
      <c r="AP941" s="17"/>
      <c r="AQ941" s="17"/>
      <c r="AR941" s="17"/>
      <c r="AS941" s="17"/>
      <c r="AT941" s="17"/>
      <c r="AU941" s="17"/>
      <c r="AV941" s="17"/>
      <c r="AW941" s="17"/>
      <c r="AX941" s="17"/>
      <c r="AY941" s="17"/>
      <c r="AZ941" s="17"/>
      <c r="BA941" s="17"/>
      <c r="BB941" s="17"/>
      <c r="BC941" s="17"/>
      <c r="BD941" s="17"/>
      <c r="BE941" s="17"/>
      <c r="BF941" s="17"/>
      <c r="BG941" s="17"/>
      <c r="BH941" s="17"/>
      <c r="BI941" s="17"/>
      <c r="BJ941" s="17"/>
      <c r="BK941" s="17"/>
      <c r="BL941" s="17"/>
      <c r="BM941" s="17"/>
      <c r="BN941" s="17"/>
    </row>
    <row r="942" spans="1:66" ht="15" customHeight="1" x14ac:dyDescent="0.3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  <c r="AB942" s="17"/>
      <c r="AC942" s="17"/>
      <c r="AD942" s="17"/>
      <c r="AE942" s="17"/>
      <c r="AF942" s="17"/>
      <c r="AG942" s="17"/>
      <c r="AH942" s="17"/>
      <c r="AI942" s="17"/>
      <c r="AJ942" s="17"/>
      <c r="AK942" s="17"/>
      <c r="AL942" s="17"/>
      <c r="AM942" s="17"/>
      <c r="AN942" s="17"/>
      <c r="AO942" s="17"/>
      <c r="AP942" s="17"/>
      <c r="AQ942" s="17"/>
      <c r="AR942" s="17"/>
      <c r="AS942" s="17"/>
      <c r="AT942" s="17"/>
      <c r="AU942" s="17"/>
      <c r="AV942" s="17"/>
      <c r="AW942" s="17"/>
      <c r="AX942" s="17"/>
      <c r="AY942" s="17"/>
      <c r="AZ942" s="17"/>
      <c r="BA942" s="17"/>
      <c r="BB942" s="17"/>
      <c r="BC942" s="17"/>
      <c r="BD942" s="17"/>
      <c r="BE942" s="17"/>
      <c r="BF942" s="17"/>
      <c r="BG942" s="17"/>
      <c r="BH942" s="17"/>
      <c r="BI942" s="17"/>
      <c r="BJ942" s="17"/>
      <c r="BK942" s="17"/>
      <c r="BL942" s="17"/>
      <c r="BM942" s="17"/>
      <c r="BN942" s="17"/>
    </row>
    <row r="943" spans="1:66" ht="15" customHeight="1" x14ac:dyDescent="0.3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  <c r="AB943" s="17"/>
      <c r="AC943" s="17"/>
      <c r="AD943" s="17"/>
      <c r="AE943" s="17"/>
      <c r="AF943" s="17"/>
      <c r="AG943" s="17"/>
      <c r="AH943" s="17"/>
      <c r="AI943" s="17"/>
      <c r="AJ943" s="17"/>
      <c r="AK943" s="17"/>
      <c r="AL943" s="17"/>
      <c r="AM943" s="17"/>
      <c r="AN943" s="17"/>
      <c r="AO943" s="17"/>
      <c r="AP943" s="17"/>
      <c r="AQ943" s="17"/>
      <c r="AR943" s="17"/>
      <c r="AS943" s="17"/>
      <c r="AT943" s="17"/>
      <c r="AU943" s="17"/>
      <c r="AV943" s="17"/>
      <c r="AW943" s="17"/>
      <c r="AX943" s="17"/>
      <c r="AY943" s="17"/>
      <c r="AZ943" s="17"/>
      <c r="BA943" s="17"/>
      <c r="BB943" s="17"/>
      <c r="BC943" s="17"/>
      <c r="BD943" s="17"/>
      <c r="BE943" s="17"/>
      <c r="BF943" s="17"/>
      <c r="BG943" s="17"/>
      <c r="BH943" s="17"/>
      <c r="BI943" s="17"/>
      <c r="BJ943" s="17"/>
      <c r="BK943" s="17"/>
      <c r="BL943" s="17"/>
      <c r="BM943" s="17"/>
      <c r="BN943" s="17"/>
    </row>
    <row r="944" spans="1:66" ht="15" customHeight="1" x14ac:dyDescent="0.3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  <c r="AB944" s="17"/>
      <c r="AC944" s="17"/>
      <c r="AD944" s="17"/>
      <c r="AE944" s="17"/>
      <c r="AF944" s="17"/>
      <c r="AG944" s="17"/>
      <c r="AH944" s="17"/>
      <c r="AI944" s="17"/>
      <c r="AJ944" s="17"/>
      <c r="AK944" s="17"/>
      <c r="AL944" s="17"/>
      <c r="AM944" s="17"/>
      <c r="AN944" s="17"/>
      <c r="AO944" s="17"/>
      <c r="AP944" s="17"/>
      <c r="AQ944" s="17"/>
      <c r="AR944" s="17"/>
      <c r="AS944" s="17"/>
      <c r="AT944" s="17"/>
      <c r="AU944" s="17"/>
      <c r="AV944" s="17"/>
      <c r="AW944" s="17"/>
      <c r="AX944" s="17"/>
      <c r="AY944" s="17"/>
      <c r="AZ944" s="17"/>
      <c r="BA944" s="17"/>
      <c r="BB944" s="17"/>
      <c r="BC944" s="17"/>
      <c r="BD944" s="17"/>
      <c r="BE944" s="17"/>
      <c r="BF944" s="17"/>
      <c r="BG944" s="17"/>
      <c r="BH944" s="17"/>
      <c r="BI944" s="17"/>
      <c r="BJ944" s="17"/>
      <c r="BK944" s="17"/>
      <c r="BL944" s="17"/>
      <c r="BM944" s="17"/>
      <c r="BN944" s="17"/>
    </row>
    <row r="945" spans="1:66" ht="15" customHeight="1" x14ac:dyDescent="0.3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  <c r="AB945" s="17"/>
      <c r="AC945" s="17"/>
      <c r="AD945" s="17"/>
      <c r="AE945" s="17"/>
      <c r="AF945" s="17"/>
      <c r="AG945" s="17"/>
      <c r="AH945" s="17"/>
      <c r="AI945" s="17"/>
      <c r="AJ945" s="17"/>
      <c r="AK945" s="17"/>
      <c r="AL945" s="17"/>
      <c r="AM945" s="17"/>
      <c r="AN945" s="17"/>
      <c r="AO945" s="17"/>
      <c r="AP945" s="17"/>
      <c r="AQ945" s="17"/>
      <c r="AR945" s="17"/>
      <c r="AS945" s="17"/>
      <c r="AT945" s="17"/>
      <c r="AU945" s="17"/>
      <c r="AV945" s="17"/>
      <c r="AW945" s="17"/>
      <c r="AX945" s="17"/>
      <c r="AY945" s="17"/>
      <c r="AZ945" s="17"/>
      <c r="BA945" s="17"/>
      <c r="BB945" s="17"/>
      <c r="BC945" s="17"/>
      <c r="BD945" s="17"/>
      <c r="BE945" s="17"/>
      <c r="BF945" s="17"/>
      <c r="BG945" s="17"/>
      <c r="BH945" s="17"/>
      <c r="BI945" s="17"/>
      <c r="BJ945" s="17"/>
      <c r="BK945" s="17"/>
      <c r="BL945" s="17"/>
      <c r="BM945" s="17"/>
      <c r="BN945" s="17"/>
    </row>
    <row r="946" spans="1:66" ht="15" customHeight="1" x14ac:dyDescent="0.3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  <c r="AB946" s="17"/>
      <c r="AC946" s="17"/>
      <c r="AD946" s="17"/>
      <c r="AE946" s="17"/>
      <c r="AF946" s="17"/>
      <c r="AG946" s="17"/>
      <c r="AH946" s="17"/>
      <c r="AI946" s="17"/>
      <c r="AJ946" s="17"/>
      <c r="AK946" s="17"/>
      <c r="AL946" s="17"/>
      <c r="AM946" s="17"/>
      <c r="AN946" s="17"/>
      <c r="AO946" s="17"/>
      <c r="AP946" s="17"/>
      <c r="AQ946" s="17"/>
      <c r="AR946" s="17"/>
      <c r="AS946" s="17"/>
      <c r="AT946" s="17"/>
      <c r="AU946" s="17"/>
      <c r="AV946" s="17"/>
      <c r="AW946" s="17"/>
      <c r="AX946" s="17"/>
      <c r="AY946" s="17"/>
      <c r="AZ946" s="17"/>
      <c r="BA946" s="17"/>
      <c r="BB946" s="17"/>
      <c r="BC946" s="17"/>
      <c r="BD946" s="17"/>
      <c r="BE946" s="17"/>
      <c r="BF946" s="17"/>
      <c r="BG946" s="17"/>
      <c r="BH946" s="17"/>
      <c r="BI946" s="17"/>
      <c r="BJ946" s="17"/>
      <c r="BK946" s="17"/>
      <c r="BL946" s="17"/>
      <c r="BM946" s="17"/>
      <c r="BN946" s="17"/>
    </row>
    <row r="947" spans="1:66" ht="15" customHeight="1" x14ac:dyDescent="0.3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  <c r="AB947" s="17"/>
      <c r="AC947" s="17"/>
      <c r="AD947" s="17"/>
      <c r="AE947" s="17"/>
      <c r="AF947" s="17"/>
      <c r="AG947" s="17"/>
      <c r="AH947" s="17"/>
      <c r="AI947" s="17"/>
      <c r="AJ947" s="17"/>
      <c r="AK947" s="17"/>
      <c r="AL947" s="17"/>
      <c r="AM947" s="17"/>
      <c r="AN947" s="17"/>
      <c r="AO947" s="17"/>
      <c r="AP947" s="17"/>
      <c r="AQ947" s="17"/>
      <c r="AR947" s="17"/>
      <c r="AS947" s="17"/>
      <c r="AT947" s="17"/>
      <c r="AU947" s="17"/>
      <c r="AV947" s="17"/>
      <c r="AW947" s="17"/>
      <c r="AX947" s="17"/>
      <c r="AY947" s="17"/>
      <c r="AZ947" s="17"/>
      <c r="BA947" s="17"/>
      <c r="BB947" s="17"/>
      <c r="BC947" s="17"/>
      <c r="BD947" s="17"/>
      <c r="BE947" s="17"/>
      <c r="BF947" s="17"/>
      <c r="BG947" s="17"/>
      <c r="BH947" s="17"/>
      <c r="BI947" s="17"/>
      <c r="BJ947" s="17"/>
      <c r="BK947" s="17"/>
      <c r="BL947" s="17"/>
      <c r="BM947" s="17"/>
      <c r="BN947" s="17"/>
    </row>
    <row r="948" spans="1:66" ht="15" customHeight="1" x14ac:dyDescent="0.3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  <c r="AB948" s="17"/>
      <c r="AC948" s="17"/>
      <c r="AD948" s="17"/>
      <c r="AE948" s="17"/>
      <c r="AF948" s="17"/>
      <c r="AG948" s="17"/>
      <c r="AH948" s="17"/>
      <c r="AI948" s="17"/>
      <c r="AJ948" s="17"/>
      <c r="AK948" s="17"/>
      <c r="AL948" s="17"/>
      <c r="AM948" s="17"/>
      <c r="AN948" s="17"/>
      <c r="AO948" s="17"/>
      <c r="AP948" s="17"/>
      <c r="AQ948" s="17"/>
      <c r="AR948" s="17"/>
      <c r="AS948" s="17"/>
      <c r="AT948" s="17"/>
      <c r="AU948" s="17"/>
      <c r="AV948" s="17"/>
      <c r="AW948" s="17"/>
      <c r="AX948" s="17"/>
      <c r="AY948" s="17"/>
      <c r="AZ948" s="17"/>
      <c r="BA948" s="17"/>
      <c r="BB948" s="17"/>
      <c r="BC948" s="17"/>
      <c r="BD948" s="17"/>
      <c r="BE948" s="17"/>
      <c r="BF948" s="17"/>
      <c r="BG948" s="17"/>
      <c r="BH948" s="17"/>
      <c r="BI948" s="17"/>
      <c r="BJ948" s="17"/>
      <c r="BK948" s="17"/>
      <c r="BL948" s="17"/>
      <c r="BM948" s="17"/>
      <c r="BN948" s="17"/>
    </row>
    <row r="949" spans="1:66" ht="15" customHeight="1" x14ac:dyDescent="0.3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  <c r="AB949" s="17"/>
      <c r="AC949" s="17"/>
      <c r="AD949" s="17"/>
      <c r="AE949" s="17"/>
      <c r="AF949" s="17"/>
      <c r="AG949" s="17"/>
      <c r="AH949" s="17"/>
      <c r="AI949" s="17"/>
      <c r="AJ949" s="17"/>
      <c r="AK949" s="17"/>
      <c r="AL949" s="17"/>
      <c r="AM949" s="17"/>
      <c r="AN949" s="17"/>
      <c r="AO949" s="17"/>
      <c r="AP949" s="17"/>
      <c r="AQ949" s="17"/>
      <c r="AR949" s="17"/>
      <c r="AS949" s="17"/>
      <c r="AT949" s="17"/>
      <c r="AU949" s="17"/>
      <c r="AV949" s="17"/>
      <c r="AW949" s="17"/>
      <c r="AX949" s="17"/>
      <c r="AY949" s="17"/>
      <c r="AZ949" s="17"/>
      <c r="BA949" s="17"/>
      <c r="BB949" s="17"/>
      <c r="BC949" s="17"/>
      <c r="BD949" s="17"/>
      <c r="BE949" s="17"/>
      <c r="BF949" s="17"/>
      <c r="BG949" s="17"/>
      <c r="BH949" s="17"/>
      <c r="BI949" s="17"/>
      <c r="BJ949" s="17"/>
      <c r="BK949" s="17"/>
      <c r="BL949" s="17"/>
      <c r="BM949" s="17"/>
      <c r="BN949" s="17"/>
    </row>
    <row r="950" spans="1:66" ht="15" customHeight="1" x14ac:dyDescent="0.3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7"/>
      <c r="AB950" s="17"/>
      <c r="AC950" s="17"/>
      <c r="AD950" s="17"/>
      <c r="AE950" s="17"/>
      <c r="AF950" s="17"/>
      <c r="AG950" s="17"/>
      <c r="AH950" s="17"/>
      <c r="AI950" s="17"/>
      <c r="AJ950" s="17"/>
      <c r="AK950" s="17"/>
      <c r="AL950" s="17"/>
      <c r="AM950" s="17"/>
      <c r="AN950" s="17"/>
      <c r="AO950" s="17"/>
      <c r="AP950" s="17"/>
      <c r="AQ950" s="17"/>
      <c r="AR950" s="17"/>
      <c r="AS950" s="17"/>
      <c r="AT950" s="17"/>
      <c r="AU950" s="17"/>
      <c r="AV950" s="17"/>
      <c r="AW950" s="17"/>
      <c r="AX950" s="17"/>
      <c r="AY950" s="17"/>
      <c r="AZ950" s="17"/>
      <c r="BA950" s="17"/>
      <c r="BB950" s="17"/>
      <c r="BC950" s="17"/>
      <c r="BD950" s="17"/>
      <c r="BE950" s="17"/>
      <c r="BF950" s="17"/>
      <c r="BG950" s="17"/>
      <c r="BH950" s="17"/>
      <c r="BI950" s="17"/>
      <c r="BJ950" s="17"/>
      <c r="BK950" s="17"/>
      <c r="BL950" s="17"/>
      <c r="BM950" s="17"/>
      <c r="BN950" s="17"/>
    </row>
    <row r="951" spans="1:66" ht="15" customHeight="1" x14ac:dyDescent="0.3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  <c r="AA951" s="17"/>
      <c r="AB951" s="17"/>
      <c r="AC951" s="17"/>
      <c r="AD951" s="17"/>
      <c r="AE951" s="17"/>
      <c r="AF951" s="17"/>
      <c r="AG951" s="17"/>
      <c r="AH951" s="17"/>
      <c r="AI951" s="17"/>
      <c r="AJ951" s="17"/>
      <c r="AK951" s="17"/>
      <c r="AL951" s="17"/>
      <c r="AM951" s="17"/>
      <c r="AN951" s="17"/>
      <c r="AO951" s="17"/>
      <c r="AP951" s="17"/>
      <c r="AQ951" s="17"/>
      <c r="AR951" s="17"/>
      <c r="AS951" s="17"/>
      <c r="AT951" s="17"/>
      <c r="AU951" s="17"/>
      <c r="AV951" s="17"/>
      <c r="AW951" s="17"/>
      <c r="AX951" s="17"/>
      <c r="AY951" s="17"/>
      <c r="AZ951" s="17"/>
      <c r="BA951" s="17"/>
      <c r="BB951" s="17"/>
      <c r="BC951" s="17"/>
      <c r="BD951" s="17"/>
      <c r="BE951" s="17"/>
      <c r="BF951" s="17"/>
      <c r="BG951" s="17"/>
      <c r="BH951" s="17"/>
      <c r="BI951" s="17"/>
      <c r="BJ951" s="17"/>
      <c r="BK951" s="17"/>
      <c r="BL951" s="17"/>
      <c r="BM951" s="17"/>
      <c r="BN951" s="17"/>
    </row>
    <row r="952" spans="1:66" ht="15" customHeight="1" x14ac:dyDescent="0.3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  <c r="AA952" s="17"/>
      <c r="AB952" s="17"/>
      <c r="AC952" s="17"/>
      <c r="AD952" s="17"/>
      <c r="AE952" s="17"/>
      <c r="AF952" s="17"/>
      <c r="AG952" s="17"/>
      <c r="AH952" s="17"/>
      <c r="AI952" s="17"/>
      <c r="AJ952" s="17"/>
      <c r="AK952" s="17"/>
      <c r="AL952" s="17"/>
      <c r="AM952" s="17"/>
      <c r="AN952" s="17"/>
      <c r="AO952" s="17"/>
      <c r="AP952" s="17"/>
      <c r="AQ952" s="17"/>
      <c r="AR952" s="17"/>
      <c r="AS952" s="17"/>
      <c r="AT952" s="17"/>
      <c r="AU952" s="17"/>
      <c r="AV952" s="17"/>
      <c r="AW952" s="17"/>
      <c r="AX952" s="17"/>
      <c r="AY952" s="17"/>
      <c r="AZ952" s="17"/>
      <c r="BA952" s="17"/>
      <c r="BB952" s="17"/>
      <c r="BC952" s="17"/>
      <c r="BD952" s="17"/>
      <c r="BE952" s="17"/>
      <c r="BF952" s="17"/>
      <c r="BG952" s="17"/>
      <c r="BH952" s="17"/>
      <c r="BI952" s="17"/>
      <c r="BJ952" s="17"/>
      <c r="BK952" s="17"/>
      <c r="BL952" s="17"/>
      <c r="BM952" s="17"/>
      <c r="BN952" s="17"/>
    </row>
    <row r="953" spans="1:66" ht="15" customHeight="1" x14ac:dyDescent="0.3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7"/>
      <c r="AB953" s="17"/>
      <c r="AC953" s="17"/>
      <c r="AD953" s="17"/>
      <c r="AE953" s="17"/>
      <c r="AF953" s="17"/>
      <c r="AG953" s="17"/>
      <c r="AH953" s="17"/>
      <c r="AI953" s="17"/>
      <c r="AJ953" s="17"/>
      <c r="AK953" s="17"/>
      <c r="AL953" s="17"/>
      <c r="AM953" s="17"/>
      <c r="AN953" s="17"/>
      <c r="AO953" s="17"/>
      <c r="AP953" s="17"/>
      <c r="AQ953" s="17"/>
      <c r="AR953" s="17"/>
      <c r="AS953" s="17"/>
      <c r="AT953" s="17"/>
      <c r="AU953" s="17"/>
      <c r="AV953" s="17"/>
      <c r="AW953" s="17"/>
      <c r="AX953" s="17"/>
      <c r="AY953" s="17"/>
      <c r="AZ953" s="17"/>
      <c r="BA953" s="17"/>
      <c r="BB953" s="17"/>
      <c r="BC953" s="17"/>
      <c r="BD953" s="17"/>
      <c r="BE953" s="17"/>
      <c r="BF953" s="17"/>
      <c r="BG953" s="17"/>
      <c r="BH953" s="17"/>
      <c r="BI953" s="17"/>
      <c r="BJ953" s="17"/>
      <c r="BK953" s="17"/>
      <c r="BL953" s="17"/>
      <c r="BM953" s="17"/>
      <c r="BN953" s="17"/>
    </row>
    <row r="954" spans="1:66" ht="15" customHeight="1" x14ac:dyDescent="0.3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  <c r="AA954" s="17"/>
      <c r="AB954" s="17"/>
      <c r="AC954" s="17"/>
      <c r="AD954" s="17"/>
      <c r="AE954" s="17"/>
      <c r="AF954" s="17"/>
      <c r="AG954" s="17"/>
      <c r="AH954" s="17"/>
      <c r="AI954" s="17"/>
      <c r="AJ954" s="17"/>
      <c r="AK954" s="17"/>
      <c r="AL954" s="17"/>
      <c r="AM954" s="17"/>
      <c r="AN954" s="17"/>
      <c r="AO954" s="17"/>
      <c r="AP954" s="17"/>
      <c r="AQ954" s="17"/>
      <c r="AR954" s="17"/>
      <c r="AS954" s="17"/>
      <c r="AT954" s="17"/>
      <c r="AU954" s="17"/>
      <c r="AV954" s="17"/>
      <c r="AW954" s="17"/>
      <c r="AX954" s="17"/>
      <c r="AY954" s="17"/>
      <c r="AZ954" s="17"/>
      <c r="BA954" s="17"/>
      <c r="BB954" s="17"/>
      <c r="BC954" s="17"/>
      <c r="BD954" s="17"/>
      <c r="BE954" s="17"/>
      <c r="BF954" s="17"/>
      <c r="BG954" s="17"/>
      <c r="BH954" s="17"/>
      <c r="BI954" s="17"/>
      <c r="BJ954" s="17"/>
      <c r="BK954" s="17"/>
      <c r="BL954" s="17"/>
      <c r="BM954" s="17"/>
      <c r="BN954" s="17"/>
    </row>
    <row r="955" spans="1:66" ht="15" customHeight="1" x14ac:dyDescent="0.3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  <c r="AA955" s="17"/>
      <c r="AB955" s="17"/>
      <c r="AC955" s="17"/>
      <c r="AD955" s="17"/>
      <c r="AE955" s="17"/>
      <c r="AF955" s="17"/>
      <c r="AG955" s="17"/>
      <c r="AH955" s="17"/>
      <c r="AI955" s="17"/>
      <c r="AJ955" s="17"/>
      <c r="AK955" s="17"/>
      <c r="AL955" s="17"/>
      <c r="AM955" s="17"/>
      <c r="AN955" s="17"/>
      <c r="AO955" s="17"/>
      <c r="AP955" s="17"/>
      <c r="AQ955" s="17"/>
      <c r="AR955" s="17"/>
      <c r="AS955" s="17"/>
      <c r="AT955" s="17"/>
      <c r="AU955" s="17"/>
      <c r="AV955" s="17"/>
      <c r="AW955" s="17"/>
      <c r="AX955" s="17"/>
      <c r="AY955" s="17"/>
      <c r="AZ955" s="17"/>
      <c r="BA955" s="17"/>
      <c r="BB955" s="17"/>
      <c r="BC955" s="17"/>
      <c r="BD955" s="17"/>
      <c r="BE955" s="17"/>
      <c r="BF955" s="17"/>
      <c r="BG955" s="17"/>
      <c r="BH955" s="17"/>
      <c r="BI955" s="17"/>
      <c r="BJ955" s="17"/>
      <c r="BK955" s="17"/>
      <c r="BL955" s="17"/>
      <c r="BM955" s="17"/>
      <c r="BN955" s="17"/>
    </row>
    <row r="956" spans="1:66" ht="15" customHeight="1" x14ac:dyDescent="0.3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7"/>
      <c r="AB956" s="17"/>
      <c r="AC956" s="17"/>
      <c r="AD956" s="17"/>
      <c r="AE956" s="17"/>
      <c r="AF956" s="17"/>
      <c r="AG956" s="17"/>
      <c r="AH956" s="17"/>
      <c r="AI956" s="17"/>
      <c r="AJ956" s="17"/>
      <c r="AK956" s="17"/>
      <c r="AL956" s="17"/>
      <c r="AM956" s="17"/>
      <c r="AN956" s="17"/>
      <c r="AO956" s="17"/>
      <c r="AP956" s="17"/>
      <c r="AQ956" s="17"/>
      <c r="AR956" s="17"/>
      <c r="AS956" s="17"/>
      <c r="AT956" s="17"/>
      <c r="AU956" s="17"/>
      <c r="AV956" s="17"/>
      <c r="AW956" s="17"/>
      <c r="AX956" s="17"/>
      <c r="AY956" s="17"/>
      <c r="AZ956" s="17"/>
      <c r="BA956" s="17"/>
      <c r="BB956" s="17"/>
      <c r="BC956" s="17"/>
      <c r="BD956" s="17"/>
      <c r="BE956" s="17"/>
      <c r="BF956" s="17"/>
      <c r="BG956" s="17"/>
      <c r="BH956" s="17"/>
      <c r="BI956" s="17"/>
      <c r="BJ956" s="17"/>
      <c r="BK956" s="17"/>
      <c r="BL956" s="17"/>
      <c r="BM956" s="17"/>
      <c r="BN956" s="17"/>
    </row>
    <row r="957" spans="1:66" ht="15" customHeight="1" x14ac:dyDescent="0.3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  <c r="AA957" s="17"/>
      <c r="AB957" s="17"/>
      <c r="AC957" s="17"/>
      <c r="AD957" s="17"/>
      <c r="AE957" s="17"/>
      <c r="AF957" s="17"/>
      <c r="AG957" s="17"/>
      <c r="AH957" s="17"/>
      <c r="AI957" s="17"/>
      <c r="AJ957" s="17"/>
      <c r="AK957" s="17"/>
      <c r="AL957" s="17"/>
      <c r="AM957" s="17"/>
      <c r="AN957" s="17"/>
      <c r="AO957" s="17"/>
      <c r="AP957" s="17"/>
      <c r="AQ957" s="17"/>
      <c r="AR957" s="17"/>
      <c r="AS957" s="17"/>
      <c r="AT957" s="17"/>
      <c r="AU957" s="17"/>
      <c r="AV957" s="17"/>
      <c r="AW957" s="17"/>
      <c r="AX957" s="17"/>
      <c r="AY957" s="17"/>
      <c r="AZ957" s="17"/>
      <c r="BA957" s="17"/>
      <c r="BB957" s="17"/>
      <c r="BC957" s="17"/>
      <c r="BD957" s="17"/>
      <c r="BE957" s="17"/>
      <c r="BF957" s="17"/>
      <c r="BG957" s="17"/>
      <c r="BH957" s="17"/>
      <c r="BI957" s="17"/>
      <c r="BJ957" s="17"/>
      <c r="BK957" s="17"/>
      <c r="BL957" s="17"/>
      <c r="BM957" s="17"/>
      <c r="BN957" s="17"/>
    </row>
    <row r="958" spans="1:66" ht="15" customHeight="1" x14ac:dyDescent="0.3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  <c r="AA958" s="17"/>
      <c r="AB958" s="17"/>
      <c r="AC958" s="17"/>
      <c r="AD958" s="17"/>
      <c r="AE958" s="17"/>
      <c r="AF958" s="17"/>
      <c r="AG958" s="17"/>
      <c r="AH958" s="17"/>
      <c r="AI958" s="17"/>
      <c r="AJ958" s="17"/>
      <c r="AK958" s="17"/>
      <c r="AL958" s="17"/>
      <c r="AM958" s="17"/>
      <c r="AN958" s="17"/>
      <c r="AO958" s="17"/>
      <c r="AP958" s="17"/>
      <c r="AQ958" s="17"/>
      <c r="AR958" s="17"/>
      <c r="AS958" s="17"/>
      <c r="AT958" s="17"/>
      <c r="AU958" s="17"/>
      <c r="AV958" s="17"/>
      <c r="AW958" s="17"/>
      <c r="AX958" s="17"/>
      <c r="AY958" s="17"/>
      <c r="AZ958" s="17"/>
      <c r="BA958" s="17"/>
      <c r="BB958" s="17"/>
      <c r="BC958" s="17"/>
      <c r="BD958" s="17"/>
      <c r="BE958" s="17"/>
      <c r="BF958" s="17"/>
      <c r="BG958" s="17"/>
      <c r="BH958" s="17"/>
      <c r="BI958" s="17"/>
      <c r="BJ958" s="17"/>
      <c r="BK958" s="17"/>
      <c r="BL958" s="17"/>
      <c r="BM958" s="17"/>
      <c r="BN958" s="17"/>
    </row>
    <row r="959" spans="1:66" ht="15" customHeight="1" x14ac:dyDescent="0.3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  <c r="AA959" s="17"/>
      <c r="AB959" s="17"/>
      <c r="AC959" s="17"/>
      <c r="AD959" s="17"/>
      <c r="AE959" s="17"/>
      <c r="AF959" s="17"/>
      <c r="AG959" s="17"/>
      <c r="AH959" s="17"/>
      <c r="AI959" s="17"/>
      <c r="AJ959" s="17"/>
      <c r="AK959" s="17"/>
      <c r="AL959" s="17"/>
      <c r="AM959" s="17"/>
      <c r="AN959" s="17"/>
      <c r="AO959" s="17"/>
      <c r="AP959" s="17"/>
      <c r="AQ959" s="17"/>
      <c r="AR959" s="17"/>
      <c r="AS959" s="17"/>
      <c r="AT959" s="17"/>
      <c r="AU959" s="17"/>
      <c r="AV959" s="17"/>
      <c r="AW959" s="17"/>
      <c r="AX959" s="17"/>
      <c r="AY959" s="17"/>
      <c r="AZ959" s="17"/>
      <c r="BA959" s="17"/>
      <c r="BB959" s="17"/>
      <c r="BC959" s="17"/>
      <c r="BD959" s="17"/>
      <c r="BE959" s="17"/>
      <c r="BF959" s="17"/>
      <c r="BG959" s="17"/>
      <c r="BH959" s="17"/>
      <c r="BI959" s="17"/>
      <c r="BJ959" s="17"/>
      <c r="BK959" s="17"/>
      <c r="BL959" s="17"/>
      <c r="BM959" s="17"/>
      <c r="BN959" s="17"/>
    </row>
    <row r="960" spans="1:66" ht="15" customHeight="1" x14ac:dyDescent="0.3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  <c r="AA960" s="17"/>
      <c r="AB960" s="17"/>
      <c r="AC960" s="17"/>
      <c r="AD960" s="17"/>
      <c r="AE960" s="17"/>
      <c r="AF960" s="17"/>
      <c r="AG960" s="17"/>
      <c r="AH960" s="17"/>
      <c r="AI960" s="17"/>
      <c r="AJ960" s="17"/>
      <c r="AK960" s="17"/>
      <c r="AL960" s="17"/>
      <c r="AM960" s="17"/>
      <c r="AN960" s="17"/>
      <c r="AO960" s="17"/>
      <c r="AP960" s="17"/>
      <c r="AQ960" s="17"/>
      <c r="AR960" s="17"/>
      <c r="AS960" s="17"/>
      <c r="AT960" s="17"/>
      <c r="AU960" s="17"/>
      <c r="AV960" s="17"/>
      <c r="AW960" s="17"/>
      <c r="AX960" s="17"/>
      <c r="AY960" s="17"/>
      <c r="AZ960" s="17"/>
      <c r="BA960" s="17"/>
      <c r="BB960" s="17"/>
      <c r="BC960" s="17"/>
      <c r="BD960" s="17"/>
      <c r="BE960" s="17"/>
      <c r="BF960" s="17"/>
      <c r="BG960" s="17"/>
      <c r="BH960" s="17"/>
      <c r="BI960" s="17"/>
      <c r="BJ960" s="17"/>
      <c r="BK960" s="17"/>
      <c r="BL960" s="17"/>
      <c r="BM960" s="17"/>
      <c r="BN960" s="17"/>
    </row>
    <row r="961" spans="1:66" ht="15" customHeight="1" x14ac:dyDescent="0.3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  <c r="AA961" s="17"/>
      <c r="AB961" s="17"/>
      <c r="AC961" s="17"/>
      <c r="AD961" s="17"/>
      <c r="AE961" s="17"/>
      <c r="AF961" s="17"/>
      <c r="AG961" s="17"/>
      <c r="AH961" s="17"/>
      <c r="AI961" s="17"/>
      <c r="AJ961" s="17"/>
      <c r="AK961" s="17"/>
      <c r="AL961" s="17"/>
      <c r="AM961" s="17"/>
      <c r="AN961" s="17"/>
      <c r="AO961" s="17"/>
      <c r="AP961" s="17"/>
      <c r="AQ961" s="17"/>
      <c r="AR961" s="17"/>
      <c r="AS961" s="17"/>
      <c r="AT961" s="17"/>
      <c r="AU961" s="17"/>
      <c r="AV961" s="17"/>
      <c r="AW961" s="17"/>
      <c r="AX961" s="17"/>
      <c r="AY961" s="17"/>
      <c r="AZ961" s="17"/>
      <c r="BA961" s="17"/>
      <c r="BB961" s="17"/>
      <c r="BC961" s="17"/>
      <c r="BD961" s="17"/>
      <c r="BE961" s="17"/>
      <c r="BF961" s="17"/>
      <c r="BG961" s="17"/>
      <c r="BH961" s="17"/>
      <c r="BI961" s="17"/>
      <c r="BJ961" s="17"/>
      <c r="BK961" s="17"/>
      <c r="BL961" s="17"/>
      <c r="BM961" s="17"/>
      <c r="BN961" s="17"/>
    </row>
    <row r="962" spans="1:66" ht="15" customHeight="1" x14ac:dyDescent="0.3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  <c r="AA962" s="17"/>
      <c r="AB962" s="17"/>
      <c r="AC962" s="17"/>
      <c r="AD962" s="17"/>
      <c r="AE962" s="17"/>
      <c r="AF962" s="17"/>
      <c r="AG962" s="17"/>
      <c r="AH962" s="17"/>
      <c r="AI962" s="17"/>
      <c r="AJ962" s="17"/>
      <c r="AK962" s="17"/>
      <c r="AL962" s="17"/>
      <c r="AM962" s="17"/>
      <c r="AN962" s="17"/>
      <c r="AO962" s="17"/>
      <c r="AP962" s="17"/>
      <c r="AQ962" s="17"/>
      <c r="AR962" s="17"/>
      <c r="AS962" s="17"/>
      <c r="AT962" s="17"/>
      <c r="AU962" s="17"/>
      <c r="AV962" s="17"/>
      <c r="AW962" s="17"/>
      <c r="AX962" s="17"/>
      <c r="AY962" s="17"/>
      <c r="AZ962" s="17"/>
      <c r="BA962" s="17"/>
      <c r="BB962" s="17"/>
      <c r="BC962" s="17"/>
      <c r="BD962" s="17"/>
      <c r="BE962" s="17"/>
      <c r="BF962" s="17"/>
      <c r="BG962" s="17"/>
      <c r="BH962" s="17"/>
      <c r="BI962" s="17"/>
      <c r="BJ962" s="17"/>
      <c r="BK962" s="17"/>
      <c r="BL962" s="17"/>
      <c r="BM962" s="17"/>
      <c r="BN962" s="17"/>
    </row>
    <row r="963" spans="1:66" ht="15" customHeight="1" x14ac:dyDescent="0.3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  <c r="AA963" s="17"/>
      <c r="AB963" s="17"/>
      <c r="AC963" s="17"/>
      <c r="AD963" s="17"/>
      <c r="AE963" s="17"/>
      <c r="AF963" s="17"/>
      <c r="AG963" s="17"/>
      <c r="AH963" s="17"/>
      <c r="AI963" s="17"/>
      <c r="AJ963" s="17"/>
      <c r="AK963" s="17"/>
      <c r="AL963" s="17"/>
      <c r="AM963" s="17"/>
      <c r="AN963" s="17"/>
      <c r="AO963" s="17"/>
      <c r="AP963" s="17"/>
      <c r="AQ963" s="17"/>
      <c r="AR963" s="17"/>
      <c r="AS963" s="17"/>
      <c r="AT963" s="17"/>
      <c r="AU963" s="17"/>
      <c r="AV963" s="17"/>
      <c r="AW963" s="17"/>
      <c r="AX963" s="17"/>
      <c r="AY963" s="17"/>
      <c r="AZ963" s="17"/>
      <c r="BA963" s="17"/>
      <c r="BB963" s="17"/>
      <c r="BC963" s="17"/>
      <c r="BD963" s="17"/>
      <c r="BE963" s="17"/>
      <c r="BF963" s="17"/>
      <c r="BG963" s="17"/>
      <c r="BH963" s="17"/>
      <c r="BI963" s="17"/>
      <c r="BJ963" s="17"/>
      <c r="BK963" s="17"/>
      <c r="BL963" s="17"/>
      <c r="BM963" s="17"/>
      <c r="BN963" s="17"/>
    </row>
    <row r="964" spans="1:66" ht="15" customHeight="1" x14ac:dyDescent="0.3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  <c r="AA964" s="17"/>
      <c r="AB964" s="17"/>
      <c r="AC964" s="17"/>
      <c r="AD964" s="17"/>
      <c r="AE964" s="17"/>
      <c r="AF964" s="17"/>
      <c r="AG964" s="17"/>
      <c r="AH964" s="17"/>
      <c r="AI964" s="17"/>
      <c r="AJ964" s="17"/>
      <c r="AK964" s="17"/>
      <c r="AL964" s="17"/>
      <c r="AM964" s="17"/>
      <c r="AN964" s="17"/>
      <c r="AO964" s="17"/>
      <c r="AP964" s="17"/>
      <c r="AQ964" s="17"/>
      <c r="AR964" s="17"/>
      <c r="AS964" s="17"/>
      <c r="AT964" s="17"/>
      <c r="AU964" s="17"/>
      <c r="AV964" s="17"/>
      <c r="AW964" s="17"/>
      <c r="AX964" s="17"/>
      <c r="AY964" s="17"/>
      <c r="AZ964" s="17"/>
      <c r="BA964" s="17"/>
      <c r="BB964" s="17"/>
      <c r="BC964" s="17"/>
      <c r="BD964" s="17"/>
      <c r="BE964" s="17"/>
      <c r="BF964" s="17"/>
      <c r="BG964" s="17"/>
      <c r="BH964" s="17"/>
      <c r="BI964" s="17"/>
      <c r="BJ964" s="17"/>
      <c r="BK964" s="17"/>
      <c r="BL964" s="17"/>
      <c r="BM964" s="17"/>
      <c r="BN964" s="17"/>
    </row>
    <row r="965" spans="1:66" ht="15" customHeight="1" x14ac:dyDescent="0.3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  <c r="AA965" s="17"/>
      <c r="AB965" s="17"/>
      <c r="AC965" s="17"/>
      <c r="AD965" s="17"/>
      <c r="AE965" s="17"/>
      <c r="AF965" s="17"/>
      <c r="AG965" s="17"/>
      <c r="AH965" s="17"/>
      <c r="AI965" s="17"/>
      <c r="AJ965" s="17"/>
      <c r="AK965" s="17"/>
      <c r="AL965" s="17"/>
      <c r="AM965" s="17"/>
      <c r="AN965" s="17"/>
      <c r="AO965" s="17"/>
      <c r="AP965" s="17"/>
      <c r="AQ965" s="17"/>
      <c r="AR965" s="17"/>
      <c r="AS965" s="17"/>
      <c r="AT965" s="17"/>
      <c r="AU965" s="17"/>
      <c r="AV965" s="17"/>
      <c r="AW965" s="17"/>
      <c r="AX965" s="17"/>
      <c r="AY965" s="17"/>
      <c r="AZ965" s="17"/>
      <c r="BA965" s="17"/>
      <c r="BB965" s="17"/>
      <c r="BC965" s="17"/>
      <c r="BD965" s="17"/>
      <c r="BE965" s="17"/>
      <c r="BF965" s="17"/>
      <c r="BG965" s="17"/>
      <c r="BH965" s="17"/>
      <c r="BI965" s="17"/>
      <c r="BJ965" s="17"/>
      <c r="BK965" s="17"/>
      <c r="BL965" s="17"/>
      <c r="BM965" s="17"/>
      <c r="BN965" s="17"/>
    </row>
    <row r="966" spans="1:66" ht="15" customHeight="1" x14ac:dyDescent="0.3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  <c r="AA966" s="17"/>
      <c r="AB966" s="17"/>
      <c r="AC966" s="17"/>
      <c r="AD966" s="17"/>
      <c r="AE966" s="17"/>
      <c r="AF966" s="17"/>
      <c r="AG966" s="17"/>
      <c r="AH966" s="17"/>
      <c r="AI966" s="17"/>
      <c r="AJ966" s="17"/>
      <c r="AK966" s="17"/>
      <c r="AL966" s="17"/>
      <c r="AM966" s="17"/>
      <c r="AN966" s="17"/>
      <c r="AO966" s="17"/>
      <c r="AP966" s="17"/>
      <c r="AQ966" s="17"/>
      <c r="AR966" s="17"/>
      <c r="AS966" s="17"/>
      <c r="AT966" s="17"/>
      <c r="AU966" s="17"/>
      <c r="AV966" s="17"/>
      <c r="AW966" s="17"/>
      <c r="AX966" s="17"/>
      <c r="AY966" s="17"/>
      <c r="AZ966" s="17"/>
      <c r="BA966" s="17"/>
      <c r="BB966" s="17"/>
      <c r="BC966" s="17"/>
      <c r="BD966" s="17"/>
      <c r="BE966" s="17"/>
      <c r="BF966" s="17"/>
      <c r="BG966" s="17"/>
      <c r="BH966" s="17"/>
      <c r="BI966" s="17"/>
      <c r="BJ966" s="17"/>
      <c r="BK966" s="17"/>
      <c r="BL966" s="17"/>
      <c r="BM966" s="17"/>
      <c r="BN966" s="17"/>
    </row>
    <row r="967" spans="1:66" ht="15" customHeight="1" x14ac:dyDescent="0.3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  <c r="AA967" s="17"/>
      <c r="AB967" s="17"/>
      <c r="AC967" s="17"/>
      <c r="AD967" s="17"/>
      <c r="AE967" s="17"/>
      <c r="AF967" s="17"/>
      <c r="AG967" s="17"/>
      <c r="AH967" s="17"/>
      <c r="AI967" s="17"/>
      <c r="AJ967" s="17"/>
      <c r="AK967" s="17"/>
      <c r="AL967" s="17"/>
      <c r="AM967" s="17"/>
      <c r="AN967" s="17"/>
      <c r="AO967" s="17"/>
      <c r="AP967" s="17"/>
      <c r="AQ967" s="17"/>
      <c r="AR967" s="17"/>
      <c r="AS967" s="17"/>
      <c r="AT967" s="17"/>
      <c r="AU967" s="17"/>
      <c r="AV967" s="17"/>
      <c r="AW967" s="17"/>
      <c r="AX967" s="17"/>
      <c r="AY967" s="17"/>
      <c r="AZ967" s="17"/>
      <c r="BA967" s="17"/>
      <c r="BB967" s="17"/>
      <c r="BC967" s="17"/>
      <c r="BD967" s="17"/>
      <c r="BE967" s="17"/>
      <c r="BF967" s="17"/>
      <c r="BG967" s="17"/>
      <c r="BH967" s="17"/>
      <c r="BI967" s="17"/>
      <c r="BJ967" s="17"/>
      <c r="BK967" s="17"/>
      <c r="BL967" s="17"/>
      <c r="BM967" s="17"/>
      <c r="BN967" s="17"/>
    </row>
    <row r="968" spans="1:66" ht="15" customHeight="1" x14ac:dyDescent="0.3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  <c r="AA968" s="17"/>
      <c r="AB968" s="17"/>
      <c r="AC968" s="17"/>
      <c r="AD968" s="17"/>
      <c r="AE968" s="17"/>
      <c r="AF968" s="17"/>
      <c r="AG968" s="17"/>
      <c r="AH968" s="17"/>
      <c r="AI968" s="17"/>
      <c r="AJ968" s="17"/>
      <c r="AK968" s="17"/>
      <c r="AL968" s="17"/>
      <c r="AM968" s="17"/>
      <c r="AN968" s="17"/>
      <c r="AO968" s="17"/>
      <c r="AP968" s="17"/>
      <c r="AQ968" s="17"/>
      <c r="AR968" s="17"/>
      <c r="AS968" s="17"/>
      <c r="AT968" s="17"/>
      <c r="AU968" s="17"/>
      <c r="AV968" s="17"/>
      <c r="AW968" s="17"/>
      <c r="AX968" s="17"/>
      <c r="AY968" s="17"/>
      <c r="AZ968" s="17"/>
      <c r="BA968" s="17"/>
      <c r="BB968" s="17"/>
      <c r="BC968" s="17"/>
      <c r="BD968" s="17"/>
      <c r="BE968" s="17"/>
      <c r="BF968" s="17"/>
      <c r="BG968" s="17"/>
      <c r="BH968" s="17"/>
      <c r="BI968" s="17"/>
      <c r="BJ968" s="17"/>
      <c r="BK968" s="17"/>
      <c r="BL968" s="17"/>
      <c r="BM968" s="17"/>
      <c r="BN968" s="17"/>
    </row>
    <row r="969" spans="1:66" ht="15" customHeight="1" x14ac:dyDescent="0.3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  <c r="AA969" s="17"/>
      <c r="AB969" s="17"/>
      <c r="AC969" s="17"/>
      <c r="AD969" s="17"/>
      <c r="AE969" s="17"/>
      <c r="AF969" s="17"/>
      <c r="AG969" s="17"/>
      <c r="AH969" s="17"/>
      <c r="AI969" s="17"/>
      <c r="AJ969" s="17"/>
      <c r="AK969" s="17"/>
      <c r="AL969" s="17"/>
      <c r="AM969" s="17"/>
      <c r="AN969" s="17"/>
      <c r="AO969" s="17"/>
      <c r="AP969" s="17"/>
      <c r="AQ969" s="17"/>
      <c r="AR969" s="17"/>
      <c r="AS969" s="17"/>
      <c r="AT969" s="17"/>
      <c r="AU969" s="17"/>
      <c r="AV969" s="17"/>
      <c r="AW969" s="17"/>
      <c r="AX969" s="17"/>
      <c r="AY969" s="17"/>
      <c r="AZ969" s="17"/>
      <c r="BA969" s="17"/>
      <c r="BB969" s="17"/>
      <c r="BC969" s="17"/>
      <c r="BD969" s="17"/>
      <c r="BE969" s="17"/>
      <c r="BF969" s="17"/>
      <c r="BG969" s="17"/>
      <c r="BH969" s="17"/>
      <c r="BI969" s="17"/>
      <c r="BJ969" s="17"/>
      <c r="BK969" s="17"/>
      <c r="BL969" s="17"/>
      <c r="BM969" s="17"/>
      <c r="BN969" s="17"/>
    </row>
    <row r="970" spans="1:66" ht="15" customHeight="1" x14ac:dyDescent="0.3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  <c r="AA970" s="17"/>
      <c r="AB970" s="17"/>
      <c r="AC970" s="17"/>
      <c r="AD970" s="17"/>
      <c r="AE970" s="17"/>
      <c r="AF970" s="17"/>
      <c r="AG970" s="17"/>
      <c r="AH970" s="17"/>
      <c r="AI970" s="17"/>
      <c r="AJ970" s="17"/>
      <c r="AK970" s="17"/>
      <c r="AL970" s="17"/>
      <c r="AM970" s="17"/>
      <c r="AN970" s="17"/>
      <c r="AO970" s="17"/>
      <c r="AP970" s="17"/>
      <c r="AQ970" s="17"/>
      <c r="AR970" s="17"/>
      <c r="AS970" s="17"/>
      <c r="AT970" s="17"/>
      <c r="AU970" s="17"/>
      <c r="AV970" s="17"/>
      <c r="AW970" s="17"/>
      <c r="AX970" s="17"/>
      <c r="AY970" s="17"/>
      <c r="AZ970" s="17"/>
      <c r="BA970" s="17"/>
      <c r="BB970" s="17"/>
      <c r="BC970" s="17"/>
      <c r="BD970" s="17"/>
      <c r="BE970" s="17"/>
      <c r="BF970" s="17"/>
      <c r="BG970" s="17"/>
      <c r="BH970" s="17"/>
      <c r="BI970" s="17"/>
      <c r="BJ970" s="17"/>
      <c r="BK970" s="17"/>
      <c r="BL970" s="17"/>
      <c r="BM970" s="17"/>
      <c r="BN970" s="17"/>
    </row>
    <row r="971" spans="1:66" ht="15" customHeight="1" x14ac:dyDescent="0.3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  <c r="AA971" s="17"/>
      <c r="AB971" s="17"/>
      <c r="AC971" s="17"/>
      <c r="AD971" s="17"/>
      <c r="AE971" s="17"/>
      <c r="AF971" s="17"/>
      <c r="AG971" s="17"/>
      <c r="AH971" s="17"/>
      <c r="AI971" s="17"/>
      <c r="AJ971" s="17"/>
      <c r="AK971" s="17"/>
      <c r="AL971" s="17"/>
      <c r="AM971" s="17"/>
      <c r="AN971" s="17"/>
      <c r="AO971" s="17"/>
      <c r="AP971" s="17"/>
      <c r="AQ971" s="17"/>
      <c r="AR971" s="17"/>
      <c r="AS971" s="17"/>
      <c r="AT971" s="17"/>
      <c r="AU971" s="17"/>
      <c r="AV971" s="17"/>
      <c r="AW971" s="17"/>
      <c r="AX971" s="17"/>
      <c r="AY971" s="17"/>
      <c r="AZ971" s="17"/>
      <c r="BA971" s="17"/>
      <c r="BB971" s="17"/>
      <c r="BC971" s="17"/>
      <c r="BD971" s="17"/>
      <c r="BE971" s="17"/>
      <c r="BF971" s="17"/>
      <c r="BG971" s="17"/>
      <c r="BH971" s="17"/>
      <c r="BI971" s="17"/>
      <c r="BJ971" s="17"/>
      <c r="BK971" s="17"/>
      <c r="BL971" s="17"/>
      <c r="BM971" s="17"/>
      <c r="BN971" s="17"/>
    </row>
    <row r="972" spans="1:66" ht="15" customHeight="1" x14ac:dyDescent="0.3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  <c r="AA972" s="17"/>
      <c r="AB972" s="17"/>
      <c r="AC972" s="17"/>
      <c r="AD972" s="17"/>
      <c r="AE972" s="17"/>
      <c r="AF972" s="17"/>
      <c r="AG972" s="17"/>
      <c r="AH972" s="17"/>
      <c r="AI972" s="17"/>
      <c r="AJ972" s="17"/>
      <c r="AK972" s="17"/>
      <c r="AL972" s="17"/>
      <c r="AM972" s="17"/>
      <c r="AN972" s="17"/>
      <c r="AO972" s="17"/>
      <c r="AP972" s="17"/>
      <c r="AQ972" s="17"/>
      <c r="AR972" s="17"/>
      <c r="AS972" s="17"/>
      <c r="AT972" s="17"/>
      <c r="AU972" s="17"/>
      <c r="AV972" s="17"/>
      <c r="AW972" s="17"/>
      <c r="AX972" s="17"/>
      <c r="AY972" s="17"/>
      <c r="AZ972" s="17"/>
      <c r="BA972" s="17"/>
      <c r="BB972" s="17"/>
      <c r="BC972" s="17"/>
      <c r="BD972" s="17"/>
      <c r="BE972" s="17"/>
      <c r="BF972" s="17"/>
      <c r="BG972" s="17"/>
      <c r="BH972" s="17"/>
      <c r="BI972" s="17"/>
      <c r="BJ972" s="17"/>
      <c r="BK972" s="17"/>
      <c r="BL972" s="17"/>
      <c r="BM972" s="17"/>
      <c r="BN972" s="17"/>
    </row>
    <row r="973" spans="1:66" ht="15" customHeight="1" x14ac:dyDescent="0.3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  <c r="AA973" s="17"/>
      <c r="AB973" s="17"/>
      <c r="AC973" s="17"/>
      <c r="AD973" s="17"/>
      <c r="AE973" s="17"/>
      <c r="AF973" s="17"/>
      <c r="AG973" s="17"/>
      <c r="AH973" s="17"/>
      <c r="AI973" s="17"/>
      <c r="AJ973" s="17"/>
      <c r="AK973" s="17"/>
      <c r="AL973" s="17"/>
      <c r="AM973" s="17"/>
      <c r="AN973" s="17"/>
      <c r="AO973" s="17"/>
      <c r="AP973" s="17"/>
      <c r="AQ973" s="17"/>
      <c r="AR973" s="17"/>
      <c r="AS973" s="17"/>
      <c r="AT973" s="17"/>
      <c r="AU973" s="17"/>
      <c r="AV973" s="17"/>
      <c r="AW973" s="17"/>
      <c r="AX973" s="17"/>
      <c r="AY973" s="17"/>
      <c r="AZ973" s="17"/>
      <c r="BA973" s="17"/>
      <c r="BB973" s="17"/>
      <c r="BC973" s="17"/>
      <c r="BD973" s="17"/>
      <c r="BE973" s="17"/>
      <c r="BF973" s="17"/>
      <c r="BG973" s="17"/>
      <c r="BH973" s="17"/>
      <c r="BI973" s="17"/>
      <c r="BJ973" s="17"/>
      <c r="BK973" s="17"/>
      <c r="BL973" s="17"/>
      <c r="BM973" s="17"/>
      <c r="BN973" s="17"/>
    </row>
    <row r="974" spans="1:66" ht="15" customHeight="1" x14ac:dyDescent="0.3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  <c r="AA974" s="17"/>
      <c r="AB974" s="17"/>
      <c r="AC974" s="17"/>
      <c r="AD974" s="17"/>
      <c r="AE974" s="17"/>
      <c r="AF974" s="17"/>
      <c r="AG974" s="17"/>
      <c r="AH974" s="17"/>
      <c r="AI974" s="17"/>
      <c r="AJ974" s="17"/>
      <c r="AK974" s="17"/>
      <c r="AL974" s="17"/>
      <c r="AM974" s="17"/>
      <c r="AN974" s="17"/>
      <c r="AO974" s="17"/>
      <c r="AP974" s="17"/>
      <c r="AQ974" s="17"/>
      <c r="AR974" s="17"/>
      <c r="AS974" s="17"/>
      <c r="AT974" s="17"/>
      <c r="AU974" s="17"/>
      <c r="AV974" s="17"/>
      <c r="AW974" s="17"/>
      <c r="AX974" s="17"/>
      <c r="AY974" s="17"/>
      <c r="AZ974" s="17"/>
      <c r="BA974" s="17"/>
      <c r="BB974" s="17"/>
      <c r="BC974" s="17"/>
      <c r="BD974" s="17"/>
      <c r="BE974" s="17"/>
      <c r="BF974" s="17"/>
      <c r="BG974" s="17"/>
      <c r="BH974" s="17"/>
      <c r="BI974" s="17"/>
      <c r="BJ974" s="17"/>
      <c r="BK974" s="17"/>
      <c r="BL974" s="17"/>
      <c r="BM974" s="17"/>
      <c r="BN974" s="17"/>
    </row>
    <row r="975" spans="1:66" ht="15" customHeight="1" x14ac:dyDescent="0.3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  <c r="AA975" s="17"/>
      <c r="AB975" s="17"/>
      <c r="AC975" s="17"/>
      <c r="AD975" s="17"/>
      <c r="AE975" s="17"/>
      <c r="AF975" s="17"/>
      <c r="AG975" s="17"/>
      <c r="AH975" s="17"/>
      <c r="AI975" s="17"/>
      <c r="AJ975" s="17"/>
      <c r="AK975" s="17"/>
      <c r="AL975" s="17"/>
      <c r="AM975" s="17"/>
      <c r="AN975" s="17"/>
      <c r="AO975" s="17"/>
      <c r="AP975" s="17"/>
      <c r="AQ975" s="17"/>
      <c r="AR975" s="17"/>
      <c r="AS975" s="17"/>
      <c r="AT975" s="17"/>
      <c r="AU975" s="17"/>
      <c r="AV975" s="17"/>
      <c r="AW975" s="17"/>
      <c r="AX975" s="17"/>
      <c r="AY975" s="17"/>
      <c r="AZ975" s="17"/>
      <c r="BA975" s="17"/>
      <c r="BB975" s="17"/>
      <c r="BC975" s="17"/>
      <c r="BD975" s="17"/>
      <c r="BE975" s="17"/>
      <c r="BF975" s="17"/>
      <c r="BG975" s="17"/>
      <c r="BH975" s="17"/>
      <c r="BI975" s="17"/>
      <c r="BJ975" s="17"/>
      <c r="BK975" s="17"/>
      <c r="BL975" s="17"/>
      <c r="BM975" s="17"/>
      <c r="BN975" s="17"/>
    </row>
    <row r="976" spans="1:66" ht="15" customHeight="1" x14ac:dyDescent="0.3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  <c r="AA976" s="17"/>
      <c r="AB976" s="17"/>
      <c r="AC976" s="17"/>
      <c r="AD976" s="17"/>
      <c r="AE976" s="17"/>
      <c r="AF976" s="17"/>
      <c r="AG976" s="17"/>
      <c r="AH976" s="17"/>
      <c r="AI976" s="17"/>
      <c r="AJ976" s="17"/>
      <c r="AK976" s="17"/>
      <c r="AL976" s="17"/>
      <c r="AM976" s="17"/>
      <c r="AN976" s="17"/>
      <c r="AO976" s="17"/>
      <c r="AP976" s="17"/>
      <c r="AQ976" s="17"/>
      <c r="AR976" s="17"/>
      <c r="AS976" s="17"/>
      <c r="AT976" s="17"/>
      <c r="AU976" s="17"/>
      <c r="AV976" s="17"/>
      <c r="AW976" s="17"/>
      <c r="AX976" s="17"/>
      <c r="AY976" s="17"/>
      <c r="AZ976" s="17"/>
      <c r="BA976" s="17"/>
      <c r="BB976" s="17"/>
      <c r="BC976" s="17"/>
      <c r="BD976" s="17"/>
      <c r="BE976" s="17"/>
      <c r="BF976" s="17"/>
      <c r="BG976" s="17"/>
      <c r="BH976" s="17"/>
      <c r="BI976" s="17"/>
      <c r="BJ976" s="17"/>
      <c r="BK976" s="17"/>
      <c r="BL976" s="17"/>
      <c r="BM976" s="17"/>
      <c r="BN976" s="17"/>
    </row>
    <row r="977" spans="1:66" ht="15" customHeight="1" x14ac:dyDescent="0.3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  <c r="AA977" s="17"/>
      <c r="AB977" s="17"/>
      <c r="AC977" s="17"/>
      <c r="AD977" s="17"/>
      <c r="AE977" s="17"/>
      <c r="AF977" s="17"/>
      <c r="AG977" s="17"/>
      <c r="AH977" s="17"/>
      <c r="AI977" s="17"/>
      <c r="AJ977" s="17"/>
      <c r="AK977" s="17"/>
      <c r="AL977" s="17"/>
      <c r="AM977" s="17"/>
      <c r="AN977" s="17"/>
      <c r="AO977" s="17"/>
      <c r="AP977" s="17"/>
      <c r="AQ977" s="17"/>
      <c r="AR977" s="17"/>
      <c r="AS977" s="17"/>
      <c r="AT977" s="17"/>
      <c r="AU977" s="17"/>
      <c r="AV977" s="17"/>
      <c r="AW977" s="17"/>
      <c r="AX977" s="17"/>
      <c r="AY977" s="17"/>
      <c r="AZ977" s="17"/>
      <c r="BA977" s="17"/>
      <c r="BB977" s="17"/>
      <c r="BC977" s="17"/>
      <c r="BD977" s="17"/>
      <c r="BE977" s="17"/>
      <c r="BF977" s="17"/>
      <c r="BG977" s="17"/>
      <c r="BH977" s="17"/>
      <c r="BI977" s="17"/>
      <c r="BJ977" s="17"/>
      <c r="BK977" s="17"/>
      <c r="BL977" s="17"/>
      <c r="BM977" s="17"/>
      <c r="BN977" s="17"/>
    </row>
    <row r="978" spans="1:66" ht="15" customHeight="1" x14ac:dyDescent="0.3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  <c r="AA978" s="17"/>
      <c r="AB978" s="17"/>
      <c r="AC978" s="17"/>
      <c r="AD978" s="17"/>
      <c r="AE978" s="17"/>
      <c r="AF978" s="17"/>
      <c r="AG978" s="17"/>
      <c r="AH978" s="17"/>
      <c r="AI978" s="17"/>
      <c r="AJ978" s="17"/>
      <c r="AK978" s="17"/>
      <c r="AL978" s="17"/>
      <c r="AM978" s="17"/>
      <c r="AN978" s="17"/>
      <c r="AO978" s="17"/>
      <c r="AP978" s="17"/>
      <c r="AQ978" s="17"/>
      <c r="AR978" s="17"/>
      <c r="AS978" s="17"/>
      <c r="AT978" s="17"/>
      <c r="AU978" s="17"/>
      <c r="AV978" s="17"/>
      <c r="AW978" s="17"/>
      <c r="AX978" s="17"/>
      <c r="AY978" s="17"/>
      <c r="AZ978" s="17"/>
      <c r="BA978" s="17"/>
      <c r="BB978" s="17"/>
      <c r="BC978" s="17"/>
      <c r="BD978" s="17"/>
      <c r="BE978" s="17"/>
      <c r="BF978" s="17"/>
      <c r="BG978" s="17"/>
      <c r="BH978" s="17"/>
      <c r="BI978" s="17"/>
      <c r="BJ978" s="17"/>
      <c r="BK978" s="17"/>
      <c r="BL978" s="17"/>
      <c r="BM978" s="17"/>
      <c r="BN978" s="17"/>
    </row>
    <row r="979" spans="1:66" ht="15" customHeight="1" x14ac:dyDescent="0.3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  <c r="AA979" s="17"/>
      <c r="AB979" s="17"/>
      <c r="AC979" s="17"/>
      <c r="AD979" s="17"/>
      <c r="AE979" s="17"/>
      <c r="AF979" s="17"/>
      <c r="AG979" s="17"/>
      <c r="AH979" s="17"/>
      <c r="AI979" s="17"/>
      <c r="AJ979" s="17"/>
      <c r="AK979" s="17"/>
      <c r="AL979" s="17"/>
      <c r="AM979" s="17"/>
      <c r="AN979" s="17"/>
      <c r="AO979" s="17"/>
      <c r="AP979" s="17"/>
      <c r="AQ979" s="17"/>
      <c r="AR979" s="17"/>
      <c r="AS979" s="17"/>
      <c r="AT979" s="17"/>
      <c r="AU979" s="17"/>
      <c r="AV979" s="17"/>
      <c r="AW979" s="17"/>
      <c r="AX979" s="17"/>
      <c r="AY979" s="17"/>
      <c r="AZ979" s="17"/>
      <c r="BA979" s="17"/>
      <c r="BB979" s="17"/>
      <c r="BC979" s="17"/>
      <c r="BD979" s="17"/>
      <c r="BE979" s="17"/>
      <c r="BF979" s="17"/>
      <c r="BG979" s="17"/>
      <c r="BH979" s="17"/>
      <c r="BI979" s="17"/>
      <c r="BJ979" s="17"/>
      <c r="BK979" s="17"/>
      <c r="BL979" s="17"/>
      <c r="BM979" s="17"/>
      <c r="BN979" s="17"/>
    </row>
    <row r="980" spans="1:66" ht="15" customHeight="1" x14ac:dyDescent="0.3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  <c r="AA980" s="17"/>
      <c r="AB980" s="17"/>
      <c r="AC980" s="17"/>
      <c r="AD980" s="17"/>
      <c r="AE980" s="17"/>
      <c r="AF980" s="17"/>
      <c r="AG980" s="17"/>
      <c r="AH980" s="17"/>
      <c r="AI980" s="17"/>
      <c r="AJ980" s="17"/>
      <c r="AK980" s="17"/>
      <c r="AL980" s="17"/>
      <c r="AM980" s="17"/>
      <c r="AN980" s="17"/>
      <c r="AO980" s="17"/>
      <c r="AP980" s="17"/>
      <c r="AQ980" s="17"/>
      <c r="AR980" s="17"/>
      <c r="AS980" s="17"/>
      <c r="AT980" s="17"/>
      <c r="AU980" s="17"/>
      <c r="AV980" s="17"/>
      <c r="AW980" s="17"/>
      <c r="AX980" s="17"/>
      <c r="AY980" s="17"/>
      <c r="AZ980" s="17"/>
      <c r="BA980" s="17"/>
      <c r="BB980" s="17"/>
      <c r="BC980" s="17"/>
      <c r="BD980" s="17"/>
      <c r="BE980" s="17"/>
      <c r="BF980" s="17"/>
      <c r="BG980" s="17"/>
      <c r="BH980" s="17"/>
      <c r="BI980" s="17"/>
      <c r="BJ980" s="17"/>
      <c r="BK980" s="17"/>
      <c r="BL980" s="17"/>
      <c r="BM980" s="17"/>
      <c r="BN980" s="17"/>
    </row>
    <row r="981" spans="1:66" ht="15" customHeight="1" x14ac:dyDescent="0.3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  <c r="AA981" s="17"/>
      <c r="AB981" s="17"/>
      <c r="AC981" s="17"/>
      <c r="AD981" s="17"/>
      <c r="AE981" s="17"/>
      <c r="AF981" s="17"/>
      <c r="AG981" s="17"/>
      <c r="AH981" s="17"/>
      <c r="AI981" s="17"/>
      <c r="AJ981" s="17"/>
      <c r="AK981" s="17"/>
      <c r="AL981" s="17"/>
      <c r="AM981" s="17"/>
      <c r="AN981" s="17"/>
      <c r="AO981" s="17"/>
      <c r="AP981" s="17"/>
      <c r="AQ981" s="17"/>
      <c r="AR981" s="17"/>
      <c r="AS981" s="17"/>
      <c r="AT981" s="17"/>
      <c r="AU981" s="17"/>
      <c r="AV981" s="17"/>
      <c r="AW981" s="17"/>
      <c r="AX981" s="17"/>
      <c r="AY981" s="17"/>
      <c r="AZ981" s="17"/>
      <c r="BA981" s="17"/>
      <c r="BB981" s="17"/>
      <c r="BC981" s="17"/>
      <c r="BD981" s="17"/>
      <c r="BE981" s="17"/>
      <c r="BF981" s="17"/>
      <c r="BG981" s="17"/>
      <c r="BH981" s="17"/>
      <c r="BI981" s="17"/>
      <c r="BJ981" s="17"/>
      <c r="BK981" s="17"/>
      <c r="BL981" s="17"/>
      <c r="BM981" s="17"/>
      <c r="BN981" s="17"/>
    </row>
    <row r="982" spans="1:66" ht="15" customHeight="1" x14ac:dyDescent="0.3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  <c r="AA982" s="17"/>
      <c r="AB982" s="17"/>
      <c r="AC982" s="17"/>
      <c r="AD982" s="17"/>
      <c r="AE982" s="17"/>
      <c r="AF982" s="17"/>
      <c r="AG982" s="17"/>
      <c r="AH982" s="17"/>
      <c r="AI982" s="17"/>
      <c r="AJ982" s="17"/>
      <c r="AK982" s="17"/>
      <c r="AL982" s="17"/>
      <c r="AM982" s="17"/>
      <c r="AN982" s="17"/>
      <c r="AO982" s="17"/>
      <c r="AP982" s="17"/>
      <c r="AQ982" s="17"/>
      <c r="AR982" s="17"/>
      <c r="AS982" s="17"/>
      <c r="AT982" s="17"/>
      <c r="AU982" s="17"/>
      <c r="AV982" s="17"/>
      <c r="AW982" s="17"/>
      <c r="AX982" s="17"/>
      <c r="AY982" s="17"/>
      <c r="AZ982" s="17"/>
      <c r="BA982" s="17"/>
      <c r="BB982" s="17"/>
      <c r="BC982" s="17"/>
      <c r="BD982" s="17"/>
      <c r="BE982" s="17"/>
      <c r="BF982" s="17"/>
      <c r="BG982" s="17"/>
      <c r="BH982" s="17"/>
      <c r="BI982" s="17"/>
      <c r="BJ982" s="17"/>
      <c r="BK982" s="17"/>
      <c r="BL982" s="17"/>
      <c r="BM982" s="17"/>
      <c r="BN982" s="17"/>
    </row>
    <row r="983" spans="1:66" ht="15" customHeight="1" x14ac:dyDescent="0.3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  <c r="AA983" s="17"/>
      <c r="AB983" s="17"/>
      <c r="AC983" s="17"/>
      <c r="AD983" s="17"/>
      <c r="AE983" s="17"/>
      <c r="AF983" s="17"/>
      <c r="AG983" s="17"/>
      <c r="AH983" s="17"/>
      <c r="AI983" s="17"/>
      <c r="AJ983" s="17"/>
      <c r="AK983" s="17"/>
      <c r="AL983" s="17"/>
      <c r="AM983" s="17"/>
      <c r="AN983" s="17"/>
      <c r="AO983" s="17"/>
      <c r="AP983" s="17"/>
      <c r="AQ983" s="17"/>
      <c r="AR983" s="17"/>
      <c r="AS983" s="17"/>
      <c r="AT983" s="17"/>
      <c r="AU983" s="17"/>
      <c r="AV983" s="17"/>
      <c r="AW983" s="17"/>
      <c r="AX983" s="17"/>
      <c r="AY983" s="17"/>
      <c r="AZ983" s="17"/>
      <c r="BA983" s="17"/>
      <c r="BB983" s="17"/>
      <c r="BC983" s="17"/>
      <c r="BD983" s="17"/>
      <c r="BE983" s="17"/>
      <c r="BF983" s="17"/>
      <c r="BG983" s="17"/>
      <c r="BH983" s="17"/>
      <c r="BI983" s="17"/>
      <c r="BJ983" s="17"/>
      <c r="BK983" s="17"/>
      <c r="BL983" s="17"/>
      <c r="BM983" s="17"/>
      <c r="BN983" s="17"/>
    </row>
    <row r="984" spans="1:66" ht="15" customHeight="1" x14ac:dyDescent="0.3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  <c r="AA984" s="17"/>
      <c r="AB984" s="17"/>
      <c r="AC984" s="17"/>
      <c r="AD984" s="17"/>
      <c r="AE984" s="17"/>
      <c r="AF984" s="17"/>
      <c r="AG984" s="17"/>
      <c r="AH984" s="17"/>
      <c r="AI984" s="17"/>
      <c r="AJ984" s="17"/>
      <c r="AK984" s="17"/>
      <c r="AL984" s="17"/>
      <c r="AM984" s="17"/>
      <c r="AN984" s="17"/>
      <c r="AO984" s="17"/>
      <c r="AP984" s="17"/>
      <c r="AQ984" s="17"/>
      <c r="AR984" s="17"/>
      <c r="AS984" s="17"/>
      <c r="AT984" s="17"/>
      <c r="AU984" s="17"/>
      <c r="AV984" s="17"/>
      <c r="AW984" s="17"/>
      <c r="AX984" s="17"/>
      <c r="AY984" s="17"/>
      <c r="AZ984" s="17"/>
      <c r="BA984" s="17"/>
      <c r="BB984" s="17"/>
      <c r="BC984" s="17"/>
      <c r="BD984" s="17"/>
      <c r="BE984" s="17"/>
      <c r="BF984" s="17"/>
      <c r="BG984" s="17"/>
      <c r="BH984" s="17"/>
      <c r="BI984" s="17"/>
      <c r="BJ984" s="17"/>
      <c r="BK984" s="17"/>
      <c r="BL984" s="17"/>
      <c r="BM984" s="17"/>
      <c r="BN984" s="17"/>
    </row>
    <row r="985" spans="1:66" ht="15" customHeight="1" x14ac:dyDescent="0.3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  <c r="AA985" s="17"/>
      <c r="AB985" s="17"/>
      <c r="AC985" s="17"/>
      <c r="AD985" s="17"/>
      <c r="AE985" s="17"/>
      <c r="AF985" s="17"/>
      <c r="AG985" s="17"/>
      <c r="AH985" s="17"/>
      <c r="AI985" s="17"/>
      <c r="AJ985" s="17"/>
      <c r="AK985" s="17"/>
      <c r="AL985" s="17"/>
      <c r="AM985" s="17"/>
      <c r="AN985" s="17"/>
      <c r="AO985" s="17"/>
      <c r="AP985" s="17"/>
      <c r="AQ985" s="17"/>
      <c r="AR985" s="17"/>
      <c r="AS985" s="17"/>
      <c r="AT985" s="17"/>
      <c r="AU985" s="17"/>
      <c r="AV985" s="17"/>
      <c r="AW985" s="17"/>
      <c r="AX985" s="17"/>
      <c r="AY985" s="17"/>
      <c r="AZ985" s="17"/>
      <c r="BA985" s="17"/>
      <c r="BB985" s="17"/>
      <c r="BC985" s="17"/>
      <c r="BD985" s="17"/>
      <c r="BE985" s="17"/>
      <c r="BF985" s="17"/>
      <c r="BG985" s="17"/>
      <c r="BH985" s="17"/>
      <c r="BI985" s="17"/>
      <c r="BJ985" s="17"/>
      <c r="BK985" s="17"/>
      <c r="BL985" s="17"/>
      <c r="BM985" s="17"/>
      <c r="BN985" s="17"/>
    </row>
    <row r="986" spans="1:66" ht="15" customHeight="1" x14ac:dyDescent="0.3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  <c r="AA986" s="17"/>
      <c r="AB986" s="17"/>
      <c r="AC986" s="17"/>
      <c r="AD986" s="17"/>
      <c r="AE986" s="17"/>
      <c r="AF986" s="17"/>
      <c r="AG986" s="17"/>
      <c r="AH986" s="17"/>
      <c r="AI986" s="17"/>
      <c r="AJ986" s="17"/>
      <c r="AK986" s="17"/>
      <c r="AL986" s="17"/>
      <c r="AM986" s="17"/>
      <c r="AN986" s="17"/>
      <c r="AO986" s="17"/>
      <c r="AP986" s="17"/>
      <c r="AQ986" s="17"/>
      <c r="AR986" s="17"/>
      <c r="AS986" s="17"/>
      <c r="AT986" s="17"/>
      <c r="AU986" s="17"/>
      <c r="AV986" s="17"/>
      <c r="AW986" s="17"/>
      <c r="AX986" s="17"/>
      <c r="AY986" s="17"/>
      <c r="AZ986" s="17"/>
      <c r="BA986" s="17"/>
      <c r="BB986" s="17"/>
      <c r="BC986" s="17"/>
      <c r="BD986" s="17"/>
      <c r="BE986" s="17"/>
      <c r="BF986" s="17"/>
      <c r="BG986" s="17"/>
      <c r="BH986" s="17"/>
      <c r="BI986" s="17"/>
      <c r="BJ986" s="17"/>
      <c r="BK986" s="17"/>
      <c r="BL986" s="17"/>
      <c r="BM986" s="17"/>
      <c r="BN986" s="17"/>
    </row>
    <row r="987" spans="1:66" ht="15" customHeight="1" x14ac:dyDescent="0.3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  <c r="AA987" s="17"/>
      <c r="AB987" s="17"/>
      <c r="AC987" s="17"/>
      <c r="AD987" s="17"/>
      <c r="AE987" s="17"/>
      <c r="AF987" s="17"/>
      <c r="AG987" s="17"/>
      <c r="AH987" s="17"/>
      <c r="AI987" s="17"/>
      <c r="AJ987" s="17"/>
      <c r="AK987" s="17"/>
      <c r="AL987" s="17"/>
      <c r="AM987" s="17"/>
      <c r="AN987" s="17"/>
      <c r="AO987" s="17"/>
      <c r="AP987" s="17"/>
      <c r="AQ987" s="17"/>
      <c r="AR987" s="17"/>
      <c r="AS987" s="17"/>
      <c r="AT987" s="17"/>
      <c r="AU987" s="17"/>
      <c r="AV987" s="17"/>
      <c r="AW987" s="17"/>
      <c r="AX987" s="17"/>
      <c r="AY987" s="17"/>
      <c r="AZ987" s="17"/>
      <c r="BA987" s="17"/>
      <c r="BB987" s="17"/>
      <c r="BC987" s="17"/>
      <c r="BD987" s="17"/>
      <c r="BE987" s="17"/>
      <c r="BF987" s="17"/>
      <c r="BG987" s="17"/>
      <c r="BH987" s="17"/>
      <c r="BI987" s="17"/>
      <c r="BJ987" s="17"/>
      <c r="BK987" s="17"/>
      <c r="BL987" s="17"/>
      <c r="BM987" s="17"/>
      <c r="BN987" s="17"/>
    </row>
    <row r="988" spans="1:66" ht="15" customHeight="1" x14ac:dyDescent="0.3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  <c r="AA988" s="17"/>
      <c r="AB988" s="17"/>
      <c r="AC988" s="17"/>
      <c r="AD988" s="17"/>
      <c r="AE988" s="17"/>
      <c r="AF988" s="17"/>
      <c r="AG988" s="17"/>
      <c r="AH988" s="17"/>
      <c r="AI988" s="17"/>
      <c r="AJ988" s="17"/>
      <c r="AK988" s="17"/>
      <c r="AL988" s="17"/>
      <c r="AM988" s="17"/>
      <c r="AN988" s="17"/>
      <c r="AO988" s="17"/>
      <c r="AP988" s="17"/>
      <c r="AQ988" s="17"/>
      <c r="AR988" s="17"/>
      <c r="AS988" s="17"/>
      <c r="AT988" s="17"/>
      <c r="AU988" s="17"/>
      <c r="AV988" s="17"/>
      <c r="AW988" s="17"/>
      <c r="AX988" s="17"/>
      <c r="AY988" s="17"/>
      <c r="AZ988" s="17"/>
      <c r="BA988" s="17"/>
      <c r="BB988" s="17"/>
      <c r="BC988" s="17"/>
      <c r="BD988" s="17"/>
      <c r="BE988" s="17"/>
      <c r="BF988" s="17"/>
      <c r="BG988" s="17"/>
      <c r="BH988" s="17"/>
      <c r="BI988" s="17"/>
      <c r="BJ988" s="17"/>
      <c r="BK988" s="17"/>
      <c r="BL988" s="17"/>
      <c r="BM988" s="17"/>
      <c r="BN988" s="17"/>
    </row>
    <row r="989" spans="1:66" ht="15" customHeight="1" x14ac:dyDescent="0.3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  <c r="AA989" s="17"/>
      <c r="AB989" s="17"/>
      <c r="AC989" s="17"/>
      <c r="AD989" s="17"/>
      <c r="AE989" s="17"/>
      <c r="AF989" s="17"/>
      <c r="AG989" s="17"/>
      <c r="AH989" s="17"/>
      <c r="AI989" s="17"/>
      <c r="AJ989" s="17"/>
      <c r="AK989" s="17"/>
      <c r="AL989" s="17"/>
      <c r="AM989" s="17"/>
      <c r="AN989" s="17"/>
      <c r="AO989" s="17"/>
      <c r="AP989" s="17"/>
      <c r="AQ989" s="17"/>
      <c r="AR989" s="17"/>
      <c r="AS989" s="17"/>
      <c r="AT989" s="17"/>
      <c r="AU989" s="17"/>
      <c r="AV989" s="17"/>
      <c r="AW989" s="17"/>
      <c r="AX989" s="17"/>
      <c r="AY989" s="17"/>
      <c r="AZ989" s="17"/>
      <c r="BA989" s="17"/>
      <c r="BB989" s="17"/>
      <c r="BC989" s="17"/>
      <c r="BD989" s="17"/>
      <c r="BE989" s="17"/>
      <c r="BF989" s="17"/>
      <c r="BG989" s="17"/>
      <c r="BH989" s="17"/>
      <c r="BI989" s="17"/>
      <c r="BJ989" s="17"/>
      <c r="BK989" s="17"/>
      <c r="BL989" s="17"/>
      <c r="BM989" s="17"/>
      <c r="BN989" s="17"/>
    </row>
    <row r="990" spans="1:66" ht="15" customHeight="1" x14ac:dyDescent="0.3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  <c r="AA990" s="17"/>
      <c r="AB990" s="17"/>
      <c r="AC990" s="17"/>
      <c r="AD990" s="17"/>
      <c r="AE990" s="17"/>
      <c r="AF990" s="17"/>
      <c r="AG990" s="17"/>
      <c r="AH990" s="17"/>
      <c r="AI990" s="17"/>
      <c r="AJ990" s="17"/>
      <c r="AK990" s="17"/>
      <c r="AL990" s="17"/>
      <c r="AM990" s="17"/>
      <c r="AN990" s="17"/>
      <c r="AO990" s="17"/>
      <c r="AP990" s="17"/>
      <c r="AQ990" s="17"/>
      <c r="AR990" s="17"/>
      <c r="AS990" s="17"/>
      <c r="AT990" s="17"/>
      <c r="AU990" s="17"/>
      <c r="AV990" s="17"/>
      <c r="AW990" s="17"/>
      <c r="AX990" s="17"/>
      <c r="AY990" s="17"/>
      <c r="AZ990" s="17"/>
      <c r="BA990" s="17"/>
      <c r="BB990" s="17"/>
      <c r="BC990" s="17"/>
      <c r="BD990" s="17"/>
      <c r="BE990" s="17"/>
      <c r="BF990" s="17"/>
      <c r="BG990" s="17"/>
      <c r="BH990" s="17"/>
      <c r="BI990" s="17"/>
      <c r="BJ990" s="17"/>
      <c r="BK990" s="17"/>
      <c r="BL990" s="17"/>
      <c r="BM990" s="17"/>
      <c r="BN990" s="17"/>
    </row>
    <row r="991" spans="1:66" ht="15" customHeight="1" x14ac:dyDescent="0.3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  <c r="AA991" s="17"/>
      <c r="AB991" s="17"/>
      <c r="AC991" s="17"/>
      <c r="AD991" s="17"/>
      <c r="AE991" s="17"/>
      <c r="AF991" s="17"/>
      <c r="AG991" s="17"/>
      <c r="AH991" s="17"/>
      <c r="AI991" s="17"/>
      <c r="AJ991" s="17"/>
      <c r="AK991" s="17"/>
      <c r="AL991" s="17"/>
      <c r="AM991" s="17"/>
      <c r="AN991" s="17"/>
      <c r="AO991" s="17"/>
      <c r="AP991" s="17"/>
      <c r="AQ991" s="17"/>
      <c r="AR991" s="17"/>
      <c r="AS991" s="17"/>
      <c r="AT991" s="17"/>
      <c r="AU991" s="17"/>
      <c r="AV991" s="17"/>
      <c r="AW991" s="17"/>
      <c r="AX991" s="17"/>
      <c r="AY991" s="17"/>
      <c r="AZ991" s="17"/>
      <c r="BA991" s="17"/>
      <c r="BB991" s="17"/>
      <c r="BC991" s="17"/>
      <c r="BD991" s="17"/>
      <c r="BE991" s="17"/>
      <c r="BF991" s="17"/>
      <c r="BG991" s="17"/>
      <c r="BH991" s="17"/>
      <c r="BI991" s="17"/>
      <c r="BJ991" s="17"/>
      <c r="BK991" s="17"/>
      <c r="BL991" s="17"/>
      <c r="BM991" s="17"/>
      <c r="BN991" s="17"/>
    </row>
    <row r="992" spans="1:66" ht="15" customHeight="1" x14ac:dyDescent="0.3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  <c r="AA992" s="17"/>
      <c r="AB992" s="17"/>
      <c r="AC992" s="17"/>
      <c r="AD992" s="17"/>
      <c r="AE992" s="17"/>
      <c r="AF992" s="17"/>
      <c r="AG992" s="17"/>
      <c r="AH992" s="17"/>
      <c r="AI992" s="17"/>
      <c r="AJ992" s="17"/>
      <c r="AK992" s="17"/>
      <c r="AL992" s="17"/>
      <c r="AM992" s="17"/>
      <c r="AN992" s="17"/>
      <c r="AO992" s="17"/>
      <c r="AP992" s="17"/>
      <c r="AQ992" s="17"/>
      <c r="AR992" s="17"/>
      <c r="AS992" s="17"/>
      <c r="AT992" s="17"/>
      <c r="AU992" s="17"/>
      <c r="AV992" s="17"/>
      <c r="AW992" s="17"/>
      <c r="AX992" s="17"/>
      <c r="AY992" s="17"/>
      <c r="AZ992" s="17"/>
      <c r="BA992" s="17"/>
      <c r="BB992" s="17"/>
      <c r="BC992" s="17"/>
      <c r="BD992" s="17"/>
      <c r="BE992" s="17"/>
      <c r="BF992" s="17"/>
      <c r="BG992" s="17"/>
      <c r="BH992" s="17"/>
      <c r="BI992" s="17"/>
      <c r="BJ992" s="17"/>
      <c r="BK992" s="17"/>
      <c r="BL992" s="17"/>
      <c r="BM992" s="17"/>
      <c r="BN992" s="17"/>
    </row>
    <row r="993" spans="1:66" ht="15" customHeight="1" x14ac:dyDescent="0.3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  <c r="AA993" s="17"/>
      <c r="AB993" s="17"/>
      <c r="AC993" s="17"/>
      <c r="AD993" s="17"/>
      <c r="AE993" s="17"/>
      <c r="AF993" s="17"/>
      <c r="AG993" s="17"/>
      <c r="AH993" s="17"/>
      <c r="AI993" s="17"/>
      <c r="AJ993" s="17"/>
      <c r="AK993" s="17"/>
      <c r="AL993" s="17"/>
      <c r="AM993" s="17"/>
      <c r="AN993" s="17"/>
      <c r="AO993" s="17"/>
      <c r="AP993" s="17"/>
      <c r="AQ993" s="17"/>
      <c r="AR993" s="17"/>
      <c r="AS993" s="17"/>
      <c r="AT993" s="17"/>
      <c r="AU993" s="17"/>
      <c r="AV993" s="17"/>
      <c r="AW993" s="17"/>
      <c r="AX993" s="17"/>
      <c r="AY993" s="17"/>
      <c r="AZ993" s="17"/>
      <c r="BA993" s="17"/>
      <c r="BB993" s="17"/>
      <c r="BC993" s="17"/>
      <c r="BD993" s="17"/>
      <c r="BE993" s="17"/>
      <c r="BF993" s="17"/>
      <c r="BG993" s="17"/>
      <c r="BH993" s="17"/>
      <c r="BI993" s="17"/>
      <c r="BJ993" s="17"/>
      <c r="BK993" s="17"/>
      <c r="BL993" s="17"/>
      <c r="BM993" s="17"/>
      <c r="BN993" s="17"/>
    </row>
    <row r="994" spans="1:66" ht="15" customHeight="1" x14ac:dyDescent="0.3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  <c r="AA994" s="17"/>
      <c r="AB994" s="17"/>
      <c r="AC994" s="17"/>
      <c r="AD994" s="17"/>
      <c r="AE994" s="17"/>
      <c r="AF994" s="17"/>
      <c r="AG994" s="17"/>
      <c r="AH994" s="17"/>
      <c r="AI994" s="17"/>
      <c r="AJ994" s="17"/>
      <c r="AK994" s="17"/>
      <c r="AL994" s="17"/>
      <c r="AM994" s="17"/>
      <c r="AN994" s="17"/>
      <c r="AO994" s="17"/>
      <c r="AP994" s="17"/>
      <c r="AQ994" s="17"/>
      <c r="AR994" s="17"/>
      <c r="AS994" s="17"/>
      <c r="AT994" s="17"/>
      <c r="AU994" s="17"/>
      <c r="AV994" s="17"/>
      <c r="AW994" s="17"/>
      <c r="AX994" s="17"/>
      <c r="AY994" s="17"/>
      <c r="AZ994" s="17"/>
      <c r="BA994" s="17"/>
      <c r="BB994" s="17"/>
      <c r="BC994" s="17"/>
      <c r="BD994" s="17"/>
      <c r="BE994" s="17"/>
      <c r="BF994" s="17"/>
      <c r="BG994" s="17"/>
      <c r="BH994" s="17"/>
      <c r="BI994" s="17"/>
      <c r="BJ994" s="17"/>
      <c r="BK994" s="17"/>
      <c r="BL994" s="17"/>
      <c r="BM994" s="17"/>
      <c r="BN994" s="17"/>
    </row>
    <row r="995" spans="1:66" ht="15" customHeight="1" x14ac:dyDescent="0.3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  <c r="AA995" s="17"/>
      <c r="AB995" s="17"/>
      <c r="AC995" s="17"/>
      <c r="AD995" s="17"/>
      <c r="AE995" s="17"/>
      <c r="AF995" s="17"/>
      <c r="AG995" s="17"/>
      <c r="AH995" s="17"/>
      <c r="AI995" s="17"/>
      <c r="AJ995" s="17"/>
      <c r="AK995" s="17"/>
      <c r="AL995" s="17"/>
      <c r="AM995" s="17"/>
      <c r="AN995" s="17"/>
      <c r="AO995" s="17"/>
      <c r="AP995" s="17"/>
      <c r="AQ995" s="17"/>
      <c r="AR995" s="17"/>
      <c r="AS995" s="17"/>
      <c r="AT995" s="17"/>
      <c r="AU995" s="17"/>
      <c r="AV995" s="17"/>
      <c r="AW995" s="17"/>
      <c r="AX995" s="17"/>
      <c r="AY995" s="17"/>
      <c r="AZ995" s="17"/>
      <c r="BA995" s="17"/>
      <c r="BB995" s="17"/>
      <c r="BC995" s="17"/>
      <c r="BD995" s="17"/>
      <c r="BE995" s="17"/>
      <c r="BF995" s="17"/>
      <c r="BG995" s="17"/>
      <c r="BH995" s="17"/>
      <c r="BI995" s="17"/>
      <c r="BJ995" s="17"/>
      <c r="BK995" s="17"/>
      <c r="BL995" s="17"/>
      <c r="BM995" s="17"/>
      <c r="BN995" s="17"/>
    </row>
    <row r="996" spans="1:66" ht="15" customHeight="1" x14ac:dyDescent="0.3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  <c r="AA996" s="17"/>
      <c r="AB996" s="17"/>
      <c r="AC996" s="17"/>
      <c r="AD996" s="17"/>
      <c r="AE996" s="17"/>
      <c r="AF996" s="17"/>
      <c r="AG996" s="17"/>
      <c r="AH996" s="17"/>
      <c r="AI996" s="17"/>
      <c r="AJ996" s="17"/>
      <c r="AK996" s="17"/>
      <c r="AL996" s="17"/>
      <c r="AM996" s="17"/>
      <c r="AN996" s="17"/>
      <c r="AO996" s="17"/>
      <c r="AP996" s="17"/>
      <c r="AQ996" s="17"/>
      <c r="AR996" s="17"/>
      <c r="AS996" s="17"/>
      <c r="AT996" s="17"/>
      <c r="AU996" s="17"/>
      <c r="AV996" s="17"/>
      <c r="AW996" s="17"/>
      <c r="AX996" s="17"/>
      <c r="AY996" s="17"/>
      <c r="AZ996" s="17"/>
      <c r="BA996" s="17"/>
      <c r="BB996" s="17"/>
      <c r="BC996" s="17"/>
      <c r="BD996" s="17"/>
      <c r="BE996" s="17"/>
      <c r="BF996" s="17"/>
      <c r="BG996" s="17"/>
      <c r="BH996" s="17"/>
      <c r="BI996" s="17"/>
      <c r="BJ996" s="17"/>
      <c r="BK996" s="17"/>
      <c r="BL996" s="17"/>
      <c r="BM996" s="17"/>
      <c r="BN996" s="17"/>
    </row>
    <row r="997" spans="1:66" ht="15" customHeight="1" x14ac:dyDescent="0.3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  <c r="AA997" s="17"/>
      <c r="AB997" s="17"/>
      <c r="AC997" s="17"/>
      <c r="AD997" s="17"/>
      <c r="AE997" s="17"/>
      <c r="AF997" s="17"/>
      <c r="AG997" s="17"/>
      <c r="AH997" s="17"/>
      <c r="AI997" s="17"/>
      <c r="AJ997" s="17"/>
      <c r="AK997" s="17"/>
      <c r="AL997" s="17"/>
      <c r="AM997" s="17"/>
      <c r="AN997" s="17"/>
      <c r="AO997" s="17"/>
      <c r="AP997" s="17"/>
      <c r="AQ997" s="17"/>
      <c r="AR997" s="17"/>
      <c r="AS997" s="17"/>
      <c r="AT997" s="17"/>
      <c r="AU997" s="17"/>
      <c r="AV997" s="17"/>
      <c r="AW997" s="17"/>
      <c r="AX997" s="17"/>
      <c r="AY997" s="17"/>
      <c r="AZ997" s="17"/>
      <c r="BA997" s="17"/>
      <c r="BB997" s="17"/>
      <c r="BC997" s="17"/>
      <c r="BD997" s="17"/>
      <c r="BE997" s="17"/>
      <c r="BF997" s="17"/>
      <c r="BG997" s="17"/>
      <c r="BH997" s="17"/>
      <c r="BI997" s="17"/>
      <c r="BJ997" s="17"/>
      <c r="BK997" s="17"/>
      <c r="BL997" s="17"/>
      <c r="BM997" s="17"/>
      <c r="BN997" s="17"/>
    </row>
    <row r="998" spans="1:66" ht="15" customHeight="1" x14ac:dyDescent="0.3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  <c r="AA998" s="17"/>
      <c r="AB998" s="17"/>
      <c r="AC998" s="17"/>
      <c r="AD998" s="17"/>
      <c r="AE998" s="17"/>
      <c r="AF998" s="17"/>
      <c r="AG998" s="17"/>
      <c r="AH998" s="17"/>
      <c r="AI998" s="17"/>
      <c r="AJ998" s="17"/>
      <c r="AK998" s="17"/>
      <c r="AL998" s="17"/>
      <c r="AM998" s="17"/>
      <c r="AN998" s="17"/>
      <c r="AO998" s="17"/>
      <c r="AP998" s="17"/>
      <c r="AQ998" s="17"/>
      <c r="AR998" s="17"/>
      <c r="AS998" s="17"/>
      <c r="AT998" s="17"/>
      <c r="AU998" s="17"/>
      <c r="AV998" s="17"/>
      <c r="AW998" s="17"/>
      <c r="AX998" s="17"/>
      <c r="AY998" s="17"/>
      <c r="AZ998" s="17"/>
      <c r="BA998" s="17"/>
      <c r="BB998" s="17"/>
      <c r="BC998" s="17"/>
      <c r="BD998" s="17"/>
      <c r="BE998" s="17"/>
      <c r="BF998" s="17"/>
      <c r="BG998" s="17"/>
      <c r="BH998" s="17"/>
      <c r="BI998" s="17"/>
      <c r="BJ998" s="17"/>
      <c r="BK998" s="17"/>
      <c r="BL998" s="17"/>
      <c r="BM998" s="17"/>
      <c r="BN998" s="17"/>
    </row>
    <row r="999" spans="1:66" ht="15" customHeight="1" x14ac:dyDescent="0.3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  <c r="AA999" s="17"/>
      <c r="AB999" s="17"/>
      <c r="AC999" s="17"/>
      <c r="AD999" s="17"/>
      <c r="AE999" s="17"/>
      <c r="AF999" s="17"/>
      <c r="AG999" s="17"/>
      <c r="AH999" s="17"/>
      <c r="AI999" s="17"/>
      <c r="AJ999" s="17"/>
      <c r="AK999" s="17"/>
      <c r="AL999" s="17"/>
      <c r="AM999" s="17"/>
      <c r="AN999" s="17"/>
      <c r="AO999" s="17"/>
      <c r="AP999" s="17"/>
      <c r="AQ999" s="17"/>
      <c r="AR999" s="17"/>
      <c r="AS999" s="17"/>
      <c r="AT999" s="17"/>
      <c r="AU999" s="17"/>
      <c r="AV999" s="17"/>
      <c r="AW999" s="17"/>
      <c r="AX999" s="17"/>
      <c r="AY999" s="17"/>
      <c r="AZ999" s="17"/>
      <c r="BA999" s="17"/>
      <c r="BB999" s="17"/>
      <c r="BC999" s="17"/>
      <c r="BD999" s="17"/>
      <c r="BE999" s="17"/>
      <c r="BF999" s="17"/>
      <c r="BG999" s="17"/>
      <c r="BH999" s="17"/>
      <c r="BI999" s="17"/>
      <c r="BJ999" s="17"/>
      <c r="BK999" s="17"/>
      <c r="BL999" s="17"/>
      <c r="BM999" s="17"/>
      <c r="BN999" s="17"/>
    </row>
    <row r="1000" spans="1:66" ht="15" customHeight="1" x14ac:dyDescent="0.3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  <c r="AA1000" s="17"/>
      <c r="AB1000" s="17"/>
      <c r="AC1000" s="17"/>
      <c r="AD1000" s="17"/>
      <c r="AE1000" s="17"/>
      <c r="AF1000" s="17"/>
      <c r="AG1000" s="17"/>
      <c r="AH1000" s="17"/>
      <c r="AI1000" s="17"/>
      <c r="AJ1000" s="17"/>
      <c r="AK1000" s="17"/>
      <c r="AL1000" s="17"/>
      <c r="AM1000" s="17"/>
      <c r="AN1000" s="17"/>
      <c r="AO1000" s="17"/>
      <c r="AP1000" s="17"/>
      <c r="AQ1000" s="17"/>
      <c r="AR1000" s="17"/>
      <c r="AS1000" s="17"/>
      <c r="AT1000" s="17"/>
      <c r="AU1000" s="17"/>
      <c r="AV1000" s="17"/>
      <c r="AW1000" s="17"/>
      <c r="AX1000" s="17"/>
      <c r="AY1000" s="17"/>
      <c r="AZ1000" s="17"/>
      <c r="BA1000" s="17"/>
      <c r="BB1000" s="17"/>
      <c r="BC1000" s="17"/>
      <c r="BD1000" s="17"/>
      <c r="BE1000" s="17"/>
      <c r="BF1000" s="17"/>
      <c r="BG1000" s="17"/>
      <c r="BH1000" s="17"/>
      <c r="BI1000" s="17"/>
      <c r="BJ1000" s="17"/>
      <c r="BK1000" s="17"/>
      <c r="BL1000" s="17"/>
      <c r="BM1000" s="17"/>
      <c r="BN1000" s="17"/>
    </row>
    <row r="1001" spans="1:66" ht="15" customHeight="1" x14ac:dyDescent="0.3">
      <c r="A1001" s="17"/>
      <c r="B1001" s="17"/>
      <c r="C1001" s="17"/>
      <c r="D1001" s="17"/>
      <c r="E1001" s="17"/>
      <c r="F1001" s="17"/>
      <c r="G1001" s="17"/>
      <c r="H1001" s="17"/>
      <c r="I1001" s="17"/>
      <c r="J1001" s="17"/>
      <c r="K1001" s="17"/>
      <c r="L1001" s="17"/>
      <c r="M1001" s="17"/>
      <c r="N1001" s="17"/>
      <c r="O1001" s="17"/>
      <c r="P1001" s="17"/>
      <c r="Q1001" s="17"/>
      <c r="R1001" s="17"/>
      <c r="S1001" s="17"/>
      <c r="T1001" s="17"/>
      <c r="U1001" s="17"/>
      <c r="V1001" s="17"/>
      <c r="W1001" s="17"/>
      <c r="X1001" s="17"/>
      <c r="Y1001" s="17"/>
      <c r="Z1001" s="17"/>
      <c r="AA1001" s="17"/>
      <c r="AB1001" s="17"/>
      <c r="AC1001" s="17"/>
      <c r="AD1001" s="17"/>
      <c r="AE1001" s="17"/>
      <c r="AF1001" s="17"/>
      <c r="AG1001" s="17"/>
      <c r="AH1001" s="17"/>
      <c r="AI1001" s="17"/>
      <c r="AJ1001" s="17"/>
      <c r="AK1001" s="17"/>
      <c r="AL1001" s="17"/>
      <c r="AM1001" s="17"/>
      <c r="AN1001" s="17"/>
      <c r="AO1001" s="17"/>
      <c r="AP1001" s="17"/>
      <c r="AQ1001" s="17"/>
      <c r="AR1001" s="17"/>
      <c r="AS1001" s="17"/>
      <c r="AT1001" s="17"/>
      <c r="AU1001" s="17"/>
      <c r="AV1001" s="17"/>
      <c r="AW1001" s="17"/>
      <c r="AX1001" s="17"/>
      <c r="AY1001" s="17"/>
      <c r="AZ1001" s="17"/>
      <c r="BA1001" s="17"/>
      <c r="BB1001" s="17"/>
      <c r="BC1001" s="17"/>
      <c r="BD1001" s="17"/>
      <c r="BE1001" s="17"/>
      <c r="BF1001" s="17"/>
      <c r="BG1001" s="17"/>
      <c r="BH1001" s="17"/>
      <c r="BI1001" s="17"/>
      <c r="BJ1001" s="17"/>
      <c r="BK1001" s="17"/>
      <c r="BL1001" s="17"/>
      <c r="BM1001" s="17"/>
      <c r="BN1001" s="17"/>
    </row>
    <row r="1002" spans="1:66" ht="15" customHeight="1" x14ac:dyDescent="0.3">
      <c r="A1002" s="17"/>
      <c r="B1002" s="17"/>
      <c r="C1002" s="17"/>
      <c r="D1002" s="17"/>
      <c r="E1002" s="17"/>
      <c r="F1002" s="17"/>
      <c r="G1002" s="17"/>
      <c r="H1002" s="17"/>
      <c r="I1002" s="17"/>
      <c r="J1002" s="17"/>
      <c r="K1002" s="17"/>
      <c r="L1002" s="17"/>
      <c r="M1002" s="17"/>
      <c r="N1002" s="17"/>
      <c r="O1002" s="17"/>
      <c r="P1002" s="17"/>
      <c r="Q1002" s="17"/>
      <c r="R1002" s="17"/>
      <c r="S1002" s="17"/>
      <c r="T1002" s="17"/>
      <c r="U1002" s="17"/>
      <c r="V1002" s="17"/>
      <c r="W1002" s="17"/>
      <c r="X1002" s="17"/>
      <c r="Y1002" s="17"/>
      <c r="Z1002" s="17"/>
      <c r="AA1002" s="17"/>
      <c r="AB1002" s="17"/>
      <c r="AC1002" s="17"/>
      <c r="AD1002" s="17"/>
      <c r="AE1002" s="17"/>
      <c r="AF1002" s="17"/>
      <c r="AG1002" s="17"/>
      <c r="AH1002" s="17"/>
      <c r="AI1002" s="17"/>
      <c r="AJ1002" s="17"/>
      <c r="AK1002" s="17"/>
      <c r="AL1002" s="17"/>
      <c r="AM1002" s="17"/>
      <c r="AN1002" s="17"/>
      <c r="AO1002" s="17"/>
      <c r="AP1002" s="17"/>
      <c r="AQ1002" s="17"/>
      <c r="AR1002" s="17"/>
      <c r="AS1002" s="17"/>
      <c r="AT1002" s="17"/>
      <c r="AU1002" s="17"/>
      <c r="AV1002" s="17"/>
      <c r="AW1002" s="17"/>
      <c r="AX1002" s="17"/>
      <c r="AY1002" s="17"/>
      <c r="AZ1002" s="17"/>
      <c r="BA1002" s="17"/>
      <c r="BB1002" s="17"/>
      <c r="BC1002" s="17"/>
      <c r="BD1002" s="17"/>
      <c r="BE1002" s="17"/>
      <c r="BF1002" s="17"/>
      <c r="BG1002" s="17"/>
      <c r="BH1002" s="17"/>
      <c r="BI1002" s="17"/>
      <c r="BJ1002" s="17"/>
      <c r="BK1002" s="17"/>
      <c r="BL1002" s="17"/>
      <c r="BM1002" s="17"/>
      <c r="BN1002" s="17"/>
    </row>
  </sheetData>
  <mergeCells count="1128">
    <mergeCell ref="L308:O308"/>
    <mergeCell ref="A309:B309"/>
    <mergeCell ref="C309:K309"/>
    <mergeCell ref="L309:O309"/>
    <mergeCell ref="B48:Z48"/>
    <mergeCell ref="B51:S51"/>
    <mergeCell ref="B52:S52"/>
    <mergeCell ref="B53:S53"/>
    <mergeCell ref="B49:Z49"/>
    <mergeCell ref="AL47:BJ47"/>
    <mergeCell ref="AL48:BJ48"/>
    <mergeCell ref="AL50:BC50"/>
    <mergeCell ref="AL51:BC51"/>
    <mergeCell ref="AL52:BC52"/>
    <mergeCell ref="B126:Z126"/>
    <mergeCell ref="B127:Z127"/>
    <mergeCell ref="B129:S129"/>
    <mergeCell ref="B130:S130"/>
    <mergeCell ref="B131:S131"/>
    <mergeCell ref="BB202:BG202"/>
    <mergeCell ref="BH202:BM202"/>
    <mergeCell ref="BB203:BG203"/>
    <mergeCell ref="A227:B227"/>
    <mergeCell ref="AL200:BM200"/>
    <mergeCell ref="AL253:BJ253"/>
    <mergeCell ref="A303:B303"/>
    <mergeCell ref="C303:K303"/>
    <mergeCell ref="L303:O303"/>
    <mergeCell ref="A231:B231"/>
    <mergeCell ref="C231:K231"/>
    <mergeCell ref="B271:Y271"/>
    <mergeCell ref="A193:Y193"/>
    <mergeCell ref="B115:Y115"/>
    <mergeCell ref="AL115:BI115"/>
    <mergeCell ref="AL37:BI37"/>
    <mergeCell ref="B37:Y37"/>
    <mergeCell ref="A234:O234"/>
    <mergeCell ref="A301:B301"/>
    <mergeCell ref="C301:K301"/>
    <mergeCell ref="L301:O301"/>
    <mergeCell ref="A302:B302"/>
    <mergeCell ref="C302:K302"/>
    <mergeCell ref="L302:O302"/>
    <mergeCell ref="L230:O230"/>
    <mergeCell ref="A224:B224"/>
    <mergeCell ref="C224:K224"/>
    <mergeCell ref="L224:O224"/>
    <mergeCell ref="A225:B225"/>
    <mergeCell ref="C225:K225"/>
    <mergeCell ref="L225:O225"/>
    <mergeCell ref="A226:B226"/>
    <mergeCell ref="C226:K226"/>
    <mergeCell ref="L226:O226"/>
    <mergeCell ref="L231:O231"/>
    <mergeCell ref="A232:B232"/>
    <mergeCell ref="C232:K232"/>
    <mergeCell ref="L232:O232"/>
    <mergeCell ref="A233:B233"/>
    <mergeCell ref="C233:K233"/>
    <mergeCell ref="L233:O233"/>
    <mergeCell ref="O242:Q242"/>
    <mergeCell ref="C227:K227"/>
    <mergeCell ref="L227:O227"/>
    <mergeCell ref="AV227:BC228"/>
    <mergeCell ref="BD227:BQ228"/>
    <mergeCell ref="A228:B228"/>
    <mergeCell ref="C228:K228"/>
    <mergeCell ref="L228:O228"/>
    <mergeCell ref="A229:B229"/>
    <mergeCell ref="C229:K229"/>
    <mergeCell ref="L229:O229"/>
    <mergeCell ref="AV229:BC230"/>
    <mergeCell ref="BD229:BQ230"/>
    <mergeCell ref="A230:B230"/>
    <mergeCell ref="C230:K230"/>
    <mergeCell ref="R242:V242"/>
    <mergeCell ref="W242:AC242"/>
    <mergeCell ref="AL242:AU242"/>
    <mergeCell ref="AV242:BA242"/>
    <mergeCell ref="BB242:BD242"/>
    <mergeCell ref="BE242:BG242"/>
    <mergeCell ref="B236:BP237"/>
    <mergeCell ref="B239:AC239"/>
    <mergeCell ref="AL239:BM239"/>
    <mergeCell ref="B240:K240"/>
    <mergeCell ref="L240:N240"/>
    <mergeCell ref="O240:Q240"/>
    <mergeCell ref="R240:V240"/>
    <mergeCell ref="W240:AC240"/>
    <mergeCell ref="AL240:AU241"/>
    <mergeCell ref="AV240:BA241"/>
    <mergeCell ref="BB240:BG240"/>
    <mergeCell ref="BH240:BM240"/>
    <mergeCell ref="K241:O241"/>
    <mergeCell ref="BB241:BD241"/>
    <mergeCell ref="BE241:BG241"/>
    <mergeCell ref="AY142:BD142"/>
    <mergeCell ref="BE142:BJ142"/>
    <mergeCell ref="AL143:AX143"/>
    <mergeCell ref="A154:B154"/>
    <mergeCell ref="C154:K154"/>
    <mergeCell ref="L154:O154"/>
    <mergeCell ref="A155:B155"/>
    <mergeCell ref="C155:K155"/>
    <mergeCell ref="L155:O155"/>
    <mergeCell ref="A156:O156"/>
    <mergeCell ref="A223:B223"/>
    <mergeCell ref="C223:K223"/>
    <mergeCell ref="L223:O223"/>
    <mergeCell ref="A151:B151"/>
    <mergeCell ref="C151:K151"/>
    <mergeCell ref="L151:O151"/>
    <mergeCell ref="AV151:BC152"/>
    <mergeCell ref="BD151:BQ152"/>
    <mergeCell ref="A152:B152"/>
    <mergeCell ref="C152:K152"/>
    <mergeCell ref="L152:O152"/>
    <mergeCell ref="A153:B153"/>
    <mergeCell ref="C153:K153"/>
    <mergeCell ref="L153:O153"/>
    <mergeCell ref="AL195:BM196"/>
    <mergeCell ref="AL197:BM198"/>
    <mergeCell ref="BH203:BM203"/>
    <mergeCell ref="BB204:BG204"/>
    <mergeCell ref="AL191:BC191"/>
    <mergeCell ref="AL202:BA202"/>
    <mergeCell ref="AL203:BA203"/>
    <mergeCell ref="AL204:BA204"/>
    <mergeCell ref="AV73:BC74"/>
    <mergeCell ref="BD73:BQ74"/>
    <mergeCell ref="A74:B74"/>
    <mergeCell ref="C74:K74"/>
    <mergeCell ref="L74:O74"/>
    <mergeCell ref="C148:K148"/>
    <mergeCell ref="L148:O148"/>
    <mergeCell ref="A149:B149"/>
    <mergeCell ref="C149:K149"/>
    <mergeCell ref="L149:O149"/>
    <mergeCell ref="AV149:BC150"/>
    <mergeCell ref="BD149:BQ150"/>
    <mergeCell ref="A150:B150"/>
    <mergeCell ref="C150:K150"/>
    <mergeCell ref="L150:O150"/>
    <mergeCell ref="A78:O78"/>
    <mergeCell ref="A145:B145"/>
    <mergeCell ref="C145:K145"/>
    <mergeCell ref="L145:O145"/>
    <mergeCell ref="A146:B146"/>
    <mergeCell ref="C146:K146"/>
    <mergeCell ref="L146:O146"/>
    <mergeCell ref="A147:B147"/>
    <mergeCell ref="C147:K147"/>
    <mergeCell ref="L147:O147"/>
    <mergeCell ref="AL128:AU128"/>
    <mergeCell ref="AV128:BA128"/>
    <mergeCell ref="BB128:BD128"/>
    <mergeCell ref="BE128:BG128"/>
    <mergeCell ref="BL134:BP143"/>
    <mergeCell ref="AL141:BJ141"/>
    <mergeCell ref="AL142:AX142"/>
    <mergeCell ref="BE311:BK312"/>
    <mergeCell ref="BL311:BQ312"/>
    <mergeCell ref="A304:B304"/>
    <mergeCell ref="C304:K304"/>
    <mergeCell ref="L304:O304"/>
    <mergeCell ref="A305:B305"/>
    <mergeCell ref="C305:K305"/>
    <mergeCell ref="L305:O305"/>
    <mergeCell ref="AV305:BC306"/>
    <mergeCell ref="BD305:BQ306"/>
    <mergeCell ref="A306:B306"/>
    <mergeCell ref="C306:K306"/>
    <mergeCell ref="L306:O306"/>
    <mergeCell ref="A310:B310"/>
    <mergeCell ref="C310:K310"/>
    <mergeCell ref="L310:O310"/>
    <mergeCell ref="A311:B311"/>
    <mergeCell ref="C311:K311"/>
    <mergeCell ref="L311:O311"/>
    <mergeCell ref="A312:O312"/>
    <mergeCell ref="A307:B307"/>
    <mergeCell ref="C307:K307"/>
    <mergeCell ref="L307:O307"/>
    <mergeCell ref="AV307:BC308"/>
    <mergeCell ref="BD307:BQ308"/>
    <mergeCell ref="A308:B308"/>
    <mergeCell ref="C308:K308"/>
    <mergeCell ref="AF301:AU312"/>
    <mergeCell ref="AV301:BQ302"/>
    <mergeCell ref="AV303:BQ304"/>
    <mergeCell ref="AV309:BQ310"/>
    <mergeCell ref="AV311:BD312"/>
    <mergeCell ref="Z271:AC271"/>
    <mergeCell ref="B273:I274"/>
    <mergeCell ref="J273:V273"/>
    <mergeCell ref="W273:AC273"/>
    <mergeCell ref="J274:V274"/>
    <mergeCell ref="W274:AC274"/>
    <mergeCell ref="B275:V275"/>
    <mergeCell ref="W275:AC275"/>
    <mergeCell ref="I268:Y268"/>
    <mergeCell ref="Z268:AC268"/>
    <mergeCell ref="A69:B69"/>
    <mergeCell ref="C69:K69"/>
    <mergeCell ref="L69:O69"/>
    <mergeCell ref="A70:B70"/>
    <mergeCell ref="C70:K70"/>
    <mergeCell ref="L70:O70"/>
    <mergeCell ref="A71:B71"/>
    <mergeCell ref="C71:K71"/>
    <mergeCell ref="L71:O71"/>
    <mergeCell ref="A75:B75"/>
    <mergeCell ref="C75:K75"/>
    <mergeCell ref="L75:O75"/>
    <mergeCell ref="A76:B76"/>
    <mergeCell ref="C76:K76"/>
    <mergeCell ref="L76:O76"/>
    <mergeCell ref="A77:B77"/>
    <mergeCell ref="C77:K77"/>
    <mergeCell ref="L77:O77"/>
    <mergeCell ref="A72:B72"/>
    <mergeCell ref="C72:K72"/>
    <mergeCell ref="L72:O72"/>
    <mergeCell ref="I269:Y270"/>
    <mergeCell ref="I266:Y266"/>
    <mergeCell ref="Z266:AC266"/>
    <mergeCell ref="BK254:BM254"/>
    <mergeCell ref="I267:Y267"/>
    <mergeCell ref="Z267:AC267"/>
    <mergeCell ref="BB261:BG261"/>
    <mergeCell ref="BH261:BM261"/>
    <mergeCell ref="BB262:BG262"/>
    <mergeCell ref="BH262:BM262"/>
    <mergeCell ref="BB263:BG263"/>
    <mergeCell ref="BH263:BM263"/>
    <mergeCell ref="BB264:BG264"/>
    <mergeCell ref="BH264:BM264"/>
    <mergeCell ref="AL256:BC256"/>
    <mergeCell ref="AL257:BC257"/>
    <mergeCell ref="AL258:BC258"/>
    <mergeCell ref="I264:Y264"/>
    <mergeCell ref="Z264:AC264"/>
    <mergeCell ref="K257:O257"/>
    <mergeCell ref="AL260:BM260"/>
    <mergeCell ref="B258:V258"/>
    <mergeCell ref="W258:AC258"/>
    <mergeCell ref="AL254:BJ254"/>
    <mergeCell ref="AL261:BA261"/>
    <mergeCell ref="AL262:BA262"/>
    <mergeCell ref="AL263:BA263"/>
    <mergeCell ref="AL264:BA264"/>
    <mergeCell ref="B261:H270"/>
    <mergeCell ref="I261:Y261"/>
    <mergeCell ref="Z261:AC261"/>
    <mergeCell ref="B260:H260"/>
    <mergeCell ref="Z269:AC270"/>
    <mergeCell ref="Z262:AC262"/>
    <mergeCell ref="AL250:AU250"/>
    <mergeCell ref="AV250:BA250"/>
    <mergeCell ref="BB250:BD250"/>
    <mergeCell ref="BE250:BG250"/>
    <mergeCell ref="BH250:BJ250"/>
    <mergeCell ref="BK250:BM250"/>
    <mergeCell ref="I263:Y263"/>
    <mergeCell ref="Z263:AC263"/>
    <mergeCell ref="AL251:AU251"/>
    <mergeCell ref="AV251:BA251"/>
    <mergeCell ref="BB251:BD251"/>
    <mergeCell ref="BE251:BG251"/>
    <mergeCell ref="I260:Y260"/>
    <mergeCell ref="Z260:AC260"/>
    <mergeCell ref="BD257:BM257"/>
    <mergeCell ref="BD258:BM258"/>
    <mergeCell ref="I265:Y265"/>
    <mergeCell ref="Z265:AC265"/>
    <mergeCell ref="BK253:BM253"/>
    <mergeCell ref="BH248:BJ248"/>
    <mergeCell ref="BK248:BM248"/>
    <mergeCell ref="K255:O255"/>
    <mergeCell ref="B256:K256"/>
    <mergeCell ref="L256:N256"/>
    <mergeCell ref="O256:Q256"/>
    <mergeCell ref="R256:V256"/>
    <mergeCell ref="W256:AC256"/>
    <mergeCell ref="K253:O253"/>
    <mergeCell ref="B254:K254"/>
    <mergeCell ref="L254:N254"/>
    <mergeCell ref="O254:Q254"/>
    <mergeCell ref="R254:V254"/>
    <mergeCell ref="W254:AC254"/>
    <mergeCell ref="BK251:BM251"/>
    <mergeCell ref="BD256:BM256"/>
    <mergeCell ref="AL252:AU252"/>
    <mergeCell ref="AV252:BA252"/>
    <mergeCell ref="BB252:BD252"/>
    <mergeCell ref="BE252:BG252"/>
    <mergeCell ref="BH252:BJ252"/>
    <mergeCell ref="BK252:BM252"/>
    <mergeCell ref="AL249:AU249"/>
    <mergeCell ref="AV249:BA249"/>
    <mergeCell ref="BB249:BD249"/>
    <mergeCell ref="BE249:BG249"/>
    <mergeCell ref="BH249:BJ249"/>
    <mergeCell ref="BK249:BM249"/>
    <mergeCell ref="I262:Y262"/>
    <mergeCell ref="AL246:AU246"/>
    <mergeCell ref="AV246:BA246"/>
    <mergeCell ref="BB246:BD246"/>
    <mergeCell ref="BE246:BG246"/>
    <mergeCell ref="BH246:BJ246"/>
    <mergeCell ref="BK246:BM246"/>
    <mergeCell ref="B252:K252"/>
    <mergeCell ref="L252:N252"/>
    <mergeCell ref="O252:Q252"/>
    <mergeCell ref="R252:V252"/>
    <mergeCell ref="W252:AC252"/>
    <mergeCell ref="B250:K250"/>
    <mergeCell ref="L250:N250"/>
    <mergeCell ref="O250:Q250"/>
    <mergeCell ref="R250:V250"/>
    <mergeCell ref="W250:AC250"/>
    <mergeCell ref="B248:K248"/>
    <mergeCell ref="L248:N248"/>
    <mergeCell ref="O248:Q248"/>
    <mergeCell ref="R248:V248"/>
    <mergeCell ref="W248:AC248"/>
    <mergeCell ref="BH251:BJ251"/>
    <mergeCell ref="AL247:AU247"/>
    <mergeCell ref="AV247:BA247"/>
    <mergeCell ref="BB247:BD247"/>
    <mergeCell ref="BE247:BG247"/>
    <mergeCell ref="BH247:BJ247"/>
    <mergeCell ref="BK247:BM247"/>
    <mergeCell ref="AL248:AU248"/>
    <mergeCell ref="AV248:BA248"/>
    <mergeCell ref="BB248:BD248"/>
    <mergeCell ref="BE248:BG248"/>
    <mergeCell ref="AL245:AU245"/>
    <mergeCell ref="AV245:BA245"/>
    <mergeCell ref="BB245:BD245"/>
    <mergeCell ref="BE245:BG245"/>
    <mergeCell ref="BH245:BJ245"/>
    <mergeCell ref="BK245:BM245"/>
    <mergeCell ref="B246:K246"/>
    <mergeCell ref="L246:N246"/>
    <mergeCell ref="O246:Q246"/>
    <mergeCell ref="R246:V246"/>
    <mergeCell ref="W246:AC246"/>
    <mergeCell ref="BH242:BJ242"/>
    <mergeCell ref="BK242:BM242"/>
    <mergeCell ref="AL243:AU243"/>
    <mergeCell ref="AV243:BA243"/>
    <mergeCell ref="BB243:BD243"/>
    <mergeCell ref="BE243:BG243"/>
    <mergeCell ref="BH243:BJ243"/>
    <mergeCell ref="BK243:BM243"/>
    <mergeCell ref="B244:K244"/>
    <mergeCell ref="L244:N244"/>
    <mergeCell ref="O244:Q244"/>
    <mergeCell ref="R244:V244"/>
    <mergeCell ref="W244:AC244"/>
    <mergeCell ref="AL244:AU244"/>
    <mergeCell ref="AV244:BA244"/>
    <mergeCell ref="BB244:BD244"/>
    <mergeCell ref="BE244:BG244"/>
    <mergeCell ref="BH244:BJ244"/>
    <mergeCell ref="BK244:BM244"/>
    <mergeCell ref="B242:K242"/>
    <mergeCell ref="L242:N242"/>
    <mergeCell ref="BH241:BJ241"/>
    <mergeCell ref="BK241:BM241"/>
    <mergeCell ref="BH204:BM204"/>
    <mergeCell ref="AV186:BA186"/>
    <mergeCell ref="BB186:BD186"/>
    <mergeCell ref="BE186:BG186"/>
    <mergeCell ref="BH186:BJ186"/>
    <mergeCell ref="BK186:BM186"/>
    <mergeCell ref="AL181:AU181"/>
    <mergeCell ref="AL182:AU182"/>
    <mergeCell ref="AV181:BA181"/>
    <mergeCell ref="BB181:BD181"/>
    <mergeCell ref="BE181:BG181"/>
    <mergeCell ref="BH181:BJ181"/>
    <mergeCell ref="BK181:BM181"/>
    <mergeCell ref="AV182:BA182"/>
    <mergeCell ref="BB182:BD182"/>
    <mergeCell ref="BE182:BG182"/>
    <mergeCell ref="BH182:BJ182"/>
    <mergeCell ref="BK182:BM182"/>
    <mergeCell ref="AV184:BA184"/>
    <mergeCell ref="BB184:BD184"/>
    <mergeCell ref="BE184:BG184"/>
    <mergeCell ref="BH184:BJ184"/>
    <mergeCell ref="BK184:BM184"/>
    <mergeCell ref="AV185:BA185"/>
    <mergeCell ref="BB185:BD185"/>
    <mergeCell ref="BE185:BG185"/>
    <mergeCell ref="BH185:BJ185"/>
    <mergeCell ref="BK185:BM185"/>
    <mergeCell ref="BB201:BG201"/>
    <mergeCell ref="AL192:BC192"/>
    <mergeCell ref="AL193:BC193"/>
    <mergeCell ref="AL201:BA201"/>
    <mergeCell ref="BH180:BJ180"/>
    <mergeCell ref="BK180:BM180"/>
    <mergeCell ref="AV183:BA183"/>
    <mergeCell ref="BB183:BD183"/>
    <mergeCell ref="BE183:BG183"/>
    <mergeCell ref="BH183:BJ183"/>
    <mergeCell ref="BK183:BM183"/>
    <mergeCell ref="BH177:BJ177"/>
    <mergeCell ref="BK177:BM177"/>
    <mergeCell ref="AV178:BA178"/>
    <mergeCell ref="BB178:BD178"/>
    <mergeCell ref="BE178:BG178"/>
    <mergeCell ref="BH178:BJ178"/>
    <mergeCell ref="BK178:BM178"/>
    <mergeCell ref="AV179:BA179"/>
    <mergeCell ref="BB179:BD179"/>
    <mergeCell ref="BE179:BG179"/>
    <mergeCell ref="BH179:BJ179"/>
    <mergeCell ref="BK179:BM179"/>
    <mergeCell ref="AV177:BA177"/>
    <mergeCell ref="BB177:BD177"/>
    <mergeCell ref="BE177:BG177"/>
    <mergeCell ref="AL188:BJ188"/>
    <mergeCell ref="AL189:BJ189"/>
    <mergeCell ref="BH201:BM201"/>
    <mergeCell ref="BE168:BG168"/>
    <mergeCell ref="BH168:BJ168"/>
    <mergeCell ref="BK168:BM168"/>
    <mergeCell ref="AV169:BA169"/>
    <mergeCell ref="BB169:BD169"/>
    <mergeCell ref="BE169:BG169"/>
    <mergeCell ref="BH169:BJ169"/>
    <mergeCell ref="BK169:BM169"/>
    <mergeCell ref="AV174:BA174"/>
    <mergeCell ref="BB174:BD174"/>
    <mergeCell ref="BE174:BG174"/>
    <mergeCell ref="BH174:BJ174"/>
    <mergeCell ref="BK174:BM174"/>
    <mergeCell ref="AV175:BA175"/>
    <mergeCell ref="BB175:BD175"/>
    <mergeCell ref="BE175:BG175"/>
    <mergeCell ref="BH175:BJ175"/>
    <mergeCell ref="BK175:BM175"/>
    <mergeCell ref="AV172:BA172"/>
    <mergeCell ref="BB172:BD172"/>
    <mergeCell ref="BE172:BG172"/>
    <mergeCell ref="BH172:BJ172"/>
    <mergeCell ref="BK172:BM172"/>
    <mergeCell ref="AV173:BA173"/>
    <mergeCell ref="BB173:BD173"/>
    <mergeCell ref="BE173:BG173"/>
    <mergeCell ref="BH173:BJ173"/>
    <mergeCell ref="BK173:BM173"/>
    <mergeCell ref="AL169:AU169"/>
    <mergeCell ref="AL170:AU170"/>
    <mergeCell ref="AL172:AU172"/>
    <mergeCell ref="BD192:BM192"/>
    <mergeCell ref="BD193:BM193"/>
    <mergeCell ref="AL174:AU174"/>
    <mergeCell ref="AL175:AU175"/>
    <mergeCell ref="AL176:AU176"/>
    <mergeCell ref="BD191:BM191"/>
    <mergeCell ref="AL177:AU177"/>
    <mergeCell ref="AL178:AU178"/>
    <mergeCell ref="AL179:AU179"/>
    <mergeCell ref="AL180:AU180"/>
    <mergeCell ref="AL183:AU183"/>
    <mergeCell ref="AL184:AU184"/>
    <mergeCell ref="AL185:AU185"/>
    <mergeCell ref="AL186:AU186"/>
    <mergeCell ref="BK188:BM188"/>
    <mergeCell ref="BK189:BM189"/>
    <mergeCell ref="AV170:BA170"/>
    <mergeCell ref="BB170:BD170"/>
    <mergeCell ref="BE170:BG170"/>
    <mergeCell ref="BH170:BJ170"/>
    <mergeCell ref="BK170:BM170"/>
    <mergeCell ref="AV171:BA171"/>
    <mergeCell ref="BB171:BD171"/>
    <mergeCell ref="BE171:BG171"/>
    <mergeCell ref="BH171:BJ171"/>
    <mergeCell ref="BK171:BM171"/>
    <mergeCell ref="AV180:BA180"/>
    <mergeCell ref="BB180:BD180"/>
    <mergeCell ref="BE180:BG180"/>
    <mergeCell ref="BH167:BJ167"/>
    <mergeCell ref="BK167:BM167"/>
    <mergeCell ref="AV168:BA168"/>
    <mergeCell ref="AL165:AU165"/>
    <mergeCell ref="AV165:BA165"/>
    <mergeCell ref="BB165:BD165"/>
    <mergeCell ref="BE165:BG165"/>
    <mergeCell ref="BH165:BJ165"/>
    <mergeCell ref="BK165:BM165"/>
    <mergeCell ref="BB164:BD164"/>
    <mergeCell ref="BE164:BG164"/>
    <mergeCell ref="BH164:BJ164"/>
    <mergeCell ref="BK164:BM164"/>
    <mergeCell ref="AV162:BA163"/>
    <mergeCell ref="BB162:BG162"/>
    <mergeCell ref="BH162:BM162"/>
    <mergeCell ref="BB163:BD163"/>
    <mergeCell ref="BE163:BG163"/>
    <mergeCell ref="BH163:BJ163"/>
    <mergeCell ref="BK163:BM163"/>
    <mergeCell ref="AL166:AU166"/>
    <mergeCell ref="AL167:AU167"/>
    <mergeCell ref="AL168:AU168"/>
    <mergeCell ref="AV166:BA166"/>
    <mergeCell ref="BB166:BD166"/>
    <mergeCell ref="BE166:BG166"/>
    <mergeCell ref="BH166:BJ166"/>
    <mergeCell ref="BK166:BM166"/>
    <mergeCell ref="AV167:BA167"/>
    <mergeCell ref="BB167:BD167"/>
    <mergeCell ref="BE167:BG167"/>
    <mergeCell ref="BB168:BD168"/>
    <mergeCell ref="I190:Y190"/>
    <mergeCell ref="Z190:AC190"/>
    <mergeCell ref="B195:I196"/>
    <mergeCell ref="J195:V195"/>
    <mergeCell ref="W195:AC195"/>
    <mergeCell ref="J196:V196"/>
    <mergeCell ref="W196:AC196"/>
    <mergeCell ref="B183:H192"/>
    <mergeCell ref="I187:Y187"/>
    <mergeCell ref="Z187:AC187"/>
    <mergeCell ref="I188:Y188"/>
    <mergeCell ref="Z188:AC188"/>
    <mergeCell ref="I189:Y189"/>
    <mergeCell ref="Z189:AC189"/>
    <mergeCell ref="B180:V180"/>
    <mergeCell ref="W180:AC180"/>
    <mergeCell ref="B182:H182"/>
    <mergeCell ref="I182:Y182"/>
    <mergeCell ref="Z182:AC182"/>
    <mergeCell ref="I191:Y192"/>
    <mergeCell ref="Z191:AC192"/>
    <mergeCell ref="O178:Q178"/>
    <mergeCell ref="R178:V178"/>
    <mergeCell ref="W178:AC178"/>
    <mergeCell ref="K179:O179"/>
    <mergeCell ref="R176:V176"/>
    <mergeCell ref="W176:AC176"/>
    <mergeCell ref="K177:O177"/>
    <mergeCell ref="B168:K168"/>
    <mergeCell ref="L168:N168"/>
    <mergeCell ref="O168:Q168"/>
    <mergeCell ref="R168:V168"/>
    <mergeCell ref="W168:AC168"/>
    <mergeCell ref="W164:AC164"/>
    <mergeCell ref="B166:K166"/>
    <mergeCell ref="L166:N166"/>
    <mergeCell ref="O166:Q166"/>
    <mergeCell ref="R166:V166"/>
    <mergeCell ref="W166:AC166"/>
    <mergeCell ref="B174:K174"/>
    <mergeCell ref="L174:N174"/>
    <mergeCell ref="O174:Q174"/>
    <mergeCell ref="R174:V174"/>
    <mergeCell ref="W174:AC174"/>
    <mergeCell ref="K175:O175"/>
    <mergeCell ref="B176:K176"/>
    <mergeCell ref="L176:N176"/>
    <mergeCell ref="O176:Q176"/>
    <mergeCell ref="B161:AC161"/>
    <mergeCell ref="B162:K162"/>
    <mergeCell ref="L162:N162"/>
    <mergeCell ref="O162:Q162"/>
    <mergeCell ref="R162:V162"/>
    <mergeCell ref="W162:AC162"/>
    <mergeCell ref="B172:K172"/>
    <mergeCell ref="L172:N172"/>
    <mergeCell ref="O172:Q172"/>
    <mergeCell ref="R172:V172"/>
    <mergeCell ref="W172:AC172"/>
    <mergeCell ref="B170:K170"/>
    <mergeCell ref="L170:N170"/>
    <mergeCell ref="O170:Q170"/>
    <mergeCell ref="R170:V170"/>
    <mergeCell ref="W170:AC170"/>
    <mergeCell ref="K163:O163"/>
    <mergeCell ref="B164:K164"/>
    <mergeCell ref="L164:N164"/>
    <mergeCell ref="O164:Q164"/>
    <mergeCell ref="R164:V164"/>
    <mergeCell ref="AY143:BD143"/>
    <mergeCell ref="BE143:BJ143"/>
    <mergeCell ref="A148:B148"/>
    <mergeCell ref="T130:AC130"/>
    <mergeCell ref="AL138:AZ138"/>
    <mergeCell ref="BA138:BJ138"/>
    <mergeCell ref="T131:AC131"/>
    <mergeCell ref="AL125:AU125"/>
    <mergeCell ref="AV125:BA125"/>
    <mergeCell ref="BB125:BD125"/>
    <mergeCell ref="BE125:BG125"/>
    <mergeCell ref="BH125:BJ125"/>
    <mergeCell ref="AL126:AU126"/>
    <mergeCell ref="AV126:BA126"/>
    <mergeCell ref="BB126:BD126"/>
    <mergeCell ref="BE126:BG126"/>
    <mergeCell ref="BH126:BJ126"/>
    <mergeCell ref="AL127:AU127"/>
    <mergeCell ref="AV127:BA127"/>
    <mergeCell ref="BB127:BD127"/>
    <mergeCell ref="BE127:BG127"/>
    <mergeCell ref="BH127:BJ127"/>
    <mergeCell ref="AL129:AU129"/>
    <mergeCell ref="AV129:BA129"/>
    <mergeCell ref="BB129:BD129"/>
    <mergeCell ref="AA126:AC126"/>
    <mergeCell ref="AL134:BG134"/>
    <mergeCell ref="BH134:BJ134"/>
    <mergeCell ref="AA127:AC127"/>
    <mergeCell ref="AL136:AZ136"/>
    <mergeCell ref="BA136:BJ136"/>
    <mergeCell ref="T129:AC129"/>
    <mergeCell ref="AL137:AZ137"/>
    <mergeCell ref="BA137:BJ137"/>
    <mergeCell ref="BE129:BG129"/>
    <mergeCell ref="BH129:BJ129"/>
    <mergeCell ref="AL130:AU130"/>
    <mergeCell ref="AV130:BA130"/>
    <mergeCell ref="BB130:BD130"/>
    <mergeCell ref="BE130:BG130"/>
    <mergeCell ref="BH130:BJ130"/>
    <mergeCell ref="AL131:AU131"/>
    <mergeCell ref="AV131:BA131"/>
    <mergeCell ref="BB131:BD131"/>
    <mergeCell ref="BE131:BG131"/>
    <mergeCell ref="BH131:BJ131"/>
    <mergeCell ref="BH128:BJ128"/>
    <mergeCell ref="BE124:BG124"/>
    <mergeCell ref="BH124:BJ124"/>
    <mergeCell ref="BK124:BM124"/>
    <mergeCell ref="B125:K125"/>
    <mergeCell ref="L125:Q125"/>
    <mergeCell ref="R125:T125"/>
    <mergeCell ref="U125:W125"/>
    <mergeCell ref="X125:Z125"/>
    <mergeCell ref="AA125:AC125"/>
    <mergeCell ref="AL133:BG133"/>
    <mergeCell ref="BH133:BJ133"/>
    <mergeCell ref="BK125:BM125"/>
    <mergeCell ref="BK126:BM126"/>
    <mergeCell ref="BK127:BM127"/>
    <mergeCell ref="BK129:BM129"/>
    <mergeCell ref="BK130:BM130"/>
    <mergeCell ref="BK131:BM131"/>
    <mergeCell ref="AL132:AU132"/>
    <mergeCell ref="AV132:BA132"/>
    <mergeCell ref="BB132:BD132"/>
    <mergeCell ref="BE132:BG132"/>
    <mergeCell ref="BH132:BJ132"/>
    <mergeCell ref="BK132:BM132"/>
    <mergeCell ref="B124:K124"/>
    <mergeCell ref="L124:Q124"/>
    <mergeCell ref="R124:T124"/>
    <mergeCell ref="U124:W124"/>
    <mergeCell ref="X124:Z124"/>
    <mergeCell ref="AA124:AC124"/>
    <mergeCell ref="AL124:AU124"/>
    <mergeCell ref="AV124:BA124"/>
    <mergeCell ref="BB124:BD124"/>
    <mergeCell ref="BK128:BM128"/>
    <mergeCell ref="B119:V119"/>
    <mergeCell ref="W119:AC119"/>
    <mergeCell ref="AL119:BF119"/>
    <mergeCell ref="BG119:BM119"/>
    <mergeCell ref="B121:AC121"/>
    <mergeCell ref="AL121:BM121"/>
    <mergeCell ref="B122:K123"/>
    <mergeCell ref="L122:Q123"/>
    <mergeCell ref="R122:W122"/>
    <mergeCell ref="X122:AC122"/>
    <mergeCell ref="AL122:AU123"/>
    <mergeCell ref="AV122:BA123"/>
    <mergeCell ref="BB122:BG122"/>
    <mergeCell ref="BH122:BM122"/>
    <mergeCell ref="R123:T123"/>
    <mergeCell ref="U123:W123"/>
    <mergeCell ref="X123:Z123"/>
    <mergeCell ref="AA123:AC123"/>
    <mergeCell ref="BB123:BD123"/>
    <mergeCell ref="BE123:BG123"/>
    <mergeCell ref="BH123:BJ123"/>
    <mergeCell ref="BK123:BM123"/>
    <mergeCell ref="Z115:AC115"/>
    <mergeCell ref="BJ115:BM115"/>
    <mergeCell ref="B117:I118"/>
    <mergeCell ref="J117:V117"/>
    <mergeCell ref="W117:AC117"/>
    <mergeCell ref="AL117:AS118"/>
    <mergeCell ref="AT117:BF117"/>
    <mergeCell ref="BG117:BM117"/>
    <mergeCell ref="J118:V118"/>
    <mergeCell ref="W118:AC118"/>
    <mergeCell ref="AT118:BF118"/>
    <mergeCell ref="BG118:BM118"/>
    <mergeCell ref="I113:Y114"/>
    <mergeCell ref="Z113:AC114"/>
    <mergeCell ref="B105:H114"/>
    <mergeCell ref="AS113:BI114"/>
    <mergeCell ref="BJ113:BM114"/>
    <mergeCell ref="AL105:AR114"/>
    <mergeCell ref="AS110:BI110"/>
    <mergeCell ref="BJ110:BM110"/>
    <mergeCell ref="I111:Y111"/>
    <mergeCell ref="Z111:AC111"/>
    <mergeCell ref="AS111:BI111"/>
    <mergeCell ref="BJ111:BM111"/>
    <mergeCell ref="I112:Y112"/>
    <mergeCell ref="Z112:AC112"/>
    <mergeCell ref="AS112:BI112"/>
    <mergeCell ref="BJ112:BM112"/>
    <mergeCell ref="I105:Y105"/>
    <mergeCell ref="Z105:AC105"/>
    <mergeCell ref="BJ105:BM105"/>
    <mergeCell ref="I106:Y106"/>
    <mergeCell ref="Z106:AC106"/>
    <mergeCell ref="AS106:BI106"/>
    <mergeCell ref="BJ106:BM106"/>
    <mergeCell ref="I107:Y107"/>
    <mergeCell ref="Z107:AC107"/>
    <mergeCell ref="AS107:BI107"/>
    <mergeCell ref="BJ107:BM107"/>
    <mergeCell ref="I108:Y108"/>
    <mergeCell ref="Z108:AC108"/>
    <mergeCell ref="AS108:BI108"/>
    <mergeCell ref="BJ108:BM108"/>
    <mergeCell ref="I109:Y109"/>
    <mergeCell ref="Z109:AC109"/>
    <mergeCell ref="AS109:BI109"/>
    <mergeCell ref="BJ109:BM109"/>
    <mergeCell ref="I110:Y110"/>
    <mergeCell ref="Z110:AC110"/>
    <mergeCell ref="BJ104:BM104"/>
    <mergeCell ref="AL98:AU98"/>
    <mergeCell ref="AV98:AX98"/>
    <mergeCell ref="AY98:BA98"/>
    <mergeCell ref="BB98:BF98"/>
    <mergeCell ref="BG98:BM98"/>
    <mergeCell ref="K99:O99"/>
    <mergeCell ref="AU99:AY99"/>
    <mergeCell ref="B100:K100"/>
    <mergeCell ref="L100:N100"/>
    <mergeCell ref="O100:Q100"/>
    <mergeCell ref="R100:V100"/>
    <mergeCell ref="W100:AC100"/>
    <mergeCell ref="AL100:AU100"/>
    <mergeCell ref="AV100:AX100"/>
    <mergeCell ref="AY100:BA100"/>
    <mergeCell ref="BB100:BF100"/>
    <mergeCell ref="BG100:BM100"/>
    <mergeCell ref="AS105:BI105"/>
    <mergeCell ref="BG94:BM94"/>
    <mergeCell ref="B96:K96"/>
    <mergeCell ref="L96:N96"/>
    <mergeCell ref="O96:Q96"/>
    <mergeCell ref="R96:V96"/>
    <mergeCell ref="W96:AC96"/>
    <mergeCell ref="AL96:AU96"/>
    <mergeCell ref="AV96:AX96"/>
    <mergeCell ref="AY96:BA96"/>
    <mergeCell ref="BB96:BF96"/>
    <mergeCell ref="BG96:BM96"/>
    <mergeCell ref="B94:K94"/>
    <mergeCell ref="L94:N94"/>
    <mergeCell ref="O94:Q94"/>
    <mergeCell ref="R94:V94"/>
    <mergeCell ref="W94:AC94"/>
    <mergeCell ref="AL94:AU94"/>
    <mergeCell ref="AV94:AX94"/>
    <mergeCell ref="AY94:BA94"/>
    <mergeCell ref="BB94:BF94"/>
    <mergeCell ref="K101:O101"/>
    <mergeCell ref="AU101:AY101"/>
    <mergeCell ref="B102:V102"/>
    <mergeCell ref="W102:AC102"/>
    <mergeCell ref="AL102:BF102"/>
    <mergeCell ref="BG102:BM102"/>
    <mergeCell ref="B104:H104"/>
    <mergeCell ref="I104:Y104"/>
    <mergeCell ref="Z104:AC104"/>
    <mergeCell ref="AL104:AR104"/>
    <mergeCell ref="AS104:BI104"/>
    <mergeCell ref="B92:K92"/>
    <mergeCell ref="L92:N92"/>
    <mergeCell ref="O92:Q92"/>
    <mergeCell ref="R92:V92"/>
    <mergeCell ref="W92:AC92"/>
    <mergeCell ref="AL92:AU92"/>
    <mergeCell ref="AV92:AX92"/>
    <mergeCell ref="AY92:BA92"/>
    <mergeCell ref="BB92:BF92"/>
    <mergeCell ref="B90:K90"/>
    <mergeCell ref="L90:N90"/>
    <mergeCell ref="O90:Q90"/>
    <mergeCell ref="R90:V90"/>
    <mergeCell ref="W90:AC90"/>
    <mergeCell ref="AL90:AU90"/>
    <mergeCell ref="AV90:AX90"/>
    <mergeCell ref="AY90:BA90"/>
    <mergeCell ref="BB90:BF90"/>
    <mergeCell ref="BB46:BD46"/>
    <mergeCell ref="BE46:BG46"/>
    <mergeCell ref="BH46:BJ46"/>
    <mergeCell ref="BK47:BM47"/>
    <mergeCell ref="AV71:BC72"/>
    <mergeCell ref="BD71:BQ72"/>
    <mergeCell ref="X47:Z47"/>
    <mergeCell ref="BB86:BF86"/>
    <mergeCell ref="BG86:BM86"/>
    <mergeCell ref="B88:K88"/>
    <mergeCell ref="L88:N88"/>
    <mergeCell ref="O88:Q88"/>
    <mergeCell ref="R88:V88"/>
    <mergeCell ref="W88:AC88"/>
    <mergeCell ref="AL88:AU88"/>
    <mergeCell ref="AV88:AX88"/>
    <mergeCell ref="AY88:BA88"/>
    <mergeCell ref="BB88:BF88"/>
    <mergeCell ref="BG88:BM88"/>
    <mergeCell ref="K85:O85"/>
    <mergeCell ref="AU85:AY85"/>
    <mergeCell ref="B86:K86"/>
    <mergeCell ref="L86:N86"/>
    <mergeCell ref="O86:Q86"/>
    <mergeCell ref="R86:V86"/>
    <mergeCell ref="W86:AC86"/>
    <mergeCell ref="AL86:AU86"/>
    <mergeCell ref="AV86:AX86"/>
    <mergeCell ref="AY86:BA86"/>
    <mergeCell ref="A73:B73"/>
    <mergeCell ref="C73:K73"/>
    <mergeCell ref="L73:O73"/>
    <mergeCell ref="AL24:BF24"/>
    <mergeCell ref="BG24:BM24"/>
    <mergeCell ref="AL26:AR26"/>
    <mergeCell ref="AS26:BI26"/>
    <mergeCell ref="BJ26:BM26"/>
    <mergeCell ref="AS27:BI27"/>
    <mergeCell ref="BJ27:BM27"/>
    <mergeCell ref="AS28:BI28"/>
    <mergeCell ref="AL43:BM43"/>
    <mergeCell ref="AL44:AU45"/>
    <mergeCell ref="AL46:AU46"/>
    <mergeCell ref="B80:AC81"/>
    <mergeCell ref="AL80:BM81"/>
    <mergeCell ref="B83:AC83"/>
    <mergeCell ref="AL83:BM83"/>
    <mergeCell ref="B84:K84"/>
    <mergeCell ref="L84:N84"/>
    <mergeCell ref="O84:Q84"/>
    <mergeCell ref="R84:V84"/>
    <mergeCell ref="W84:AC84"/>
    <mergeCell ref="AL84:AU84"/>
    <mergeCell ref="AV84:AX84"/>
    <mergeCell ref="AY84:BA84"/>
    <mergeCell ref="BB84:BF84"/>
    <mergeCell ref="BG84:BM84"/>
    <mergeCell ref="A67:B67"/>
    <mergeCell ref="C67:K67"/>
    <mergeCell ref="L67:O67"/>
    <mergeCell ref="A68:B68"/>
    <mergeCell ref="C68:K68"/>
    <mergeCell ref="L68:O68"/>
    <mergeCell ref="B46:K46"/>
    <mergeCell ref="AY20:BA20"/>
    <mergeCell ref="BB20:BF20"/>
    <mergeCell ref="BG20:BM20"/>
    <mergeCell ref="AU21:AY21"/>
    <mergeCell ref="AL22:AU22"/>
    <mergeCell ref="AV22:AX22"/>
    <mergeCell ref="AY22:BA22"/>
    <mergeCell ref="BB22:BF22"/>
    <mergeCell ref="BG22:BM22"/>
    <mergeCell ref="AL2:BM3"/>
    <mergeCell ref="B43:AC43"/>
    <mergeCell ref="AV44:BA45"/>
    <mergeCell ref="BB44:BG44"/>
    <mergeCell ref="BH44:BM44"/>
    <mergeCell ref="BB45:BD45"/>
    <mergeCell ref="BE45:BG45"/>
    <mergeCell ref="BH45:BJ45"/>
    <mergeCell ref="BK45:BM45"/>
    <mergeCell ref="AS35:BI36"/>
    <mergeCell ref="BJ35:BM36"/>
    <mergeCell ref="BJ37:BM37"/>
    <mergeCell ref="AL39:AS40"/>
    <mergeCell ref="AT39:BF39"/>
    <mergeCell ref="BG39:BM39"/>
    <mergeCell ref="AT40:BF40"/>
    <mergeCell ref="BG40:BM40"/>
    <mergeCell ref="AL41:BF41"/>
    <mergeCell ref="BG41:BM41"/>
    <mergeCell ref="B2:AC3"/>
    <mergeCell ref="B44:K45"/>
    <mergeCell ref="I35:Y36"/>
    <mergeCell ref="Z35:AC36"/>
    <mergeCell ref="AV10:AX10"/>
    <mergeCell ref="AY10:BA10"/>
    <mergeCell ref="BB10:BF10"/>
    <mergeCell ref="BG10:BM10"/>
    <mergeCell ref="AL12:AU12"/>
    <mergeCell ref="AL27:AR36"/>
    <mergeCell ref="AL16:AU16"/>
    <mergeCell ref="AY16:BA16"/>
    <mergeCell ref="BB16:BF16"/>
    <mergeCell ref="BG16:BM16"/>
    <mergeCell ref="AL18:AU18"/>
    <mergeCell ref="AV18:AX18"/>
    <mergeCell ref="AY18:BA18"/>
    <mergeCell ref="BB18:BF18"/>
    <mergeCell ref="BG18:BM18"/>
    <mergeCell ref="AV12:AX12"/>
    <mergeCell ref="AY12:BA12"/>
    <mergeCell ref="BB12:BF12"/>
    <mergeCell ref="BG12:BM12"/>
    <mergeCell ref="AL14:AU14"/>
    <mergeCell ref="AV14:AX14"/>
    <mergeCell ref="AS31:BI31"/>
    <mergeCell ref="BJ31:BM31"/>
    <mergeCell ref="AS32:BI32"/>
    <mergeCell ref="BJ32:BM32"/>
    <mergeCell ref="AS33:BI33"/>
    <mergeCell ref="BJ33:BM33"/>
    <mergeCell ref="AS34:BI34"/>
    <mergeCell ref="BJ34:BM34"/>
    <mergeCell ref="AU19:AY19"/>
    <mergeCell ref="AL20:AU20"/>
    <mergeCell ref="AV20:AX20"/>
    <mergeCell ref="AY6:BA6"/>
    <mergeCell ref="BB6:BF6"/>
    <mergeCell ref="BG6:BM6"/>
    <mergeCell ref="AU7:AY7"/>
    <mergeCell ref="AL8:AU8"/>
    <mergeCell ref="AV8:AX8"/>
    <mergeCell ref="AY8:BA8"/>
    <mergeCell ref="BB8:BF8"/>
    <mergeCell ref="BG8:BM8"/>
    <mergeCell ref="AV176:BA176"/>
    <mergeCell ref="BB176:BD176"/>
    <mergeCell ref="BE176:BG176"/>
    <mergeCell ref="BH176:BJ176"/>
    <mergeCell ref="BK176:BM176"/>
    <mergeCell ref="AY14:BA14"/>
    <mergeCell ref="BB14:BF14"/>
    <mergeCell ref="BG14:BM14"/>
    <mergeCell ref="BJ28:BM28"/>
    <mergeCell ref="AS29:BI29"/>
    <mergeCell ref="BJ29:BM29"/>
    <mergeCell ref="AS30:BI30"/>
    <mergeCell ref="BJ30:BM30"/>
    <mergeCell ref="BE77:BK78"/>
    <mergeCell ref="BL77:BQ78"/>
    <mergeCell ref="AL173:AU173"/>
    <mergeCell ref="AL164:AU164"/>
    <mergeCell ref="AV164:BA164"/>
    <mergeCell ref="AL171:AU171"/>
    <mergeCell ref="AV155:BD156"/>
    <mergeCell ref="BE155:BK156"/>
    <mergeCell ref="BL155:BQ156"/>
    <mergeCell ref="AL10:AU10"/>
    <mergeCell ref="Z34:AC34"/>
    <mergeCell ref="T51:AC51"/>
    <mergeCell ref="T52:AC52"/>
    <mergeCell ref="L46:Q46"/>
    <mergeCell ref="R46:T46"/>
    <mergeCell ref="U46:W46"/>
    <mergeCell ref="X46:Z46"/>
    <mergeCell ref="B197:V197"/>
    <mergeCell ref="W197:AC197"/>
    <mergeCell ref="AL161:BM161"/>
    <mergeCell ref="AL162:AU163"/>
    <mergeCell ref="AF223:AU234"/>
    <mergeCell ref="AV223:BQ224"/>
    <mergeCell ref="BL233:BQ234"/>
    <mergeCell ref="AV233:BD234"/>
    <mergeCell ref="BE233:BK234"/>
    <mergeCell ref="AV231:BQ232"/>
    <mergeCell ref="AV225:BQ226"/>
    <mergeCell ref="Z193:AC193"/>
    <mergeCell ref="I183:Y183"/>
    <mergeCell ref="Z183:AC183"/>
    <mergeCell ref="I184:Y184"/>
    <mergeCell ref="Z184:AC184"/>
    <mergeCell ref="I185:Y185"/>
    <mergeCell ref="Z185:AC185"/>
    <mergeCell ref="I186:Y186"/>
    <mergeCell ref="Z186:AC186"/>
    <mergeCell ref="B178:K178"/>
    <mergeCell ref="L178:N178"/>
    <mergeCell ref="AA48:AC48"/>
    <mergeCell ref="B47:K47"/>
    <mergeCell ref="AV46:BA46"/>
    <mergeCell ref="B8:K8"/>
    <mergeCell ref="L8:N8"/>
    <mergeCell ref="T53:AC53"/>
    <mergeCell ref="Z37:AC37"/>
    <mergeCell ref="I27:Y27"/>
    <mergeCell ref="I29:Y29"/>
    <mergeCell ref="Z29:AC29"/>
    <mergeCell ref="I30:Y30"/>
    <mergeCell ref="Z27:AC27"/>
    <mergeCell ref="AF145:AU156"/>
    <mergeCell ref="AV145:BQ146"/>
    <mergeCell ref="AV147:BQ148"/>
    <mergeCell ref="AV153:BQ154"/>
    <mergeCell ref="B158:BP159"/>
    <mergeCell ref="K97:O97"/>
    <mergeCell ref="AU97:AY97"/>
    <mergeCell ref="B98:K98"/>
    <mergeCell ref="L98:N98"/>
    <mergeCell ref="O98:Q98"/>
    <mergeCell ref="R98:V98"/>
    <mergeCell ref="W98:AC98"/>
    <mergeCell ref="AU23:AY23"/>
    <mergeCell ref="BD50:BM50"/>
    <mergeCell ref="BD51:BM51"/>
    <mergeCell ref="BD52:BM52"/>
    <mergeCell ref="BG90:BM90"/>
    <mergeCell ref="BG92:BM92"/>
    <mergeCell ref="I33:Y33"/>
    <mergeCell ref="Z33:AC33"/>
    <mergeCell ref="AV75:BQ76"/>
    <mergeCell ref="AV77:BD78"/>
    <mergeCell ref="I34:Y34"/>
    <mergeCell ref="AV16:AX16"/>
    <mergeCell ref="R47:T47"/>
    <mergeCell ref="L44:Q45"/>
    <mergeCell ref="R45:T45"/>
    <mergeCell ref="U45:W45"/>
    <mergeCell ref="U47:W47"/>
    <mergeCell ref="L47:Q47"/>
    <mergeCell ref="R44:W44"/>
    <mergeCell ref="AL5:BM5"/>
    <mergeCell ref="AL6:AU6"/>
    <mergeCell ref="AV6:AX6"/>
    <mergeCell ref="AF67:AU78"/>
    <mergeCell ref="AV67:BQ68"/>
    <mergeCell ref="AV69:BQ70"/>
    <mergeCell ref="B18:K18"/>
    <mergeCell ref="L18:N18"/>
    <mergeCell ref="O18:Q18"/>
    <mergeCell ref="R18:V18"/>
    <mergeCell ref="W18:AC18"/>
    <mergeCell ref="K19:O19"/>
    <mergeCell ref="W12:AC12"/>
    <mergeCell ref="B10:K10"/>
    <mergeCell ref="L10:N10"/>
    <mergeCell ref="O10:Q10"/>
    <mergeCell ref="W10:AC10"/>
    <mergeCell ref="B16:K16"/>
    <mergeCell ref="L16:N16"/>
    <mergeCell ref="O16:Q16"/>
    <mergeCell ref="R16:V16"/>
    <mergeCell ref="W16:AC16"/>
    <mergeCell ref="R10:V10"/>
    <mergeCell ref="K7:O7"/>
    <mergeCell ref="L6:N6"/>
    <mergeCell ref="B5:AC5"/>
    <mergeCell ref="B6:K6"/>
    <mergeCell ref="O6:Q6"/>
    <mergeCell ref="W6:AC6"/>
    <mergeCell ref="R6:V6"/>
    <mergeCell ref="X45:Z45"/>
    <mergeCell ref="X44:AC44"/>
    <mergeCell ref="AA45:AC45"/>
    <mergeCell ref="B27:H36"/>
    <mergeCell ref="I26:Y26"/>
    <mergeCell ref="B20:K20"/>
    <mergeCell ref="L20:N20"/>
    <mergeCell ref="O20:Q20"/>
    <mergeCell ref="R20:V20"/>
    <mergeCell ref="W20:AC20"/>
    <mergeCell ref="W22:AC22"/>
    <mergeCell ref="B22:K22"/>
    <mergeCell ref="B12:K12"/>
    <mergeCell ref="L12:N12"/>
    <mergeCell ref="O12:Q12"/>
    <mergeCell ref="R12:V12"/>
    <mergeCell ref="B41:V41"/>
    <mergeCell ref="O8:Q8"/>
    <mergeCell ref="R8:V8"/>
    <mergeCell ref="W8:AC8"/>
    <mergeCell ref="J39:V39"/>
    <mergeCell ref="J40:V40"/>
    <mergeCell ref="B39:I40"/>
    <mergeCell ref="W39:AC39"/>
    <mergeCell ref="W40:AC40"/>
    <mergeCell ref="L22:N22"/>
    <mergeCell ref="O22:Q22"/>
    <mergeCell ref="R22:V22"/>
    <mergeCell ref="K21:O21"/>
    <mergeCell ref="AL187:AU187"/>
    <mergeCell ref="AV187:BA187"/>
    <mergeCell ref="BB187:BD187"/>
    <mergeCell ref="BE187:BG187"/>
    <mergeCell ref="BH187:BJ187"/>
    <mergeCell ref="BK187:BM187"/>
    <mergeCell ref="AA49:AC49"/>
    <mergeCell ref="AA46:AC46"/>
    <mergeCell ref="AA47:AC47"/>
    <mergeCell ref="Z30:AC30"/>
    <mergeCell ref="B14:K14"/>
    <mergeCell ref="L14:N14"/>
    <mergeCell ref="O14:Q14"/>
    <mergeCell ref="R14:V14"/>
    <mergeCell ref="W14:AC14"/>
    <mergeCell ref="K23:O23"/>
    <mergeCell ref="W24:AC24"/>
    <mergeCell ref="B24:V24"/>
    <mergeCell ref="Z26:AC26"/>
    <mergeCell ref="BK46:BM46"/>
    <mergeCell ref="BK48:BM48"/>
    <mergeCell ref="W41:AC41"/>
    <mergeCell ref="I31:Y31"/>
    <mergeCell ref="Z31:AC31"/>
    <mergeCell ref="I32:Y32"/>
    <mergeCell ref="Z32:AC32"/>
    <mergeCell ref="I28:Y28"/>
    <mergeCell ref="Z28:AC28"/>
    <mergeCell ref="B26:H26"/>
  </mergeCells>
  <printOptions horizontalCentered="1" verticalCentered="1"/>
  <pageMargins left="0.59055118110236227" right="0.19685039370078741" top="0.19685039370078741" bottom="0.19685039370078741" header="0" footer="0"/>
  <pageSetup paperSize="8" scale="72" orientation="landscape" r:id="rId1"/>
  <rowBreaks count="11" manualBreakCount="11">
    <brk id="78" max="68" man="1"/>
    <brk id="156" max="68" man="1"/>
    <brk id="234" max="68" man="1"/>
    <brk id="351" max="65" man="1"/>
    <brk id="416" max="65" man="1"/>
    <brk id="611" max="65" man="1"/>
    <brk id="676" max="65" man="1"/>
    <brk id="741" max="65" man="1"/>
    <brk id="806" max="65" man="1"/>
    <brk id="871" max="65" man="1"/>
    <brk id="936" max="65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A1498-413B-46AB-B828-91F4BC886FE4}">
  <sheetPr>
    <tabColor rgb="FF92D050"/>
  </sheetPr>
  <dimension ref="C2:X429"/>
  <sheetViews>
    <sheetView topLeftCell="C372" zoomScaleNormal="100" zoomScaleSheetLayoutView="130" workbookViewId="0">
      <selection activeCell="Q390" sqref="Q390"/>
    </sheetView>
  </sheetViews>
  <sheetFormatPr defaultRowHeight="14.4" x14ac:dyDescent="0.3"/>
  <cols>
    <col min="1" max="1" width="8.88671875" style="924"/>
    <col min="2" max="2" width="7.44140625" style="924" customWidth="1"/>
    <col min="3" max="3" width="30.88671875" style="924" customWidth="1"/>
    <col min="4" max="4" width="12.88671875" style="924" customWidth="1"/>
    <col min="5" max="5" width="7.44140625" style="924" customWidth="1"/>
    <col min="6" max="6" width="11.6640625" style="924" customWidth="1"/>
    <col min="7" max="7" width="10.33203125" style="924" customWidth="1"/>
    <col min="8" max="8" width="16.88671875" style="924" customWidth="1"/>
    <col min="9" max="9" width="10.6640625" style="924" customWidth="1"/>
    <col min="10" max="10" width="8.88671875" style="924"/>
    <col min="11" max="11" width="11.5546875" style="924" customWidth="1"/>
    <col min="12" max="14" width="12.6640625" style="924" customWidth="1"/>
    <col min="15" max="15" width="8.88671875" style="924"/>
    <col min="16" max="16" width="10" style="924" bestFit="1" customWidth="1"/>
    <col min="17" max="22" width="8.88671875" style="924"/>
    <col min="23" max="23" width="39.5546875" style="924" bestFit="1" customWidth="1"/>
    <col min="24" max="16384" width="8.88671875" style="924"/>
  </cols>
  <sheetData>
    <row r="2" spans="3:17" ht="15" thickBot="1" x14ac:dyDescent="0.35"/>
    <row r="3" spans="3:17" x14ac:dyDescent="0.3">
      <c r="C3" s="867" t="str">
        <f>QRS!B2</f>
        <v>QUADRO RESUMO DE SINALIZAÇÃO - AVENIDA NICOLAU ABRÃO</v>
      </c>
      <c r="D3" s="868"/>
      <c r="E3" s="868"/>
      <c r="F3" s="868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9"/>
    </row>
    <row r="4" spans="3:17" ht="15" thickBot="1" x14ac:dyDescent="0.35">
      <c r="C4" s="870"/>
      <c r="D4" s="871"/>
      <c r="E4" s="871"/>
      <c r="F4" s="871"/>
      <c r="G4" s="871"/>
      <c r="H4" s="871"/>
      <c r="I4" s="871"/>
      <c r="J4" s="871"/>
      <c r="K4" s="871"/>
      <c r="L4" s="871"/>
      <c r="M4" s="871"/>
      <c r="N4" s="871"/>
      <c r="O4" s="871"/>
      <c r="P4" s="871"/>
      <c r="Q4" s="872"/>
    </row>
    <row r="6" spans="3:17" x14ac:dyDescent="0.3">
      <c r="C6" s="857" t="s">
        <v>39</v>
      </c>
      <c r="D6" s="857"/>
      <c r="E6" s="857"/>
      <c r="F6" s="857"/>
      <c r="G6" s="857"/>
      <c r="H6" s="857"/>
      <c r="I6" s="857"/>
      <c r="K6" s="897" t="s">
        <v>52</v>
      </c>
      <c r="L6" s="897"/>
      <c r="M6" s="897"/>
      <c r="N6" s="897"/>
      <c r="O6" s="897"/>
      <c r="P6" s="897"/>
      <c r="Q6" s="897"/>
    </row>
    <row r="7" spans="3:17" x14ac:dyDescent="0.3">
      <c r="C7" s="925" t="s">
        <v>40</v>
      </c>
      <c r="D7" s="925" t="s">
        <v>73</v>
      </c>
      <c r="E7" s="925" t="s">
        <v>69</v>
      </c>
      <c r="F7" s="925" t="s">
        <v>72</v>
      </c>
      <c r="G7" s="925" t="s">
        <v>71</v>
      </c>
      <c r="H7" s="925" t="s">
        <v>94</v>
      </c>
      <c r="I7" s="925" t="s">
        <v>70</v>
      </c>
      <c r="K7" s="129" t="s">
        <v>40</v>
      </c>
      <c r="L7" s="898" t="s">
        <v>5</v>
      </c>
      <c r="M7" s="899"/>
      <c r="N7" s="900"/>
      <c r="O7" s="129" t="s">
        <v>70</v>
      </c>
      <c r="P7" s="129" t="s">
        <v>75</v>
      </c>
      <c r="Q7" s="129" t="s">
        <v>77</v>
      </c>
    </row>
    <row r="8" spans="3:17" x14ac:dyDescent="0.3">
      <c r="C8" s="901" t="str">
        <f>QRS!B8</f>
        <v>1- Linha Simples Seccionada (LFO-2)</v>
      </c>
      <c r="D8" s="926">
        <f ca="1">'SIN HORIZONTAL_1'!BX11</f>
        <v>0</v>
      </c>
      <c r="E8" s="925" t="str">
        <f>QRS!L8</f>
        <v>EIXO</v>
      </c>
      <c r="F8" s="928" t="str">
        <f>QRS!O8</f>
        <v>3:9</v>
      </c>
      <c r="G8" s="925" t="s">
        <v>154</v>
      </c>
      <c r="H8" s="926">
        <v>0.15</v>
      </c>
      <c r="I8" s="926">
        <f ca="1">(D8*H8)*2</f>
        <v>0</v>
      </c>
      <c r="K8" s="895" t="s">
        <v>76</v>
      </c>
      <c r="L8" s="898" t="str">
        <f>QRS!B46</f>
        <v>R-1</v>
      </c>
      <c r="M8" s="899"/>
      <c r="N8" s="900"/>
      <c r="O8" s="130">
        <f>QRS!L46</f>
        <v>0.59150000000000003</v>
      </c>
      <c r="P8" s="131">
        <f>QRS!R46</f>
        <v>1</v>
      </c>
      <c r="Q8" s="132">
        <f>QRS!U46</f>
        <v>0.59150000000000003</v>
      </c>
    </row>
    <row r="9" spans="3:17" x14ac:dyDescent="0.3">
      <c r="C9" s="902"/>
      <c r="D9" s="852" t="s">
        <v>74</v>
      </c>
      <c r="E9" s="852"/>
      <c r="F9" s="852"/>
      <c r="G9" s="852"/>
      <c r="H9" s="852"/>
      <c r="I9" s="927">
        <f ca="1">SUM(I8)</f>
        <v>0</v>
      </c>
      <c r="K9" s="896"/>
      <c r="L9" s="898" t="str">
        <f>QRS!B47</f>
        <v>A-12</v>
      </c>
      <c r="M9" s="899"/>
      <c r="N9" s="900"/>
      <c r="O9" s="130">
        <f>QRS!L47</f>
        <v>0.36</v>
      </c>
      <c r="P9" s="131">
        <f>QRS!R47</f>
        <v>1</v>
      </c>
      <c r="Q9" s="132">
        <f>QRS!U47</f>
        <v>0.36</v>
      </c>
    </row>
    <row r="10" spans="3:17" x14ac:dyDescent="0.3">
      <c r="K10" s="77"/>
    </row>
    <row r="11" spans="3:17" x14ac:dyDescent="0.3">
      <c r="C11" s="857" t="s">
        <v>39</v>
      </c>
      <c r="D11" s="857"/>
      <c r="E11" s="857"/>
      <c r="F11" s="857"/>
      <c r="G11" s="857"/>
      <c r="H11" s="857"/>
      <c r="I11" s="857"/>
      <c r="K11" s="884" t="s">
        <v>182</v>
      </c>
      <c r="L11" s="882"/>
      <c r="M11" s="882"/>
      <c r="N11" s="882"/>
      <c r="O11" s="883"/>
      <c r="P11" s="929" t="s">
        <v>74</v>
      </c>
      <c r="Q11" s="927">
        <f>QRS!AA48</f>
        <v>0.95150000000000001</v>
      </c>
    </row>
    <row r="12" spans="3:17" x14ac:dyDescent="0.3">
      <c r="C12" s="925" t="s">
        <v>40</v>
      </c>
      <c r="D12" s="925" t="s">
        <v>73</v>
      </c>
      <c r="E12" s="925" t="s">
        <v>69</v>
      </c>
      <c r="F12" s="925" t="s">
        <v>72</v>
      </c>
      <c r="G12" s="925" t="s">
        <v>71</v>
      </c>
      <c r="H12" s="925" t="s">
        <v>94</v>
      </c>
      <c r="I12" s="925" t="s">
        <v>70</v>
      </c>
      <c r="K12" s="884" t="s">
        <v>183</v>
      </c>
      <c r="L12" s="882"/>
      <c r="M12" s="882"/>
      <c r="N12" s="882"/>
      <c r="O12" s="883"/>
      <c r="P12" s="929" t="s">
        <v>74</v>
      </c>
      <c r="Q12" s="927">
        <f>QRS!AA49</f>
        <v>0</v>
      </c>
    </row>
    <row r="13" spans="3:17" ht="15" customHeight="1" x14ac:dyDescent="0.3">
      <c r="C13" s="861" t="str">
        <f>QRS!B10</f>
        <v>2- Linha Dupla Contínua (LFO-3)</v>
      </c>
      <c r="D13" s="926">
        <f ca="1">'SIN HORIZONTAL_1'!BX12</f>
        <v>0</v>
      </c>
      <c r="E13" s="925" t="str">
        <f>QRS!L10</f>
        <v>EIXO</v>
      </c>
      <c r="F13" s="928" t="str">
        <f>QRS!O10</f>
        <v>Contínua</v>
      </c>
      <c r="G13" s="925" t="s">
        <v>46</v>
      </c>
      <c r="H13" s="926">
        <v>0.5</v>
      </c>
      <c r="I13" s="926">
        <f ca="1">D13*H13*(2/(6+2))</f>
        <v>0</v>
      </c>
      <c r="K13" s="51"/>
    </row>
    <row r="14" spans="3:17" x14ac:dyDescent="0.3">
      <c r="C14" s="862"/>
      <c r="D14" s="852" t="s">
        <v>74</v>
      </c>
      <c r="E14" s="852"/>
      <c r="F14" s="852"/>
      <c r="G14" s="852"/>
      <c r="H14" s="852"/>
      <c r="I14" s="927">
        <f ca="1">SUM(I13)</f>
        <v>0</v>
      </c>
      <c r="K14" s="858" t="s">
        <v>40</v>
      </c>
      <c r="L14" s="859"/>
      <c r="M14" s="859"/>
      <c r="N14" s="859"/>
      <c r="O14" s="860"/>
      <c r="P14" s="858" t="s">
        <v>78</v>
      </c>
      <c r="Q14" s="860"/>
    </row>
    <row r="15" spans="3:17" x14ac:dyDescent="0.3">
      <c r="K15" s="858" t="s">
        <v>303</v>
      </c>
      <c r="L15" s="859"/>
      <c r="M15" s="859"/>
      <c r="N15" s="859"/>
      <c r="O15" s="860"/>
      <c r="P15" s="863">
        <f>QRS!T52</f>
        <v>2</v>
      </c>
      <c r="Q15" s="860"/>
    </row>
    <row r="16" spans="3:17" x14ac:dyDescent="0.3">
      <c r="C16" s="857" t="s">
        <v>169</v>
      </c>
      <c r="D16" s="857"/>
      <c r="E16" s="857"/>
      <c r="F16" s="857"/>
      <c r="G16" s="857"/>
      <c r="H16" s="857"/>
      <c r="I16" s="857"/>
      <c r="K16" s="858" t="s">
        <v>304</v>
      </c>
      <c r="L16" s="859"/>
      <c r="M16" s="859"/>
      <c r="N16" s="859"/>
      <c r="O16" s="860"/>
      <c r="P16" s="863">
        <f>QRS!T53</f>
        <v>0</v>
      </c>
      <c r="Q16" s="860"/>
    </row>
    <row r="17" spans="3:9" x14ac:dyDescent="0.3">
      <c r="C17" s="925" t="s">
        <v>40</v>
      </c>
      <c r="D17" s="925" t="s">
        <v>73</v>
      </c>
      <c r="E17" s="925" t="s">
        <v>69</v>
      </c>
      <c r="F17" s="925" t="s">
        <v>72</v>
      </c>
      <c r="G17" s="925" t="s">
        <v>71</v>
      </c>
      <c r="H17" s="925" t="s">
        <v>94</v>
      </c>
      <c r="I17" s="925" t="s">
        <v>70</v>
      </c>
    </row>
    <row r="18" spans="3:9" ht="15" customHeight="1" x14ac:dyDescent="0.3">
      <c r="C18" s="861" t="str">
        <f>QRS!B12</f>
        <v>3- Linha Contínua/Seccionada (LFO-4)</v>
      </c>
      <c r="D18" s="926">
        <f ca="1">'SIN HORIZONTAL_1'!BX12</f>
        <v>0</v>
      </c>
      <c r="E18" s="925" t="str">
        <f>QRS!L12</f>
        <v>EIXO</v>
      </c>
      <c r="F18" s="928" t="str">
        <f>QRS!O12</f>
        <v>Cont. / 3:3</v>
      </c>
      <c r="G18" s="925" t="s">
        <v>46</v>
      </c>
      <c r="H18" s="926">
        <v>0.15</v>
      </c>
      <c r="I18" s="926">
        <f ca="1">D18*H18*(3/(9+3))</f>
        <v>0</v>
      </c>
    </row>
    <row r="19" spans="3:9" ht="15" customHeight="1" x14ac:dyDescent="0.3">
      <c r="C19" s="862"/>
      <c r="D19" s="852" t="s">
        <v>74</v>
      </c>
      <c r="E19" s="852"/>
      <c r="F19" s="852"/>
      <c r="G19" s="852"/>
      <c r="H19" s="852"/>
      <c r="I19" s="927">
        <f ca="1">SUM(I18)</f>
        <v>0</v>
      </c>
    </row>
    <row r="21" spans="3:9" x14ac:dyDescent="0.3">
      <c r="C21" s="857" t="s">
        <v>169</v>
      </c>
      <c r="D21" s="857"/>
      <c r="E21" s="857"/>
      <c r="F21" s="857"/>
      <c r="G21" s="857"/>
      <c r="H21" s="857"/>
      <c r="I21" s="857"/>
    </row>
    <row r="22" spans="3:9" x14ac:dyDescent="0.3">
      <c r="C22" s="925" t="s">
        <v>40</v>
      </c>
      <c r="D22" s="925" t="s">
        <v>73</v>
      </c>
      <c r="E22" s="925" t="s">
        <v>69</v>
      </c>
      <c r="F22" s="925" t="s">
        <v>72</v>
      </c>
      <c r="G22" s="925" t="s">
        <v>71</v>
      </c>
      <c r="H22" s="925" t="s">
        <v>94</v>
      </c>
      <c r="I22" s="925" t="s">
        <v>70</v>
      </c>
    </row>
    <row r="23" spans="3:9" ht="15" customHeight="1" x14ac:dyDescent="0.3">
      <c r="C23" s="861" t="str">
        <f>QRS!B14</f>
        <v>4- Linha Simples Contínua (LMS-1)</v>
      </c>
      <c r="D23" s="926">
        <f ca="1">'SIN HORIZONTAL_1'!BX14</f>
        <v>0</v>
      </c>
      <c r="E23" s="925" t="str">
        <f>QRS!L14</f>
        <v>EIXO</v>
      </c>
      <c r="F23" s="925" t="str">
        <f>QRS!O14</f>
        <v>Contínua</v>
      </c>
      <c r="G23" s="925" t="s">
        <v>46</v>
      </c>
      <c r="H23" s="926">
        <v>0.5</v>
      </c>
      <c r="I23" s="926">
        <f ca="1">D23*H23</f>
        <v>0</v>
      </c>
    </row>
    <row r="24" spans="3:9" ht="15" customHeight="1" x14ac:dyDescent="0.3">
      <c r="C24" s="862"/>
      <c r="D24" s="852" t="s">
        <v>74</v>
      </c>
      <c r="E24" s="852"/>
      <c r="F24" s="852"/>
      <c r="G24" s="852"/>
      <c r="H24" s="852"/>
      <c r="I24" s="927">
        <f ca="1">SUM(I23)</f>
        <v>0</v>
      </c>
    </row>
    <row r="25" spans="3:9" ht="15" customHeight="1" x14ac:dyDescent="0.3"/>
    <row r="26" spans="3:9" x14ac:dyDescent="0.3">
      <c r="C26" s="857" t="s">
        <v>169</v>
      </c>
      <c r="D26" s="857"/>
      <c r="E26" s="857"/>
      <c r="F26" s="857"/>
      <c r="G26" s="857"/>
      <c r="H26" s="857"/>
      <c r="I26" s="857"/>
    </row>
    <row r="27" spans="3:9" x14ac:dyDescent="0.3">
      <c r="C27" s="925" t="s">
        <v>40</v>
      </c>
      <c r="D27" s="925" t="s">
        <v>73</v>
      </c>
      <c r="E27" s="925" t="s">
        <v>69</v>
      </c>
      <c r="F27" s="925" t="s">
        <v>72</v>
      </c>
      <c r="G27" s="925" t="s">
        <v>71</v>
      </c>
      <c r="H27" s="925" t="s">
        <v>94</v>
      </c>
      <c r="I27" s="925" t="s">
        <v>70</v>
      </c>
    </row>
    <row r="28" spans="3:9" x14ac:dyDescent="0.3">
      <c r="C28" s="861" t="str">
        <f>QRS!B16</f>
        <v>5- Linha Simples Seccionada (LMS-2)</v>
      </c>
      <c r="D28" s="926">
        <f ca="1">'SIN HORIZONTAL_1'!BX17</f>
        <v>0</v>
      </c>
      <c r="E28" s="925" t="str">
        <f>QRS!L16</f>
        <v>EIXO</v>
      </c>
      <c r="F28" s="925" t="str">
        <f>QRS!O16</f>
        <v>3:9</v>
      </c>
      <c r="G28" s="925" t="s">
        <v>154</v>
      </c>
      <c r="H28" s="926">
        <v>0.15</v>
      </c>
      <c r="I28" s="926">
        <f ca="1">D28*H28</f>
        <v>0</v>
      </c>
    </row>
    <row r="29" spans="3:9" ht="15" customHeight="1" x14ac:dyDescent="0.3">
      <c r="C29" s="862"/>
      <c r="D29" s="852" t="s">
        <v>74</v>
      </c>
      <c r="E29" s="852"/>
      <c r="F29" s="852"/>
      <c r="G29" s="852"/>
      <c r="H29" s="852"/>
      <c r="I29" s="927">
        <f ca="1">SUM(I28)</f>
        <v>0</v>
      </c>
    </row>
    <row r="30" spans="3:9" ht="15" customHeight="1" x14ac:dyDescent="0.3"/>
    <row r="31" spans="3:9" x14ac:dyDescent="0.3">
      <c r="C31" s="857" t="s">
        <v>39</v>
      </c>
      <c r="D31" s="857"/>
      <c r="E31" s="857"/>
      <c r="F31" s="857"/>
      <c r="G31" s="857"/>
      <c r="H31" s="857"/>
      <c r="I31" s="857"/>
    </row>
    <row r="32" spans="3:9" x14ac:dyDescent="0.3">
      <c r="C32" s="925" t="s">
        <v>40</v>
      </c>
      <c r="D32" s="925" t="s">
        <v>73</v>
      </c>
      <c r="E32" s="925" t="s">
        <v>69</v>
      </c>
      <c r="F32" s="925" t="s">
        <v>72</v>
      </c>
      <c r="G32" s="925" t="s">
        <v>71</v>
      </c>
      <c r="H32" s="925" t="s">
        <v>94</v>
      </c>
      <c r="I32" s="925" t="s">
        <v>70</v>
      </c>
    </row>
    <row r="33" spans="3:17" x14ac:dyDescent="0.3">
      <c r="C33" s="861" t="str">
        <f>QRS!B18</f>
        <v>6- Linha de Bordo (LBO)</v>
      </c>
      <c r="D33" s="926">
        <f ca="1">'SIN HORIZONTAL_1'!BX18</f>
        <v>92.564700000000002</v>
      </c>
      <c r="E33" s="925" t="str">
        <f>QRS!L18</f>
        <v>LE/LD</v>
      </c>
      <c r="F33" s="925" t="str">
        <f>QRS!O18</f>
        <v>Contínua</v>
      </c>
      <c r="G33" s="925" t="s">
        <v>154</v>
      </c>
      <c r="H33" s="926">
        <v>0.15</v>
      </c>
      <c r="I33" s="926">
        <f ca="1">(D33*H33)*2</f>
        <v>27.769410000000001</v>
      </c>
    </row>
    <row r="34" spans="3:17" ht="15" customHeight="1" x14ac:dyDescent="0.3">
      <c r="C34" s="862"/>
      <c r="D34" s="852" t="s">
        <v>74</v>
      </c>
      <c r="E34" s="852"/>
      <c r="F34" s="852"/>
      <c r="G34" s="852"/>
      <c r="H34" s="852"/>
      <c r="I34" s="927">
        <f ca="1">SUM(I33)</f>
        <v>27.769410000000001</v>
      </c>
    </row>
    <row r="36" spans="3:17" x14ac:dyDescent="0.3">
      <c r="C36" s="857" t="s">
        <v>39</v>
      </c>
      <c r="D36" s="857"/>
      <c r="E36" s="857"/>
      <c r="F36" s="857"/>
      <c r="G36" s="857"/>
      <c r="H36" s="857"/>
      <c r="I36" s="857"/>
    </row>
    <row r="37" spans="3:17" ht="15" customHeight="1" x14ac:dyDescent="0.3">
      <c r="C37" s="925" t="s">
        <v>40</v>
      </c>
      <c r="D37" s="925" t="s">
        <v>73</v>
      </c>
      <c r="E37" s="925" t="s">
        <v>69</v>
      </c>
      <c r="F37" s="925" t="s">
        <v>72</v>
      </c>
      <c r="G37" s="925" t="s">
        <v>71</v>
      </c>
      <c r="H37" s="925" t="s">
        <v>94</v>
      </c>
      <c r="I37" s="925" t="s">
        <v>70</v>
      </c>
    </row>
    <row r="38" spans="3:17" x14ac:dyDescent="0.3">
      <c r="C38" s="861" t="str">
        <f>QRS!B20</f>
        <v>7- Linha de Continuidade (LCO)</v>
      </c>
      <c r="D38" s="926">
        <f ca="1">'SIN HORIZONTAL_1'!BX19</f>
        <v>0</v>
      </c>
      <c r="E38" s="925" t="str">
        <f>QRS!L20</f>
        <v>LE/LD</v>
      </c>
      <c r="F38" s="925" t="str">
        <f>QRS!O20</f>
        <v>2:2</v>
      </c>
      <c r="G38" s="925" t="s">
        <v>46</v>
      </c>
      <c r="H38" s="926">
        <v>0.15</v>
      </c>
      <c r="I38" s="926">
        <f ca="1">(D38*H38)</f>
        <v>0</v>
      </c>
    </row>
    <row r="39" spans="3:17" x14ac:dyDescent="0.3">
      <c r="C39" s="862"/>
      <c r="D39" s="852" t="s">
        <v>74</v>
      </c>
      <c r="E39" s="852"/>
      <c r="F39" s="852"/>
      <c r="G39" s="852"/>
      <c r="H39" s="852"/>
      <c r="I39" s="927">
        <f ca="1">SUM(I38)</f>
        <v>0</v>
      </c>
    </row>
    <row r="41" spans="3:17" ht="15" customHeight="1" x14ac:dyDescent="0.3">
      <c r="C41" s="857" t="s">
        <v>39</v>
      </c>
      <c r="D41" s="857"/>
      <c r="E41" s="857"/>
      <c r="F41" s="857"/>
      <c r="G41" s="857"/>
      <c r="H41" s="857"/>
      <c r="I41" s="857"/>
      <c r="K41" s="51"/>
      <c r="L41" s="51"/>
      <c r="M41" s="51"/>
      <c r="N41" s="51"/>
      <c r="O41" s="51"/>
      <c r="P41" s="52"/>
      <c r="Q41" s="51"/>
    </row>
    <row r="42" spans="3:17" x14ac:dyDescent="0.3">
      <c r="C42" s="925" t="s">
        <v>40</v>
      </c>
      <c r="D42" s="925" t="s">
        <v>73</v>
      </c>
      <c r="E42" s="925" t="s">
        <v>69</v>
      </c>
      <c r="F42" s="925" t="s">
        <v>72</v>
      </c>
      <c r="G42" s="925" t="s">
        <v>71</v>
      </c>
      <c r="H42" s="925" t="s">
        <v>94</v>
      </c>
      <c r="I42" s="925" t="s">
        <v>70</v>
      </c>
    </row>
    <row r="43" spans="3:17" x14ac:dyDescent="0.3">
      <c r="C43" s="861" t="str">
        <f>QRS!B22</f>
        <v>8- Linha de Canalização (LCA)</v>
      </c>
      <c r="D43" s="926">
        <f ca="1">'SIN HORIZONTAL_1'!BX20</f>
        <v>0</v>
      </c>
      <c r="E43" s="925" t="str">
        <f>QRS!L22</f>
        <v>LE/LD</v>
      </c>
      <c r="F43" s="928" t="str">
        <f>QRS!O22</f>
        <v>Contínua</v>
      </c>
      <c r="G43" s="925" t="s">
        <v>46</v>
      </c>
      <c r="H43" s="926">
        <v>0.15</v>
      </c>
      <c r="I43" s="926">
        <f ca="1">D43*H43*(2/(6+2))</f>
        <v>0</v>
      </c>
    </row>
    <row r="44" spans="3:17" x14ac:dyDescent="0.3">
      <c r="C44" s="862"/>
      <c r="D44" s="852" t="s">
        <v>74</v>
      </c>
      <c r="E44" s="852"/>
      <c r="F44" s="852"/>
      <c r="G44" s="852"/>
      <c r="H44" s="852"/>
      <c r="I44" s="927">
        <f ca="1">SUM(I43)</f>
        <v>0</v>
      </c>
    </row>
    <row r="45" spans="3:17" x14ac:dyDescent="0.3">
      <c r="K45" s="51"/>
      <c r="L45" s="51"/>
      <c r="M45" s="51"/>
      <c r="N45" s="51"/>
      <c r="O45" s="51"/>
      <c r="P45" s="52"/>
      <c r="Q45" s="51"/>
    </row>
    <row r="46" spans="3:17" x14ac:dyDescent="0.3">
      <c r="C46" s="857" t="s">
        <v>39</v>
      </c>
      <c r="D46" s="857"/>
      <c r="E46" s="857"/>
      <c r="F46" s="857"/>
      <c r="G46" s="857"/>
      <c r="H46" s="857"/>
      <c r="I46" s="857"/>
      <c r="K46" s="51"/>
      <c r="L46" s="51"/>
      <c r="M46" s="51"/>
      <c r="N46" s="51"/>
      <c r="O46" s="51"/>
      <c r="P46" s="52"/>
      <c r="Q46" s="51"/>
    </row>
    <row r="47" spans="3:17" ht="15" customHeight="1" x14ac:dyDescent="0.3">
      <c r="C47" s="861" t="s">
        <v>168</v>
      </c>
      <c r="D47" s="863" t="str">
        <f>QRS!I27</f>
        <v>Áreas Zebradas - Cor Branca (ZPA)</v>
      </c>
      <c r="E47" s="886"/>
      <c r="F47" s="886"/>
      <c r="G47" s="886"/>
      <c r="H47" s="887"/>
      <c r="I47" s="926">
        <f ca="1">QRS!Z27</f>
        <v>0</v>
      </c>
      <c r="K47" s="51"/>
      <c r="L47" s="51"/>
      <c r="M47" s="51"/>
      <c r="N47" s="51"/>
      <c r="O47" s="51"/>
      <c r="P47" s="52"/>
      <c r="Q47" s="51"/>
    </row>
    <row r="48" spans="3:17" x14ac:dyDescent="0.3">
      <c r="C48" s="874"/>
      <c r="D48" s="863" t="str">
        <f>QRS!I28</f>
        <v>Áreas Zebradas - Cor Amarela (ZPA)</v>
      </c>
      <c r="E48" s="886"/>
      <c r="F48" s="886"/>
      <c r="G48" s="886"/>
      <c r="H48" s="887"/>
      <c r="I48" s="926">
        <f ca="1">QRS!Z28</f>
        <v>0</v>
      </c>
      <c r="K48" s="51"/>
      <c r="L48" s="51"/>
      <c r="M48" s="51"/>
      <c r="N48" s="51"/>
      <c r="O48" s="51"/>
      <c r="P48" s="52"/>
      <c r="Q48" s="51"/>
    </row>
    <row r="49" spans="3:17" x14ac:dyDescent="0.3">
      <c r="C49" s="874"/>
      <c r="D49" s="863" t="str">
        <f>QRS!I29</f>
        <v>Setas Indicativas dos Sentidos de Tráfego no Pavimento (PEM)</v>
      </c>
      <c r="E49" s="886"/>
      <c r="F49" s="886"/>
      <c r="G49" s="886"/>
      <c r="H49" s="887"/>
      <c r="I49" s="926">
        <f ca="1">QRS!Z29</f>
        <v>0</v>
      </c>
      <c r="K49" s="51"/>
      <c r="L49" s="51"/>
      <c r="M49" s="51"/>
      <c r="N49" s="51"/>
      <c r="O49" s="51"/>
      <c r="P49" s="52"/>
      <c r="Q49" s="51"/>
    </row>
    <row r="50" spans="3:17" x14ac:dyDescent="0.3">
      <c r="C50" s="874"/>
      <c r="D50" s="863" t="str">
        <f>QRS!I30</f>
        <v>Setas Indicativas de Mudança Obrigatória de Faixa (MOF)</v>
      </c>
      <c r="E50" s="886"/>
      <c r="F50" s="886"/>
      <c r="G50" s="886"/>
      <c r="H50" s="887"/>
      <c r="I50" s="926">
        <f ca="1">QRS!Z30</f>
        <v>0</v>
      </c>
      <c r="K50" s="51"/>
      <c r="L50" s="51"/>
      <c r="M50" s="51"/>
      <c r="N50" s="51"/>
      <c r="O50" s="51"/>
      <c r="P50" s="52"/>
      <c r="Q50" s="51"/>
    </row>
    <row r="51" spans="3:17" x14ac:dyDescent="0.3">
      <c r="C51" s="874"/>
      <c r="D51" s="863" t="str">
        <f>QRS!I31</f>
        <v>Legenda "PARE"</v>
      </c>
      <c r="E51" s="886"/>
      <c r="F51" s="886"/>
      <c r="G51" s="886"/>
      <c r="H51" s="887"/>
      <c r="I51" s="926">
        <f ca="1">QRS!Z31</f>
        <v>0.72699999999999998</v>
      </c>
      <c r="K51" s="51"/>
      <c r="L51" s="51"/>
      <c r="M51" s="51"/>
      <c r="N51" s="51"/>
      <c r="O51" s="51"/>
      <c r="P51" s="52"/>
      <c r="Q51" s="51"/>
    </row>
    <row r="52" spans="3:17" x14ac:dyDescent="0.3">
      <c r="C52" s="874"/>
      <c r="D52" s="863" t="str">
        <f>QRS!I32</f>
        <v>Faixa de Travessia de Pedestres (FTP)</v>
      </c>
      <c r="E52" s="886"/>
      <c r="F52" s="886"/>
      <c r="G52" s="886"/>
      <c r="H52" s="887"/>
      <c r="I52" s="926">
        <f ca="1">QRS!Z32</f>
        <v>0</v>
      </c>
      <c r="K52" s="51"/>
      <c r="L52" s="51"/>
      <c r="M52" s="51"/>
      <c r="N52" s="51"/>
      <c r="O52" s="51"/>
      <c r="P52" s="52"/>
      <c r="Q52" s="51"/>
    </row>
    <row r="53" spans="3:17" ht="15" customHeight="1" x14ac:dyDescent="0.3">
      <c r="C53" s="874"/>
      <c r="D53" s="863" t="str">
        <f>QRS!I33</f>
        <v>Linha de Retenção (LRE)</v>
      </c>
      <c r="E53" s="886"/>
      <c r="F53" s="886"/>
      <c r="G53" s="886"/>
      <c r="H53" s="887"/>
      <c r="I53" s="926">
        <f ca="1">QRS!Z33</f>
        <v>1.4051200000000001</v>
      </c>
      <c r="K53" s="51"/>
      <c r="L53" s="51"/>
      <c r="M53" s="51"/>
      <c r="N53" s="51"/>
      <c r="O53" s="51"/>
      <c r="P53" s="52"/>
      <c r="Q53" s="51"/>
    </row>
    <row r="54" spans="3:17" ht="15" customHeight="1" x14ac:dyDescent="0.3">
      <c r="C54" s="874"/>
      <c r="D54" s="863" t="str">
        <f>QRS!I34</f>
        <v xml:space="preserve">Símbolo Indicativo de cruzamento rodoferroviário (SIF) </v>
      </c>
      <c r="E54" s="886"/>
      <c r="F54" s="886"/>
      <c r="G54" s="886"/>
      <c r="H54" s="887"/>
      <c r="I54" s="926">
        <f ca="1">QRS!Z34</f>
        <v>0</v>
      </c>
      <c r="K54" s="51"/>
      <c r="L54" s="51"/>
      <c r="M54" s="51"/>
      <c r="N54" s="51"/>
      <c r="O54" s="51"/>
      <c r="P54" s="52"/>
      <c r="Q54" s="51"/>
    </row>
    <row r="55" spans="3:17" x14ac:dyDescent="0.3">
      <c r="C55" s="862"/>
      <c r="D55" s="903" t="str">
        <f>QRS!I35</f>
        <v>Símbolo Indicativo de Interseção com via que tem preferência "Dê a Preferência" (SIP)</v>
      </c>
      <c r="E55" s="904"/>
      <c r="F55" s="904"/>
      <c r="G55" s="904"/>
      <c r="H55" s="905"/>
      <c r="I55" s="926">
        <f ca="1">QRS!Z35</f>
        <v>0</v>
      </c>
      <c r="K55" s="51"/>
      <c r="L55" s="51"/>
      <c r="M55" s="51"/>
      <c r="N55" s="51"/>
      <c r="O55" s="51"/>
      <c r="P55" s="52"/>
      <c r="Q55" s="51"/>
    </row>
    <row r="56" spans="3:17" ht="15.75" customHeight="1" x14ac:dyDescent="0.3">
      <c r="C56" s="59"/>
      <c r="D56" s="852" t="s">
        <v>74</v>
      </c>
      <c r="E56" s="852"/>
      <c r="F56" s="852"/>
      <c r="G56" s="852"/>
      <c r="H56" s="852"/>
      <c r="I56" s="927">
        <f ca="1">SUM(I47:I55)</f>
        <v>2.13212</v>
      </c>
      <c r="K56" s="51"/>
      <c r="L56" s="51"/>
      <c r="M56" s="51"/>
      <c r="N56" s="51"/>
      <c r="O56" s="51"/>
      <c r="P56" s="52"/>
      <c r="Q56" s="51"/>
    </row>
    <row r="57" spans="3:17" x14ac:dyDescent="0.3">
      <c r="K57" s="51"/>
      <c r="L57" s="51"/>
      <c r="M57" s="51"/>
      <c r="N57" s="51"/>
      <c r="O57" s="51"/>
      <c r="P57" s="52"/>
      <c r="Q57" s="51"/>
    </row>
    <row r="58" spans="3:17" ht="15.75" customHeight="1" x14ac:dyDescent="0.3">
      <c r="C58" s="853" t="s">
        <v>50</v>
      </c>
      <c r="D58" s="855" t="s">
        <v>92</v>
      </c>
      <c r="E58" s="855"/>
      <c r="F58" s="855"/>
      <c r="G58" s="855"/>
      <c r="H58" s="855"/>
      <c r="I58" s="53">
        <f ca="1">QRS!W39</f>
        <v>18.384705</v>
      </c>
    </row>
    <row r="59" spans="3:17" x14ac:dyDescent="0.3">
      <c r="C59" s="854"/>
      <c r="D59" s="855" t="s">
        <v>364</v>
      </c>
      <c r="E59" s="855"/>
      <c r="F59" s="855"/>
      <c r="G59" s="855"/>
      <c r="H59" s="855"/>
      <c r="I59" s="53">
        <f ca="1">QRS!W40</f>
        <v>2.13212</v>
      </c>
    </row>
    <row r="60" spans="3:17" x14ac:dyDescent="0.3">
      <c r="I60" s="76">
        <f ca="1">SUM(I58:I59)</f>
        <v>20.516825000000001</v>
      </c>
    </row>
    <row r="61" spans="3:17" ht="15" thickBot="1" x14ac:dyDescent="0.35"/>
    <row r="62" spans="3:17" ht="18.75" customHeight="1" x14ac:dyDescent="0.3">
      <c r="C62" s="867" t="str">
        <f>QRS!AL2</f>
        <v>QUADRO RESUMO DE SINALIZAÇÃO  - RUA ACESSO</v>
      </c>
      <c r="D62" s="868"/>
      <c r="E62" s="868"/>
      <c r="F62" s="868"/>
      <c r="G62" s="868"/>
      <c r="H62" s="868"/>
      <c r="I62" s="868"/>
      <c r="J62" s="868"/>
      <c r="K62" s="868"/>
      <c r="L62" s="868"/>
      <c r="M62" s="868"/>
      <c r="N62" s="868"/>
      <c r="O62" s="868"/>
      <c r="P62" s="868"/>
      <c r="Q62" s="869"/>
    </row>
    <row r="63" spans="3:17" ht="15" thickBot="1" x14ac:dyDescent="0.35">
      <c r="C63" s="870"/>
      <c r="D63" s="871"/>
      <c r="E63" s="871"/>
      <c r="F63" s="871"/>
      <c r="G63" s="871"/>
      <c r="H63" s="871"/>
      <c r="I63" s="871"/>
      <c r="J63" s="871"/>
      <c r="K63" s="871"/>
      <c r="L63" s="871"/>
      <c r="M63" s="871"/>
      <c r="N63" s="871"/>
      <c r="O63" s="871"/>
      <c r="P63" s="871"/>
      <c r="Q63" s="872"/>
    </row>
    <row r="66" spans="3:17" x14ac:dyDescent="0.3">
      <c r="C66" s="857" t="s">
        <v>39</v>
      </c>
      <c r="D66" s="857"/>
      <c r="E66" s="857"/>
      <c r="F66" s="857"/>
      <c r="G66" s="857"/>
      <c r="H66" s="857"/>
      <c r="I66" s="857"/>
      <c r="K66" s="892" t="s">
        <v>52</v>
      </c>
      <c r="L66" s="892"/>
      <c r="M66" s="892"/>
      <c r="N66" s="892"/>
      <c r="O66" s="892"/>
      <c r="P66" s="892"/>
      <c r="Q66" s="892"/>
    </row>
    <row r="67" spans="3:17" x14ac:dyDescent="0.3">
      <c r="C67" s="925" t="s">
        <v>40</v>
      </c>
      <c r="D67" s="925" t="s">
        <v>73</v>
      </c>
      <c r="E67" s="925" t="s">
        <v>69</v>
      </c>
      <c r="F67" s="925" t="s">
        <v>72</v>
      </c>
      <c r="G67" s="925" t="s">
        <v>71</v>
      </c>
      <c r="H67" s="925" t="s">
        <v>94</v>
      </c>
      <c r="I67" s="925" t="s">
        <v>70</v>
      </c>
      <c r="K67" s="125" t="s">
        <v>40</v>
      </c>
      <c r="L67" s="888" t="s">
        <v>5</v>
      </c>
      <c r="M67" s="888"/>
      <c r="N67" s="888"/>
      <c r="O67" s="125" t="s">
        <v>70</v>
      </c>
      <c r="P67" s="125" t="s">
        <v>75</v>
      </c>
      <c r="Q67" s="125" t="s">
        <v>77</v>
      </c>
    </row>
    <row r="68" spans="3:17" x14ac:dyDescent="0.3">
      <c r="C68" s="861" t="str">
        <f>QRS!AL8</f>
        <v>1- Linha Simples Seccionada (LFO-2)</v>
      </c>
      <c r="D68" s="926">
        <f ca="1">'SIN HORIZONTAL_1'!CC12</f>
        <v>0</v>
      </c>
      <c r="E68" s="925" t="str">
        <f>QRS!AV8</f>
        <v>EIXO</v>
      </c>
      <c r="F68" s="928" t="str">
        <f>QRS!AY8</f>
        <v>3:9</v>
      </c>
      <c r="G68" s="925" t="str">
        <f>QRS!BB8</f>
        <v>Amarela</v>
      </c>
      <c r="H68" s="926">
        <v>0.15</v>
      </c>
      <c r="I68" s="926">
        <f ca="1">D68*H68*(2/(6+2))</f>
        <v>0</v>
      </c>
      <c r="K68" s="125" t="s">
        <v>76</v>
      </c>
      <c r="L68" s="888" t="str">
        <f>QRS!AL46</f>
        <v>R-1</v>
      </c>
      <c r="M68" s="888"/>
      <c r="N68" s="888"/>
      <c r="O68" s="126">
        <f>QRS!AV46</f>
        <v>0.59150000000000003</v>
      </c>
      <c r="P68" s="127">
        <f>QRS!BB46</f>
        <v>2</v>
      </c>
      <c r="Q68" s="128">
        <f>QRS!BE46</f>
        <v>1.1830000000000001</v>
      </c>
    </row>
    <row r="69" spans="3:17" x14ac:dyDescent="0.3">
      <c r="C69" s="862"/>
      <c r="D69" s="852" t="s">
        <v>74</v>
      </c>
      <c r="E69" s="852"/>
      <c r="F69" s="852"/>
      <c r="G69" s="852"/>
      <c r="H69" s="852"/>
      <c r="I69" s="927">
        <f ca="1">SUM(I68)</f>
        <v>0</v>
      </c>
    </row>
    <row r="70" spans="3:17" x14ac:dyDescent="0.3">
      <c r="K70" s="884" t="s">
        <v>182</v>
      </c>
      <c r="L70" s="882"/>
      <c r="M70" s="882"/>
      <c r="N70" s="882"/>
      <c r="O70" s="883"/>
      <c r="P70" s="929" t="s">
        <v>74</v>
      </c>
      <c r="Q70" s="927">
        <f>QRS!BK47</f>
        <v>1.1830000000000001</v>
      </c>
    </row>
    <row r="71" spans="3:17" x14ac:dyDescent="0.3">
      <c r="C71" s="857" t="s">
        <v>39</v>
      </c>
      <c r="D71" s="857"/>
      <c r="E71" s="857"/>
      <c r="F71" s="857"/>
      <c r="G71" s="857"/>
      <c r="H71" s="857"/>
      <c r="I71" s="857"/>
      <c r="K71" s="884" t="s">
        <v>183</v>
      </c>
      <c r="L71" s="882"/>
      <c r="M71" s="882"/>
      <c r="N71" s="882"/>
      <c r="O71" s="883"/>
      <c r="P71" s="929" t="s">
        <v>74</v>
      </c>
      <c r="Q71" s="927">
        <f>QRS!BK48</f>
        <v>0</v>
      </c>
    </row>
    <row r="72" spans="3:17" x14ac:dyDescent="0.3">
      <c r="C72" s="925" t="s">
        <v>40</v>
      </c>
      <c r="D72" s="925" t="s">
        <v>73</v>
      </c>
      <c r="E72" s="925" t="s">
        <v>69</v>
      </c>
      <c r="F72" s="925" t="s">
        <v>72</v>
      </c>
      <c r="G72" s="925" t="s">
        <v>71</v>
      </c>
      <c r="H72" s="925" t="s">
        <v>94</v>
      </c>
      <c r="I72" s="925" t="s">
        <v>70</v>
      </c>
    </row>
    <row r="73" spans="3:17" x14ac:dyDescent="0.3">
      <c r="C73" s="861" t="str">
        <f>QRS!AL10</f>
        <v>2- Linha Dupla Contínua (LFO-3)</v>
      </c>
      <c r="D73" s="926">
        <f ca="1">'SIN HORIZONTAL_1'!CC13</f>
        <v>15</v>
      </c>
      <c r="E73" s="925" t="str">
        <f>QRS!AV10</f>
        <v>EIXO</v>
      </c>
      <c r="F73" s="928" t="str">
        <f>QRS!AY10</f>
        <v>Contínua</v>
      </c>
      <c r="G73" s="925" t="str">
        <f>QRS!BB10</f>
        <v>Amarela</v>
      </c>
      <c r="H73" s="926">
        <v>0.15</v>
      </c>
      <c r="I73" s="926">
        <f ca="1">D73*H73*(3/(9+3))</f>
        <v>0.5625</v>
      </c>
      <c r="K73" s="858" t="s">
        <v>40</v>
      </c>
      <c r="L73" s="859"/>
      <c r="M73" s="859"/>
      <c r="N73" s="859"/>
      <c r="O73" s="860"/>
      <c r="P73" s="858" t="s">
        <v>78</v>
      </c>
      <c r="Q73" s="860"/>
    </row>
    <row r="74" spans="3:17" ht="15" customHeight="1" x14ac:dyDescent="0.3">
      <c r="C74" s="862"/>
      <c r="D74" s="852" t="s">
        <v>74</v>
      </c>
      <c r="E74" s="852"/>
      <c r="F74" s="852"/>
      <c r="G74" s="852"/>
      <c r="H74" s="852"/>
      <c r="I74" s="927">
        <f ca="1">SUM(I73)</f>
        <v>0.5625</v>
      </c>
      <c r="K74" s="858" t="s">
        <v>303</v>
      </c>
      <c r="L74" s="859"/>
      <c r="M74" s="859"/>
      <c r="N74" s="859"/>
      <c r="O74" s="860"/>
      <c r="P74" s="863">
        <f>QRS!BD51</f>
        <v>2</v>
      </c>
      <c r="Q74" s="860"/>
    </row>
    <row r="75" spans="3:17" x14ac:dyDescent="0.3">
      <c r="K75" s="858" t="s">
        <v>304</v>
      </c>
      <c r="L75" s="859"/>
      <c r="M75" s="859"/>
      <c r="N75" s="859"/>
      <c r="O75" s="860"/>
      <c r="P75" s="863">
        <f>QRS!BD52</f>
        <v>0</v>
      </c>
      <c r="Q75" s="860"/>
    </row>
    <row r="76" spans="3:17" x14ac:dyDescent="0.3">
      <c r="C76" s="857" t="s">
        <v>169</v>
      </c>
      <c r="D76" s="857"/>
      <c r="E76" s="857"/>
      <c r="F76" s="857"/>
      <c r="G76" s="857"/>
      <c r="H76" s="857"/>
      <c r="I76" s="857"/>
    </row>
    <row r="77" spans="3:17" x14ac:dyDescent="0.3">
      <c r="C77" s="925" t="s">
        <v>40</v>
      </c>
      <c r="D77" s="925" t="s">
        <v>73</v>
      </c>
      <c r="E77" s="925" t="s">
        <v>69</v>
      </c>
      <c r="F77" s="925" t="s">
        <v>72</v>
      </c>
      <c r="G77" s="925" t="s">
        <v>71</v>
      </c>
      <c r="H77" s="925" t="s">
        <v>94</v>
      </c>
      <c r="I77" s="925" t="s">
        <v>70</v>
      </c>
    </row>
    <row r="78" spans="3:17" x14ac:dyDescent="0.3">
      <c r="C78" s="861" t="str">
        <f>QRS!AL12</f>
        <v>3- Linha Contínua/Seccionada (LFO-4)</v>
      </c>
      <c r="D78" s="926">
        <f ca="1">'SIN HORIZONTAL_1'!CC14</f>
        <v>0</v>
      </c>
      <c r="E78" s="925" t="str">
        <f>QRS!AV12</f>
        <v>EIXO</v>
      </c>
      <c r="F78" s="925" t="str">
        <f>QRS!AY12</f>
        <v>Cont. / 3:3</v>
      </c>
      <c r="G78" s="925" t="str">
        <f>QRS!BB12</f>
        <v>Amarela</v>
      </c>
      <c r="H78" s="926">
        <v>0.15</v>
      </c>
      <c r="I78" s="926">
        <f ca="1">D78*H78</f>
        <v>0</v>
      </c>
    </row>
    <row r="79" spans="3:17" x14ac:dyDescent="0.3">
      <c r="C79" s="862"/>
      <c r="D79" s="852" t="s">
        <v>74</v>
      </c>
      <c r="E79" s="852"/>
      <c r="F79" s="852"/>
      <c r="G79" s="852"/>
      <c r="H79" s="852"/>
      <c r="I79" s="927">
        <f ca="1">SUM(I78)</f>
        <v>0</v>
      </c>
    </row>
    <row r="82" spans="3:9" x14ac:dyDescent="0.3">
      <c r="C82" s="857" t="s">
        <v>169</v>
      </c>
      <c r="D82" s="857"/>
      <c r="E82" s="857"/>
      <c r="F82" s="857"/>
      <c r="G82" s="857"/>
      <c r="H82" s="857"/>
      <c r="I82" s="857"/>
    </row>
    <row r="83" spans="3:9" x14ac:dyDescent="0.3">
      <c r="C83" s="925" t="s">
        <v>40</v>
      </c>
      <c r="D83" s="925" t="s">
        <v>73</v>
      </c>
      <c r="E83" s="925" t="s">
        <v>69</v>
      </c>
      <c r="F83" s="925" t="s">
        <v>72</v>
      </c>
      <c r="G83" s="925" t="s">
        <v>71</v>
      </c>
      <c r="H83" s="925" t="s">
        <v>94</v>
      </c>
      <c r="I83" s="925" t="s">
        <v>70</v>
      </c>
    </row>
    <row r="84" spans="3:9" x14ac:dyDescent="0.3">
      <c r="C84" s="861" t="str">
        <f>QRS!AL14</f>
        <v>4- Linha Simples Contínua (LMS-1)</v>
      </c>
      <c r="D84" s="926">
        <f ca="1">'SIN HORIZONTAL_1'!CC15</f>
        <v>0</v>
      </c>
      <c r="E84" s="925" t="str">
        <f>QRS!AV14</f>
        <v>EIXO</v>
      </c>
      <c r="F84" s="925" t="str">
        <f>QRS!AY14</f>
        <v>Contínua</v>
      </c>
      <c r="G84" s="925" t="str">
        <f>QRS!BB14</f>
        <v>Branca</v>
      </c>
      <c r="H84" s="926">
        <v>0.15</v>
      </c>
      <c r="I84" s="926">
        <f ca="1">D84*H84</f>
        <v>0</v>
      </c>
    </row>
    <row r="85" spans="3:9" x14ac:dyDescent="0.3">
      <c r="C85" s="862"/>
      <c r="D85" s="852" t="s">
        <v>74</v>
      </c>
      <c r="E85" s="852"/>
      <c r="F85" s="852"/>
      <c r="G85" s="852"/>
      <c r="H85" s="852"/>
      <c r="I85" s="927">
        <f ca="1">SUM(I84)</f>
        <v>0</v>
      </c>
    </row>
    <row r="87" spans="3:9" x14ac:dyDescent="0.3">
      <c r="C87" s="857" t="s">
        <v>39</v>
      </c>
      <c r="D87" s="857"/>
      <c r="E87" s="857"/>
      <c r="F87" s="857"/>
      <c r="G87" s="857"/>
      <c r="H87" s="857"/>
      <c r="I87" s="857"/>
    </row>
    <row r="88" spans="3:9" x14ac:dyDescent="0.3">
      <c r="C88" s="925" t="s">
        <v>40</v>
      </c>
      <c r="D88" s="925" t="s">
        <v>73</v>
      </c>
      <c r="E88" s="925" t="s">
        <v>69</v>
      </c>
      <c r="F88" s="925" t="s">
        <v>72</v>
      </c>
      <c r="G88" s="925" t="s">
        <v>71</v>
      </c>
      <c r="H88" s="925" t="s">
        <v>94</v>
      </c>
      <c r="I88" s="925" t="s">
        <v>70</v>
      </c>
    </row>
    <row r="89" spans="3:9" x14ac:dyDescent="0.3">
      <c r="C89" s="861" t="str">
        <f>QRS!AL16</f>
        <v>5- Linha Simples Seccionada (LMS-2)</v>
      </c>
      <c r="D89" s="926">
        <f ca="1">'SIN HORIZONTAL_1'!CC17</f>
        <v>0</v>
      </c>
      <c r="E89" s="925" t="str">
        <f>QRS!AV16</f>
        <v>EIXO</v>
      </c>
      <c r="F89" s="925" t="str">
        <f>QRS!AY16</f>
        <v>3:9</v>
      </c>
      <c r="G89" s="925" t="str">
        <f>QRS!BB16</f>
        <v>Branca</v>
      </c>
      <c r="H89" s="926">
        <v>0.15</v>
      </c>
      <c r="I89" s="926">
        <f ca="1">(D89*H89)</f>
        <v>0</v>
      </c>
    </row>
    <row r="90" spans="3:9" x14ac:dyDescent="0.3">
      <c r="C90" s="862"/>
      <c r="D90" s="852" t="s">
        <v>74</v>
      </c>
      <c r="E90" s="852"/>
      <c r="F90" s="852"/>
      <c r="G90" s="852"/>
      <c r="H90" s="852"/>
      <c r="I90" s="927">
        <f ca="1">SUM(I89)</f>
        <v>0</v>
      </c>
    </row>
    <row r="92" spans="3:9" x14ac:dyDescent="0.3">
      <c r="C92" s="857" t="s">
        <v>39</v>
      </c>
      <c r="D92" s="857"/>
      <c r="E92" s="857"/>
      <c r="F92" s="857"/>
      <c r="G92" s="857"/>
      <c r="H92" s="857"/>
      <c r="I92" s="857"/>
    </row>
    <row r="93" spans="3:9" x14ac:dyDescent="0.3">
      <c r="C93" s="925" t="s">
        <v>40</v>
      </c>
      <c r="D93" s="925" t="s">
        <v>73</v>
      </c>
      <c r="E93" s="925" t="s">
        <v>69</v>
      </c>
      <c r="F93" s="925" t="s">
        <v>72</v>
      </c>
      <c r="G93" s="925" t="s">
        <v>71</v>
      </c>
      <c r="H93" s="925" t="s">
        <v>94</v>
      </c>
      <c r="I93" s="925" t="s">
        <v>70</v>
      </c>
    </row>
    <row r="94" spans="3:9" x14ac:dyDescent="0.3">
      <c r="C94" s="861" t="str">
        <f>QRS!AL18</f>
        <v>6- Linha de Bordo (LBO)</v>
      </c>
      <c r="D94" s="926">
        <f ca="1">'SIN HORIZONTAL_1'!CC18</f>
        <v>84.98060000000001</v>
      </c>
      <c r="E94" s="925" t="str">
        <f>QRS!AV18</f>
        <v>LE/LD</v>
      </c>
      <c r="F94" s="928" t="str">
        <f>QRS!AY18</f>
        <v>Contínua</v>
      </c>
      <c r="G94" s="925" t="str">
        <f>QRS!BB18</f>
        <v>Branca</v>
      </c>
      <c r="H94" s="926">
        <v>0.15</v>
      </c>
      <c r="I94" s="926">
        <f ca="1">D94*H94*(2/(6+2))</f>
        <v>3.1867725000000005</v>
      </c>
    </row>
    <row r="95" spans="3:9" x14ac:dyDescent="0.3">
      <c r="C95" s="862"/>
      <c r="D95" s="852" t="s">
        <v>74</v>
      </c>
      <c r="E95" s="852"/>
      <c r="F95" s="852"/>
      <c r="G95" s="852"/>
      <c r="H95" s="852"/>
      <c r="I95" s="927">
        <f ca="1">SUM(I94)</f>
        <v>3.1867725000000005</v>
      </c>
    </row>
    <row r="96" spans="3:9" ht="15" customHeight="1" x14ac:dyDescent="0.3"/>
    <row r="97" spans="3:9" ht="15" customHeight="1" x14ac:dyDescent="0.3">
      <c r="C97" s="857" t="s">
        <v>39</v>
      </c>
      <c r="D97" s="857"/>
      <c r="E97" s="857"/>
      <c r="F97" s="857"/>
      <c r="G97" s="857"/>
      <c r="H97" s="857"/>
      <c r="I97" s="857"/>
    </row>
    <row r="98" spans="3:9" ht="15" customHeight="1" x14ac:dyDescent="0.3">
      <c r="C98" s="925" t="s">
        <v>40</v>
      </c>
      <c r="D98" s="925" t="s">
        <v>73</v>
      </c>
      <c r="E98" s="925" t="s">
        <v>69</v>
      </c>
      <c r="F98" s="925" t="s">
        <v>72</v>
      </c>
      <c r="G98" s="925" t="s">
        <v>71</v>
      </c>
      <c r="H98" s="925" t="s">
        <v>94</v>
      </c>
      <c r="I98" s="925" t="s">
        <v>70</v>
      </c>
    </row>
    <row r="99" spans="3:9" ht="15" customHeight="1" x14ac:dyDescent="0.3">
      <c r="C99" s="861" t="str">
        <f>QRS!AL20</f>
        <v>7- Linha de Continuidade (LCO)</v>
      </c>
      <c r="D99" s="926">
        <f ca="1">'SIN HORIZONTAL_1'!CC19</f>
        <v>0</v>
      </c>
      <c r="E99" s="925" t="str">
        <f>QRS!AV20</f>
        <v>LE/LD</v>
      </c>
      <c r="F99" s="925" t="str">
        <f>QRS!AY20</f>
        <v>2:2</v>
      </c>
      <c r="G99" s="925" t="str">
        <f>QRS!BB20</f>
        <v>Branca</v>
      </c>
      <c r="H99" s="926">
        <v>0.15</v>
      </c>
      <c r="I99" s="926">
        <f ca="1">D99*H99</f>
        <v>0</v>
      </c>
    </row>
    <row r="100" spans="3:9" ht="15" customHeight="1" x14ac:dyDescent="0.3">
      <c r="C100" s="862"/>
      <c r="D100" s="852" t="s">
        <v>74</v>
      </c>
      <c r="E100" s="852"/>
      <c r="F100" s="852"/>
      <c r="G100" s="852"/>
      <c r="H100" s="852"/>
      <c r="I100" s="927">
        <f ca="1">SUM(I99)</f>
        <v>0</v>
      </c>
    </row>
    <row r="101" spans="3:9" ht="15" customHeight="1" x14ac:dyDescent="0.3"/>
    <row r="102" spans="3:9" x14ac:dyDescent="0.3">
      <c r="C102" s="857" t="s">
        <v>39</v>
      </c>
      <c r="D102" s="857"/>
      <c r="E102" s="857"/>
      <c r="F102" s="857"/>
      <c r="G102" s="857"/>
      <c r="H102" s="857"/>
      <c r="I102" s="857"/>
    </row>
    <row r="103" spans="3:9" x14ac:dyDescent="0.3">
      <c r="C103" s="925" t="s">
        <v>40</v>
      </c>
      <c r="D103" s="925" t="s">
        <v>73</v>
      </c>
      <c r="E103" s="925" t="s">
        <v>69</v>
      </c>
      <c r="F103" s="925" t="s">
        <v>72</v>
      </c>
      <c r="G103" s="925" t="s">
        <v>71</v>
      </c>
      <c r="H103" s="925" t="s">
        <v>94</v>
      </c>
      <c r="I103" s="925" t="s">
        <v>70</v>
      </c>
    </row>
    <row r="104" spans="3:9" x14ac:dyDescent="0.3">
      <c r="C104" s="861" t="str">
        <f>QRS!AL22</f>
        <v>8- Linha de Canalização (LCA)</v>
      </c>
      <c r="D104" s="926">
        <f ca="1">'SIN HORIZONTAL_1'!CC20</f>
        <v>0</v>
      </c>
      <c r="E104" s="925" t="str">
        <f>QRS!AV22</f>
        <v>LE/LD</v>
      </c>
      <c r="F104" s="928" t="str">
        <f>QRS!AY22</f>
        <v>Contínua</v>
      </c>
      <c r="G104" s="925" t="str">
        <f>QRS!BB22</f>
        <v>Branca</v>
      </c>
      <c r="H104" s="926">
        <v>0.15</v>
      </c>
      <c r="I104" s="926">
        <f ca="1">D104*H104*(2/(2+2))</f>
        <v>0</v>
      </c>
    </row>
    <row r="105" spans="3:9" x14ac:dyDescent="0.3">
      <c r="C105" s="862"/>
      <c r="D105" s="852" t="s">
        <v>74</v>
      </c>
      <c r="E105" s="852"/>
      <c r="F105" s="852"/>
      <c r="G105" s="852"/>
      <c r="H105" s="852"/>
      <c r="I105" s="927">
        <f ca="1">SUM(I104)</f>
        <v>0</v>
      </c>
    </row>
    <row r="107" spans="3:9" x14ac:dyDescent="0.3">
      <c r="C107" s="54"/>
      <c r="D107" s="55"/>
      <c r="E107" s="55"/>
      <c r="F107" s="55"/>
      <c r="G107" s="55"/>
      <c r="H107" s="55"/>
      <c r="I107" s="56"/>
    </row>
    <row r="108" spans="3:9" x14ac:dyDescent="0.3">
      <c r="C108" s="857" t="s">
        <v>39</v>
      </c>
      <c r="D108" s="857"/>
      <c r="E108" s="857"/>
      <c r="F108" s="857"/>
      <c r="G108" s="857"/>
      <c r="H108" s="857"/>
      <c r="I108" s="857"/>
    </row>
    <row r="109" spans="3:9" ht="15" customHeight="1" x14ac:dyDescent="0.3">
      <c r="C109" s="861" t="s">
        <v>168</v>
      </c>
      <c r="D109" s="863" t="str">
        <f>QRS!AS27</f>
        <v>Áreas Zebradas - Cor Branca (ZPA)</v>
      </c>
      <c r="E109" s="886"/>
      <c r="F109" s="886"/>
      <c r="G109" s="886"/>
      <c r="H109" s="887"/>
      <c r="I109" s="926">
        <f ca="1">QRS!BJ27</f>
        <v>0</v>
      </c>
    </row>
    <row r="110" spans="3:9" x14ac:dyDescent="0.3">
      <c r="C110" s="874"/>
      <c r="D110" s="863" t="str">
        <f>QRS!AS28</f>
        <v>Áreas Zebradas - Cor Amarela (ZPA)</v>
      </c>
      <c r="E110" s="886"/>
      <c r="F110" s="886"/>
      <c r="G110" s="886"/>
      <c r="H110" s="887"/>
      <c r="I110" s="926">
        <f ca="1">QRS!BJ28</f>
        <v>0</v>
      </c>
    </row>
    <row r="111" spans="3:9" x14ac:dyDescent="0.3">
      <c r="C111" s="874"/>
      <c r="D111" s="863" t="str">
        <f>QRS!AS29</f>
        <v>Setas Indicativas dos Sentidos de Tráfego no Pavimento (PEM)</v>
      </c>
      <c r="E111" s="886"/>
      <c r="F111" s="886"/>
      <c r="G111" s="886"/>
      <c r="H111" s="887"/>
      <c r="I111" s="926">
        <f ca="1">QRS!BJ29</f>
        <v>0</v>
      </c>
    </row>
    <row r="112" spans="3:9" x14ac:dyDescent="0.3">
      <c r="C112" s="874"/>
      <c r="D112" s="863" t="str">
        <f>QRS!AS30</f>
        <v>Setas Indicativas de Mudança Obrigatória de Faixa (MOF)</v>
      </c>
      <c r="E112" s="886"/>
      <c r="F112" s="886"/>
      <c r="G112" s="886"/>
      <c r="H112" s="887"/>
      <c r="I112" s="926">
        <f ca="1">QRS!BJ30</f>
        <v>0</v>
      </c>
    </row>
    <row r="113" spans="3:17" x14ac:dyDescent="0.3">
      <c r="C113" s="874"/>
      <c r="D113" s="863" t="str">
        <f>QRS!AS31</f>
        <v>Legenda "PARE"</v>
      </c>
      <c r="E113" s="886"/>
      <c r="F113" s="886"/>
      <c r="G113" s="886"/>
      <c r="H113" s="887"/>
      <c r="I113" s="926">
        <f ca="1">QRS!BJ31</f>
        <v>1.454</v>
      </c>
    </row>
    <row r="114" spans="3:17" x14ac:dyDescent="0.3">
      <c r="C114" s="874"/>
      <c r="D114" s="863" t="str">
        <f>QRS!AS32</f>
        <v>Faixa de Travessia de Pedestres (FTP)</v>
      </c>
      <c r="E114" s="886"/>
      <c r="F114" s="886"/>
      <c r="G114" s="886"/>
      <c r="H114" s="887"/>
      <c r="I114" s="926">
        <f ca="1">QRS!BJ32</f>
        <v>0</v>
      </c>
    </row>
    <row r="115" spans="3:17" x14ac:dyDescent="0.3">
      <c r="C115" s="874"/>
      <c r="D115" s="863" t="str">
        <f>QRS!AS33</f>
        <v>Linha de Retenção (LRE)</v>
      </c>
      <c r="E115" s="886"/>
      <c r="F115" s="886"/>
      <c r="G115" s="886"/>
      <c r="H115" s="887"/>
      <c r="I115" s="926">
        <f ca="1">QRS!BJ33</f>
        <v>5.7240000000000002</v>
      </c>
    </row>
    <row r="116" spans="3:17" ht="15" customHeight="1" x14ac:dyDescent="0.3">
      <c r="C116" s="874"/>
      <c r="D116" s="863" t="str">
        <f>QRS!AS34</f>
        <v xml:space="preserve">Símbolo Indicativo de cruzamento rodoferroviário (SIF) </v>
      </c>
      <c r="E116" s="886"/>
      <c r="F116" s="886"/>
      <c r="G116" s="886"/>
      <c r="H116" s="887"/>
      <c r="I116" s="926">
        <f ca="1">QRS!BJ34</f>
        <v>0</v>
      </c>
    </row>
    <row r="117" spans="3:17" x14ac:dyDescent="0.3">
      <c r="C117" s="862"/>
      <c r="D117" s="863" t="str">
        <f>QRS!AS35</f>
        <v>Símbolo Indicativo de Interseção com via que tem preferência "Dê a Preferência" (SIP)</v>
      </c>
      <c r="E117" s="886"/>
      <c r="F117" s="886"/>
      <c r="G117" s="886"/>
      <c r="H117" s="887"/>
      <c r="I117" s="926">
        <f ca="1">QRS!BJ35</f>
        <v>0</v>
      </c>
    </row>
    <row r="118" spans="3:17" ht="18.75" customHeight="1" x14ac:dyDescent="0.3">
      <c r="C118" s="59"/>
      <c r="D118" s="852" t="s">
        <v>74</v>
      </c>
      <c r="E118" s="852"/>
      <c r="F118" s="852"/>
      <c r="G118" s="852"/>
      <c r="H118" s="852"/>
      <c r="I118" s="927">
        <f ca="1">SUM(I109:I117)</f>
        <v>7.1779999999999999</v>
      </c>
    </row>
    <row r="119" spans="3:17" ht="15" customHeight="1" x14ac:dyDescent="0.3">
      <c r="C119" s="54"/>
      <c r="D119" s="55"/>
      <c r="E119" s="55"/>
      <c r="F119" s="55"/>
      <c r="G119" s="55"/>
      <c r="H119" s="55"/>
      <c r="I119" s="56"/>
    </row>
    <row r="120" spans="3:17" x14ac:dyDescent="0.3">
      <c r="C120" s="54"/>
      <c r="D120" s="55"/>
      <c r="E120" s="55"/>
      <c r="F120" s="55"/>
      <c r="G120" s="55"/>
      <c r="H120" s="55"/>
      <c r="I120" s="56"/>
    </row>
    <row r="121" spans="3:17" ht="27.6" customHeight="1" x14ac:dyDescent="0.3">
      <c r="C121" s="853" t="s">
        <v>50</v>
      </c>
      <c r="D121" s="855" t="s">
        <v>92</v>
      </c>
      <c r="E121" s="855"/>
      <c r="F121" s="855"/>
      <c r="G121" s="855"/>
      <c r="H121" s="855"/>
      <c r="I121" s="53">
        <f ca="1">QRS!BG39</f>
        <v>17.24709</v>
      </c>
    </row>
    <row r="122" spans="3:17" x14ac:dyDescent="0.3">
      <c r="C122" s="854"/>
      <c r="D122" s="855" t="s">
        <v>364</v>
      </c>
      <c r="E122" s="855"/>
      <c r="F122" s="855"/>
      <c r="G122" s="855"/>
      <c r="H122" s="855"/>
      <c r="I122" s="53">
        <f ca="1">QRS!BG40</f>
        <v>7.1779999999999999</v>
      </c>
    </row>
    <row r="123" spans="3:17" x14ac:dyDescent="0.3">
      <c r="C123" s="54"/>
      <c r="D123" s="55"/>
      <c r="E123" s="55"/>
      <c r="F123" s="55"/>
      <c r="G123" s="55"/>
      <c r="H123" s="55"/>
      <c r="I123" s="56"/>
    </row>
    <row r="124" spans="3:17" x14ac:dyDescent="0.3">
      <c r="C124" s="54"/>
      <c r="D124" s="55"/>
      <c r="E124" s="55"/>
      <c r="F124" s="55"/>
      <c r="G124" s="55"/>
      <c r="H124" s="55"/>
      <c r="I124" s="56"/>
    </row>
    <row r="125" spans="3:17" ht="15" thickBot="1" x14ac:dyDescent="0.35"/>
    <row r="126" spans="3:17" x14ac:dyDescent="0.3">
      <c r="C126" s="867" t="str">
        <f>QRS!B80</f>
        <v>QUADRO RESUMO DE SINALIZAÇÃO - RUA VB SEIS</v>
      </c>
      <c r="D126" s="868"/>
      <c r="E126" s="868"/>
      <c r="F126" s="868"/>
      <c r="G126" s="868"/>
      <c r="H126" s="868"/>
      <c r="I126" s="868"/>
      <c r="J126" s="868"/>
      <c r="K126" s="868"/>
      <c r="L126" s="868"/>
      <c r="M126" s="868"/>
      <c r="N126" s="868"/>
      <c r="O126" s="868"/>
      <c r="P126" s="868"/>
      <c r="Q126" s="869"/>
    </row>
    <row r="127" spans="3:17" ht="15" thickBot="1" x14ac:dyDescent="0.35">
      <c r="C127" s="870"/>
      <c r="D127" s="871"/>
      <c r="E127" s="871"/>
      <c r="F127" s="871"/>
      <c r="G127" s="871"/>
      <c r="H127" s="871"/>
      <c r="I127" s="871"/>
      <c r="J127" s="871"/>
      <c r="K127" s="871"/>
      <c r="L127" s="871"/>
      <c r="M127" s="871"/>
      <c r="N127" s="871"/>
      <c r="O127" s="871"/>
      <c r="P127" s="871"/>
      <c r="Q127" s="872"/>
    </row>
    <row r="130" spans="3:17" x14ac:dyDescent="0.3">
      <c r="C130" s="857" t="s">
        <v>39</v>
      </c>
      <c r="D130" s="857"/>
      <c r="E130" s="857"/>
      <c r="F130" s="857"/>
      <c r="G130" s="857"/>
      <c r="H130" s="857"/>
      <c r="I130" s="857"/>
      <c r="K130" s="892" t="s">
        <v>52</v>
      </c>
      <c r="L130" s="892"/>
      <c r="M130" s="892"/>
      <c r="N130" s="892"/>
      <c r="O130" s="892"/>
      <c r="P130" s="892"/>
      <c r="Q130" s="892"/>
    </row>
    <row r="131" spans="3:17" x14ac:dyDescent="0.3">
      <c r="C131" s="925" t="s">
        <v>40</v>
      </c>
      <c r="D131" s="925" t="s">
        <v>73</v>
      </c>
      <c r="E131" s="925" t="s">
        <v>69</v>
      </c>
      <c r="F131" s="925" t="s">
        <v>72</v>
      </c>
      <c r="G131" s="925" t="s">
        <v>71</v>
      </c>
      <c r="H131" s="925" t="s">
        <v>94</v>
      </c>
      <c r="I131" s="925" t="s">
        <v>70</v>
      </c>
      <c r="K131" s="125" t="s">
        <v>40</v>
      </c>
      <c r="L131" s="888" t="s">
        <v>5</v>
      </c>
      <c r="M131" s="888"/>
      <c r="N131" s="888"/>
      <c r="O131" s="125" t="s">
        <v>70</v>
      </c>
      <c r="P131" s="125" t="s">
        <v>75</v>
      </c>
      <c r="Q131" s="125" t="s">
        <v>77</v>
      </c>
    </row>
    <row r="132" spans="3:17" x14ac:dyDescent="0.3">
      <c r="C132" s="861" t="str">
        <f>QRS!B86</f>
        <v>1- Linha Simples Seccionada (LFO-2)</v>
      </c>
      <c r="D132" s="926">
        <f ca="1">'SIN HORIZONTAL_1'!CH12</f>
        <v>0</v>
      </c>
      <c r="E132" s="925" t="str">
        <f>QRS!L86</f>
        <v>EIXO</v>
      </c>
      <c r="F132" s="928" t="str">
        <f>QRS!O86</f>
        <v>3:9</v>
      </c>
      <c r="G132" s="928" t="str">
        <f>QRS!R86</f>
        <v>Amarela</v>
      </c>
      <c r="H132" s="926">
        <v>0.15</v>
      </c>
      <c r="I132" s="926">
        <f ca="1">D132*H132*(3/(9+3))</f>
        <v>0</v>
      </c>
      <c r="K132" s="893" t="s">
        <v>76</v>
      </c>
      <c r="L132" s="888" t="str">
        <f>QRS!B124</f>
        <v>R-1</v>
      </c>
      <c r="M132" s="888"/>
      <c r="N132" s="888"/>
      <c r="O132" s="126">
        <f>QRS!L124</f>
        <v>0.59150000000000003</v>
      </c>
      <c r="P132" s="127">
        <f>QRS!R124</f>
        <v>1</v>
      </c>
      <c r="Q132" s="128">
        <f>QRS!U124</f>
        <v>0.59150000000000003</v>
      </c>
    </row>
    <row r="133" spans="3:17" x14ac:dyDescent="0.3">
      <c r="C133" s="862"/>
      <c r="D133" s="852" t="s">
        <v>74</v>
      </c>
      <c r="E133" s="852"/>
      <c r="F133" s="852"/>
      <c r="G133" s="852"/>
      <c r="H133" s="852"/>
      <c r="I133" s="927">
        <f ca="1">SUM(I132)</f>
        <v>0</v>
      </c>
      <c r="K133" s="894"/>
      <c r="L133" s="888" t="str">
        <f>QRS!B125</f>
        <v>A-12</v>
      </c>
      <c r="M133" s="888"/>
      <c r="N133" s="888"/>
      <c r="O133" s="126">
        <f>QRS!L125</f>
        <v>0.36</v>
      </c>
      <c r="P133" s="127">
        <f>QRS!R125</f>
        <v>1</v>
      </c>
      <c r="Q133" s="128">
        <f>QRS!U125</f>
        <v>0.36</v>
      </c>
    </row>
    <row r="134" spans="3:17" x14ac:dyDescent="0.3">
      <c r="K134" s="889" t="s">
        <v>182</v>
      </c>
      <c r="L134" s="890"/>
      <c r="M134" s="890"/>
      <c r="N134" s="890"/>
      <c r="O134" s="891"/>
      <c r="P134" s="133" t="s">
        <v>74</v>
      </c>
      <c r="Q134" s="134">
        <f>QRS!AA126</f>
        <v>0.95150000000000001</v>
      </c>
    </row>
    <row r="135" spans="3:17" x14ac:dyDescent="0.3">
      <c r="C135" s="857" t="s">
        <v>39</v>
      </c>
      <c r="D135" s="857"/>
      <c r="E135" s="857"/>
      <c r="F135" s="857"/>
      <c r="G135" s="857"/>
      <c r="H135" s="857"/>
      <c r="I135" s="857"/>
      <c r="K135" s="889" t="s">
        <v>183</v>
      </c>
      <c r="L135" s="890"/>
      <c r="M135" s="890"/>
      <c r="N135" s="890"/>
      <c r="O135" s="891"/>
      <c r="P135" s="133" t="s">
        <v>74</v>
      </c>
      <c r="Q135" s="134">
        <f>QRS!AA127</f>
        <v>0</v>
      </c>
    </row>
    <row r="136" spans="3:17" x14ac:dyDescent="0.3">
      <c r="C136" s="925" t="s">
        <v>40</v>
      </c>
      <c r="D136" s="925" t="s">
        <v>73</v>
      </c>
      <c r="E136" s="925" t="s">
        <v>69</v>
      </c>
      <c r="F136" s="925" t="s">
        <v>72</v>
      </c>
      <c r="G136" s="925" t="s">
        <v>71</v>
      </c>
      <c r="H136" s="925" t="s">
        <v>94</v>
      </c>
      <c r="I136" s="925" t="s">
        <v>70</v>
      </c>
    </row>
    <row r="137" spans="3:17" x14ac:dyDescent="0.3">
      <c r="C137" s="861" t="str">
        <f>QRS!B88</f>
        <v>2- Linha Dupla Contínua (LFO-3)</v>
      </c>
      <c r="D137" s="926">
        <f ca="1">'SIN HORIZONTAL_1'!CH13</f>
        <v>15</v>
      </c>
      <c r="E137" s="925" t="str">
        <f>QRS!L88</f>
        <v>EIXO</v>
      </c>
      <c r="F137" s="925" t="str">
        <f>QRS!O88</f>
        <v>Contínua</v>
      </c>
      <c r="G137" s="925" t="str">
        <f>QRS!R88</f>
        <v>Amarela</v>
      </c>
      <c r="H137" s="926">
        <v>0.15</v>
      </c>
      <c r="I137" s="926">
        <f ca="1">D137*H137</f>
        <v>2.25</v>
      </c>
      <c r="K137" s="858" t="s">
        <v>40</v>
      </c>
      <c r="L137" s="859"/>
      <c r="M137" s="859"/>
      <c r="N137" s="859"/>
      <c r="O137" s="860"/>
      <c r="P137" s="858" t="s">
        <v>78</v>
      </c>
      <c r="Q137" s="860"/>
    </row>
    <row r="138" spans="3:17" x14ac:dyDescent="0.3">
      <c r="C138" s="862"/>
      <c r="D138" s="852" t="s">
        <v>74</v>
      </c>
      <c r="E138" s="852"/>
      <c r="F138" s="852"/>
      <c r="G138" s="852"/>
      <c r="H138" s="852"/>
      <c r="I138" s="927">
        <f ca="1">SUM(I137)</f>
        <v>2.25</v>
      </c>
      <c r="K138" s="858" t="s">
        <v>303</v>
      </c>
      <c r="L138" s="859"/>
      <c r="M138" s="859"/>
      <c r="N138" s="859"/>
      <c r="O138" s="860"/>
      <c r="P138" s="863">
        <f>QRS!T130</f>
        <v>2</v>
      </c>
      <c r="Q138" s="860"/>
    </row>
    <row r="139" spans="3:17" x14ac:dyDescent="0.3">
      <c r="K139" s="858" t="s">
        <v>304</v>
      </c>
      <c r="L139" s="859"/>
      <c r="M139" s="859"/>
      <c r="N139" s="859"/>
      <c r="O139" s="860"/>
      <c r="P139" s="863">
        <f>QRS!T131</f>
        <v>0</v>
      </c>
      <c r="Q139" s="860"/>
    </row>
    <row r="140" spans="3:17" x14ac:dyDescent="0.3">
      <c r="C140" s="857" t="s">
        <v>39</v>
      </c>
      <c r="D140" s="857"/>
      <c r="E140" s="857"/>
      <c r="F140" s="857"/>
      <c r="G140" s="857"/>
      <c r="H140" s="857"/>
      <c r="I140" s="857"/>
    </row>
    <row r="141" spans="3:17" x14ac:dyDescent="0.3">
      <c r="C141" s="925" t="s">
        <v>40</v>
      </c>
      <c r="D141" s="925" t="s">
        <v>73</v>
      </c>
      <c r="E141" s="925" t="s">
        <v>69</v>
      </c>
      <c r="F141" s="925" t="s">
        <v>72</v>
      </c>
      <c r="G141" s="925" t="s">
        <v>71</v>
      </c>
      <c r="H141" s="925" t="s">
        <v>94</v>
      </c>
      <c r="I141" s="925" t="s">
        <v>70</v>
      </c>
    </row>
    <row r="142" spans="3:17" x14ac:dyDescent="0.3">
      <c r="C142" s="861" t="str">
        <f>QRS!B90</f>
        <v>3- Linha Contínua/Seccionada (LFO-4)</v>
      </c>
      <c r="D142" s="926">
        <f ca="1">'SIN HORIZONTAL_1'!CH14</f>
        <v>0</v>
      </c>
      <c r="E142" s="925" t="str">
        <f>QRS!L90</f>
        <v>EIXO</v>
      </c>
      <c r="F142" s="925" t="str">
        <f>QRS!O90</f>
        <v>Cont. / 3:3</v>
      </c>
      <c r="G142" s="925" t="str">
        <f>QRS!R90</f>
        <v>Amarela</v>
      </c>
      <c r="H142" s="926">
        <v>0.15</v>
      </c>
      <c r="I142" s="926">
        <f ca="1">(D142*H142)*2</f>
        <v>0</v>
      </c>
    </row>
    <row r="143" spans="3:17" x14ac:dyDescent="0.3">
      <c r="C143" s="862"/>
      <c r="D143" s="852" t="s">
        <v>74</v>
      </c>
      <c r="E143" s="852"/>
      <c r="F143" s="852"/>
      <c r="G143" s="852"/>
      <c r="H143" s="852"/>
      <c r="I143" s="927">
        <f ca="1">SUM(I142)</f>
        <v>0</v>
      </c>
    </row>
    <row r="145" spans="3:9" x14ac:dyDescent="0.3">
      <c r="C145" s="857" t="s">
        <v>39</v>
      </c>
      <c r="D145" s="857"/>
      <c r="E145" s="857"/>
      <c r="F145" s="857"/>
      <c r="G145" s="857"/>
      <c r="H145" s="857"/>
      <c r="I145" s="857"/>
    </row>
    <row r="146" spans="3:9" x14ac:dyDescent="0.3">
      <c r="C146" s="925" t="s">
        <v>40</v>
      </c>
      <c r="D146" s="925" t="s">
        <v>73</v>
      </c>
      <c r="E146" s="925" t="s">
        <v>69</v>
      </c>
      <c r="F146" s="925" t="s">
        <v>72</v>
      </c>
      <c r="G146" s="925" t="s">
        <v>71</v>
      </c>
      <c r="H146" s="925" t="s">
        <v>94</v>
      </c>
      <c r="I146" s="925" t="s">
        <v>70</v>
      </c>
    </row>
    <row r="147" spans="3:9" x14ac:dyDescent="0.3">
      <c r="C147" s="861" t="str">
        <f>QRS!B92</f>
        <v>4- Linha Simples Contínua (LMS-1)</v>
      </c>
      <c r="D147" s="926">
        <f ca="1">'SIN HORIZONTAL_1'!CH15</f>
        <v>0</v>
      </c>
      <c r="E147" s="925" t="str">
        <f>QRS!L92</f>
        <v>EIXO</v>
      </c>
      <c r="F147" s="925" t="str">
        <f>QRS!O92</f>
        <v>Contínua</v>
      </c>
      <c r="G147" s="925" t="str">
        <f>QRS!R92</f>
        <v>Branca</v>
      </c>
      <c r="H147" s="926">
        <v>0.15</v>
      </c>
      <c r="I147" s="926">
        <f ca="1">(D147*H147)</f>
        <v>0</v>
      </c>
    </row>
    <row r="148" spans="3:9" x14ac:dyDescent="0.3">
      <c r="C148" s="862"/>
      <c r="D148" s="852" t="s">
        <v>74</v>
      </c>
      <c r="E148" s="852"/>
      <c r="F148" s="852"/>
      <c r="G148" s="852"/>
      <c r="H148" s="852"/>
      <c r="I148" s="927">
        <f ca="1">SUM(I147)</f>
        <v>0</v>
      </c>
    </row>
    <row r="149" spans="3:9" ht="15" customHeight="1" x14ac:dyDescent="0.3"/>
    <row r="150" spans="3:9" x14ac:dyDescent="0.3">
      <c r="C150" s="857" t="s">
        <v>39</v>
      </c>
      <c r="D150" s="857"/>
      <c r="E150" s="857"/>
      <c r="F150" s="857"/>
      <c r="G150" s="857"/>
      <c r="H150" s="857"/>
      <c r="I150" s="857"/>
    </row>
    <row r="151" spans="3:9" x14ac:dyDescent="0.3">
      <c r="C151" s="925" t="s">
        <v>40</v>
      </c>
      <c r="D151" s="925" t="s">
        <v>73</v>
      </c>
      <c r="E151" s="925" t="s">
        <v>69</v>
      </c>
      <c r="F151" s="925" t="s">
        <v>72</v>
      </c>
      <c r="G151" s="925" t="s">
        <v>71</v>
      </c>
      <c r="H151" s="925" t="s">
        <v>94</v>
      </c>
      <c r="I151" s="925" t="s">
        <v>70</v>
      </c>
    </row>
    <row r="152" spans="3:9" x14ac:dyDescent="0.3">
      <c r="C152" s="861" t="str">
        <f>QRS!B94</f>
        <v>5- Linha Simples Seccionada (LMS-2)</v>
      </c>
      <c r="D152" s="926">
        <f ca="1">'SIN HORIZONTAL_1'!CH17</f>
        <v>0</v>
      </c>
      <c r="E152" s="925" t="str">
        <f>QRS!L94</f>
        <v>EIXO</v>
      </c>
      <c r="F152" s="928" t="str">
        <f>QRS!O94</f>
        <v>3:9</v>
      </c>
      <c r="G152" s="925" t="str">
        <f>QRS!R94</f>
        <v>Branca</v>
      </c>
      <c r="H152" s="926">
        <v>0.15</v>
      </c>
      <c r="I152" s="926">
        <f ca="1">D152*H152*(3/(9+3))</f>
        <v>0</v>
      </c>
    </row>
    <row r="153" spans="3:9" x14ac:dyDescent="0.3">
      <c r="C153" s="862"/>
      <c r="D153" s="852" t="s">
        <v>74</v>
      </c>
      <c r="E153" s="852"/>
      <c r="F153" s="852"/>
      <c r="G153" s="852"/>
      <c r="H153" s="852"/>
      <c r="I153" s="927">
        <f ca="1">SUM(I152)</f>
        <v>0</v>
      </c>
    </row>
    <row r="155" spans="3:9" x14ac:dyDescent="0.3">
      <c r="C155" s="857" t="s">
        <v>39</v>
      </c>
      <c r="D155" s="857"/>
      <c r="E155" s="857"/>
      <c r="F155" s="857"/>
      <c r="G155" s="857"/>
      <c r="H155" s="857"/>
      <c r="I155" s="857"/>
    </row>
    <row r="156" spans="3:9" x14ac:dyDescent="0.3">
      <c r="C156" s="925" t="s">
        <v>40</v>
      </c>
      <c r="D156" s="925" t="s">
        <v>73</v>
      </c>
      <c r="E156" s="925" t="s">
        <v>69</v>
      </c>
      <c r="F156" s="925" t="s">
        <v>72</v>
      </c>
      <c r="G156" s="925" t="s">
        <v>71</v>
      </c>
      <c r="H156" s="925" t="s">
        <v>94</v>
      </c>
      <c r="I156" s="925" t="s">
        <v>70</v>
      </c>
    </row>
    <row r="157" spans="3:9" x14ac:dyDescent="0.3">
      <c r="C157" s="861" t="str">
        <f>QRS!B96</f>
        <v>6- Linha de Bordo (LBO)</v>
      </c>
      <c r="D157" s="926">
        <f ca="1">'SIN HORIZONTAL_1'!CH18</f>
        <v>73.7376</v>
      </c>
      <c r="E157" s="925" t="str">
        <f>QRS!L96</f>
        <v>LE/LD</v>
      </c>
      <c r="F157" s="925" t="str">
        <f>QRS!O96</f>
        <v>Contínua</v>
      </c>
      <c r="G157" s="925" t="str">
        <f>QRS!R96</f>
        <v>Branca</v>
      </c>
      <c r="H157" s="926">
        <v>0.15</v>
      </c>
      <c r="I157" s="926">
        <f ca="1">D157*H157</f>
        <v>11.060639999999999</v>
      </c>
    </row>
    <row r="158" spans="3:9" x14ac:dyDescent="0.3">
      <c r="C158" s="862"/>
      <c r="D158" s="852" t="s">
        <v>74</v>
      </c>
      <c r="E158" s="852"/>
      <c r="F158" s="852"/>
      <c r="G158" s="852"/>
      <c r="H158" s="852"/>
      <c r="I158" s="927">
        <f ca="1">SUM(I157)</f>
        <v>11.060639999999999</v>
      </c>
    </row>
    <row r="160" spans="3:9" x14ac:dyDescent="0.3">
      <c r="C160" s="857" t="s">
        <v>39</v>
      </c>
      <c r="D160" s="857"/>
      <c r="E160" s="857"/>
      <c r="F160" s="857"/>
      <c r="G160" s="857"/>
      <c r="H160" s="857"/>
      <c r="I160" s="857"/>
    </row>
    <row r="161" spans="3:9" x14ac:dyDescent="0.3">
      <c r="C161" s="925" t="s">
        <v>40</v>
      </c>
      <c r="D161" s="925" t="s">
        <v>73</v>
      </c>
      <c r="E161" s="925" t="s">
        <v>69</v>
      </c>
      <c r="F161" s="925" t="s">
        <v>72</v>
      </c>
      <c r="G161" s="925" t="s">
        <v>71</v>
      </c>
      <c r="H161" s="925" t="s">
        <v>94</v>
      </c>
      <c r="I161" s="925" t="s">
        <v>70</v>
      </c>
    </row>
    <row r="162" spans="3:9" ht="15" customHeight="1" x14ac:dyDescent="0.3">
      <c r="C162" s="861" t="str">
        <f>QRS!B98</f>
        <v>7- Linha de Continuidade (LCO)</v>
      </c>
      <c r="D162" s="926">
        <f ca="1">'SIN HORIZONTAL_1'!CH19</f>
        <v>0</v>
      </c>
      <c r="E162" s="925" t="str">
        <f>QRS!L98</f>
        <v>LE/LD</v>
      </c>
      <c r="F162" s="928" t="str">
        <f>QRS!O98</f>
        <v>2:2</v>
      </c>
      <c r="G162" s="925" t="str">
        <f>QRS!R98</f>
        <v>Branca</v>
      </c>
      <c r="H162" s="926">
        <v>0.15</v>
      </c>
      <c r="I162" s="926">
        <f ca="1">D162*H162*(2/(2+2))</f>
        <v>0</v>
      </c>
    </row>
    <row r="163" spans="3:9" ht="15.75" customHeight="1" x14ac:dyDescent="0.3">
      <c r="C163" s="862"/>
      <c r="D163" s="852" t="s">
        <v>74</v>
      </c>
      <c r="E163" s="852"/>
      <c r="F163" s="852"/>
      <c r="G163" s="852"/>
      <c r="H163" s="852"/>
      <c r="I163" s="927">
        <f ca="1">SUM(I162)</f>
        <v>0</v>
      </c>
    </row>
    <row r="165" spans="3:9" x14ac:dyDescent="0.3">
      <c r="C165" s="857" t="s">
        <v>39</v>
      </c>
      <c r="D165" s="857"/>
      <c r="E165" s="857"/>
      <c r="F165" s="857"/>
      <c r="G165" s="857"/>
      <c r="H165" s="857"/>
      <c r="I165" s="857"/>
    </row>
    <row r="166" spans="3:9" x14ac:dyDescent="0.3">
      <c r="C166" s="925" t="s">
        <v>40</v>
      </c>
      <c r="D166" s="925" t="s">
        <v>73</v>
      </c>
      <c r="E166" s="925" t="s">
        <v>69</v>
      </c>
      <c r="F166" s="925" t="s">
        <v>72</v>
      </c>
      <c r="G166" s="925" t="s">
        <v>71</v>
      </c>
      <c r="H166" s="925" t="s">
        <v>94</v>
      </c>
      <c r="I166" s="925" t="s">
        <v>70</v>
      </c>
    </row>
    <row r="167" spans="3:9" ht="15" customHeight="1" x14ac:dyDescent="0.3">
      <c r="C167" s="861" t="str">
        <f>QRS!B100</f>
        <v>8- Linha de Canalização (LCA)</v>
      </c>
      <c r="D167" s="926">
        <f ca="1">'SIN HORIZONTAL_1'!CH20</f>
        <v>0</v>
      </c>
      <c r="E167" s="925" t="str">
        <f>QRS!L100</f>
        <v>LE/LD</v>
      </c>
      <c r="F167" s="925" t="str">
        <f>QRS!O100</f>
        <v>Contínua</v>
      </c>
      <c r="G167" s="925" t="str">
        <f>QRS!R100</f>
        <v>Branca</v>
      </c>
      <c r="H167" s="926">
        <v>0.15</v>
      </c>
      <c r="I167" s="926">
        <f ca="1">D167*H167</f>
        <v>0</v>
      </c>
    </row>
    <row r="168" spans="3:9" x14ac:dyDescent="0.3">
      <c r="C168" s="862"/>
      <c r="D168" s="852" t="s">
        <v>74</v>
      </c>
      <c r="E168" s="852"/>
      <c r="F168" s="852"/>
      <c r="G168" s="852"/>
      <c r="H168" s="852"/>
      <c r="I168" s="927">
        <f ca="1">SUM(I167)</f>
        <v>0</v>
      </c>
    </row>
    <row r="170" spans="3:9" ht="15" customHeight="1" x14ac:dyDescent="0.3">
      <c r="C170" s="857" t="s">
        <v>39</v>
      </c>
      <c r="D170" s="857"/>
      <c r="E170" s="857"/>
      <c r="F170" s="857"/>
      <c r="G170" s="857"/>
      <c r="H170" s="857"/>
      <c r="I170" s="857"/>
    </row>
    <row r="171" spans="3:9" x14ac:dyDescent="0.3">
      <c r="C171" s="861" t="s">
        <v>168</v>
      </c>
      <c r="D171" s="863" t="str">
        <f>QRS!AS105</f>
        <v>Áreas Zebradas - Cor Branca (ZPA)</v>
      </c>
      <c r="E171" s="886"/>
      <c r="F171" s="886"/>
      <c r="G171" s="886"/>
      <c r="H171" s="887"/>
      <c r="I171" s="926">
        <f>QRS!Z105</f>
        <v>0</v>
      </c>
    </row>
    <row r="172" spans="3:9" x14ac:dyDescent="0.3">
      <c r="C172" s="874"/>
      <c r="D172" s="863" t="str">
        <f>QRS!AS106</f>
        <v>Áreas Zebradas - Cor Amarela (ZPA)</v>
      </c>
      <c r="E172" s="886"/>
      <c r="F172" s="886"/>
      <c r="G172" s="886"/>
      <c r="H172" s="887"/>
      <c r="I172" s="926">
        <f>QRS!Z106</f>
        <v>0</v>
      </c>
    </row>
    <row r="173" spans="3:9" x14ac:dyDescent="0.3">
      <c r="C173" s="874"/>
      <c r="D173" s="863" t="str">
        <f>QRS!AS107</f>
        <v>Setas Indicativas dos Sentidos de Tráfego no Pavimento (PEM)</v>
      </c>
      <c r="E173" s="886"/>
      <c r="F173" s="886"/>
      <c r="G173" s="886"/>
      <c r="H173" s="887"/>
      <c r="I173" s="926">
        <f ca="1">QRS!Z107</f>
        <v>0</v>
      </c>
    </row>
    <row r="174" spans="3:9" x14ac:dyDescent="0.3">
      <c r="C174" s="874"/>
      <c r="D174" s="863" t="str">
        <f>QRS!AS108</f>
        <v>Setas Indicativas de Mudança Obrigatória de Faixa (MOF)</v>
      </c>
      <c r="E174" s="886"/>
      <c r="F174" s="886"/>
      <c r="G174" s="886"/>
      <c r="H174" s="887"/>
      <c r="I174" s="926">
        <f ca="1">QRS!Z108</f>
        <v>0</v>
      </c>
    </row>
    <row r="175" spans="3:9" x14ac:dyDescent="0.3">
      <c r="C175" s="874"/>
      <c r="D175" s="863" t="str">
        <f>QRS!AS109</f>
        <v>Legenda "PARE"</v>
      </c>
      <c r="E175" s="886"/>
      <c r="F175" s="886"/>
      <c r="G175" s="886"/>
      <c r="H175" s="887"/>
      <c r="I175" s="926">
        <f ca="1">QRS!Z109</f>
        <v>0.72699999999999998</v>
      </c>
    </row>
    <row r="176" spans="3:9" x14ac:dyDescent="0.3">
      <c r="C176" s="874"/>
      <c r="D176" s="863" t="str">
        <f>QRS!AS110</f>
        <v>Faixa de Travessia de Pedestres (FTP)</v>
      </c>
      <c r="E176" s="886"/>
      <c r="F176" s="886"/>
      <c r="G176" s="886"/>
      <c r="H176" s="887"/>
      <c r="I176" s="926">
        <f ca="1">QRS!Z110</f>
        <v>0</v>
      </c>
    </row>
    <row r="177" spans="3:17" x14ac:dyDescent="0.3">
      <c r="C177" s="874"/>
      <c r="D177" s="863" t="str">
        <f>QRS!AS111</f>
        <v>Linha de Retenção (LRE)</v>
      </c>
      <c r="E177" s="886"/>
      <c r="F177" s="886"/>
      <c r="G177" s="886"/>
      <c r="H177" s="887"/>
      <c r="I177" s="926">
        <f ca="1">QRS!Z111</f>
        <v>1.3755600000000001</v>
      </c>
    </row>
    <row r="178" spans="3:17" x14ac:dyDescent="0.3">
      <c r="C178" s="874"/>
      <c r="D178" s="863" t="str">
        <f>QRS!AS112</f>
        <v xml:space="preserve">Símbolo Indicativo de cruzamento rodoferroviário (SIF) </v>
      </c>
      <c r="E178" s="886"/>
      <c r="F178" s="886"/>
      <c r="G178" s="886"/>
      <c r="H178" s="887"/>
      <c r="I178" s="926">
        <f ca="1">QRS!Z112</f>
        <v>0</v>
      </c>
    </row>
    <row r="179" spans="3:17" x14ac:dyDescent="0.3">
      <c r="C179" s="862"/>
      <c r="D179" s="863" t="str">
        <f>QRS!AS113</f>
        <v>Símbolo Indicativo de Interseção com via que tem preferência "Dê a Preferência" (SIP)</v>
      </c>
      <c r="E179" s="886"/>
      <c r="F179" s="886"/>
      <c r="G179" s="886"/>
      <c r="H179" s="887"/>
      <c r="I179" s="926">
        <f ca="1">QRS!Z113</f>
        <v>0</v>
      </c>
    </row>
    <row r="180" spans="3:17" x14ac:dyDescent="0.3">
      <c r="C180" s="59"/>
      <c r="D180" s="852" t="s">
        <v>74</v>
      </c>
      <c r="E180" s="852"/>
      <c r="F180" s="852"/>
      <c r="G180" s="852"/>
      <c r="H180" s="852"/>
      <c r="I180" s="927">
        <f ca="1">SUM(I171:I179)</f>
        <v>2.10256</v>
      </c>
    </row>
    <row r="181" spans="3:17" x14ac:dyDescent="0.3">
      <c r="C181" s="54"/>
      <c r="D181" s="55"/>
      <c r="E181" s="55"/>
      <c r="F181" s="55"/>
      <c r="G181" s="55"/>
      <c r="H181" s="55"/>
      <c r="I181" s="56"/>
    </row>
    <row r="182" spans="3:17" ht="18.75" customHeight="1" x14ac:dyDescent="0.3">
      <c r="C182" s="54"/>
      <c r="D182" s="55"/>
      <c r="E182" s="55"/>
      <c r="F182" s="55"/>
      <c r="G182" s="55"/>
      <c r="H182" s="55"/>
      <c r="I182" s="56"/>
    </row>
    <row r="183" spans="3:17" ht="27.6" customHeight="1" x14ac:dyDescent="0.3">
      <c r="C183" s="853" t="s">
        <v>50</v>
      </c>
      <c r="D183" s="855" t="s">
        <v>92</v>
      </c>
      <c r="E183" s="855"/>
      <c r="F183" s="855"/>
      <c r="G183" s="855"/>
      <c r="H183" s="855"/>
      <c r="I183" s="53">
        <f ca="1">QRS!W117</f>
        <v>15.560639999999999</v>
      </c>
    </row>
    <row r="184" spans="3:17" x14ac:dyDescent="0.3">
      <c r="C184" s="854"/>
      <c r="D184" s="855" t="s">
        <v>364</v>
      </c>
      <c r="E184" s="855"/>
      <c r="F184" s="855"/>
      <c r="G184" s="855"/>
      <c r="H184" s="855"/>
      <c r="I184" s="53">
        <f ca="1">QRS!W118</f>
        <v>2.10256</v>
      </c>
    </row>
    <row r="185" spans="3:17" ht="15" thickBot="1" x14ac:dyDescent="0.35"/>
    <row r="186" spans="3:17" x14ac:dyDescent="0.3">
      <c r="C186" s="867" t="str">
        <f>QRS!AL80</f>
        <v xml:space="preserve">QUADRO RESUMO DE SINALIZAÇÃO  - RUA ADEMAR FERRUGEM </v>
      </c>
      <c r="D186" s="868"/>
      <c r="E186" s="868"/>
      <c r="F186" s="868"/>
      <c r="G186" s="868"/>
      <c r="H186" s="868"/>
      <c r="I186" s="868"/>
      <c r="J186" s="868"/>
      <c r="K186" s="868"/>
      <c r="L186" s="868"/>
      <c r="M186" s="868"/>
      <c r="N186" s="868"/>
      <c r="O186" s="868"/>
      <c r="P186" s="868"/>
      <c r="Q186" s="869"/>
    </row>
    <row r="187" spans="3:17" ht="15" thickBot="1" x14ac:dyDescent="0.35">
      <c r="C187" s="870"/>
      <c r="D187" s="871"/>
      <c r="E187" s="871"/>
      <c r="F187" s="871"/>
      <c r="G187" s="871"/>
      <c r="H187" s="871"/>
      <c r="I187" s="871"/>
      <c r="J187" s="871"/>
      <c r="K187" s="871"/>
      <c r="L187" s="871"/>
      <c r="M187" s="871"/>
      <c r="N187" s="871"/>
      <c r="O187" s="871"/>
      <c r="P187" s="871"/>
      <c r="Q187" s="872"/>
    </row>
    <row r="190" spans="3:17" x14ac:dyDescent="0.3">
      <c r="C190" s="857" t="s">
        <v>39</v>
      </c>
      <c r="D190" s="857"/>
      <c r="E190" s="857"/>
      <c r="F190" s="857"/>
      <c r="G190" s="857"/>
      <c r="H190" s="857"/>
      <c r="I190" s="857"/>
      <c r="K190" s="873" t="s">
        <v>52</v>
      </c>
      <c r="L190" s="873"/>
      <c r="M190" s="873"/>
      <c r="N190" s="873"/>
      <c r="O190" s="873"/>
      <c r="P190" s="873"/>
      <c r="Q190" s="873"/>
    </row>
    <row r="191" spans="3:17" x14ac:dyDescent="0.3">
      <c r="C191" s="925" t="s">
        <v>40</v>
      </c>
      <c r="D191" s="925" t="s">
        <v>73</v>
      </c>
      <c r="E191" s="925" t="s">
        <v>69</v>
      </c>
      <c r="F191" s="925" t="s">
        <v>72</v>
      </c>
      <c r="G191" s="925" t="s">
        <v>71</v>
      </c>
      <c r="H191" s="925" t="s">
        <v>94</v>
      </c>
      <c r="I191" s="925" t="s">
        <v>70</v>
      </c>
      <c r="K191" s="78" t="s">
        <v>40</v>
      </c>
      <c r="L191" s="856" t="s">
        <v>5</v>
      </c>
      <c r="M191" s="856"/>
      <c r="N191" s="856"/>
      <c r="O191" s="78" t="s">
        <v>70</v>
      </c>
      <c r="P191" s="78" t="s">
        <v>75</v>
      </c>
      <c r="Q191" s="78" t="s">
        <v>77</v>
      </c>
    </row>
    <row r="192" spans="3:17" x14ac:dyDescent="0.3">
      <c r="C192" s="861" t="str">
        <f>QRS!AL86</f>
        <v>1- Linha Simples Seccionada (LFO-2)</v>
      </c>
      <c r="D192" s="926">
        <f ca="1">'SIN HORIZONTAL_1'!CM12+'SIN HORIZONTAL_1'!CR12+'SIN HORIZONTAL_1'!CW12</f>
        <v>0</v>
      </c>
      <c r="E192" s="925" t="str">
        <f>QRS!AV86</f>
        <v>EIXO</v>
      </c>
      <c r="F192" s="928" t="str">
        <f>QRS!AY86</f>
        <v>3:9</v>
      </c>
      <c r="G192" s="928" t="str">
        <f>QRS!BB86</f>
        <v>Amarela</v>
      </c>
      <c r="H192" s="926">
        <v>0.15</v>
      </c>
      <c r="I192" s="926">
        <f ca="1">D192*H192*(3/(9+3))</f>
        <v>0</v>
      </c>
      <c r="K192" s="856" t="s">
        <v>76</v>
      </c>
      <c r="L192" s="888" t="str">
        <f>QRS!AL124</f>
        <v>R-1</v>
      </c>
      <c r="M192" s="888"/>
      <c r="N192" s="888"/>
      <c r="O192" s="126">
        <f>QRS!AV124</f>
        <v>0.59150000000000003</v>
      </c>
      <c r="P192" s="127">
        <f>QRS!BB124</f>
        <v>6</v>
      </c>
      <c r="Q192" s="128">
        <f>QRS!BE124</f>
        <v>3.5490000000000004</v>
      </c>
    </row>
    <row r="193" spans="3:17" x14ac:dyDescent="0.3">
      <c r="C193" s="862"/>
      <c r="D193" s="852" t="s">
        <v>74</v>
      </c>
      <c r="E193" s="852"/>
      <c r="F193" s="852"/>
      <c r="G193" s="852"/>
      <c r="H193" s="852"/>
      <c r="I193" s="927">
        <f ca="1">SUM(I192)</f>
        <v>0</v>
      </c>
      <c r="K193" s="856"/>
      <c r="L193" s="888" t="str">
        <f>QRS!AL125</f>
        <v>R-19.4</v>
      </c>
      <c r="M193" s="888"/>
      <c r="N193" s="888"/>
      <c r="O193" s="126">
        <f>QRS!AV125</f>
        <v>0.44178646691106466</v>
      </c>
      <c r="P193" s="127">
        <f>QRS!BB125</f>
        <v>4</v>
      </c>
      <c r="Q193" s="128">
        <f>QRS!BE125</f>
        <v>1.7671458676442586</v>
      </c>
    </row>
    <row r="194" spans="3:17" x14ac:dyDescent="0.3">
      <c r="K194" s="856"/>
      <c r="L194" s="888" t="str">
        <f>QRS!AL126</f>
        <v>A-39</v>
      </c>
      <c r="M194" s="888"/>
      <c r="N194" s="888"/>
      <c r="O194" s="126">
        <f>QRS!AV126</f>
        <v>0.36</v>
      </c>
      <c r="P194" s="127">
        <f>QRS!BB126</f>
        <v>2</v>
      </c>
      <c r="Q194" s="128">
        <f>QRS!BE126</f>
        <v>0.72</v>
      </c>
    </row>
    <row r="195" spans="3:17" ht="15" customHeight="1" x14ac:dyDescent="0.3">
      <c r="K195" s="856"/>
      <c r="L195" s="888" t="str">
        <f>QRS!AL127</f>
        <v>A-41</v>
      </c>
      <c r="M195" s="888"/>
      <c r="N195" s="888"/>
      <c r="O195" s="126">
        <f>QRS!AV127</f>
        <v>0.34799999999999998</v>
      </c>
      <c r="P195" s="127">
        <f>QRS!BB127</f>
        <v>2</v>
      </c>
      <c r="Q195" s="128">
        <f>QRS!BE127</f>
        <v>0.69599999999999995</v>
      </c>
    </row>
    <row r="196" spans="3:17" x14ac:dyDescent="0.3">
      <c r="C196" s="857" t="s">
        <v>39</v>
      </c>
      <c r="D196" s="857"/>
      <c r="E196" s="857"/>
      <c r="F196" s="857"/>
      <c r="G196" s="857"/>
      <c r="H196" s="857"/>
      <c r="I196" s="857"/>
      <c r="K196" s="856"/>
      <c r="L196" s="888" t="str">
        <f>QRS!AL128</f>
        <v>A-41-AUX 1,10 X 0,70 m</v>
      </c>
      <c r="M196" s="888"/>
      <c r="N196" s="888"/>
      <c r="O196" s="126">
        <f>QRS!AV128</f>
        <v>0.77</v>
      </c>
      <c r="P196" s="127">
        <f>QRS!BB128</f>
        <v>2</v>
      </c>
      <c r="Q196" s="128">
        <f>QRS!BE128</f>
        <v>1.54</v>
      </c>
    </row>
    <row r="197" spans="3:17" x14ac:dyDescent="0.3">
      <c r="C197" s="925" t="s">
        <v>40</v>
      </c>
      <c r="D197" s="925" t="s">
        <v>73</v>
      </c>
      <c r="E197" s="925" t="s">
        <v>69</v>
      </c>
      <c r="F197" s="925" t="s">
        <v>72</v>
      </c>
      <c r="G197" s="925" t="s">
        <v>71</v>
      </c>
      <c r="H197" s="925" t="s">
        <v>94</v>
      </c>
      <c r="I197" s="925" t="s">
        <v>70</v>
      </c>
      <c r="K197" s="856"/>
      <c r="L197" s="856" t="str">
        <f>QRS!AL129</f>
        <v>Indicativa 
2,20 x 1,70 m</v>
      </c>
      <c r="M197" s="856"/>
      <c r="N197" s="856"/>
      <c r="O197" s="79">
        <f>QRS!AV129</f>
        <v>3.74</v>
      </c>
      <c r="P197" s="80">
        <f>QRS!BB129</f>
        <v>1</v>
      </c>
      <c r="Q197" s="81">
        <f>QRS!BE129</f>
        <v>3.74</v>
      </c>
    </row>
    <row r="198" spans="3:17" x14ac:dyDescent="0.3">
      <c r="C198" s="861" t="str">
        <f>QRS!AL88</f>
        <v>2- Linha Dupla Contínua (LFO-3)</v>
      </c>
      <c r="D198" s="926">
        <f ca="1">'SIN HORIZONTAL_1'!CM13+'SIN HORIZONTAL_1'!CR13+'SIN HORIZONTAL_1'!CW13</f>
        <v>0</v>
      </c>
      <c r="E198" s="925" t="str">
        <f>QRS!AV88</f>
        <v>EIXO</v>
      </c>
      <c r="F198" s="925" t="str">
        <f>QRS!AY88</f>
        <v>Contínua</v>
      </c>
      <c r="G198" s="925" t="str">
        <f>QRS!BB88</f>
        <v>Amarela</v>
      </c>
      <c r="H198" s="926">
        <v>0.15</v>
      </c>
      <c r="I198" s="926">
        <f ca="1">D198*H198</f>
        <v>0</v>
      </c>
      <c r="K198" s="856"/>
      <c r="L198" s="856" t="str">
        <f>QRS!AL130</f>
        <v>Indicativa
 2,00 x 0,60 m</v>
      </c>
      <c r="M198" s="856"/>
      <c r="N198" s="856"/>
      <c r="O198" s="79">
        <f>QRS!AV130</f>
        <v>1.2</v>
      </c>
      <c r="P198" s="80">
        <f>QRS!BB130</f>
        <v>1</v>
      </c>
      <c r="Q198" s="81">
        <f>QRS!BE130</f>
        <v>1.2</v>
      </c>
    </row>
    <row r="199" spans="3:17" x14ac:dyDescent="0.3">
      <c r="C199" s="862"/>
      <c r="D199" s="852" t="s">
        <v>74</v>
      </c>
      <c r="E199" s="852"/>
      <c r="F199" s="852"/>
      <c r="G199" s="852"/>
      <c r="H199" s="852"/>
      <c r="I199" s="927">
        <f ca="1">SUM(I198)</f>
        <v>0</v>
      </c>
      <c r="K199" s="856"/>
      <c r="L199" s="856" t="str">
        <f>QRS!AL131</f>
        <v>Indicativa 
2,20 X 1,00 m</v>
      </c>
      <c r="M199" s="856"/>
      <c r="N199" s="856"/>
      <c r="O199" s="79">
        <f>QRS!AV131</f>
        <v>2.2000000000000002</v>
      </c>
      <c r="P199" s="80">
        <f>QRS!BB131</f>
        <v>1</v>
      </c>
      <c r="Q199" s="81">
        <f>QRS!BE131</f>
        <v>2.2000000000000002</v>
      </c>
    </row>
    <row r="200" spans="3:17" x14ac:dyDescent="0.3">
      <c r="K200" s="856"/>
      <c r="L200" s="856" t="str">
        <f>QRS!AL132</f>
        <v>Indicativa 
2,10 x 1,10 m</v>
      </c>
      <c r="M200" s="856"/>
      <c r="N200" s="856"/>
      <c r="O200" s="79">
        <f>QRS!AV132</f>
        <v>2.431</v>
      </c>
      <c r="P200" s="80">
        <f>QRS!BB132</f>
        <v>1</v>
      </c>
      <c r="Q200" s="81">
        <f>QRS!BE132</f>
        <v>2.431</v>
      </c>
    </row>
    <row r="201" spans="3:17" x14ac:dyDescent="0.3">
      <c r="C201" s="857" t="s">
        <v>39</v>
      </c>
      <c r="D201" s="857"/>
      <c r="E201" s="857"/>
      <c r="F201" s="857"/>
      <c r="G201" s="857"/>
      <c r="H201" s="857"/>
      <c r="I201" s="857"/>
      <c r="K201" s="881" t="s">
        <v>182</v>
      </c>
      <c r="L201" s="882"/>
      <c r="M201" s="882"/>
      <c r="N201" s="882"/>
      <c r="O201" s="883"/>
      <c r="P201" s="929" t="s">
        <v>74</v>
      </c>
      <c r="Q201" s="927">
        <f>QRS!BH133</f>
        <v>8.2721458676442587</v>
      </c>
    </row>
    <row r="202" spans="3:17" x14ac:dyDescent="0.3">
      <c r="C202" s="925" t="s">
        <v>40</v>
      </c>
      <c r="D202" s="925" t="s">
        <v>73</v>
      </c>
      <c r="E202" s="925" t="s">
        <v>69</v>
      </c>
      <c r="F202" s="925" t="s">
        <v>72</v>
      </c>
      <c r="G202" s="925" t="s">
        <v>71</v>
      </c>
      <c r="H202" s="925" t="s">
        <v>94</v>
      </c>
      <c r="I202" s="925" t="s">
        <v>70</v>
      </c>
      <c r="K202" s="884" t="s">
        <v>183</v>
      </c>
      <c r="L202" s="882"/>
      <c r="M202" s="882"/>
      <c r="N202" s="882"/>
      <c r="O202" s="883"/>
      <c r="P202" s="929" t="s">
        <v>74</v>
      </c>
      <c r="Q202" s="927">
        <f>QRS!BH134</f>
        <v>9.5710000000000015</v>
      </c>
    </row>
    <row r="203" spans="3:17" x14ac:dyDescent="0.3">
      <c r="C203" s="861" t="str">
        <f>QRS!AL90</f>
        <v>3- Linha Contínua/Seccionada (LFO-4)</v>
      </c>
      <c r="D203" s="926">
        <f ca="1">'SIN HORIZONTAL_1'!CM14+'SIN HORIZONTAL_1'!CR14+'SIN HORIZONTAL_1'!CW14</f>
        <v>0</v>
      </c>
      <c r="E203" s="925" t="str">
        <f>QRS!AV90</f>
        <v>EIXO</v>
      </c>
      <c r="F203" s="925" t="str">
        <f>QRS!AY90</f>
        <v>Cont. / 3:3</v>
      </c>
      <c r="G203" s="925" t="str">
        <f>QRS!BB90</f>
        <v>Amarela</v>
      </c>
      <c r="H203" s="926">
        <v>0.15</v>
      </c>
      <c r="I203" s="926">
        <f ca="1">(D203*H203)*2</f>
        <v>0</v>
      </c>
    </row>
    <row r="204" spans="3:17" x14ac:dyDescent="0.3">
      <c r="C204" s="862"/>
      <c r="D204" s="852" t="s">
        <v>74</v>
      </c>
      <c r="E204" s="852"/>
      <c r="F204" s="852"/>
      <c r="G204" s="852"/>
      <c r="H204" s="852"/>
      <c r="I204" s="927">
        <f ca="1">SUM(I203)</f>
        <v>0</v>
      </c>
      <c r="K204" s="885" t="s">
        <v>68</v>
      </c>
      <c r="L204" s="885"/>
      <c r="M204" s="885"/>
      <c r="N204" s="885"/>
      <c r="O204" s="885"/>
      <c r="P204" s="885"/>
      <c r="Q204" s="885"/>
    </row>
    <row r="205" spans="3:17" x14ac:dyDescent="0.3">
      <c r="K205" s="858" t="s">
        <v>40</v>
      </c>
      <c r="L205" s="859"/>
      <c r="M205" s="859"/>
      <c r="N205" s="859"/>
      <c r="O205" s="860"/>
      <c r="P205" s="858" t="s">
        <v>78</v>
      </c>
      <c r="Q205" s="860"/>
    </row>
    <row r="206" spans="3:17" x14ac:dyDescent="0.3">
      <c r="C206" s="857" t="s">
        <v>39</v>
      </c>
      <c r="D206" s="857"/>
      <c r="E206" s="857"/>
      <c r="F206" s="857"/>
      <c r="G206" s="857"/>
      <c r="H206" s="857"/>
      <c r="I206" s="857"/>
      <c r="K206" s="858" t="str">
        <f>QRS!AL143</f>
        <v>Tacha Branca Monodirecional</v>
      </c>
      <c r="L206" s="859"/>
      <c r="M206" s="859"/>
      <c r="N206" s="859"/>
      <c r="O206" s="860"/>
      <c r="P206" s="863">
        <f>QRS!BE143</f>
        <v>246</v>
      </c>
      <c r="Q206" s="860"/>
    </row>
    <row r="207" spans="3:17" x14ac:dyDescent="0.3">
      <c r="C207" s="925" t="s">
        <v>40</v>
      </c>
      <c r="D207" s="925" t="s">
        <v>73</v>
      </c>
      <c r="E207" s="925" t="s">
        <v>69</v>
      </c>
      <c r="F207" s="925" t="s">
        <v>72</v>
      </c>
      <c r="G207" s="925" t="s">
        <v>71</v>
      </c>
      <c r="H207" s="925" t="s">
        <v>94</v>
      </c>
      <c r="I207" s="925" t="s">
        <v>70</v>
      </c>
    </row>
    <row r="208" spans="3:17" x14ac:dyDescent="0.3">
      <c r="C208" s="861" t="str">
        <f>QRS!AL92</f>
        <v>4- Linha Simples Contínua (LMS-1)</v>
      </c>
      <c r="D208" s="926">
        <f ca="1">'SIN HORIZONTAL_1'!CM15+'SIN HORIZONTAL_1'!CR15+'SIN HORIZONTAL_1'!CW15</f>
        <v>118.393</v>
      </c>
      <c r="E208" s="925" t="str">
        <f>QRS!AV92</f>
        <v>EIXO</v>
      </c>
      <c r="F208" s="925" t="str">
        <f>QRS!AY92</f>
        <v>Contínua</v>
      </c>
      <c r="G208" s="925" t="str">
        <f>QRS!BB92</f>
        <v>Branca</v>
      </c>
      <c r="H208" s="926">
        <v>0.15</v>
      </c>
      <c r="I208" s="926">
        <f ca="1">(D208*H208)</f>
        <v>17.758949999999999</v>
      </c>
      <c r="K208" s="858" t="s">
        <v>40</v>
      </c>
      <c r="L208" s="859"/>
      <c r="M208" s="859"/>
      <c r="N208" s="859"/>
      <c r="O208" s="860"/>
      <c r="P208" s="858" t="s">
        <v>78</v>
      </c>
      <c r="Q208" s="860"/>
    </row>
    <row r="209" spans="3:17" x14ac:dyDescent="0.3">
      <c r="C209" s="862"/>
      <c r="D209" s="852" t="s">
        <v>74</v>
      </c>
      <c r="E209" s="852"/>
      <c r="F209" s="852"/>
      <c r="G209" s="852"/>
      <c r="H209" s="852"/>
      <c r="I209" s="927">
        <f ca="1">SUM(I208)</f>
        <v>17.758949999999999</v>
      </c>
      <c r="K209" s="858" t="s">
        <v>303</v>
      </c>
      <c r="L209" s="859"/>
      <c r="M209" s="859"/>
      <c r="N209" s="859"/>
      <c r="O209" s="860"/>
      <c r="P209" s="863">
        <f>QRS!BA137</f>
        <v>12</v>
      </c>
      <c r="Q209" s="860"/>
    </row>
    <row r="210" spans="3:17" x14ac:dyDescent="0.3">
      <c r="K210" s="858" t="s">
        <v>304</v>
      </c>
      <c r="L210" s="859"/>
      <c r="M210" s="859"/>
      <c r="N210" s="859"/>
      <c r="O210" s="860"/>
      <c r="P210" s="863">
        <f>QRS!BA138</f>
        <v>4</v>
      </c>
      <c r="Q210" s="860"/>
    </row>
    <row r="211" spans="3:17" x14ac:dyDescent="0.3">
      <c r="C211" s="857" t="s">
        <v>39</v>
      </c>
      <c r="D211" s="857"/>
      <c r="E211" s="857"/>
      <c r="F211" s="857"/>
      <c r="G211" s="857"/>
      <c r="H211" s="857"/>
      <c r="I211" s="857"/>
    </row>
    <row r="212" spans="3:17" x14ac:dyDescent="0.3">
      <c r="C212" s="925" t="s">
        <v>40</v>
      </c>
      <c r="D212" s="925" t="s">
        <v>73</v>
      </c>
      <c r="E212" s="925" t="s">
        <v>69</v>
      </c>
      <c r="F212" s="925" t="s">
        <v>72</v>
      </c>
      <c r="G212" s="925" t="s">
        <v>71</v>
      </c>
      <c r="H212" s="925" t="s">
        <v>94</v>
      </c>
      <c r="I212" s="925" t="s">
        <v>70</v>
      </c>
    </row>
    <row r="213" spans="3:17" x14ac:dyDescent="0.3">
      <c r="C213" s="861" t="str">
        <f>QRS!AL94</f>
        <v>5- Linha Simples Seccionada (LMS-2)</v>
      </c>
      <c r="D213" s="926">
        <f ca="1">'SIN HORIZONTAL_1'!CM17+'SIN HORIZONTAL_1'!CR17+'SIN HORIZONTAL_1'!CW17</f>
        <v>520.75350000000003</v>
      </c>
      <c r="E213" s="925" t="str">
        <f>QRS!AV94</f>
        <v>EIXO</v>
      </c>
      <c r="F213" s="928" t="str">
        <f>QRS!AY94</f>
        <v>3:9</v>
      </c>
      <c r="G213" s="925" t="str">
        <f>QRS!BB94</f>
        <v>Branca</v>
      </c>
      <c r="H213" s="926">
        <v>0.15</v>
      </c>
      <c r="I213" s="926">
        <f ca="1">D213*H213*(3/(9+3))</f>
        <v>19.528256250000002</v>
      </c>
    </row>
    <row r="214" spans="3:17" x14ac:dyDescent="0.3">
      <c r="C214" s="862"/>
      <c r="D214" s="852" t="s">
        <v>74</v>
      </c>
      <c r="E214" s="852"/>
      <c r="F214" s="852"/>
      <c r="G214" s="852"/>
      <c r="H214" s="852"/>
      <c r="I214" s="927">
        <f ca="1">SUM(I213)</f>
        <v>19.528256250000002</v>
      </c>
    </row>
    <row r="216" spans="3:17" x14ac:dyDescent="0.3">
      <c r="C216" s="857" t="s">
        <v>39</v>
      </c>
      <c r="D216" s="857"/>
      <c r="E216" s="857"/>
      <c r="F216" s="857"/>
      <c r="G216" s="857"/>
      <c r="H216" s="857"/>
      <c r="I216" s="857"/>
    </row>
    <row r="217" spans="3:17" x14ac:dyDescent="0.3">
      <c r="C217" s="925" t="s">
        <v>40</v>
      </c>
      <c r="D217" s="925" t="s">
        <v>73</v>
      </c>
      <c r="E217" s="925" t="s">
        <v>69</v>
      </c>
      <c r="F217" s="925" t="s">
        <v>72</v>
      </c>
      <c r="G217" s="925" t="s">
        <v>71</v>
      </c>
      <c r="H217" s="925" t="s">
        <v>94</v>
      </c>
      <c r="I217" s="925" t="s">
        <v>70</v>
      </c>
    </row>
    <row r="218" spans="3:17" x14ac:dyDescent="0.3">
      <c r="C218" s="861" t="str">
        <f>QRS!AL96</f>
        <v>6- Linha de Bordo (LBO)</v>
      </c>
      <c r="D218" s="926">
        <f ca="1">'SIN HORIZONTAL_1'!CM18+'SIN HORIZONTAL_1'!CR18+'SIN HORIZONTAL_1'!CW18</f>
        <v>1157.3529000000003</v>
      </c>
      <c r="E218" s="925" t="str">
        <f>QRS!AV96</f>
        <v>LE/LD</v>
      </c>
      <c r="F218" s="925" t="str">
        <f>QRS!AY96</f>
        <v>Contínua</v>
      </c>
      <c r="G218" s="925" t="str">
        <f>QRS!BB96</f>
        <v>Branca</v>
      </c>
      <c r="H218" s="926">
        <v>0.15</v>
      </c>
      <c r="I218" s="926">
        <f ca="1">D218*H218</f>
        <v>173.60293500000003</v>
      </c>
    </row>
    <row r="219" spans="3:17" x14ac:dyDescent="0.3">
      <c r="C219" s="862"/>
      <c r="D219" s="852" t="s">
        <v>74</v>
      </c>
      <c r="E219" s="852"/>
      <c r="F219" s="852"/>
      <c r="G219" s="852"/>
      <c r="H219" s="852"/>
      <c r="I219" s="927">
        <f ca="1">SUM(I218)</f>
        <v>173.60293500000003</v>
      </c>
    </row>
    <row r="221" spans="3:17" x14ac:dyDescent="0.3">
      <c r="C221" s="857" t="s">
        <v>39</v>
      </c>
      <c r="D221" s="857"/>
      <c r="E221" s="857"/>
      <c r="F221" s="857"/>
      <c r="G221" s="857"/>
      <c r="H221" s="857"/>
      <c r="I221" s="857"/>
    </row>
    <row r="222" spans="3:17" x14ac:dyDescent="0.3">
      <c r="C222" s="925" t="s">
        <v>40</v>
      </c>
      <c r="D222" s="925" t="s">
        <v>73</v>
      </c>
      <c r="E222" s="925" t="s">
        <v>69</v>
      </c>
      <c r="F222" s="925" t="s">
        <v>72</v>
      </c>
      <c r="G222" s="925" t="s">
        <v>71</v>
      </c>
      <c r="H222" s="925" t="s">
        <v>94</v>
      </c>
      <c r="I222" s="925" t="s">
        <v>70</v>
      </c>
    </row>
    <row r="223" spans="3:17" x14ac:dyDescent="0.3">
      <c r="C223" s="861" t="str">
        <f>QRS!AL98</f>
        <v>7- Linha de Continuidade (LCO)</v>
      </c>
      <c r="D223" s="926">
        <f ca="1">'SIN HORIZONTAL_1'!CM19+'SIN HORIZONTAL_1'!CR19+'SIN HORIZONTAL_1'!CW19</f>
        <v>0</v>
      </c>
      <c r="E223" s="925" t="str">
        <f>QRS!AV98</f>
        <v>LE/LD</v>
      </c>
      <c r="F223" s="928" t="str">
        <f>QRS!AY98</f>
        <v>2:2</v>
      </c>
      <c r="G223" s="925" t="str">
        <f>QRS!BB98</f>
        <v>Branca</v>
      </c>
      <c r="H223" s="926">
        <v>0.15</v>
      </c>
      <c r="I223" s="926">
        <f ca="1">D223*H223*(2/(2+2))</f>
        <v>0</v>
      </c>
    </row>
    <row r="224" spans="3:17" x14ac:dyDescent="0.3">
      <c r="C224" s="862"/>
      <c r="D224" s="852" t="s">
        <v>74</v>
      </c>
      <c r="E224" s="852"/>
      <c r="F224" s="852"/>
      <c r="G224" s="852"/>
      <c r="H224" s="852"/>
      <c r="I224" s="927">
        <f ca="1">SUM(I223)</f>
        <v>0</v>
      </c>
    </row>
    <row r="226" spans="3:9" x14ac:dyDescent="0.3">
      <c r="C226" s="857" t="s">
        <v>39</v>
      </c>
      <c r="D226" s="857"/>
      <c r="E226" s="857"/>
      <c r="F226" s="857"/>
      <c r="G226" s="857"/>
      <c r="H226" s="857"/>
      <c r="I226" s="857"/>
    </row>
    <row r="227" spans="3:9" x14ac:dyDescent="0.3">
      <c r="C227" s="925" t="s">
        <v>40</v>
      </c>
      <c r="D227" s="925" t="s">
        <v>73</v>
      </c>
      <c r="E227" s="925" t="s">
        <v>69</v>
      </c>
      <c r="F227" s="925" t="s">
        <v>72</v>
      </c>
      <c r="G227" s="925" t="s">
        <v>71</v>
      </c>
      <c r="H227" s="925" t="s">
        <v>94</v>
      </c>
      <c r="I227" s="925" t="s">
        <v>70</v>
      </c>
    </row>
    <row r="228" spans="3:9" x14ac:dyDescent="0.3">
      <c r="C228" s="861" t="str">
        <f>QRS!AL100</f>
        <v>8- Linha de Canalização (LCA)</v>
      </c>
      <c r="D228" s="926">
        <f ca="1">'SIN HORIZONTAL_1'!CM20+'SIN HORIZONTAL_1'!CR20+'SIN HORIZONTAL_1'!CW20</f>
        <v>156.5067</v>
      </c>
      <c r="E228" s="925" t="str">
        <f>QRS!AV100</f>
        <v>LE/LD</v>
      </c>
      <c r="F228" s="925" t="str">
        <f>QRS!AY100</f>
        <v>Contínua</v>
      </c>
      <c r="G228" s="925" t="str">
        <f>QRS!BB100</f>
        <v>Branca</v>
      </c>
      <c r="H228" s="926">
        <v>0.15</v>
      </c>
      <c r="I228" s="926">
        <f ca="1">D228*H228</f>
        <v>23.476004999999997</v>
      </c>
    </row>
    <row r="229" spans="3:9" x14ac:dyDescent="0.3">
      <c r="C229" s="862"/>
      <c r="D229" s="852" t="s">
        <v>74</v>
      </c>
      <c r="E229" s="852"/>
      <c r="F229" s="852"/>
      <c r="G229" s="852"/>
      <c r="H229" s="852"/>
      <c r="I229" s="927">
        <f ca="1">SUM(I228)</f>
        <v>23.476004999999997</v>
      </c>
    </row>
    <row r="231" spans="3:9" x14ac:dyDescent="0.3">
      <c r="C231" s="857" t="s">
        <v>39</v>
      </c>
      <c r="D231" s="857"/>
      <c r="E231" s="857"/>
      <c r="F231" s="857"/>
      <c r="G231" s="857"/>
      <c r="H231" s="857"/>
      <c r="I231" s="857"/>
    </row>
    <row r="232" spans="3:9" x14ac:dyDescent="0.3">
      <c r="C232" s="861" t="s">
        <v>168</v>
      </c>
      <c r="D232" s="863" t="str">
        <f>QRS!AS105</f>
        <v>Áreas Zebradas - Cor Branca (ZPA)</v>
      </c>
      <c r="E232" s="886"/>
      <c r="F232" s="886"/>
      <c r="G232" s="886"/>
      <c r="H232" s="887"/>
      <c r="I232" s="926">
        <f ca="1">QRS!BJ105</f>
        <v>112.12273207039411</v>
      </c>
    </row>
    <row r="233" spans="3:9" x14ac:dyDescent="0.3">
      <c r="C233" s="874"/>
      <c r="D233" s="863" t="str">
        <f>QRS!AS106</f>
        <v>Áreas Zebradas - Cor Amarela (ZPA)</v>
      </c>
      <c r="E233" s="886"/>
      <c r="F233" s="886"/>
      <c r="G233" s="886"/>
      <c r="H233" s="887"/>
      <c r="I233" s="926">
        <f ca="1">QRS!BJ106</f>
        <v>0</v>
      </c>
    </row>
    <row r="234" spans="3:9" x14ac:dyDescent="0.3">
      <c r="C234" s="874"/>
      <c r="D234" s="863" t="str">
        <f>QRS!AS107</f>
        <v>Setas Indicativas dos Sentidos de Tráfego no Pavimento (PEM)</v>
      </c>
      <c r="E234" s="886"/>
      <c r="F234" s="886"/>
      <c r="G234" s="886"/>
      <c r="H234" s="887"/>
      <c r="I234" s="926">
        <f ca="1">QRS!BJ107</f>
        <v>0</v>
      </c>
    </row>
    <row r="235" spans="3:9" x14ac:dyDescent="0.3">
      <c r="C235" s="874"/>
      <c r="D235" s="863" t="str">
        <f>QRS!AS108</f>
        <v>Setas Indicativas de Mudança Obrigatória de Faixa (MOF)</v>
      </c>
      <c r="E235" s="886"/>
      <c r="F235" s="886"/>
      <c r="G235" s="886"/>
      <c r="H235" s="887"/>
      <c r="I235" s="926">
        <f ca="1">QRS!BJ108</f>
        <v>0</v>
      </c>
    </row>
    <row r="236" spans="3:9" x14ac:dyDescent="0.3">
      <c r="C236" s="874"/>
      <c r="D236" s="863" t="str">
        <f>QRS!AS109</f>
        <v>Legenda "PARE"</v>
      </c>
      <c r="E236" s="886"/>
      <c r="F236" s="886"/>
      <c r="G236" s="886"/>
      <c r="H236" s="887"/>
      <c r="I236" s="926">
        <f ca="1">QRS!BJ109</f>
        <v>5.0890000000000004</v>
      </c>
    </row>
    <row r="237" spans="3:9" x14ac:dyDescent="0.3">
      <c r="C237" s="874"/>
      <c r="D237" s="863" t="str">
        <f>QRS!AS110</f>
        <v>Faixa de Travessia de Pedestres (FTP)</v>
      </c>
      <c r="E237" s="886"/>
      <c r="F237" s="886"/>
      <c r="G237" s="886"/>
      <c r="H237" s="887"/>
      <c r="I237" s="926">
        <f ca="1">QRS!BJ110</f>
        <v>0</v>
      </c>
    </row>
    <row r="238" spans="3:9" x14ac:dyDescent="0.3">
      <c r="C238" s="874"/>
      <c r="D238" s="863" t="str">
        <f>QRS!AS111</f>
        <v>Linha de Retenção (LRE)</v>
      </c>
      <c r="E238" s="886"/>
      <c r="F238" s="886"/>
      <c r="G238" s="886"/>
      <c r="H238" s="887"/>
      <c r="I238" s="926">
        <f ca="1">QRS!BJ111</f>
        <v>32.18656</v>
      </c>
    </row>
    <row r="239" spans="3:9" x14ac:dyDescent="0.3">
      <c r="C239" s="874"/>
      <c r="D239" s="863" t="str">
        <f>QRS!AS112</f>
        <v xml:space="preserve">Símbolo Indicativo de cruzamento rodoferroviário (SIF) </v>
      </c>
      <c r="E239" s="886"/>
      <c r="F239" s="886"/>
      <c r="G239" s="886"/>
      <c r="H239" s="887"/>
      <c r="I239" s="926">
        <f ca="1">QRS!BJ112</f>
        <v>0</v>
      </c>
    </row>
    <row r="240" spans="3:9" x14ac:dyDescent="0.3">
      <c r="C240" s="862"/>
      <c r="D240" s="863" t="str">
        <f>QRS!AS113</f>
        <v>Símbolo Indicativo de Interseção com via que tem preferência "Dê a Preferência" (SIP)</v>
      </c>
      <c r="E240" s="886"/>
      <c r="F240" s="886"/>
      <c r="G240" s="886"/>
      <c r="H240" s="887"/>
      <c r="I240" s="926">
        <f ca="1">QRS!BJ113</f>
        <v>0</v>
      </c>
    </row>
    <row r="241" spans="3:17" x14ac:dyDescent="0.3">
      <c r="C241" s="59"/>
      <c r="D241" s="852" t="s">
        <v>74</v>
      </c>
      <c r="E241" s="852"/>
      <c r="F241" s="852"/>
      <c r="G241" s="852"/>
      <c r="H241" s="852"/>
      <c r="I241" s="927">
        <f ca="1">SUM(I232:I240)</f>
        <v>149.39829207039412</v>
      </c>
    </row>
    <row r="242" spans="3:17" x14ac:dyDescent="0.3">
      <c r="C242" s="54"/>
      <c r="D242" s="55"/>
      <c r="E242" s="55"/>
      <c r="F242" s="55"/>
      <c r="G242" s="55"/>
      <c r="H242" s="55"/>
      <c r="I242" s="56"/>
    </row>
    <row r="243" spans="3:17" x14ac:dyDescent="0.3">
      <c r="C243" s="54"/>
      <c r="D243" s="55"/>
      <c r="E243" s="55"/>
      <c r="F243" s="55"/>
      <c r="G243" s="55"/>
      <c r="H243" s="55"/>
      <c r="I243" s="56"/>
    </row>
    <row r="244" spans="3:17" ht="27.6" customHeight="1" x14ac:dyDescent="0.3">
      <c r="C244" s="853" t="s">
        <v>50</v>
      </c>
      <c r="D244" s="855" t="s">
        <v>92</v>
      </c>
      <c r="E244" s="855"/>
      <c r="F244" s="855"/>
      <c r="G244" s="855"/>
      <c r="H244" s="855"/>
      <c r="I244" s="53">
        <f ca="1">QRS!BG117</f>
        <v>396.19859250000002</v>
      </c>
    </row>
    <row r="245" spans="3:17" x14ac:dyDescent="0.3">
      <c r="C245" s="854"/>
      <c r="D245" s="855" t="s">
        <v>364</v>
      </c>
      <c r="E245" s="855"/>
      <c r="F245" s="855"/>
      <c r="G245" s="855"/>
      <c r="H245" s="855"/>
      <c r="I245" s="53">
        <f ca="1">QRS!BG118</f>
        <v>149.39829207039412</v>
      </c>
    </row>
    <row r="246" spans="3:17" ht="15" thickBot="1" x14ac:dyDescent="0.35"/>
    <row r="247" spans="3:17" x14ac:dyDescent="0.3">
      <c r="C247" s="867" t="str">
        <f>QRS!B158</f>
        <v>QUADRO RESUMO DE SINALIZAÇÃO -  ARCO VIÁRIO</v>
      </c>
      <c r="D247" s="868"/>
      <c r="E247" s="868"/>
      <c r="F247" s="868"/>
      <c r="G247" s="868"/>
      <c r="H247" s="868"/>
      <c r="I247" s="868"/>
      <c r="J247" s="868"/>
      <c r="K247" s="868"/>
      <c r="L247" s="868"/>
      <c r="M247" s="868"/>
      <c r="N247" s="868"/>
      <c r="O247" s="868"/>
      <c r="P247" s="868"/>
      <c r="Q247" s="869"/>
    </row>
    <row r="248" spans="3:17" ht="15" thickBot="1" x14ac:dyDescent="0.35">
      <c r="C248" s="870"/>
      <c r="D248" s="871"/>
      <c r="E248" s="871"/>
      <c r="F248" s="871"/>
      <c r="G248" s="871"/>
      <c r="H248" s="871"/>
      <c r="I248" s="871"/>
      <c r="J248" s="871"/>
      <c r="K248" s="871"/>
      <c r="L248" s="871"/>
      <c r="M248" s="871"/>
      <c r="N248" s="871"/>
      <c r="O248" s="871"/>
      <c r="P248" s="871"/>
      <c r="Q248" s="872"/>
    </row>
    <row r="251" spans="3:17" x14ac:dyDescent="0.3">
      <c r="C251" s="857" t="s">
        <v>169</v>
      </c>
      <c r="D251" s="857"/>
      <c r="E251" s="857"/>
      <c r="F251" s="857"/>
      <c r="G251" s="857"/>
      <c r="H251" s="857"/>
      <c r="I251" s="857"/>
      <c r="K251" s="873" t="s">
        <v>52</v>
      </c>
      <c r="L251" s="873"/>
      <c r="M251" s="873"/>
      <c r="N251" s="873"/>
      <c r="O251" s="873"/>
      <c r="P251" s="873"/>
      <c r="Q251" s="873"/>
    </row>
    <row r="252" spans="3:17" x14ac:dyDescent="0.3">
      <c r="C252" s="925" t="s">
        <v>40</v>
      </c>
      <c r="D252" s="925" t="s">
        <v>73</v>
      </c>
      <c r="E252" s="925" t="s">
        <v>69</v>
      </c>
      <c r="F252" s="925" t="s">
        <v>72</v>
      </c>
      <c r="G252" s="925" t="s">
        <v>71</v>
      </c>
      <c r="H252" s="925" t="s">
        <v>94</v>
      </c>
      <c r="I252" s="925" t="s">
        <v>70</v>
      </c>
      <c r="K252" s="78" t="s">
        <v>40</v>
      </c>
      <c r="L252" s="856" t="s">
        <v>5</v>
      </c>
      <c r="M252" s="856"/>
      <c r="N252" s="856"/>
      <c r="O252" s="78" t="s">
        <v>70</v>
      </c>
      <c r="P252" s="78" t="s">
        <v>75</v>
      </c>
      <c r="Q252" s="78" t="s">
        <v>77</v>
      </c>
    </row>
    <row r="253" spans="3:17" x14ac:dyDescent="0.3">
      <c r="C253" s="861" t="str">
        <f>QRS!B164</f>
        <v>1- Linha Simples Seccionada (LFO-2)</v>
      </c>
      <c r="D253" s="926">
        <f ca="1">'SIN HORIZONTAL_1'!DB12</f>
        <v>2280</v>
      </c>
      <c r="E253" s="925" t="str">
        <f>QRS!L164</f>
        <v>EIXO</v>
      </c>
      <c r="F253" s="928" t="str">
        <f>QRS!O164</f>
        <v>3:9</v>
      </c>
      <c r="G253" s="928" t="str">
        <f>QRS!R164</f>
        <v>Amarela</v>
      </c>
      <c r="H253" s="926">
        <v>0.15</v>
      </c>
      <c r="I253" s="926">
        <f ca="1">D253*H253*(3/(9+3))</f>
        <v>85.5</v>
      </c>
      <c r="K253" s="864" t="s">
        <v>76</v>
      </c>
      <c r="L253" s="888" t="str">
        <f>QRS!AL164</f>
        <v>R-1</v>
      </c>
      <c r="M253" s="888"/>
      <c r="N253" s="888"/>
      <c r="O253" s="126">
        <f>QRS!AV164</f>
        <v>0.59150000000000003</v>
      </c>
      <c r="P253" s="127">
        <f>QRS!BB164</f>
        <v>2</v>
      </c>
      <c r="Q253" s="128">
        <f>QRS!BE164</f>
        <v>1.1830000000000001</v>
      </c>
    </row>
    <row r="254" spans="3:17" x14ac:dyDescent="0.3">
      <c r="C254" s="862"/>
      <c r="D254" s="852" t="s">
        <v>74</v>
      </c>
      <c r="E254" s="852"/>
      <c r="F254" s="852"/>
      <c r="G254" s="852"/>
      <c r="H254" s="852"/>
      <c r="I254" s="927">
        <f ca="1">SUM(I253)</f>
        <v>85.5</v>
      </c>
      <c r="K254" s="865"/>
      <c r="L254" s="888" t="str">
        <f>QRS!AL165</f>
        <v>R-2</v>
      </c>
      <c r="M254" s="888"/>
      <c r="N254" s="888"/>
      <c r="O254" s="126">
        <f>QRS!AV165</f>
        <v>0.35074028853269767</v>
      </c>
      <c r="P254" s="127">
        <f>QRS!BB165</f>
        <v>2</v>
      </c>
      <c r="Q254" s="128">
        <f>QRS!BE165</f>
        <v>0.70148057706539535</v>
      </c>
    </row>
    <row r="255" spans="3:17" x14ac:dyDescent="0.3">
      <c r="K255" s="865"/>
      <c r="L255" s="888" t="str">
        <f>QRS!AL166</f>
        <v>R-7</v>
      </c>
      <c r="M255" s="888"/>
      <c r="N255" s="888"/>
      <c r="O255" s="126">
        <f>QRS!AV166</f>
        <v>0.78539816339744828</v>
      </c>
      <c r="P255" s="127">
        <f>QRS!BB166</f>
        <v>12</v>
      </c>
      <c r="Q255" s="128">
        <f>QRS!BE166</f>
        <v>9.4247779607693793</v>
      </c>
    </row>
    <row r="256" spans="3:17" x14ac:dyDescent="0.3">
      <c r="K256" s="865"/>
      <c r="L256" s="888" t="str">
        <f>QRS!AL167</f>
        <v>R-24b</v>
      </c>
      <c r="M256" s="888"/>
      <c r="N256" s="888"/>
      <c r="O256" s="126">
        <f>QRS!AV167</f>
        <v>0.78539816339744828</v>
      </c>
      <c r="P256" s="127">
        <f>QRS!BB167</f>
        <v>2</v>
      </c>
      <c r="Q256" s="128">
        <f>QRS!BE167</f>
        <v>1.5707963267948966</v>
      </c>
    </row>
    <row r="257" spans="3:17" x14ac:dyDescent="0.3">
      <c r="C257" s="857" t="s">
        <v>305</v>
      </c>
      <c r="D257" s="857"/>
      <c r="E257" s="857"/>
      <c r="F257" s="857"/>
      <c r="G257" s="857"/>
      <c r="H257" s="857"/>
      <c r="I257" s="857"/>
      <c r="K257" s="865"/>
      <c r="L257" s="888" t="str">
        <f>QRS!AL168</f>
        <v>R-19.4</v>
      </c>
      <c r="M257" s="888"/>
      <c r="N257" s="888"/>
      <c r="O257" s="126">
        <f>QRS!AV168</f>
        <v>0.44178646691106466</v>
      </c>
      <c r="P257" s="127">
        <f>QRS!BB168</f>
        <v>3</v>
      </c>
      <c r="Q257" s="128">
        <f>QRS!BE168</f>
        <v>1.3253594007331939</v>
      </c>
    </row>
    <row r="258" spans="3:17" x14ac:dyDescent="0.3">
      <c r="C258" s="925" t="s">
        <v>40</v>
      </c>
      <c r="D258" s="925" t="s">
        <v>73</v>
      </c>
      <c r="E258" s="925" t="s">
        <v>69</v>
      </c>
      <c r="F258" s="925" t="s">
        <v>72</v>
      </c>
      <c r="G258" s="925" t="s">
        <v>71</v>
      </c>
      <c r="H258" s="925" t="s">
        <v>94</v>
      </c>
      <c r="I258" s="925" t="s">
        <v>70</v>
      </c>
      <c r="K258" s="865"/>
      <c r="L258" s="888" t="str">
        <f>QRS!AL169</f>
        <v>R-19.6</v>
      </c>
      <c r="M258" s="888"/>
      <c r="N258" s="888"/>
      <c r="O258" s="126">
        <f>QRS!AV169</f>
        <v>0.78539816339744828</v>
      </c>
      <c r="P258" s="127">
        <f>QRS!BB169</f>
        <v>2</v>
      </c>
      <c r="Q258" s="128">
        <f>QRS!BE169</f>
        <v>1.5707963267948966</v>
      </c>
    </row>
    <row r="259" spans="3:17" x14ac:dyDescent="0.3">
      <c r="C259" s="861" t="str">
        <f>QRS!B166</f>
        <v>2- Linha Dupla Contínua (LFO-3)</v>
      </c>
      <c r="D259" s="926">
        <f ca="1">'SIN HORIZONTAL_1'!DB13</f>
        <v>2663.7828999999997</v>
      </c>
      <c r="E259" s="925" t="str">
        <f>QRS!L166</f>
        <v>EIXO</v>
      </c>
      <c r="F259" s="925" t="str">
        <f>QRS!O166</f>
        <v>Contínua</v>
      </c>
      <c r="G259" s="925" t="str">
        <f>QRS!R166</f>
        <v>Amarela</v>
      </c>
      <c r="H259" s="926">
        <v>0.15</v>
      </c>
      <c r="I259" s="926">
        <f ca="1">D259*H259</f>
        <v>399.56743499999993</v>
      </c>
      <c r="K259" s="865"/>
      <c r="L259" s="888" t="str">
        <f>QRS!AL170</f>
        <v>R-19.8</v>
      </c>
      <c r="M259" s="888"/>
      <c r="N259" s="888"/>
      <c r="O259" s="126">
        <f>QRS!AV170</f>
        <v>0.78539816339744828</v>
      </c>
      <c r="P259" s="127">
        <f>QRS!BB170</f>
        <v>4</v>
      </c>
      <c r="Q259" s="128">
        <f>QRS!BE170</f>
        <v>3.1415926535897931</v>
      </c>
    </row>
    <row r="260" spans="3:17" x14ac:dyDescent="0.3">
      <c r="C260" s="862"/>
      <c r="D260" s="852" t="s">
        <v>74</v>
      </c>
      <c r="E260" s="852"/>
      <c r="F260" s="852"/>
      <c r="G260" s="852"/>
      <c r="H260" s="852"/>
      <c r="I260" s="927">
        <f ca="1">SUM(I259)</f>
        <v>399.56743499999993</v>
      </c>
      <c r="K260" s="865"/>
      <c r="L260" s="888" t="str">
        <f>QRS!AL171</f>
        <v>A-2a</v>
      </c>
      <c r="M260" s="888"/>
      <c r="N260" s="888"/>
      <c r="O260" s="126">
        <f>QRS!AV171</f>
        <v>0.36</v>
      </c>
      <c r="P260" s="127">
        <f>QRS!BB171</f>
        <v>7</v>
      </c>
      <c r="Q260" s="128">
        <f>QRS!BE171</f>
        <v>2.52</v>
      </c>
    </row>
    <row r="261" spans="3:17" x14ac:dyDescent="0.3">
      <c r="K261" s="865"/>
      <c r="L261" s="888" t="str">
        <f>QRS!AL172</f>
        <v>A-2b</v>
      </c>
      <c r="M261" s="888"/>
      <c r="N261" s="888"/>
      <c r="O261" s="126">
        <f>QRS!AV172</f>
        <v>0.36</v>
      </c>
      <c r="P261" s="127">
        <f>QRS!BB172</f>
        <v>7</v>
      </c>
      <c r="Q261" s="128">
        <f>QRS!BE172</f>
        <v>2.52</v>
      </c>
    </row>
    <row r="262" spans="3:17" x14ac:dyDescent="0.3">
      <c r="C262" s="857" t="s">
        <v>39</v>
      </c>
      <c r="D262" s="857"/>
      <c r="E262" s="857"/>
      <c r="F262" s="857"/>
      <c r="G262" s="857"/>
      <c r="H262" s="857"/>
      <c r="I262" s="857"/>
      <c r="K262" s="865"/>
      <c r="L262" s="888" t="str">
        <f>QRS!AL173</f>
        <v>A-12</v>
      </c>
      <c r="M262" s="888"/>
      <c r="N262" s="888"/>
      <c r="O262" s="126">
        <f>QRS!AV173</f>
        <v>0.36</v>
      </c>
      <c r="P262" s="127">
        <f>QRS!BB173</f>
        <v>7</v>
      </c>
      <c r="Q262" s="128">
        <f>QRS!BE173</f>
        <v>2.52</v>
      </c>
    </row>
    <row r="263" spans="3:17" x14ac:dyDescent="0.3">
      <c r="C263" s="925" t="s">
        <v>40</v>
      </c>
      <c r="D263" s="925" t="s">
        <v>73</v>
      </c>
      <c r="E263" s="925" t="s">
        <v>69</v>
      </c>
      <c r="F263" s="925" t="s">
        <v>72</v>
      </c>
      <c r="G263" s="925" t="s">
        <v>71</v>
      </c>
      <c r="H263" s="925" t="s">
        <v>94</v>
      </c>
      <c r="I263" s="925" t="s">
        <v>70</v>
      </c>
      <c r="K263" s="865"/>
      <c r="L263" s="888" t="str">
        <f>QRS!AL174</f>
        <v>A-22</v>
      </c>
      <c r="M263" s="888"/>
      <c r="N263" s="888"/>
      <c r="O263" s="126">
        <f>QRS!AV174</f>
        <v>0.36</v>
      </c>
      <c r="P263" s="127">
        <f>QRS!BB174</f>
        <v>2</v>
      </c>
      <c r="Q263" s="128">
        <f>QRS!BE174</f>
        <v>0.72</v>
      </c>
    </row>
    <row r="264" spans="3:17" x14ac:dyDescent="0.3">
      <c r="C264" s="861" t="str">
        <f>QRS!B168</f>
        <v>3- Linha Contínua/Seccionada (LFO-4)</v>
      </c>
      <c r="D264" s="926">
        <f ca="1">'SIN HORIZONTAL_1'!DB14</f>
        <v>799.99999999999989</v>
      </c>
      <c r="E264" s="925" t="str">
        <f>QRS!L168</f>
        <v>EIXO</v>
      </c>
      <c r="F264" s="925" t="str">
        <f>QRS!O168</f>
        <v>Cont. / 3:3</v>
      </c>
      <c r="G264" s="925" t="str">
        <f>QRS!R168</f>
        <v>Amarela</v>
      </c>
      <c r="H264" s="926">
        <v>0.15</v>
      </c>
      <c r="I264" s="926">
        <f ca="1">(D264*H264)*2</f>
        <v>239.99999999999994</v>
      </c>
      <c r="K264" s="865"/>
      <c r="L264" s="888" t="str">
        <f>QRS!AL175</f>
        <v>A-41</v>
      </c>
      <c r="M264" s="888"/>
      <c r="N264" s="888"/>
      <c r="O264" s="126">
        <f>QRS!AV175</f>
        <v>0.34799999999999998</v>
      </c>
      <c r="P264" s="127">
        <f>QRS!BB175</f>
        <v>2</v>
      </c>
      <c r="Q264" s="128">
        <f>QRS!BE175</f>
        <v>0.69599999999999995</v>
      </c>
    </row>
    <row r="265" spans="3:17" x14ac:dyDescent="0.3">
      <c r="C265" s="862"/>
      <c r="D265" s="852" t="s">
        <v>74</v>
      </c>
      <c r="E265" s="852"/>
      <c r="F265" s="852"/>
      <c r="G265" s="852"/>
      <c r="H265" s="852"/>
      <c r="I265" s="927">
        <f ca="1">SUM(I264)</f>
        <v>239.99999999999994</v>
      </c>
      <c r="K265" s="865"/>
      <c r="L265" s="888" t="str">
        <f>QRS!AL176</f>
        <v>A-DEC</v>
      </c>
      <c r="M265" s="888"/>
      <c r="N265" s="888"/>
      <c r="O265" s="126">
        <f>QRS!AV176</f>
        <v>2</v>
      </c>
      <c r="P265" s="127">
        <f>QRS!BB176</f>
        <v>2</v>
      </c>
      <c r="Q265" s="128">
        <f>QRS!BE176</f>
        <v>4</v>
      </c>
    </row>
    <row r="266" spans="3:17" x14ac:dyDescent="0.3">
      <c r="K266" s="865"/>
      <c r="L266" s="888" t="str">
        <f>QRS!AL177</f>
        <v>A-RAV</v>
      </c>
      <c r="M266" s="888"/>
      <c r="N266" s="888"/>
      <c r="O266" s="126">
        <f>QRS!AV177</f>
        <v>2</v>
      </c>
      <c r="P266" s="127">
        <f>QRS!BB177</f>
        <v>2</v>
      </c>
      <c r="Q266" s="128">
        <f>QRS!BE177</f>
        <v>4</v>
      </c>
    </row>
    <row r="267" spans="3:17" x14ac:dyDescent="0.3">
      <c r="C267" s="857" t="s">
        <v>39</v>
      </c>
      <c r="D267" s="857"/>
      <c r="E267" s="857"/>
      <c r="F267" s="857"/>
      <c r="G267" s="857"/>
      <c r="H267" s="857"/>
      <c r="I267" s="857"/>
      <c r="K267" s="865"/>
      <c r="L267" s="888" t="str">
        <f>QRS!AL178</f>
        <v>A-41-AUX 1,10 X 0,70 m</v>
      </c>
      <c r="M267" s="888"/>
      <c r="N267" s="888"/>
      <c r="O267" s="126">
        <f>QRS!AV178</f>
        <v>0.77</v>
      </c>
      <c r="P267" s="127">
        <f>QRS!BB178</f>
        <v>2</v>
      </c>
      <c r="Q267" s="128">
        <f>QRS!BE178</f>
        <v>1.54</v>
      </c>
    </row>
    <row r="268" spans="3:17" x14ac:dyDescent="0.3">
      <c r="C268" s="925" t="s">
        <v>40</v>
      </c>
      <c r="D268" s="925" t="s">
        <v>73</v>
      </c>
      <c r="E268" s="925" t="s">
        <v>69</v>
      </c>
      <c r="F268" s="925" t="s">
        <v>72</v>
      </c>
      <c r="G268" s="925" t="s">
        <v>71</v>
      </c>
      <c r="H268" s="925" t="s">
        <v>94</v>
      </c>
      <c r="I268" s="925" t="s">
        <v>70</v>
      </c>
      <c r="K268" s="865"/>
      <c r="L268" s="888" t="str">
        <f>QRS!AL179</f>
        <v>A-TEVO.2</v>
      </c>
      <c r="M268" s="888"/>
      <c r="N268" s="888"/>
      <c r="O268" s="126">
        <f>QRS!AV179</f>
        <v>2</v>
      </c>
      <c r="P268" s="127">
        <f>QRS!BB179</f>
        <v>2</v>
      </c>
      <c r="Q268" s="128">
        <f>QRS!BE179</f>
        <v>4</v>
      </c>
    </row>
    <row r="269" spans="3:17" x14ac:dyDescent="0.3">
      <c r="C269" s="861" t="str">
        <f>QRS!B170</f>
        <v>4- Linha Simples Contínua (LMS-1)</v>
      </c>
      <c r="D269" s="926">
        <f ca="1">'SIN HORIZONTAL_1'!DB15</f>
        <v>0</v>
      </c>
      <c r="E269" s="925" t="str">
        <f>QRS!L170</f>
        <v>EIXO</v>
      </c>
      <c r="F269" s="925" t="str">
        <f>QRS!O170</f>
        <v>Contínua</v>
      </c>
      <c r="G269" s="925" t="str">
        <f>QRS!R170</f>
        <v>Branca</v>
      </c>
      <c r="H269" s="926">
        <v>0.15</v>
      </c>
      <c r="I269" s="926">
        <f ca="1">(D269*H269)</f>
        <v>0</v>
      </c>
      <c r="K269" s="865"/>
      <c r="L269" s="888" t="str">
        <f>QRS!AL180</f>
        <v>A-TREVO.5</v>
      </c>
      <c r="M269" s="888"/>
      <c r="N269" s="888"/>
      <c r="O269" s="126">
        <f>QRS!AV180</f>
        <v>2</v>
      </c>
      <c r="P269" s="127">
        <f>QRS!BB180</f>
        <v>2</v>
      </c>
      <c r="Q269" s="128">
        <f>QRS!BE180</f>
        <v>4</v>
      </c>
    </row>
    <row r="270" spans="3:17" x14ac:dyDescent="0.3">
      <c r="C270" s="862"/>
      <c r="D270" s="852" t="s">
        <v>74</v>
      </c>
      <c r="E270" s="852"/>
      <c r="F270" s="852"/>
      <c r="G270" s="852"/>
      <c r="H270" s="852"/>
      <c r="I270" s="927">
        <f ca="1">SUM(I269)</f>
        <v>0</v>
      </c>
      <c r="K270" s="865"/>
      <c r="L270" s="888" t="str">
        <f>QRS!AL181</f>
        <v>Marcador de 
Perigo 
L= 0,30 x 0,90 m</v>
      </c>
      <c r="M270" s="888"/>
      <c r="N270" s="888"/>
      <c r="O270" s="126">
        <f>QRS!AV181</f>
        <v>0.27</v>
      </c>
      <c r="P270" s="127">
        <f>QRS!BB181</f>
        <v>2</v>
      </c>
      <c r="Q270" s="128">
        <f>QRS!BE181</f>
        <v>0.54</v>
      </c>
    </row>
    <row r="271" spans="3:17" x14ac:dyDescent="0.3">
      <c r="K271" s="865"/>
      <c r="L271" s="888" t="str">
        <f>QRS!AL182</f>
        <v>Marcador de 
Alinhamento
L= 0,50 x 0,60 m</v>
      </c>
      <c r="M271" s="888"/>
      <c r="N271" s="888"/>
      <c r="O271" s="126">
        <f>QRS!AV182</f>
        <v>0.3</v>
      </c>
      <c r="P271" s="127">
        <f>QRS!BB182</f>
        <v>12</v>
      </c>
      <c r="Q271" s="128">
        <f>QRS!BE182</f>
        <v>3.5999999999999996</v>
      </c>
    </row>
    <row r="272" spans="3:17" x14ac:dyDescent="0.3">
      <c r="C272" s="857" t="s">
        <v>39</v>
      </c>
      <c r="D272" s="857"/>
      <c r="E272" s="857"/>
      <c r="F272" s="857"/>
      <c r="G272" s="857"/>
      <c r="H272" s="857"/>
      <c r="I272" s="857"/>
      <c r="K272" s="865"/>
      <c r="L272" s="856" t="str">
        <f>QRS!AL183</f>
        <v>Indicativa 
2,20 x 1,00 m</v>
      </c>
      <c r="M272" s="856"/>
      <c r="N272" s="856"/>
      <c r="O272" s="79">
        <f>QRS!AV183</f>
        <v>2.2000000000000002</v>
      </c>
      <c r="P272" s="80">
        <f>QRS!BB183</f>
        <v>1</v>
      </c>
      <c r="Q272" s="81">
        <f>QRS!BE183</f>
        <v>2.2000000000000002</v>
      </c>
    </row>
    <row r="273" spans="3:19" x14ac:dyDescent="0.3">
      <c r="C273" s="925" t="s">
        <v>40</v>
      </c>
      <c r="D273" s="925" t="s">
        <v>73</v>
      </c>
      <c r="E273" s="925" t="s">
        <v>69</v>
      </c>
      <c r="F273" s="925" t="s">
        <v>72</v>
      </c>
      <c r="G273" s="925" t="s">
        <v>71</v>
      </c>
      <c r="H273" s="925" t="s">
        <v>94</v>
      </c>
      <c r="I273" s="925" t="s">
        <v>70</v>
      </c>
      <c r="K273" s="865"/>
      <c r="L273" s="856" t="str">
        <f>QRS!AL184</f>
        <v>Indicativa 
2,00 x 0,60 m</v>
      </c>
      <c r="M273" s="856"/>
      <c r="N273" s="856"/>
      <c r="O273" s="79">
        <f>QRS!AV184</f>
        <v>1.2</v>
      </c>
      <c r="P273" s="80">
        <f>QRS!BB184</f>
        <v>1</v>
      </c>
      <c r="Q273" s="81">
        <f>QRS!BE184</f>
        <v>1.2</v>
      </c>
    </row>
    <row r="274" spans="3:19" x14ac:dyDescent="0.3">
      <c r="C274" s="861" t="str">
        <f>QRS!B172</f>
        <v>5- Linha Simples Seccionada (LMS-2)</v>
      </c>
      <c r="D274" s="926">
        <f ca="1">'SIN HORIZONTAL_1'!DB17</f>
        <v>0</v>
      </c>
      <c r="E274" s="925" t="str">
        <f>QRS!L172</f>
        <v>EIXO</v>
      </c>
      <c r="F274" s="928" t="str">
        <f>QRS!O172</f>
        <v>3:9</v>
      </c>
      <c r="G274" s="925" t="str">
        <f>QRS!R174</f>
        <v>Branca</v>
      </c>
      <c r="H274" s="926">
        <v>0.15</v>
      </c>
      <c r="I274" s="926">
        <f ca="1">D274*H274*(3/(9+3))</f>
        <v>0</v>
      </c>
      <c r="K274" s="865"/>
      <c r="L274" s="856" t="str">
        <f>QRS!AL185</f>
        <v>Indicativa 
2,10 x 1,10 m</v>
      </c>
      <c r="M274" s="856"/>
      <c r="N274" s="856"/>
      <c r="O274" s="79">
        <f>QRS!AV185</f>
        <v>2.3100000000000005</v>
      </c>
      <c r="P274" s="80">
        <f>QRS!BB185</f>
        <v>2</v>
      </c>
      <c r="Q274" s="81">
        <f>QRS!BE185</f>
        <v>4.620000000000001</v>
      </c>
    </row>
    <row r="275" spans="3:19" x14ac:dyDescent="0.3">
      <c r="C275" s="862"/>
      <c r="D275" s="852" t="s">
        <v>74</v>
      </c>
      <c r="E275" s="852"/>
      <c r="F275" s="852"/>
      <c r="G275" s="852"/>
      <c r="H275" s="852"/>
      <c r="I275" s="927">
        <f ca="1">SUM(I274)</f>
        <v>0</v>
      </c>
      <c r="K275" s="865"/>
      <c r="L275" s="856" t="str">
        <f>QRS!AL186</f>
        <v>Indicativa 
2,10 x 1,10 m</v>
      </c>
      <c r="M275" s="856"/>
      <c r="N275" s="856"/>
      <c r="O275" s="79">
        <f>QRS!AV186</f>
        <v>2.3100000000000005</v>
      </c>
      <c r="P275" s="80">
        <f>QRS!BB186</f>
        <v>1</v>
      </c>
      <c r="Q275" s="81">
        <f>QRS!BE186</f>
        <v>2.3100000000000005</v>
      </c>
    </row>
    <row r="276" spans="3:19" x14ac:dyDescent="0.3">
      <c r="K276" s="866"/>
      <c r="L276" s="856" t="str">
        <f>QRS!AL187</f>
        <v>Indicativa 
2,10 x 1,80 m</v>
      </c>
      <c r="M276" s="856"/>
      <c r="N276" s="856"/>
      <c r="O276" s="79">
        <f>QRS!AV187</f>
        <v>3.7800000000000002</v>
      </c>
      <c r="P276" s="80">
        <f>QRS!BB187</f>
        <v>1</v>
      </c>
      <c r="Q276" s="81">
        <f>QRS!BE187</f>
        <v>3.7800000000000002</v>
      </c>
    </row>
    <row r="277" spans="3:19" x14ac:dyDescent="0.3">
      <c r="C277" s="857" t="s">
        <v>39</v>
      </c>
      <c r="D277" s="857"/>
      <c r="E277" s="857"/>
      <c r="F277" s="857"/>
      <c r="G277" s="857"/>
      <c r="H277" s="857"/>
      <c r="I277" s="857"/>
      <c r="K277" s="881" t="s">
        <v>182</v>
      </c>
      <c r="L277" s="882"/>
      <c r="M277" s="882"/>
      <c r="N277" s="882"/>
      <c r="O277" s="883"/>
      <c r="P277" s="929" t="s">
        <v>74</v>
      </c>
      <c r="Q277" s="927">
        <f>QRS!BK188</f>
        <v>33.573803245747555</v>
      </c>
      <c r="S277" s="935"/>
    </row>
    <row r="278" spans="3:19" x14ac:dyDescent="0.3">
      <c r="C278" s="925" t="s">
        <v>40</v>
      </c>
      <c r="D278" s="925" t="s">
        <v>73</v>
      </c>
      <c r="E278" s="925" t="s">
        <v>69</v>
      </c>
      <c r="F278" s="925" t="s">
        <v>72</v>
      </c>
      <c r="G278" s="925" t="s">
        <v>71</v>
      </c>
      <c r="H278" s="925" t="s">
        <v>94</v>
      </c>
      <c r="I278" s="925" t="s">
        <v>70</v>
      </c>
      <c r="K278" s="884" t="s">
        <v>183</v>
      </c>
      <c r="L278" s="882"/>
      <c r="M278" s="882"/>
      <c r="N278" s="882"/>
      <c r="O278" s="883"/>
      <c r="P278" s="929" t="s">
        <v>74</v>
      </c>
      <c r="Q278" s="927">
        <f>QRS!BK189</f>
        <v>30.11</v>
      </c>
      <c r="S278" s="935"/>
    </row>
    <row r="279" spans="3:19" x14ac:dyDescent="0.3">
      <c r="C279" s="861" t="str">
        <f>QRS!B174</f>
        <v>6- Linha de Bordo (LBO)</v>
      </c>
      <c r="D279" s="926">
        <f ca="1">'SIN HORIZONTAL_1'!DB18</f>
        <v>11483.33</v>
      </c>
      <c r="E279" s="925" t="str">
        <f>QRS!L174</f>
        <v>LE/LD</v>
      </c>
      <c r="F279" s="925" t="str">
        <f>QRS!O174</f>
        <v>Contínua</v>
      </c>
      <c r="G279" s="925" t="str">
        <f>QRS!R174</f>
        <v>Branca</v>
      </c>
      <c r="H279" s="926">
        <v>0.15</v>
      </c>
      <c r="I279" s="926">
        <f ca="1">D279*H279</f>
        <v>1722.4994999999999</v>
      </c>
    </row>
    <row r="280" spans="3:19" x14ac:dyDescent="0.3">
      <c r="C280" s="862"/>
      <c r="D280" s="852" t="s">
        <v>74</v>
      </c>
      <c r="E280" s="852"/>
      <c r="F280" s="852"/>
      <c r="G280" s="852"/>
      <c r="H280" s="852"/>
      <c r="I280" s="927">
        <f ca="1">SUM(I279)</f>
        <v>1722.4994999999999</v>
      </c>
    </row>
    <row r="281" spans="3:19" x14ac:dyDescent="0.3">
      <c r="K281" s="885" t="s">
        <v>68</v>
      </c>
      <c r="L281" s="885"/>
      <c r="M281" s="885"/>
      <c r="N281" s="885"/>
      <c r="O281" s="885"/>
      <c r="P281" s="885"/>
      <c r="Q281" s="885"/>
    </row>
    <row r="282" spans="3:19" x14ac:dyDescent="0.3">
      <c r="C282" s="857" t="s">
        <v>39</v>
      </c>
      <c r="D282" s="857"/>
      <c r="E282" s="857"/>
      <c r="F282" s="857"/>
      <c r="G282" s="857"/>
      <c r="H282" s="857"/>
      <c r="I282" s="857"/>
      <c r="K282" s="858" t="s">
        <v>40</v>
      </c>
      <c r="L282" s="859"/>
      <c r="M282" s="859"/>
      <c r="N282" s="859"/>
      <c r="O282" s="860"/>
      <c r="P282" s="858" t="s">
        <v>78</v>
      </c>
      <c r="Q282" s="860"/>
    </row>
    <row r="283" spans="3:19" x14ac:dyDescent="0.3">
      <c r="C283" s="925" t="s">
        <v>40</v>
      </c>
      <c r="D283" s="925" t="s">
        <v>73</v>
      </c>
      <c r="E283" s="925" t="s">
        <v>69</v>
      </c>
      <c r="F283" s="925" t="s">
        <v>72</v>
      </c>
      <c r="G283" s="925" t="s">
        <v>71</v>
      </c>
      <c r="H283" s="925" t="s">
        <v>94</v>
      </c>
      <c r="I283" s="925" t="s">
        <v>70</v>
      </c>
      <c r="K283" s="858" t="str">
        <f>QRS!AL202</f>
        <v>Tacha Branca Monodirecional</v>
      </c>
      <c r="L283" s="859"/>
      <c r="M283" s="859"/>
      <c r="N283" s="859"/>
      <c r="O283" s="860"/>
      <c r="P283" s="863">
        <f>QRS!BH202</f>
        <v>36</v>
      </c>
      <c r="Q283" s="860"/>
    </row>
    <row r="284" spans="3:19" x14ac:dyDescent="0.3">
      <c r="C284" s="861" t="str">
        <f>QRS!B176</f>
        <v>7- Linha de Continuidade (LCO)</v>
      </c>
      <c r="D284" s="926">
        <f ca="1">'SIN HORIZONTAL_1'!DB19</f>
        <v>0</v>
      </c>
      <c r="E284" s="925" t="str">
        <f>QRS!L176</f>
        <v>LE/LD</v>
      </c>
      <c r="F284" s="928" t="str">
        <f>QRS!O176</f>
        <v>2:2</v>
      </c>
      <c r="G284" s="925" t="str">
        <f>QRS!R176</f>
        <v>Branca</v>
      </c>
      <c r="H284" s="926">
        <v>0.15</v>
      </c>
      <c r="I284" s="926">
        <f ca="1">D284*H284*(2/(2+2))</f>
        <v>0</v>
      </c>
      <c r="K284" s="858" t="str">
        <f>QRS!AL203</f>
        <v>Tacha Branca Bidirecional</v>
      </c>
      <c r="L284" s="859"/>
      <c r="M284" s="859"/>
      <c r="N284" s="859"/>
      <c r="O284" s="860"/>
      <c r="P284" s="863">
        <f>QRS!BH203</f>
        <v>1075</v>
      </c>
      <c r="Q284" s="860"/>
    </row>
    <row r="285" spans="3:19" x14ac:dyDescent="0.3">
      <c r="C285" s="862"/>
      <c r="D285" s="852" t="s">
        <v>74</v>
      </c>
      <c r="E285" s="852"/>
      <c r="F285" s="852"/>
      <c r="G285" s="852"/>
      <c r="H285" s="852"/>
      <c r="I285" s="927">
        <f ca="1">SUM(I284)</f>
        <v>0</v>
      </c>
      <c r="K285" s="858" t="str">
        <f>QRS!AL204</f>
        <v>Tacha Amarela Bidirecional</v>
      </c>
      <c r="L285" s="859"/>
      <c r="M285" s="859"/>
      <c r="N285" s="859"/>
      <c r="O285" s="860"/>
      <c r="P285" s="863">
        <f>QRS!BH204</f>
        <v>732</v>
      </c>
      <c r="Q285" s="860"/>
    </row>
    <row r="287" spans="3:19" x14ac:dyDescent="0.3">
      <c r="C287" s="857" t="s">
        <v>39</v>
      </c>
      <c r="D287" s="857"/>
      <c r="E287" s="857"/>
      <c r="F287" s="857"/>
      <c r="G287" s="857"/>
      <c r="H287" s="857"/>
      <c r="I287" s="857"/>
      <c r="K287" s="858" t="s">
        <v>40</v>
      </c>
      <c r="L287" s="859"/>
      <c r="M287" s="859"/>
      <c r="N287" s="859"/>
      <c r="O287" s="860"/>
      <c r="P287" s="858" t="s">
        <v>78</v>
      </c>
      <c r="Q287" s="860"/>
    </row>
    <row r="288" spans="3:19" x14ac:dyDescent="0.3">
      <c r="C288" s="925" t="s">
        <v>40</v>
      </c>
      <c r="D288" s="925" t="s">
        <v>73</v>
      </c>
      <c r="E288" s="925" t="s">
        <v>69</v>
      </c>
      <c r="F288" s="925" t="s">
        <v>72</v>
      </c>
      <c r="G288" s="925" t="s">
        <v>71</v>
      </c>
      <c r="H288" s="925" t="s">
        <v>94</v>
      </c>
      <c r="I288" s="925" t="s">
        <v>70</v>
      </c>
      <c r="K288" s="858" t="s">
        <v>303</v>
      </c>
      <c r="L288" s="859"/>
      <c r="M288" s="859"/>
      <c r="N288" s="859"/>
      <c r="O288" s="860"/>
      <c r="P288" s="863">
        <f>QRS!BD192</f>
        <v>64</v>
      </c>
      <c r="Q288" s="860"/>
    </row>
    <row r="289" spans="3:17" x14ac:dyDescent="0.3">
      <c r="C289" s="861" t="str">
        <f>QRS!B178</f>
        <v>8- Linha de Canalização (LCA)</v>
      </c>
      <c r="D289" s="926">
        <f ca="1">'SIN HORIZONTAL_1'!DB20</f>
        <v>247.37199999999999</v>
      </c>
      <c r="E289" s="925" t="str">
        <f>QRS!L178</f>
        <v>LE/LD</v>
      </c>
      <c r="F289" s="925" t="str">
        <f>QRS!O178</f>
        <v>Contínua</v>
      </c>
      <c r="G289" s="925" t="str">
        <f>QRS!R178</f>
        <v>Branca</v>
      </c>
      <c r="H289" s="926">
        <v>0.15</v>
      </c>
      <c r="I289" s="926">
        <f ca="1">D289*H289</f>
        <v>37.105799999999995</v>
      </c>
      <c r="K289" s="858" t="s">
        <v>304</v>
      </c>
      <c r="L289" s="859"/>
      <c r="M289" s="859"/>
      <c r="N289" s="859"/>
      <c r="O289" s="860"/>
      <c r="P289" s="863">
        <f>QRS!BD193</f>
        <v>12</v>
      </c>
      <c r="Q289" s="860"/>
    </row>
    <row r="290" spans="3:17" x14ac:dyDescent="0.3">
      <c r="C290" s="862"/>
      <c r="D290" s="852" t="s">
        <v>74</v>
      </c>
      <c r="E290" s="852"/>
      <c r="F290" s="852"/>
      <c r="G290" s="852"/>
      <c r="H290" s="852"/>
      <c r="I290" s="927">
        <f ca="1">SUM(I289)</f>
        <v>37.105799999999995</v>
      </c>
    </row>
    <row r="292" spans="3:17" x14ac:dyDescent="0.3">
      <c r="C292" s="857" t="s">
        <v>39</v>
      </c>
      <c r="D292" s="857"/>
      <c r="E292" s="857"/>
      <c r="F292" s="857"/>
      <c r="G292" s="857"/>
      <c r="H292" s="857"/>
      <c r="I292" s="857"/>
    </row>
    <row r="293" spans="3:17" x14ac:dyDescent="0.3">
      <c r="C293" s="861" t="s">
        <v>168</v>
      </c>
      <c r="D293" s="863" t="str">
        <f>QRS!I183</f>
        <v>Áreas Zebradas - Cor Branca (ZPA)</v>
      </c>
      <c r="E293" s="886"/>
      <c r="F293" s="886"/>
      <c r="G293" s="886"/>
      <c r="H293" s="887"/>
      <c r="I293" s="926">
        <f ca="1">QRS!Z183</f>
        <v>112.12273207039411</v>
      </c>
    </row>
    <row r="294" spans="3:17" x14ac:dyDescent="0.3">
      <c r="C294" s="874"/>
      <c r="D294" s="863" t="str">
        <f>QRS!I184</f>
        <v>Áreas Zebradas - Cor Amarela (ZPA)</v>
      </c>
      <c r="E294" s="886"/>
      <c r="F294" s="886"/>
      <c r="G294" s="886"/>
      <c r="H294" s="887"/>
      <c r="I294" s="926">
        <f ca="1">QRS!Z184</f>
        <v>0</v>
      </c>
    </row>
    <row r="295" spans="3:17" x14ac:dyDescent="0.3">
      <c r="C295" s="874"/>
      <c r="D295" s="863" t="str">
        <f>QRS!I185</f>
        <v>Setas Indicativas dos Sentidos de Tráfego no Pavimento (PEM)</v>
      </c>
      <c r="E295" s="886"/>
      <c r="F295" s="886"/>
      <c r="G295" s="886"/>
      <c r="H295" s="887"/>
      <c r="I295" s="926">
        <f ca="1">QRS!Z185</f>
        <v>0</v>
      </c>
    </row>
    <row r="296" spans="3:17" x14ac:dyDescent="0.3">
      <c r="C296" s="874"/>
      <c r="D296" s="863" t="str">
        <f>QRS!I186</f>
        <v>Setas Indicativas de Mudança Obrigatória de Faixa (MOF)</v>
      </c>
      <c r="E296" s="886"/>
      <c r="F296" s="886"/>
      <c r="G296" s="886"/>
      <c r="H296" s="887"/>
      <c r="I296" s="926">
        <f ca="1">QRS!Z186</f>
        <v>0</v>
      </c>
    </row>
    <row r="297" spans="3:17" x14ac:dyDescent="0.3">
      <c r="C297" s="874"/>
      <c r="D297" s="863" t="str">
        <f>QRS!I187</f>
        <v>Legenda "PARE"</v>
      </c>
      <c r="E297" s="886"/>
      <c r="F297" s="886"/>
      <c r="G297" s="886"/>
      <c r="H297" s="887"/>
      <c r="I297" s="926">
        <f ca="1">QRS!Z187</f>
        <v>1.454</v>
      </c>
    </row>
    <row r="298" spans="3:17" x14ac:dyDescent="0.3">
      <c r="C298" s="874"/>
      <c r="D298" s="863" t="str">
        <f>QRS!I188</f>
        <v>Faixa de Travessia de Pedestres (FTP)</v>
      </c>
      <c r="E298" s="886"/>
      <c r="F298" s="886"/>
      <c r="G298" s="886"/>
      <c r="H298" s="887"/>
      <c r="I298" s="926">
        <f ca="1">QRS!Z188</f>
        <v>0</v>
      </c>
    </row>
    <row r="299" spans="3:17" x14ac:dyDescent="0.3">
      <c r="C299" s="874"/>
      <c r="D299" s="863" t="str">
        <f>QRS!I189</f>
        <v>Linha de Retenção (LRE)</v>
      </c>
      <c r="E299" s="886"/>
      <c r="F299" s="886"/>
      <c r="G299" s="886"/>
      <c r="H299" s="887"/>
      <c r="I299" s="926">
        <f ca="1">QRS!Z189</f>
        <v>10.574480000000001</v>
      </c>
    </row>
    <row r="300" spans="3:17" x14ac:dyDescent="0.3">
      <c r="C300" s="874"/>
      <c r="D300" s="863" t="str">
        <f>QRS!I190</f>
        <v xml:space="preserve">Símbolo Indicativo de cruzamento rodoferroviário (SIF) </v>
      </c>
      <c r="E300" s="886"/>
      <c r="F300" s="886"/>
      <c r="G300" s="886"/>
      <c r="H300" s="887"/>
      <c r="I300" s="926">
        <f ca="1">QRS!Z190</f>
        <v>0</v>
      </c>
    </row>
    <row r="301" spans="3:17" x14ac:dyDescent="0.3">
      <c r="C301" s="862"/>
      <c r="D301" s="863" t="str">
        <f>QRS!I191</f>
        <v>Símbolo Indicativo de Interseção com via que tem preferência "Dê a Preferência" (SIP)</v>
      </c>
      <c r="E301" s="886"/>
      <c r="F301" s="886"/>
      <c r="G301" s="886"/>
      <c r="H301" s="887"/>
      <c r="I301" s="926">
        <f ca="1">QRS!Z191</f>
        <v>8.64</v>
      </c>
    </row>
    <row r="302" spans="3:17" x14ac:dyDescent="0.3">
      <c r="C302" s="59"/>
      <c r="D302" s="852" t="s">
        <v>74</v>
      </c>
      <c r="E302" s="852"/>
      <c r="F302" s="852"/>
      <c r="G302" s="852"/>
      <c r="H302" s="852"/>
      <c r="I302" s="927">
        <f ca="1">SUM(I293:I301)</f>
        <v>132.79121207039412</v>
      </c>
    </row>
    <row r="303" spans="3:17" x14ac:dyDescent="0.3">
      <c r="C303" s="54"/>
      <c r="D303" s="55"/>
      <c r="E303" s="55"/>
      <c r="F303" s="55"/>
      <c r="G303" s="55"/>
      <c r="H303" s="55"/>
      <c r="I303" s="56"/>
    </row>
    <row r="304" spans="3:17" x14ac:dyDescent="0.3">
      <c r="C304" s="54"/>
      <c r="D304" s="55"/>
      <c r="E304" s="55"/>
      <c r="F304" s="55"/>
      <c r="G304" s="55"/>
      <c r="H304" s="55"/>
      <c r="I304" s="56"/>
    </row>
    <row r="305" spans="3:17" ht="27.6" customHeight="1" x14ac:dyDescent="0.3">
      <c r="C305" s="853" t="s">
        <v>50</v>
      </c>
      <c r="D305" s="855" t="s">
        <v>92</v>
      </c>
      <c r="E305" s="855"/>
      <c r="F305" s="855"/>
      <c r="G305" s="855"/>
      <c r="H305" s="855"/>
      <c r="I305" s="53">
        <f ca="1">QRS!W195</f>
        <v>2764.2401699999996</v>
      </c>
    </row>
    <row r="306" spans="3:17" x14ac:dyDescent="0.3">
      <c r="C306" s="854"/>
      <c r="D306" s="855" t="s">
        <v>364</v>
      </c>
      <c r="E306" s="855"/>
      <c r="F306" s="855"/>
      <c r="G306" s="855"/>
      <c r="H306" s="855"/>
      <c r="I306" s="53">
        <f ca="1">QRS!W196</f>
        <v>132.79121207039412</v>
      </c>
    </row>
    <row r="307" spans="3:17" ht="15" thickBot="1" x14ac:dyDescent="0.35"/>
    <row r="308" spans="3:17" x14ac:dyDescent="0.3">
      <c r="C308" s="867" t="str">
        <f>QRS!B236</f>
        <v>QUADRO RESUMO DE SINALIZAÇÃO -  GO-210</v>
      </c>
      <c r="D308" s="868"/>
      <c r="E308" s="868"/>
      <c r="F308" s="868"/>
      <c r="G308" s="868"/>
      <c r="H308" s="868"/>
      <c r="I308" s="868"/>
      <c r="J308" s="868"/>
      <c r="K308" s="868"/>
      <c r="L308" s="868"/>
      <c r="M308" s="868"/>
      <c r="N308" s="868"/>
      <c r="O308" s="868"/>
      <c r="P308" s="868"/>
      <c r="Q308" s="869"/>
    </row>
    <row r="309" spans="3:17" ht="15" thickBot="1" x14ac:dyDescent="0.35">
      <c r="C309" s="870"/>
      <c r="D309" s="871"/>
      <c r="E309" s="871"/>
      <c r="F309" s="871"/>
      <c r="G309" s="871"/>
      <c r="H309" s="871"/>
      <c r="I309" s="871"/>
      <c r="J309" s="871"/>
      <c r="K309" s="871"/>
      <c r="L309" s="871"/>
      <c r="M309" s="871"/>
      <c r="N309" s="871"/>
      <c r="O309" s="871"/>
      <c r="P309" s="871"/>
      <c r="Q309" s="872"/>
    </row>
    <row r="312" spans="3:17" x14ac:dyDescent="0.3">
      <c r="C312" s="857" t="s">
        <v>169</v>
      </c>
      <c r="D312" s="857"/>
      <c r="E312" s="857"/>
      <c r="F312" s="857"/>
      <c r="G312" s="857"/>
      <c r="H312" s="857"/>
      <c r="I312" s="857"/>
      <c r="K312" s="873" t="s">
        <v>52</v>
      </c>
      <c r="L312" s="873"/>
      <c r="M312" s="873"/>
      <c r="N312" s="873"/>
      <c r="O312" s="873"/>
      <c r="P312" s="873"/>
      <c r="Q312" s="873"/>
    </row>
    <row r="313" spans="3:17" x14ac:dyDescent="0.3">
      <c r="C313" s="925" t="s">
        <v>40</v>
      </c>
      <c r="D313" s="925" t="s">
        <v>73</v>
      </c>
      <c r="E313" s="925" t="s">
        <v>69</v>
      </c>
      <c r="F313" s="925" t="s">
        <v>72</v>
      </c>
      <c r="G313" s="925" t="s">
        <v>71</v>
      </c>
      <c r="H313" s="925" t="s">
        <v>94</v>
      </c>
      <c r="I313" s="925" t="s">
        <v>70</v>
      </c>
      <c r="K313" s="78" t="s">
        <v>40</v>
      </c>
      <c r="L313" s="856" t="s">
        <v>5</v>
      </c>
      <c r="M313" s="856"/>
      <c r="N313" s="856"/>
      <c r="O313" s="78" t="s">
        <v>70</v>
      </c>
      <c r="P313" s="78" t="s">
        <v>75</v>
      </c>
      <c r="Q313" s="78" t="s">
        <v>77</v>
      </c>
    </row>
    <row r="314" spans="3:17" x14ac:dyDescent="0.3">
      <c r="C314" s="861" t="str">
        <f>QRS!B242</f>
        <v>1- Linha Simples Seccionada (LFO-2)</v>
      </c>
      <c r="D314" s="926">
        <f ca="1">'SIN HORIZONTAL_1'!DG12</f>
        <v>579.74419999999998</v>
      </c>
      <c r="E314" s="925" t="str">
        <f>QRS!L242</f>
        <v>EIXO</v>
      </c>
      <c r="F314" s="928" t="str">
        <f>QRS!O242</f>
        <v>3:9</v>
      </c>
      <c r="G314" s="928" t="str">
        <f>QRS!R242</f>
        <v>Amarela</v>
      </c>
      <c r="H314" s="926">
        <v>0.15</v>
      </c>
      <c r="I314" s="926">
        <f ca="1">D314*H314*(3/(9+3))</f>
        <v>21.7404075</v>
      </c>
      <c r="K314" s="864" t="s">
        <v>76</v>
      </c>
      <c r="L314" s="888" t="str">
        <f>QRS!AL242</f>
        <v>R-1</v>
      </c>
      <c r="M314" s="888"/>
      <c r="N314" s="888"/>
      <c r="O314" s="126">
        <f>QRS!AV242</f>
        <v>0.59150000000000003</v>
      </c>
      <c r="P314" s="127">
        <f>QRS!BB242</f>
        <v>2</v>
      </c>
      <c r="Q314" s="128">
        <f>QRS!BE242</f>
        <v>1.1830000000000001</v>
      </c>
    </row>
    <row r="315" spans="3:17" x14ac:dyDescent="0.3">
      <c r="C315" s="862"/>
      <c r="D315" s="852" t="s">
        <v>74</v>
      </c>
      <c r="E315" s="852"/>
      <c r="F315" s="852"/>
      <c r="G315" s="852"/>
      <c r="H315" s="852"/>
      <c r="I315" s="927">
        <f ca="1">SUM(I314)</f>
        <v>21.7404075</v>
      </c>
      <c r="K315" s="865"/>
      <c r="L315" s="888" t="str">
        <f>QRS!AL243</f>
        <v>R-2</v>
      </c>
      <c r="M315" s="888"/>
      <c r="N315" s="888"/>
      <c r="O315" s="126">
        <f>QRS!AV243</f>
        <v>0.35074028853269767</v>
      </c>
      <c r="P315" s="127">
        <f>QRS!BB243</f>
        <v>4</v>
      </c>
      <c r="Q315" s="128">
        <f>QRS!BE243</f>
        <v>1.4029611541307907</v>
      </c>
    </row>
    <row r="316" spans="3:17" x14ac:dyDescent="0.3">
      <c r="K316" s="865"/>
      <c r="L316" s="888" t="str">
        <f>QRS!AL244</f>
        <v>R-7</v>
      </c>
      <c r="M316" s="888"/>
      <c r="N316" s="888"/>
      <c r="O316" s="126">
        <f>QRS!AV244</f>
        <v>0.78539816339744828</v>
      </c>
      <c r="P316" s="127">
        <f>QRS!BB244</f>
        <v>2</v>
      </c>
      <c r="Q316" s="128">
        <f>QRS!BE244</f>
        <v>1.5707963267948966</v>
      </c>
    </row>
    <row r="317" spans="3:17" x14ac:dyDescent="0.3">
      <c r="K317" s="865"/>
      <c r="L317" s="888" t="str">
        <f>QRS!AL245</f>
        <v>R-19.8</v>
      </c>
      <c r="M317" s="888"/>
      <c r="N317" s="888"/>
      <c r="O317" s="126">
        <f>QRS!AV245</f>
        <v>0.78539816339744828</v>
      </c>
      <c r="P317" s="127">
        <f>QRS!BB245</f>
        <v>2</v>
      </c>
      <c r="Q317" s="128">
        <f>QRS!BE245</f>
        <v>1.5707963267948966</v>
      </c>
    </row>
    <row r="318" spans="3:17" x14ac:dyDescent="0.3">
      <c r="C318" s="857" t="s">
        <v>305</v>
      </c>
      <c r="D318" s="857"/>
      <c r="E318" s="857"/>
      <c r="F318" s="857"/>
      <c r="G318" s="857"/>
      <c r="H318" s="857"/>
      <c r="I318" s="857"/>
      <c r="K318" s="865"/>
      <c r="L318" s="888" t="str">
        <f>QRS!AL246</f>
        <v>A-12</v>
      </c>
      <c r="M318" s="888"/>
      <c r="N318" s="888"/>
      <c r="O318" s="126">
        <f>QRS!AV246</f>
        <v>0.36</v>
      </c>
      <c r="P318" s="127">
        <f>QRS!BB246</f>
        <v>2</v>
      </c>
      <c r="Q318" s="128">
        <f>QRS!BE246</f>
        <v>0.72</v>
      </c>
    </row>
    <row r="319" spans="3:17" x14ac:dyDescent="0.3">
      <c r="C319" s="925" t="s">
        <v>40</v>
      </c>
      <c r="D319" s="925" t="s">
        <v>73</v>
      </c>
      <c r="E319" s="925" t="s">
        <v>69</v>
      </c>
      <c r="F319" s="925" t="s">
        <v>72</v>
      </c>
      <c r="G319" s="925" t="s">
        <v>71</v>
      </c>
      <c r="H319" s="925" t="s">
        <v>94</v>
      </c>
      <c r="I319" s="925" t="s">
        <v>70</v>
      </c>
      <c r="K319" s="865"/>
      <c r="L319" s="856" t="str">
        <f>QRS!AL247</f>
        <v>A-TEVO.2</v>
      </c>
      <c r="M319" s="856"/>
      <c r="N319" s="856"/>
      <c r="O319" s="79">
        <f>QRS!AV247</f>
        <v>2</v>
      </c>
      <c r="P319" s="80">
        <f>QRS!BB247</f>
        <v>2</v>
      </c>
      <c r="Q319" s="81">
        <f>QRS!BE247</f>
        <v>4</v>
      </c>
    </row>
    <row r="320" spans="3:17" x14ac:dyDescent="0.3">
      <c r="C320" s="861" t="str">
        <f>QRS!B244</f>
        <v>2- Linha Dupla Contínua (LFO-3)</v>
      </c>
      <c r="D320" s="926">
        <f ca="1">'SIN HORIZONTAL_1'!DG13</f>
        <v>540.46630000000005</v>
      </c>
      <c r="E320" s="925" t="str">
        <f>QRS!L244</f>
        <v>EIXO</v>
      </c>
      <c r="F320" s="925" t="str">
        <f>QRS!O244</f>
        <v>Contínua</v>
      </c>
      <c r="G320" s="925" t="str">
        <f>QRS!R244</f>
        <v>Amarela</v>
      </c>
      <c r="H320" s="926">
        <v>0.15</v>
      </c>
      <c r="I320" s="926">
        <f ca="1">D320*H320</f>
        <v>81.069945000000004</v>
      </c>
      <c r="K320" s="865"/>
      <c r="L320" s="856" t="str">
        <f>QRS!AL248</f>
        <v>A-TREVO.5</v>
      </c>
      <c r="M320" s="856"/>
      <c r="N320" s="856"/>
      <c r="O320" s="79">
        <f>QRS!AV248</f>
        <v>2</v>
      </c>
      <c r="P320" s="80">
        <f>QRS!BB248</f>
        <v>2</v>
      </c>
      <c r="Q320" s="81">
        <f>QRS!BE248</f>
        <v>4</v>
      </c>
    </row>
    <row r="321" spans="3:17" x14ac:dyDescent="0.3">
      <c r="C321" s="862"/>
      <c r="D321" s="852" t="s">
        <v>74</v>
      </c>
      <c r="E321" s="852"/>
      <c r="F321" s="852"/>
      <c r="G321" s="852"/>
      <c r="H321" s="852"/>
      <c r="I321" s="927">
        <f ca="1">SUM(I320)</f>
        <v>81.069945000000004</v>
      </c>
      <c r="K321" s="865"/>
      <c r="L321" s="856" t="str">
        <f>QRS!AL249</f>
        <v>Indicativa 
3,40 x 1,00 m</v>
      </c>
      <c r="M321" s="856"/>
      <c r="N321" s="856"/>
      <c r="O321" s="79">
        <f>QRS!AV249</f>
        <v>3.4</v>
      </c>
      <c r="P321" s="80">
        <f>QRS!BB249</f>
        <v>1</v>
      </c>
      <c r="Q321" s="81">
        <f>QRS!BE249</f>
        <v>3.4</v>
      </c>
    </row>
    <row r="322" spans="3:17" x14ac:dyDescent="0.3">
      <c r="K322" s="865"/>
      <c r="L322" s="856" t="str">
        <f>QRS!AL250</f>
        <v>Indicativa 
2,20 x 1,50 m</v>
      </c>
      <c r="M322" s="856"/>
      <c r="N322" s="856"/>
      <c r="O322" s="79">
        <f>QRS!AV250</f>
        <v>3.3000000000000003</v>
      </c>
      <c r="P322" s="80">
        <f>QRS!BB250</f>
        <v>1</v>
      </c>
      <c r="Q322" s="81">
        <f>QRS!BE250</f>
        <v>3.3000000000000003</v>
      </c>
    </row>
    <row r="323" spans="3:17" x14ac:dyDescent="0.3">
      <c r="C323" s="857" t="s">
        <v>39</v>
      </c>
      <c r="D323" s="857"/>
      <c r="E323" s="857"/>
      <c r="F323" s="857"/>
      <c r="G323" s="857"/>
      <c r="H323" s="857"/>
      <c r="I323" s="857"/>
      <c r="K323" s="865"/>
      <c r="L323" s="856" t="str">
        <f>QRS!AL251</f>
        <v>Indicativa 
2,20 x 1,00 m</v>
      </c>
      <c r="M323" s="856"/>
      <c r="N323" s="856"/>
      <c r="O323" s="79">
        <f>QRS!AV251</f>
        <v>2.2000000000000002</v>
      </c>
      <c r="P323" s="80">
        <f>QRS!BB251</f>
        <v>1</v>
      </c>
      <c r="Q323" s="81">
        <f>QRS!BE251</f>
        <v>2.2000000000000002</v>
      </c>
    </row>
    <row r="324" spans="3:17" x14ac:dyDescent="0.3">
      <c r="C324" s="925" t="s">
        <v>40</v>
      </c>
      <c r="D324" s="925" t="s">
        <v>73</v>
      </c>
      <c r="E324" s="925" t="s">
        <v>69</v>
      </c>
      <c r="F324" s="925" t="s">
        <v>72</v>
      </c>
      <c r="G324" s="925" t="s">
        <v>71</v>
      </c>
      <c r="H324" s="925" t="s">
        <v>94</v>
      </c>
      <c r="I324" s="925" t="s">
        <v>70</v>
      </c>
      <c r="K324" s="866"/>
      <c r="L324" s="856" t="str">
        <f>QRS!AL252</f>
        <v>Indicativa
 2,00 x 0,60 m</v>
      </c>
      <c r="M324" s="856"/>
      <c r="N324" s="856"/>
      <c r="O324" s="79">
        <f>QRS!AV252</f>
        <v>1.2</v>
      </c>
      <c r="P324" s="80">
        <f>QRS!BB252</f>
        <v>1</v>
      </c>
      <c r="Q324" s="81">
        <f>QRS!BE252</f>
        <v>1.2</v>
      </c>
    </row>
    <row r="325" spans="3:17" x14ac:dyDescent="0.3">
      <c r="C325" s="861" t="str">
        <f>QRS!B246</f>
        <v>3- Linha Contínua/Seccionada (LFO-4)</v>
      </c>
      <c r="D325" s="926">
        <f ca="1">'SIN HORIZONTAL_1'!DG14</f>
        <v>160</v>
      </c>
      <c r="E325" s="925" t="str">
        <f>QRS!L246</f>
        <v>EIXO</v>
      </c>
      <c r="F325" s="925" t="str">
        <f>QRS!O246</f>
        <v>Cont. / 3:3</v>
      </c>
      <c r="G325" s="925" t="str">
        <f>QRS!R246</f>
        <v>Amarela</v>
      </c>
      <c r="H325" s="926">
        <v>0.15</v>
      </c>
      <c r="I325" s="926">
        <f ca="1">(D325*H325)*2</f>
        <v>48</v>
      </c>
      <c r="K325" s="881" t="s">
        <v>182</v>
      </c>
      <c r="L325" s="882"/>
      <c r="M325" s="882"/>
      <c r="N325" s="882"/>
      <c r="O325" s="883"/>
      <c r="P325" s="929" t="s">
        <v>74</v>
      </c>
      <c r="Q325" s="927">
        <f>QRS!BK253</f>
        <v>6.4475538077205838</v>
      </c>
    </row>
    <row r="326" spans="3:17" x14ac:dyDescent="0.3">
      <c r="C326" s="862"/>
      <c r="D326" s="852" t="s">
        <v>74</v>
      </c>
      <c r="E326" s="852"/>
      <c r="F326" s="852"/>
      <c r="G326" s="852"/>
      <c r="H326" s="852"/>
      <c r="I326" s="927">
        <f ca="1">SUM(I325)</f>
        <v>48</v>
      </c>
      <c r="K326" s="884" t="s">
        <v>183</v>
      </c>
      <c r="L326" s="882"/>
      <c r="M326" s="882"/>
      <c r="N326" s="882"/>
      <c r="O326" s="883"/>
      <c r="P326" s="929" t="s">
        <v>74</v>
      </c>
      <c r="Q326" s="927">
        <f>QRS!BK254</f>
        <v>18.100000000000001</v>
      </c>
    </row>
    <row r="328" spans="3:17" x14ac:dyDescent="0.3">
      <c r="C328" s="857" t="s">
        <v>39</v>
      </c>
      <c r="D328" s="857"/>
      <c r="E328" s="857"/>
      <c r="F328" s="857"/>
      <c r="G328" s="857"/>
      <c r="H328" s="857"/>
      <c r="I328" s="857"/>
      <c r="K328" s="885" t="s">
        <v>68</v>
      </c>
      <c r="L328" s="885"/>
      <c r="M328" s="885"/>
      <c r="N328" s="885"/>
      <c r="O328" s="885"/>
      <c r="P328" s="885"/>
      <c r="Q328" s="885"/>
    </row>
    <row r="329" spans="3:17" x14ac:dyDescent="0.3">
      <c r="C329" s="925" t="s">
        <v>40</v>
      </c>
      <c r="D329" s="925" t="s">
        <v>73</v>
      </c>
      <c r="E329" s="925" t="s">
        <v>69</v>
      </c>
      <c r="F329" s="925" t="s">
        <v>72</v>
      </c>
      <c r="G329" s="925" t="s">
        <v>71</v>
      </c>
      <c r="H329" s="925" t="s">
        <v>94</v>
      </c>
      <c r="I329" s="925" t="s">
        <v>70</v>
      </c>
      <c r="K329" s="858" t="s">
        <v>40</v>
      </c>
      <c r="L329" s="859"/>
      <c r="M329" s="859"/>
      <c r="N329" s="859"/>
      <c r="O329" s="860"/>
      <c r="P329" s="858" t="s">
        <v>78</v>
      </c>
      <c r="Q329" s="860"/>
    </row>
    <row r="330" spans="3:17" x14ac:dyDescent="0.3">
      <c r="C330" s="861" t="str">
        <f>QRS!B248</f>
        <v>4- Linha Simples Contínua (LMS-1)</v>
      </c>
      <c r="D330" s="926">
        <f ca="1">'SIN HORIZONTAL_1'!DG15</f>
        <v>120</v>
      </c>
      <c r="E330" s="925" t="str">
        <f>QRS!L248</f>
        <v>EIXO</v>
      </c>
      <c r="F330" s="925" t="str">
        <f>QRS!O248</f>
        <v>Contínua</v>
      </c>
      <c r="G330" s="925" t="str">
        <f>QRS!R248</f>
        <v>Branca</v>
      </c>
      <c r="H330" s="926">
        <v>0.15</v>
      </c>
      <c r="I330" s="926">
        <f ca="1">(D330*H330)</f>
        <v>18</v>
      </c>
      <c r="K330" s="858" t="str">
        <f>QRS!AL262</f>
        <v>Tacha Branca Monodirecional</v>
      </c>
      <c r="L330" s="859"/>
      <c r="M330" s="859"/>
      <c r="N330" s="859"/>
      <c r="O330" s="860"/>
      <c r="P330" s="863">
        <f>QRS!BH262</f>
        <v>274</v>
      </c>
      <c r="Q330" s="860"/>
    </row>
    <row r="331" spans="3:17" x14ac:dyDescent="0.3">
      <c r="C331" s="862"/>
      <c r="D331" s="852" t="s">
        <v>74</v>
      </c>
      <c r="E331" s="852"/>
      <c r="F331" s="852"/>
      <c r="G331" s="852"/>
      <c r="H331" s="852"/>
      <c r="I331" s="927">
        <f ca="1">SUM(I330)</f>
        <v>18</v>
      </c>
      <c r="K331" s="858" t="str">
        <f>QRS!AL263</f>
        <v>Tacha Branca Bidirecional</v>
      </c>
      <c r="L331" s="859"/>
      <c r="M331" s="859"/>
      <c r="N331" s="859"/>
      <c r="O331" s="860"/>
      <c r="P331" s="863">
        <f>QRS!BH263</f>
        <v>316</v>
      </c>
      <c r="Q331" s="860"/>
    </row>
    <row r="332" spans="3:17" x14ac:dyDescent="0.3">
      <c r="K332" s="858" t="str">
        <f>QRS!AL264</f>
        <v>Tacha Amarela Bidirecional</v>
      </c>
      <c r="L332" s="859"/>
      <c r="M332" s="859"/>
      <c r="N332" s="859"/>
      <c r="O332" s="860"/>
      <c r="P332" s="863">
        <f>QRS!BH264</f>
        <v>168</v>
      </c>
      <c r="Q332" s="860"/>
    </row>
    <row r="333" spans="3:17" x14ac:dyDescent="0.3">
      <c r="C333" s="857" t="s">
        <v>39</v>
      </c>
      <c r="D333" s="857"/>
      <c r="E333" s="857"/>
      <c r="F333" s="857"/>
      <c r="G333" s="857"/>
      <c r="H333" s="857"/>
      <c r="I333" s="857"/>
    </row>
    <row r="334" spans="3:17" x14ac:dyDescent="0.3">
      <c r="C334" s="925" t="s">
        <v>40</v>
      </c>
      <c r="D334" s="925" t="s">
        <v>73</v>
      </c>
      <c r="E334" s="925" t="s">
        <v>69</v>
      </c>
      <c r="F334" s="925" t="s">
        <v>72</v>
      </c>
      <c r="G334" s="925" t="s">
        <v>71</v>
      </c>
      <c r="H334" s="925" t="s">
        <v>94</v>
      </c>
      <c r="I334" s="925" t="s">
        <v>70</v>
      </c>
      <c r="K334" s="858" t="s">
        <v>40</v>
      </c>
      <c r="L334" s="859"/>
      <c r="M334" s="859"/>
      <c r="N334" s="859"/>
      <c r="O334" s="860"/>
      <c r="P334" s="858" t="s">
        <v>78</v>
      </c>
      <c r="Q334" s="860"/>
    </row>
    <row r="335" spans="3:17" x14ac:dyDescent="0.3">
      <c r="C335" s="861" t="str">
        <f>QRS!B250</f>
        <v>5- Linha Simples Seccionada (LMS-2)</v>
      </c>
      <c r="D335" s="926">
        <f ca="1">'SIN HORIZONTAL_1'!DG17</f>
        <v>0</v>
      </c>
      <c r="E335" s="925" t="str">
        <f>QRS!L250</f>
        <v>EIXO</v>
      </c>
      <c r="F335" s="928" t="str">
        <f>QRS!O250</f>
        <v>3:9</v>
      </c>
      <c r="G335" s="925" t="str">
        <f>QRS!R250</f>
        <v>Branca</v>
      </c>
      <c r="H335" s="926">
        <v>0.15</v>
      </c>
      <c r="I335" s="926">
        <f ca="1">D335*H335*(3/(9+3))</f>
        <v>0</v>
      </c>
      <c r="K335" s="858" t="s">
        <v>303</v>
      </c>
      <c r="L335" s="859"/>
      <c r="M335" s="859"/>
      <c r="N335" s="859"/>
      <c r="O335" s="860"/>
      <c r="P335" s="863">
        <f>QRS!BD257</f>
        <v>8</v>
      </c>
      <c r="Q335" s="860"/>
    </row>
    <row r="336" spans="3:17" x14ac:dyDescent="0.3">
      <c r="C336" s="862"/>
      <c r="D336" s="852" t="s">
        <v>74</v>
      </c>
      <c r="E336" s="852"/>
      <c r="F336" s="852"/>
      <c r="G336" s="852"/>
      <c r="H336" s="852"/>
      <c r="I336" s="927">
        <f ca="1">SUM(I335)</f>
        <v>0</v>
      </c>
      <c r="K336" s="858" t="s">
        <v>304</v>
      </c>
      <c r="L336" s="859"/>
      <c r="M336" s="859"/>
      <c r="N336" s="859"/>
      <c r="O336" s="860"/>
      <c r="P336" s="863">
        <f>QRS!BD258</f>
        <v>6</v>
      </c>
      <c r="Q336" s="860"/>
    </row>
    <row r="338" spans="3:9" x14ac:dyDescent="0.3">
      <c r="C338" s="857" t="s">
        <v>39</v>
      </c>
      <c r="D338" s="857"/>
      <c r="E338" s="857"/>
      <c r="F338" s="857"/>
      <c r="G338" s="857"/>
      <c r="H338" s="857"/>
      <c r="I338" s="857"/>
    </row>
    <row r="339" spans="3:9" x14ac:dyDescent="0.3">
      <c r="C339" s="925" t="s">
        <v>40</v>
      </c>
      <c r="D339" s="925" t="s">
        <v>73</v>
      </c>
      <c r="E339" s="925" t="s">
        <v>69</v>
      </c>
      <c r="F339" s="925" t="s">
        <v>72</v>
      </c>
      <c r="G339" s="925" t="s">
        <v>71</v>
      </c>
      <c r="H339" s="925" t="s">
        <v>94</v>
      </c>
      <c r="I339" s="925" t="s">
        <v>70</v>
      </c>
    </row>
    <row r="340" spans="3:9" x14ac:dyDescent="0.3">
      <c r="C340" s="861" t="str">
        <f>QRS!B252</f>
        <v>6- Linha de Bordo (LBO)</v>
      </c>
      <c r="D340" s="926">
        <f ca="1">'SIN HORIZONTAL_1'!DG18</f>
        <v>2726.0665999999997</v>
      </c>
      <c r="E340" s="925" t="str">
        <f>QRS!L252</f>
        <v>LE/LD</v>
      </c>
      <c r="F340" s="925" t="str">
        <f>QRS!O252</f>
        <v>Contínua</v>
      </c>
      <c r="G340" s="925" t="str">
        <f>QRS!R252</f>
        <v>Branca</v>
      </c>
      <c r="H340" s="926">
        <v>0.15</v>
      </c>
      <c r="I340" s="926">
        <f ca="1">D340*H340</f>
        <v>408.90998999999994</v>
      </c>
    </row>
    <row r="341" spans="3:9" x14ac:dyDescent="0.3">
      <c r="C341" s="862"/>
      <c r="D341" s="852" t="s">
        <v>74</v>
      </c>
      <c r="E341" s="852"/>
      <c r="F341" s="852"/>
      <c r="G341" s="852"/>
      <c r="H341" s="852"/>
      <c r="I341" s="927">
        <f ca="1">SUM(I340)</f>
        <v>408.90998999999994</v>
      </c>
    </row>
    <row r="343" spans="3:9" x14ac:dyDescent="0.3">
      <c r="C343" s="857" t="s">
        <v>39</v>
      </c>
      <c r="D343" s="857"/>
      <c r="E343" s="857"/>
      <c r="F343" s="857"/>
      <c r="G343" s="857"/>
      <c r="H343" s="857"/>
      <c r="I343" s="857"/>
    </row>
    <row r="344" spans="3:9" x14ac:dyDescent="0.3">
      <c r="C344" s="925" t="s">
        <v>40</v>
      </c>
      <c r="D344" s="925" t="s">
        <v>73</v>
      </c>
      <c r="E344" s="925" t="s">
        <v>69</v>
      </c>
      <c r="F344" s="925" t="s">
        <v>72</v>
      </c>
      <c r="G344" s="925" t="s">
        <v>71</v>
      </c>
      <c r="H344" s="925" t="s">
        <v>94</v>
      </c>
      <c r="I344" s="925" t="s">
        <v>70</v>
      </c>
    </row>
    <row r="345" spans="3:9" x14ac:dyDescent="0.3">
      <c r="C345" s="861" t="str">
        <f>QRS!B254</f>
        <v>7- Linha de Continuidade (LCO)</v>
      </c>
      <c r="D345" s="926">
        <f ca="1">'SIN HORIZONTAL_1'!DG19</f>
        <v>703.42840000000001</v>
      </c>
      <c r="E345" s="925" t="str">
        <f>QRS!L254</f>
        <v>LE/LD</v>
      </c>
      <c r="F345" s="928" t="str">
        <f>QRS!O254</f>
        <v>2:2</v>
      </c>
      <c r="G345" s="925" t="str">
        <f>QRS!R254</f>
        <v>Branca</v>
      </c>
      <c r="H345" s="926">
        <v>0.15</v>
      </c>
      <c r="I345" s="926">
        <f ca="1">D345*H345*(2/(2+2))</f>
        <v>52.757129999999997</v>
      </c>
    </row>
    <row r="346" spans="3:9" x14ac:dyDescent="0.3">
      <c r="C346" s="862"/>
      <c r="D346" s="852" t="s">
        <v>74</v>
      </c>
      <c r="E346" s="852"/>
      <c r="F346" s="852"/>
      <c r="G346" s="852"/>
      <c r="H346" s="852"/>
      <c r="I346" s="927">
        <f ca="1">SUM(I345)</f>
        <v>52.757129999999997</v>
      </c>
    </row>
    <row r="348" spans="3:9" x14ac:dyDescent="0.3">
      <c r="C348" s="857" t="s">
        <v>39</v>
      </c>
      <c r="D348" s="857"/>
      <c r="E348" s="857"/>
      <c r="F348" s="857"/>
      <c r="G348" s="857"/>
      <c r="H348" s="857"/>
      <c r="I348" s="857"/>
    </row>
    <row r="349" spans="3:9" x14ac:dyDescent="0.3">
      <c r="C349" s="925" t="s">
        <v>40</v>
      </c>
      <c r="D349" s="925" t="s">
        <v>73</v>
      </c>
      <c r="E349" s="925" t="s">
        <v>69</v>
      </c>
      <c r="F349" s="925" t="s">
        <v>72</v>
      </c>
      <c r="G349" s="925" t="s">
        <v>71</v>
      </c>
      <c r="H349" s="925" t="s">
        <v>94</v>
      </c>
      <c r="I349" s="925" t="s">
        <v>70</v>
      </c>
    </row>
    <row r="350" spans="3:9" x14ac:dyDescent="0.3">
      <c r="C350" s="861" t="str">
        <f>QRS!B256</f>
        <v>8- Linha de Canalização (LCA)</v>
      </c>
      <c r="D350" s="926">
        <f ca="1">'SIN HORIZONTAL_1'!DG20</f>
        <v>422.44480000000004</v>
      </c>
      <c r="E350" s="925" t="str">
        <f>QRS!L256</f>
        <v>LE/LD</v>
      </c>
      <c r="F350" s="925" t="str">
        <f>QRS!O256</f>
        <v>Contínua</v>
      </c>
      <c r="G350" s="925" t="str">
        <f>QRS!R256</f>
        <v>Branca</v>
      </c>
      <c r="H350" s="926">
        <v>0.15</v>
      </c>
      <c r="I350" s="926">
        <f ca="1">D350*H350</f>
        <v>63.366720000000001</v>
      </c>
    </row>
    <row r="351" spans="3:9" x14ac:dyDescent="0.3">
      <c r="C351" s="862"/>
      <c r="D351" s="852" t="s">
        <v>74</v>
      </c>
      <c r="E351" s="852"/>
      <c r="F351" s="852"/>
      <c r="G351" s="852"/>
      <c r="H351" s="852"/>
      <c r="I351" s="927">
        <f ca="1">SUM(I350)</f>
        <v>63.366720000000001</v>
      </c>
    </row>
    <row r="353" spans="3:9" x14ac:dyDescent="0.3">
      <c r="C353" s="857" t="s">
        <v>39</v>
      </c>
      <c r="D353" s="857"/>
      <c r="E353" s="857"/>
      <c r="F353" s="857"/>
      <c r="G353" s="857"/>
      <c r="H353" s="857"/>
      <c r="I353" s="857"/>
    </row>
    <row r="354" spans="3:9" x14ac:dyDescent="0.3">
      <c r="C354" s="861" t="s">
        <v>168</v>
      </c>
      <c r="D354" s="863" t="str">
        <f>QRS!I261</f>
        <v>Áreas Zebradas - Cor Branca (ZPA)</v>
      </c>
      <c r="E354" s="886"/>
      <c r="F354" s="886"/>
      <c r="G354" s="886"/>
      <c r="H354" s="887"/>
      <c r="I354" s="926">
        <f ca="1">QRS!Z261</f>
        <v>299.23174750000004</v>
      </c>
    </row>
    <row r="355" spans="3:9" x14ac:dyDescent="0.3">
      <c r="C355" s="874"/>
      <c r="D355" s="863" t="str">
        <f>QRS!I262</f>
        <v>Áreas Zebradas - Cor Amarela (ZPA)</v>
      </c>
      <c r="E355" s="886"/>
      <c r="F355" s="886"/>
      <c r="G355" s="886"/>
      <c r="H355" s="887"/>
      <c r="I355" s="926">
        <f ca="1">QRS!Z262</f>
        <v>0</v>
      </c>
    </row>
    <row r="356" spans="3:9" x14ac:dyDescent="0.3">
      <c r="C356" s="874"/>
      <c r="D356" s="863" t="str">
        <f>QRS!I263</f>
        <v>Setas Indicativas dos Sentidos de Tráfego no Pavimento (PEM)</v>
      </c>
      <c r="E356" s="886"/>
      <c r="F356" s="886"/>
      <c r="G356" s="886"/>
      <c r="H356" s="887"/>
      <c r="I356" s="926">
        <f ca="1">QRS!Z263</f>
        <v>20.157799999999998</v>
      </c>
    </row>
    <row r="357" spans="3:9" x14ac:dyDescent="0.3">
      <c r="C357" s="874"/>
      <c r="D357" s="863" t="str">
        <f>QRS!I264</f>
        <v>Setas Indicativas de Mudança Obrigatória de Faixa (MOF)</v>
      </c>
      <c r="E357" s="886"/>
      <c r="F357" s="886"/>
      <c r="G357" s="886"/>
      <c r="H357" s="887"/>
      <c r="I357" s="926">
        <f ca="1">QRS!Z264</f>
        <v>34.301400000000001</v>
      </c>
    </row>
    <row r="358" spans="3:9" x14ac:dyDescent="0.3">
      <c r="C358" s="874"/>
      <c r="D358" s="863" t="str">
        <f>QRS!I265</f>
        <v>Legenda "PARE"</v>
      </c>
      <c r="E358" s="886"/>
      <c r="F358" s="886"/>
      <c r="G358" s="886"/>
      <c r="H358" s="887"/>
      <c r="I358" s="926">
        <f ca="1">QRS!Z265</f>
        <v>1.454</v>
      </c>
    </row>
    <row r="359" spans="3:9" x14ac:dyDescent="0.3">
      <c r="C359" s="874"/>
      <c r="D359" s="863" t="str">
        <f>QRS!I266</f>
        <v>Faixa de Travessia de Pedestres (FTP)</v>
      </c>
      <c r="E359" s="886"/>
      <c r="F359" s="886"/>
      <c r="G359" s="886"/>
      <c r="H359" s="887"/>
      <c r="I359" s="926">
        <f ca="1">QRS!Z266</f>
        <v>0</v>
      </c>
    </row>
    <row r="360" spans="3:9" x14ac:dyDescent="0.3">
      <c r="C360" s="874"/>
      <c r="D360" s="863" t="str">
        <f>QRS!I267</f>
        <v>Linha de Retenção (LRE)</v>
      </c>
      <c r="E360" s="886"/>
      <c r="F360" s="886"/>
      <c r="G360" s="886"/>
      <c r="H360" s="887"/>
      <c r="I360" s="926">
        <f ca="1">QRS!Z267</f>
        <v>6.3075600000000005</v>
      </c>
    </row>
    <row r="361" spans="3:9" x14ac:dyDescent="0.3">
      <c r="C361" s="874"/>
      <c r="D361" s="863" t="str">
        <f>QRS!I268</f>
        <v xml:space="preserve">Símbolo Indicativo de cruzamento rodoferroviário (SIF) </v>
      </c>
      <c r="E361" s="886"/>
      <c r="F361" s="886"/>
      <c r="G361" s="886"/>
      <c r="H361" s="887"/>
      <c r="I361" s="926">
        <f ca="1">QRS!Z268</f>
        <v>0</v>
      </c>
    </row>
    <row r="362" spans="3:9" x14ac:dyDescent="0.3">
      <c r="C362" s="862"/>
      <c r="D362" s="863" t="str">
        <f>QRS!I269</f>
        <v>Símbolo Indicativo de Interseção com via que tem preferência "Dê a Preferência" (SIP)</v>
      </c>
      <c r="E362" s="886"/>
      <c r="F362" s="886"/>
      <c r="G362" s="886"/>
      <c r="H362" s="887"/>
      <c r="I362" s="926">
        <f ca="1">QRS!Z269</f>
        <v>17.28</v>
      </c>
    </row>
    <row r="363" spans="3:9" x14ac:dyDescent="0.3">
      <c r="C363" s="59"/>
      <c r="D363" s="852" t="s">
        <v>74</v>
      </c>
      <c r="E363" s="852"/>
      <c r="F363" s="852"/>
      <c r="G363" s="852"/>
      <c r="H363" s="852"/>
      <c r="I363" s="927">
        <f ca="1">SUM(I354:I362)</f>
        <v>378.73250750000011</v>
      </c>
    </row>
    <row r="364" spans="3:9" x14ac:dyDescent="0.3">
      <c r="C364" s="54"/>
      <c r="D364" s="55"/>
      <c r="E364" s="55"/>
      <c r="F364" s="55"/>
      <c r="G364" s="55"/>
      <c r="H364" s="55"/>
      <c r="I364" s="56"/>
    </row>
    <row r="365" spans="3:9" x14ac:dyDescent="0.3">
      <c r="C365" s="54"/>
      <c r="D365" s="55"/>
      <c r="E365" s="55"/>
      <c r="F365" s="55"/>
      <c r="G365" s="55"/>
      <c r="H365" s="55"/>
      <c r="I365" s="56"/>
    </row>
    <row r="366" spans="3:9" ht="27.6" customHeight="1" x14ac:dyDescent="0.3">
      <c r="C366" s="853" t="s">
        <v>50</v>
      </c>
      <c r="D366" s="855" t="s">
        <v>92</v>
      </c>
      <c r="E366" s="855"/>
      <c r="F366" s="855"/>
      <c r="G366" s="855"/>
      <c r="H366" s="855"/>
      <c r="I366" s="53">
        <f ca="1">QRS!W273</f>
        <v>750.91413749999992</v>
      </c>
    </row>
    <row r="367" spans="3:9" x14ac:dyDescent="0.3">
      <c r="C367" s="854"/>
      <c r="D367" s="855" t="s">
        <v>364</v>
      </c>
      <c r="E367" s="855"/>
      <c r="F367" s="855"/>
      <c r="G367" s="855"/>
      <c r="H367" s="855"/>
      <c r="I367" s="53">
        <f ca="1">QRS!W274</f>
        <v>378.73250750000011</v>
      </c>
    </row>
    <row r="369" spans="3:24" ht="15" thickBot="1" x14ac:dyDescent="0.35"/>
    <row r="370" spans="3:24" x14ac:dyDescent="0.3">
      <c r="C370" s="867" t="s">
        <v>360</v>
      </c>
      <c r="D370" s="868"/>
      <c r="E370" s="868"/>
      <c r="F370" s="868"/>
      <c r="G370" s="868"/>
      <c r="H370" s="868"/>
      <c r="I370" s="868"/>
      <c r="J370" s="868"/>
      <c r="K370" s="868"/>
      <c r="L370" s="868"/>
      <c r="M370" s="868"/>
      <c r="N370" s="868"/>
      <c r="O370" s="868"/>
      <c r="P370" s="868"/>
      <c r="Q370" s="869"/>
    </row>
    <row r="371" spans="3:24" ht="15" thickBot="1" x14ac:dyDescent="0.35">
      <c r="C371" s="870"/>
      <c r="D371" s="871"/>
      <c r="E371" s="871"/>
      <c r="F371" s="871"/>
      <c r="G371" s="871"/>
      <c r="H371" s="871"/>
      <c r="I371" s="871"/>
      <c r="J371" s="871"/>
      <c r="K371" s="871"/>
      <c r="L371" s="871"/>
      <c r="M371" s="871"/>
      <c r="N371" s="871"/>
      <c r="O371" s="871"/>
      <c r="P371" s="871"/>
      <c r="Q371" s="872"/>
    </row>
    <row r="374" spans="3:24" x14ac:dyDescent="0.3">
      <c r="C374" s="857" t="s">
        <v>169</v>
      </c>
      <c r="D374" s="857"/>
      <c r="E374" s="857"/>
      <c r="F374" s="857"/>
      <c r="G374" s="857"/>
      <c r="H374" s="857"/>
      <c r="I374" s="857"/>
      <c r="K374" s="873" t="s">
        <v>52</v>
      </c>
      <c r="L374" s="873"/>
      <c r="M374" s="873"/>
      <c r="N374" s="873"/>
      <c r="O374" s="873"/>
      <c r="P374" s="873"/>
      <c r="Q374" s="873"/>
    </row>
    <row r="375" spans="3:24" x14ac:dyDescent="0.3">
      <c r="C375" s="925" t="s">
        <v>40</v>
      </c>
      <c r="D375" s="925" t="s">
        <v>73</v>
      </c>
      <c r="E375" s="925" t="s">
        <v>69</v>
      </c>
      <c r="F375" s="925" t="s">
        <v>72</v>
      </c>
      <c r="G375" s="925" t="s">
        <v>71</v>
      </c>
      <c r="H375" s="925" t="s">
        <v>94</v>
      </c>
      <c r="I375" s="925" t="s">
        <v>70</v>
      </c>
      <c r="K375" s="78" t="s">
        <v>40</v>
      </c>
      <c r="L375" s="856" t="s">
        <v>5</v>
      </c>
      <c r="M375" s="856"/>
      <c r="N375" s="856"/>
      <c r="O375" s="78" t="s">
        <v>70</v>
      </c>
      <c r="P375" s="78" t="s">
        <v>75</v>
      </c>
      <c r="Q375" s="78" t="s">
        <v>77</v>
      </c>
    </row>
    <row r="376" spans="3:24" x14ac:dyDescent="0.3">
      <c r="C376" s="861" t="str">
        <f>C314</f>
        <v>1- Linha Simples Seccionada (LFO-2)</v>
      </c>
      <c r="D376" s="926">
        <f ca="1">D8+D68+D132+D192+D253+D314</f>
        <v>2859.7442000000001</v>
      </c>
      <c r="E376" s="925" t="str">
        <f>E314</f>
        <v>EIXO</v>
      </c>
      <c r="F376" s="928" t="str">
        <f>F314</f>
        <v>3:9</v>
      </c>
      <c r="G376" s="928" t="str">
        <f>G314</f>
        <v>Amarela</v>
      </c>
      <c r="H376" s="926">
        <v>0.15</v>
      </c>
      <c r="I376" s="926">
        <f ca="1">D376*0.25*H376</f>
        <v>107.2404075</v>
      </c>
      <c r="K376" s="864" t="s">
        <v>76</v>
      </c>
      <c r="L376" s="948" t="str">
        <f>L8</f>
        <v>R-1</v>
      </c>
      <c r="M376" s="948"/>
      <c r="N376" s="948"/>
      <c r="O376" s="949">
        <f>O8</f>
        <v>0.59150000000000003</v>
      </c>
      <c r="P376" s="949">
        <v>14</v>
      </c>
      <c r="Q376" s="950">
        <f>O376*P376</f>
        <v>8.2810000000000006</v>
      </c>
      <c r="S376" s="937">
        <f>O314</f>
        <v>0.59150000000000003</v>
      </c>
      <c r="T376" s="924">
        <f>S376*P376</f>
        <v>8.2810000000000006</v>
      </c>
      <c r="W376" s="924" t="s">
        <v>160</v>
      </c>
      <c r="X376" s="924">
        <v>14</v>
      </c>
    </row>
    <row r="377" spans="3:24" x14ac:dyDescent="0.3">
      <c r="C377" s="862"/>
      <c r="D377" s="852" t="s">
        <v>74</v>
      </c>
      <c r="E377" s="852"/>
      <c r="F377" s="852"/>
      <c r="G377" s="852"/>
      <c r="H377" s="852"/>
      <c r="I377" s="927">
        <f ca="1">SUM(I376)</f>
        <v>107.2404075</v>
      </c>
      <c r="K377" s="865"/>
      <c r="L377" s="948" t="str">
        <f>L254</f>
        <v>R-2</v>
      </c>
      <c r="M377" s="948"/>
      <c r="N377" s="948"/>
      <c r="O377" s="949">
        <f>O254</f>
        <v>0.35074028853269767</v>
      </c>
      <c r="P377" s="949">
        <v>6</v>
      </c>
      <c r="Q377" s="950">
        <f>O377*P377</f>
        <v>2.1044417311961858</v>
      </c>
      <c r="W377" s="924" t="s">
        <v>167</v>
      </c>
      <c r="X377" s="924">
        <v>6</v>
      </c>
    </row>
    <row r="378" spans="3:24" x14ac:dyDescent="0.3">
      <c r="K378" s="865"/>
      <c r="L378" s="948" t="str">
        <f>L316</f>
        <v>R-7</v>
      </c>
      <c r="M378" s="948"/>
      <c r="N378" s="948"/>
      <c r="O378" s="949">
        <f>O255</f>
        <v>0.78539816339744828</v>
      </c>
      <c r="P378" s="949">
        <v>14</v>
      </c>
      <c r="Q378" s="950">
        <f t="shared" ref="Q378:Q402" si="0">O378*P378</f>
        <v>10.995574287564276</v>
      </c>
      <c r="W378" s="924" t="s">
        <v>244</v>
      </c>
      <c r="X378" s="924">
        <v>14</v>
      </c>
    </row>
    <row r="379" spans="3:24" x14ac:dyDescent="0.3">
      <c r="K379" s="865"/>
      <c r="L379" s="948" t="str">
        <f>L193</f>
        <v>R-19.4</v>
      </c>
      <c r="M379" s="948"/>
      <c r="N379" s="948"/>
      <c r="O379" s="949">
        <f>O193</f>
        <v>0.44178646691106466</v>
      </c>
      <c r="P379" s="949">
        <v>7</v>
      </c>
      <c r="Q379" s="950">
        <f t="shared" si="0"/>
        <v>3.0925052683774528</v>
      </c>
      <c r="W379" s="924" t="s">
        <v>164</v>
      </c>
      <c r="X379" s="924">
        <v>7</v>
      </c>
    </row>
    <row r="380" spans="3:24" x14ac:dyDescent="0.3">
      <c r="C380" s="857" t="s">
        <v>305</v>
      </c>
      <c r="D380" s="857"/>
      <c r="E380" s="857"/>
      <c r="F380" s="857"/>
      <c r="G380" s="857"/>
      <c r="H380" s="857"/>
      <c r="I380" s="857"/>
      <c r="K380" s="865"/>
      <c r="L380" s="948" t="str">
        <f>L258</f>
        <v>R-19.6</v>
      </c>
      <c r="M380" s="948"/>
      <c r="N380" s="948"/>
      <c r="O380" s="949">
        <f>O258</f>
        <v>0.78539816339744828</v>
      </c>
      <c r="P380" s="949">
        <v>2</v>
      </c>
      <c r="Q380" s="950">
        <f t="shared" si="0"/>
        <v>1.5707963267948966</v>
      </c>
      <c r="W380" s="924" t="s">
        <v>165</v>
      </c>
      <c r="X380" s="924">
        <v>2</v>
      </c>
    </row>
    <row r="381" spans="3:24" x14ac:dyDescent="0.3">
      <c r="C381" s="925" t="s">
        <v>40</v>
      </c>
      <c r="D381" s="925" t="s">
        <v>73</v>
      </c>
      <c r="E381" s="925" t="s">
        <v>69</v>
      </c>
      <c r="F381" s="925" t="s">
        <v>72</v>
      </c>
      <c r="G381" s="925" t="s">
        <v>71</v>
      </c>
      <c r="H381" s="925" t="s">
        <v>94</v>
      </c>
      <c r="I381" s="925" t="s">
        <v>70</v>
      </c>
      <c r="K381" s="865"/>
      <c r="L381" s="948" t="str">
        <f>L259</f>
        <v>R-19.8</v>
      </c>
      <c r="M381" s="948"/>
      <c r="N381" s="948"/>
      <c r="O381" s="949">
        <f>O259</f>
        <v>0.78539816339744828</v>
      </c>
      <c r="P381" s="949">
        <v>6</v>
      </c>
      <c r="Q381" s="950">
        <f t="shared" si="0"/>
        <v>4.7123889803846897</v>
      </c>
      <c r="W381" s="924" t="s">
        <v>166</v>
      </c>
      <c r="X381" s="924">
        <v>6</v>
      </c>
    </row>
    <row r="382" spans="3:24" x14ac:dyDescent="0.3">
      <c r="C382" s="861" t="str">
        <f>C320</f>
        <v>2- Linha Dupla Contínua (LFO-3)</v>
      </c>
      <c r="D382" s="926">
        <f ca="1">D13+D73+D137+D198+D259+D320</f>
        <v>3234.2491999999997</v>
      </c>
      <c r="E382" s="925" t="str">
        <f>E320</f>
        <v>EIXO</v>
      </c>
      <c r="F382" s="925" t="str">
        <f>F320</f>
        <v>Contínua</v>
      </c>
      <c r="G382" s="925" t="str">
        <f>G320</f>
        <v>Amarela</v>
      </c>
      <c r="H382" s="926">
        <v>0.15</v>
      </c>
      <c r="I382" s="926">
        <f ca="1">D382*H382</f>
        <v>485.13737999999995</v>
      </c>
      <c r="K382" s="865"/>
      <c r="L382" s="948" t="str">
        <f>L256</f>
        <v>R-24b</v>
      </c>
      <c r="M382" s="948"/>
      <c r="N382" s="948"/>
      <c r="O382" s="949">
        <f>O256</f>
        <v>0.78539816339744828</v>
      </c>
      <c r="P382" s="949">
        <v>2</v>
      </c>
      <c r="Q382" s="950">
        <f t="shared" si="0"/>
        <v>1.5707963267948966</v>
      </c>
      <c r="W382" s="924" t="s">
        <v>161</v>
      </c>
      <c r="X382" s="924">
        <v>2</v>
      </c>
    </row>
    <row r="383" spans="3:24" x14ac:dyDescent="0.3">
      <c r="C383" s="862"/>
      <c r="D383" s="852" t="s">
        <v>74</v>
      </c>
      <c r="E383" s="852"/>
      <c r="F383" s="852"/>
      <c r="G383" s="852"/>
      <c r="H383" s="852"/>
      <c r="I383" s="927">
        <f ca="1">SUM(I382)</f>
        <v>485.13737999999995</v>
      </c>
      <c r="K383" s="865"/>
      <c r="L383" s="948" t="str">
        <f>L260</f>
        <v>A-2a</v>
      </c>
      <c r="M383" s="948"/>
      <c r="N383" s="948"/>
      <c r="O383" s="949">
        <f>O260</f>
        <v>0.36</v>
      </c>
      <c r="P383" s="949">
        <v>7</v>
      </c>
      <c r="Q383" s="950">
        <f t="shared" si="0"/>
        <v>2.52</v>
      </c>
      <c r="W383" s="924" t="s">
        <v>162</v>
      </c>
      <c r="X383" s="924">
        <v>7</v>
      </c>
    </row>
    <row r="384" spans="3:24" x14ac:dyDescent="0.3">
      <c r="K384" s="865"/>
      <c r="L384" s="948" t="str">
        <f>L261</f>
        <v>A-2b</v>
      </c>
      <c r="M384" s="948"/>
      <c r="N384" s="948"/>
      <c r="O384" s="949">
        <f>O261</f>
        <v>0.36</v>
      </c>
      <c r="P384" s="949">
        <v>7</v>
      </c>
      <c r="Q384" s="950">
        <f t="shared" si="0"/>
        <v>2.52</v>
      </c>
      <c r="W384" s="924" t="s">
        <v>112</v>
      </c>
      <c r="X384" s="924">
        <v>7</v>
      </c>
    </row>
    <row r="385" spans="3:24" x14ac:dyDescent="0.3">
      <c r="C385" s="857" t="s">
        <v>39</v>
      </c>
      <c r="D385" s="857"/>
      <c r="E385" s="857"/>
      <c r="F385" s="857"/>
      <c r="G385" s="857"/>
      <c r="H385" s="857"/>
      <c r="I385" s="857"/>
      <c r="K385" s="865"/>
      <c r="L385" s="948" t="str">
        <f>L262</f>
        <v>A-12</v>
      </c>
      <c r="M385" s="948"/>
      <c r="N385" s="948"/>
      <c r="O385" s="949">
        <f>O9</f>
        <v>0.36</v>
      </c>
      <c r="P385" s="949">
        <v>11</v>
      </c>
      <c r="Q385" s="950">
        <f t="shared" si="0"/>
        <v>3.96</v>
      </c>
      <c r="W385" s="924" t="s">
        <v>241</v>
      </c>
      <c r="X385" s="924">
        <v>11</v>
      </c>
    </row>
    <row r="386" spans="3:24" x14ac:dyDescent="0.3">
      <c r="C386" s="925" t="s">
        <v>40</v>
      </c>
      <c r="D386" s="925" t="s">
        <v>73</v>
      </c>
      <c r="E386" s="925" t="s">
        <v>69</v>
      </c>
      <c r="F386" s="925" t="s">
        <v>72</v>
      </c>
      <c r="G386" s="925" t="s">
        <v>71</v>
      </c>
      <c r="H386" s="925" t="s">
        <v>94</v>
      </c>
      <c r="I386" s="925" t="s">
        <v>70</v>
      </c>
      <c r="K386" s="865"/>
      <c r="L386" s="948" t="str">
        <f>L263</f>
        <v>A-22</v>
      </c>
      <c r="M386" s="948"/>
      <c r="N386" s="948"/>
      <c r="O386" s="949">
        <f>O263</f>
        <v>0.36</v>
      </c>
      <c r="P386" s="949">
        <v>2</v>
      </c>
      <c r="Q386" s="950">
        <f t="shared" si="0"/>
        <v>0.72</v>
      </c>
      <c r="W386" s="924" t="s">
        <v>246</v>
      </c>
      <c r="X386" s="924">
        <v>2</v>
      </c>
    </row>
    <row r="387" spans="3:24" x14ac:dyDescent="0.3">
      <c r="C387" s="861" t="str">
        <f>C325</f>
        <v>3- Linha Contínua/Seccionada (LFO-4)</v>
      </c>
      <c r="D387" s="926">
        <f ca="1">D18+D78+D142+D203+D264+D325</f>
        <v>959.99999999999989</v>
      </c>
      <c r="E387" s="925" t="str">
        <f>E325</f>
        <v>EIXO</v>
      </c>
      <c r="F387" s="925" t="str">
        <f>F325</f>
        <v>Cont. / 3:3</v>
      </c>
      <c r="G387" s="925" t="str">
        <f>G325</f>
        <v>Amarela</v>
      </c>
      <c r="H387" s="926">
        <v>0.15</v>
      </c>
      <c r="I387" s="926">
        <f ca="1">(D387*H387)*2*0.75</f>
        <v>215.99999999999994</v>
      </c>
      <c r="K387" s="865"/>
      <c r="L387" s="948" t="str">
        <f>L194</f>
        <v>A-39</v>
      </c>
      <c r="M387" s="948"/>
      <c r="N387" s="948"/>
      <c r="O387" s="949">
        <f>O194</f>
        <v>0.36</v>
      </c>
      <c r="P387" s="949">
        <v>2</v>
      </c>
      <c r="Q387" s="950">
        <f t="shared" si="0"/>
        <v>0.72</v>
      </c>
      <c r="W387" s="924" t="s">
        <v>242</v>
      </c>
      <c r="X387" s="924">
        <v>2</v>
      </c>
    </row>
    <row r="388" spans="3:24" x14ac:dyDescent="0.3">
      <c r="C388" s="862"/>
      <c r="D388" s="852" t="s">
        <v>74</v>
      </c>
      <c r="E388" s="852"/>
      <c r="F388" s="852"/>
      <c r="G388" s="852"/>
      <c r="H388" s="852"/>
      <c r="I388" s="927">
        <f ca="1">SUM(I387)</f>
        <v>215.99999999999994</v>
      </c>
      <c r="K388" s="865"/>
      <c r="L388" s="951" t="str">
        <f>L195</f>
        <v>A-41</v>
      </c>
      <c r="M388" s="948"/>
      <c r="N388" s="948"/>
      <c r="O388" s="949">
        <f>O195</f>
        <v>0.34799999999999998</v>
      </c>
      <c r="P388" s="949">
        <v>4</v>
      </c>
      <c r="Q388" s="950">
        <f t="shared" si="0"/>
        <v>1.3919999999999999</v>
      </c>
      <c r="W388" s="924" t="s">
        <v>243</v>
      </c>
      <c r="X388" s="924">
        <v>4</v>
      </c>
    </row>
    <row r="389" spans="3:24" x14ac:dyDescent="0.3">
      <c r="K389" s="865"/>
      <c r="L389" s="948" t="str">
        <f>L196</f>
        <v>A-41-AUX 1,10 X 0,70 m</v>
      </c>
      <c r="M389" s="948"/>
      <c r="N389" s="948"/>
      <c r="O389" s="949">
        <f>1.1*0.7</f>
        <v>0.77</v>
      </c>
      <c r="P389" s="949">
        <v>4</v>
      </c>
      <c r="Q389" s="950">
        <f t="shared" si="0"/>
        <v>3.08</v>
      </c>
      <c r="W389" s="924" t="s">
        <v>333</v>
      </c>
      <c r="X389" s="924">
        <v>4</v>
      </c>
    </row>
    <row r="390" spans="3:24" x14ac:dyDescent="0.3">
      <c r="C390" s="857" t="s">
        <v>39</v>
      </c>
      <c r="D390" s="857"/>
      <c r="E390" s="857"/>
      <c r="F390" s="857"/>
      <c r="G390" s="857"/>
      <c r="H390" s="857"/>
      <c r="I390" s="857"/>
      <c r="K390" s="865"/>
      <c r="L390" s="948" t="str">
        <f>L265</f>
        <v>A-DEC</v>
      </c>
      <c r="M390" s="948"/>
      <c r="N390" s="948"/>
      <c r="O390" s="949">
        <v>0.36</v>
      </c>
      <c r="P390" s="949">
        <v>2</v>
      </c>
      <c r="Q390" s="950">
        <f t="shared" si="0"/>
        <v>0.72</v>
      </c>
      <c r="W390" s="924" t="s">
        <v>247</v>
      </c>
      <c r="X390" s="924">
        <v>2</v>
      </c>
    </row>
    <row r="391" spans="3:24" x14ac:dyDescent="0.3">
      <c r="C391" s="925" t="s">
        <v>40</v>
      </c>
      <c r="D391" s="925" t="s">
        <v>73</v>
      </c>
      <c r="E391" s="925" t="s">
        <v>69</v>
      </c>
      <c r="F391" s="925" t="s">
        <v>72</v>
      </c>
      <c r="G391" s="925" t="s">
        <v>71</v>
      </c>
      <c r="H391" s="925" t="s">
        <v>94</v>
      </c>
      <c r="I391" s="925" t="s">
        <v>70</v>
      </c>
      <c r="K391" s="865"/>
      <c r="L391" s="948" t="str">
        <f>L266</f>
        <v>A-RAV</v>
      </c>
      <c r="M391" s="948"/>
      <c r="N391" s="948"/>
      <c r="O391" s="949">
        <v>0.36</v>
      </c>
      <c r="P391" s="949">
        <v>2</v>
      </c>
      <c r="Q391" s="950">
        <f t="shared" si="0"/>
        <v>0.72</v>
      </c>
      <c r="W391" s="924" t="s">
        <v>248</v>
      </c>
      <c r="X391" s="924">
        <v>2</v>
      </c>
    </row>
    <row r="392" spans="3:24" x14ac:dyDescent="0.3">
      <c r="C392" s="861" t="str">
        <f>C330</f>
        <v>4- Linha Simples Contínua (LMS-1)</v>
      </c>
      <c r="D392" s="926">
        <f ca="1">D23+D84+D147+D208+D269+D330</f>
        <v>238.393</v>
      </c>
      <c r="E392" s="925" t="str">
        <f>E330</f>
        <v>EIXO</v>
      </c>
      <c r="F392" s="925" t="str">
        <f>F330</f>
        <v>Contínua</v>
      </c>
      <c r="G392" s="925" t="str">
        <f>G330</f>
        <v>Branca</v>
      </c>
      <c r="H392" s="926">
        <v>0.15</v>
      </c>
      <c r="I392" s="926">
        <f ca="1">(D392*H392)</f>
        <v>35.758949999999999</v>
      </c>
      <c r="K392" s="865"/>
      <c r="L392" s="948" t="str">
        <f>L268</f>
        <v>A-TEVO.2</v>
      </c>
      <c r="M392" s="948"/>
      <c r="N392" s="948"/>
      <c r="O392" s="949">
        <f>1.4*1</f>
        <v>1.4</v>
      </c>
      <c r="P392" s="949">
        <v>4</v>
      </c>
      <c r="Q392" s="950">
        <f t="shared" si="0"/>
        <v>5.6</v>
      </c>
      <c r="W392" s="924" t="s">
        <v>331</v>
      </c>
      <c r="X392" s="924">
        <v>4</v>
      </c>
    </row>
    <row r="393" spans="3:24" x14ac:dyDescent="0.3">
      <c r="C393" s="862"/>
      <c r="D393" s="852" t="s">
        <v>74</v>
      </c>
      <c r="E393" s="852"/>
      <c r="F393" s="852"/>
      <c r="G393" s="852"/>
      <c r="H393" s="852"/>
      <c r="I393" s="927">
        <f ca="1">SUM(I392)</f>
        <v>35.758949999999999</v>
      </c>
      <c r="K393" s="865"/>
      <c r="L393" s="948" t="str">
        <f>L269</f>
        <v>A-TREVO.5</v>
      </c>
      <c r="M393" s="948"/>
      <c r="N393" s="948"/>
      <c r="O393" s="949">
        <f>1.4*1</f>
        <v>1.4</v>
      </c>
      <c r="P393" s="949">
        <v>4</v>
      </c>
      <c r="Q393" s="950">
        <f t="shared" si="0"/>
        <v>5.6</v>
      </c>
      <c r="W393" s="924" t="s">
        <v>332</v>
      </c>
      <c r="X393" s="924">
        <v>4</v>
      </c>
    </row>
    <row r="394" spans="3:24" x14ac:dyDescent="0.3">
      <c r="K394" s="865"/>
      <c r="L394" s="948" t="str">
        <f>L270</f>
        <v>Marcador de 
Perigo 
L= 0,30 x 0,90 m</v>
      </c>
      <c r="M394" s="948"/>
      <c r="N394" s="948"/>
      <c r="O394" s="949">
        <f>0.3*0.9</f>
        <v>0.27</v>
      </c>
      <c r="P394" s="949">
        <v>2</v>
      </c>
      <c r="Q394" s="950">
        <f t="shared" si="0"/>
        <v>0.54</v>
      </c>
      <c r="W394" s="924" t="s">
        <v>362</v>
      </c>
      <c r="X394" s="924">
        <v>2</v>
      </c>
    </row>
    <row r="395" spans="3:24" x14ac:dyDescent="0.3">
      <c r="C395" s="857" t="s">
        <v>39</v>
      </c>
      <c r="D395" s="857"/>
      <c r="E395" s="857"/>
      <c r="F395" s="857"/>
      <c r="G395" s="857"/>
      <c r="H395" s="857"/>
      <c r="I395" s="857"/>
      <c r="K395" s="865"/>
      <c r="L395" s="948" t="str">
        <f>L271</f>
        <v>Marcador de 
Alinhamento
L= 0,50 x 0,60 m</v>
      </c>
      <c r="M395" s="948"/>
      <c r="N395" s="948"/>
      <c r="O395" s="949">
        <f>0.5*0.6</f>
        <v>0.3</v>
      </c>
      <c r="P395" s="949">
        <v>12</v>
      </c>
      <c r="Q395" s="950">
        <f t="shared" si="0"/>
        <v>3.5999999999999996</v>
      </c>
      <c r="W395" s="924" t="s">
        <v>363</v>
      </c>
      <c r="X395" s="924">
        <v>12</v>
      </c>
    </row>
    <row r="396" spans="3:24" x14ac:dyDescent="0.3">
      <c r="C396" s="925" t="s">
        <v>40</v>
      </c>
      <c r="D396" s="925" t="s">
        <v>73</v>
      </c>
      <c r="E396" s="925" t="s">
        <v>69</v>
      </c>
      <c r="F396" s="925" t="s">
        <v>72</v>
      </c>
      <c r="G396" s="925" t="s">
        <v>71</v>
      </c>
      <c r="H396" s="925" t="s">
        <v>94</v>
      </c>
      <c r="I396" s="925" t="s">
        <v>70</v>
      </c>
      <c r="K396" s="865"/>
      <c r="L396" s="948" t="str">
        <f>L197</f>
        <v>Indicativa 
2,20 x 1,70 m</v>
      </c>
      <c r="M396" s="948"/>
      <c r="N396" s="948"/>
      <c r="O396" s="949">
        <f>2.2*1.7</f>
        <v>3.74</v>
      </c>
      <c r="P396" s="949">
        <v>1</v>
      </c>
      <c r="Q396" s="950">
        <f t="shared" si="0"/>
        <v>3.74</v>
      </c>
      <c r="S396" s="935"/>
      <c r="W396" s="924" t="s">
        <v>323</v>
      </c>
      <c r="X396" s="924">
        <v>1</v>
      </c>
    </row>
    <row r="397" spans="3:24" x14ac:dyDescent="0.3">
      <c r="C397" s="861" t="str">
        <f>C335</f>
        <v>5- Linha Simples Seccionada (LMS-2)</v>
      </c>
      <c r="D397" s="926">
        <f ca="1">D28+D89+D152+D213+D274+D335</f>
        <v>520.75350000000003</v>
      </c>
      <c r="E397" s="925" t="str">
        <f>E335</f>
        <v>EIXO</v>
      </c>
      <c r="F397" s="928" t="str">
        <f>F335</f>
        <v>3:9</v>
      </c>
      <c r="G397" s="925" t="str">
        <f>G335</f>
        <v>Branca</v>
      </c>
      <c r="H397" s="926">
        <v>0.15</v>
      </c>
      <c r="I397" s="926">
        <f ca="1">D397*H397*(3/(9+3))</f>
        <v>19.528256250000002</v>
      </c>
      <c r="K397" s="865"/>
      <c r="L397" s="948" t="str">
        <f t="shared" ref="L397:L399" si="1">L198</f>
        <v>Indicativa
 2,00 x 0,60 m</v>
      </c>
      <c r="M397" s="948"/>
      <c r="N397" s="948"/>
      <c r="O397" s="949">
        <f>2*0.6</f>
        <v>1.2</v>
      </c>
      <c r="P397" s="949">
        <v>3</v>
      </c>
      <c r="Q397" s="950">
        <f t="shared" si="0"/>
        <v>3.5999999999999996</v>
      </c>
      <c r="S397" s="935"/>
      <c r="U397" s="935"/>
      <c r="W397" s="924" t="s">
        <v>318</v>
      </c>
      <c r="X397" s="924">
        <v>3</v>
      </c>
    </row>
    <row r="398" spans="3:24" x14ac:dyDescent="0.3">
      <c r="C398" s="862"/>
      <c r="D398" s="852" t="s">
        <v>74</v>
      </c>
      <c r="E398" s="852"/>
      <c r="F398" s="852"/>
      <c r="G398" s="852"/>
      <c r="H398" s="852"/>
      <c r="I398" s="927">
        <f ca="1">SUM(I397)</f>
        <v>19.528256250000002</v>
      </c>
      <c r="K398" s="865"/>
      <c r="L398" s="948" t="str">
        <f t="shared" si="1"/>
        <v>Indicativa 
2,20 X 1,00 m</v>
      </c>
      <c r="M398" s="948"/>
      <c r="N398" s="948"/>
      <c r="O398" s="949">
        <f>2.2*1</f>
        <v>2.2000000000000002</v>
      </c>
      <c r="P398" s="949">
        <v>3</v>
      </c>
      <c r="Q398" s="950">
        <f t="shared" si="0"/>
        <v>6.6000000000000005</v>
      </c>
      <c r="W398" s="924" t="s">
        <v>324</v>
      </c>
      <c r="X398" s="924">
        <v>3</v>
      </c>
    </row>
    <row r="399" spans="3:24" x14ac:dyDescent="0.3">
      <c r="K399" s="865"/>
      <c r="L399" s="948" t="str">
        <f t="shared" si="1"/>
        <v>Indicativa 
2,10 x 1,10 m</v>
      </c>
      <c r="M399" s="948"/>
      <c r="N399" s="948"/>
      <c r="O399" s="949">
        <f>2.1*1.1</f>
        <v>2.3100000000000005</v>
      </c>
      <c r="P399" s="949">
        <v>3</v>
      </c>
      <c r="Q399" s="950">
        <f t="shared" si="0"/>
        <v>6.9300000000000015</v>
      </c>
      <c r="W399" s="924" t="s">
        <v>325</v>
      </c>
      <c r="X399" s="924">
        <v>3</v>
      </c>
    </row>
    <row r="400" spans="3:24" x14ac:dyDescent="0.3">
      <c r="C400" s="857" t="s">
        <v>39</v>
      </c>
      <c r="D400" s="857"/>
      <c r="E400" s="857"/>
      <c r="F400" s="857"/>
      <c r="G400" s="857"/>
      <c r="H400" s="857"/>
      <c r="I400" s="857"/>
      <c r="K400" s="865"/>
      <c r="L400" s="948" t="str">
        <f>L321</f>
        <v>Indicativa 
3,40 x 1,00 m</v>
      </c>
      <c r="M400" s="948"/>
      <c r="N400" s="948"/>
      <c r="O400" s="949">
        <f>3.4*1</f>
        <v>3.4</v>
      </c>
      <c r="P400" s="949">
        <v>1</v>
      </c>
      <c r="Q400" s="950">
        <f t="shared" si="0"/>
        <v>3.4</v>
      </c>
      <c r="W400" s="924" t="s">
        <v>328</v>
      </c>
      <c r="X400" s="924">
        <v>1</v>
      </c>
    </row>
    <row r="401" spans="3:24" x14ac:dyDescent="0.3">
      <c r="C401" s="925" t="s">
        <v>40</v>
      </c>
      <c r="D401" s="925" t="s">
        <v>73</v>
      </c>
      <c r="E401" s="925" t="s">
        <v>69</v>
      </c>
      <c r="F401" s="925" t="s">
        <v>72</v>
      </c>
      <c r="G401" s="925" t="s">
        <v>71</v>
      </c>
      <c r="H401" s="925" t="s">
        <v>94</v>
      </c>
      <c r="I401" s="925" t="s">
        <v>70</v>
      </c>
      <c r="K401" s="865"/>
      <c r="L401" s="948" t="str">
        <f>L322</f>
        <v>Indicativa 
2,20 x 1,50 m</v>
      </c>
      <c r="M401" s="948"/>
      <c r="N401" s="948"/>
      <c r="O401" s="949">
        <f>2.2*1.5</f>
        <v>3.3000000000000003</v>
      </c>
      <c r="P401" s="949">
        <v>1</v>
      </c>
      <c r="Q401" s="950">
        <f t="shared" si="0"/>
        <v>3.3000000000000003</v>
      </c>
      <c r="W401" s="924" t="s">
        <v>329</v>
      </c>
      <c r="X401" s="924">
        <v>1</v>
      </c>
    </row>
    <row r="402" spans="3:24" x14ac:dyDescent="0.3">
      <c r="C402" s="861" t="str">
        <f>C340</f>
        <v>6- Linha de Bordo (LBO)</v>
      </c>
      <c r="D402" s="926">
        <f ca="1">D33+D94+D157+D218+D279+D345</f>
        <v>13595.394200000001</v>
      </c>
      <c r="E402" s="925" t="str">
        <f>E340</f>
        <v>LE/LD</v>
      </c>
      <c r="F402" s="925" t="str">
        <f>F340</f>
        <v>Contínua</v>
      </c>
      <c r="G402" s="925" t="str">
        <f>G340</f>
        <v>Branca</v>
      </c>
      <c r="H402" s="926">
        <v>0.15</v>
      </c>
      <c r="I402" s="926">
        <f ca="1">D402*H402</f>
        <v>2039.3091300000001</v>
      </c>
      <c r="K402" s="866"/>
      <c r="L402" s="948" t="s">
        <v>328</v>
      </c>
      <c r="M402" s="948"/>
      <c r="N402" s="948"/>
      <c r="O402" s="949">
        <f>2.1*1.8</f>
        <v>3.7800000000000002</v>
      </c>
      <c r="P402" s="949">
        <v>1</v>
      </c>
      <c r="Q402" s="950">
        <f t="shared" si="0"/>
        <v>3.7800000000000002</v>
      </c>
      <c r="S402" s="938"/>
      <c r="W402" s="924" t="s">
        <v>330</v>
      </c>
      <c r="X402" s="924">
        <v>1</v>
      </c>
    </row>
    <row r="403" spans="3:24" x14ac:dyDescent="0.3">
      <c r="C403" s="862"/>
      <c r="D403" s="852" t="s">
        <v>74</v>
      </c>
      <c r="E403" s="852"/>
      <c r="F403" s="852"/>
      <c r="G403" s="852"/>
      <c r="H403" s="852"/>
      <c r="I403" s="927">
        <f ca="1">SUM(I402)</f>
        <v>2039.3091300000001</v>
      </c>
      <c r="K403" s="881" t="s">
        <v>182</v>
      </c>
      <c r="L403" s="882"/>
      <c r="M403" s="882"/>
      <c r="N403" s="882"/>
      <c r="O403" s="883"/>
      <c r="P403" s="929" t="s">
        <v>74</v>
      </c>
      <c r="Q403" s="927">
        <f>Q11+Q70+Q134+Q201+Q277+Q325</f>
        <v>51.379502921112397</v>
      </c>
    </row>
    <row r="404" spans="3:24" x14ac:dyDescent="0.3">
      <c r="K404" s="884" t="s">
        <v>183</v>
      </c>
      <c r="L404" s="882"/>
      <c r="M404" s="882"/>
      <c r="N404" s="882"/>
      <c r="O404" s="883"/>
      <c r="P404" s="929" t="s">
        <v>74</v>
      </c>
      <c r="Q404" s="927">
        <f>Q12+Q71+Q135+Q202+Q278+Q326</f>
        <v>57.780999999999999</v>
      </c>
    </row>
    <row r="405" spans="3:24" x14ac:dyDescent="0.3">
      <c r="C405" s="857" t="s">
        <v>39</v>
      </c>
      <c r="D405" s="857"/>
      <c r="E405" s="857"/>
      <c r="F405" s="857"/>
      <c r="G405" s="857"/>
      <c r="H405" s="857"/>
      <c r="I405" s="857"/>
    </row>
    <row r="406" spans="3:24" x14ac:dyDescent="0.3">
      <c r="C406" s="925" t="s">
        <v>40</v>
      </c>
      <c r="D406" s="925" t="s">
        <v>73</v>
      </c>
      <c r="E406" s="925" t="s">
        <v>69</v>
      </c>
      <c r="F406" s="925" t="s">
        <v>72</v>
      </c>
      <c r="G406" s="925" t="s">
        <v>71</v>
      </c>
      <c r="H406" s="925" t="s">
        <v>94</v>
      </c>
      <c r="I406" s="925" t="s">
        <v>70</v>
      </c>
      <c r="K406" s="885" t="s">
        <v>68</v>
      </c>
      <c r="L406" s="885"/>
      <c r="M406" s="885"/>
      <c r="N406" s="885"/>
      <c r="O406" s="885"/>
      <c r="P406" s="885"/>
      <c r="Q406" s="885"/>
    </row>
    <row r="407" spans="3:24" x14ac:dyDescent="0.3">
      <c r="C407" s="861" t="str">
        <f>C345</f>
        <v>7- Linha de Continuidade (LCO)</v>
      </c>
      <c r="D407" s="926">
        <f ca="1">D38+D99+D162+D223+D284+D345</f>
        <v>703.42840000000001</v>
      </c>
      <c r="E407" s="925" t="str">
        <f>E345</f>
        <v>LE/LD</v>
      </c>
      <c r="F407" s="928" t="str">
        <f>F345</f>
        <v>2:2</v>
      </c>
      <c r="G407" s="925" t="str">
        <f>G345</f>
        <v>Branca</v>
      </c>
      <c r="H407" s="926">
        <v>0.15</v>
      </c>
      <c r="I407" s="926">
        <f ca="1">D407*H407*(2/(2+2))</f>
        <v>52.757129999999997</v>
      </c>
      <c r="K407" s="858" t="s">
        <v>40</v>
      </c>
      <c r="L407" s="859"/>
      <c r="M407" s="859"/>
      <c r="N407" s="859"/>
      <c r="O407" s="860"/>
      <c r="P407" s="858" t="s">
        <v>78</v>
      </c>
      <c r="Q407" s="860"/>
    </row>
    <row r="408" spans="3:24" x14ac:dyDescent="0.3">
      <c r="C408" s="862"/>
      <c r="D408" s="852" t="s">
        <v>74</v>
      </c>
      <c r="E408" s="852"/>
      <c r="F408" s="852"/>
      <c r="G408" s="852"/>
      <c r="H408" s="852"/>
      <c r="I408" s="927">
        <f ca="1">SUM(I407)</f>
        <v>52.757129999999997</v>
      </c>
      <c r="K408" s="858" t="s">
        <v>148</v>
      </c>
      <c r="L408" s="859"/>
      <c r="M408" s="859"/>
      <c r="N408" s="859"/>
      <c r="O408" s="860"/>
      <c r="P408" s="863">
        <f>P206+P283+P330</f>
        <v>556</v>
      </c>
      <c r="Q408" s="860"/>
    </row>
    <row r="409" spans="3:24" x14ac:dyDescent="0.3">
      <c r="K409" s="858" t="s">
        <v>149</v>
      </c>
      <c r="L409" s="859"/>
      <c r="M409" s="859"/>
      <c r="N409" s="859"/>
      <c r="O409" s="860"/>
      <c r="P409" s="863">
        <f>P284+P331</f>
        <v>1391</v>
      </c>
      <c r="Q409" s="860"/>
    </row>
    <row r="410" spans="3:24" x14ac:dyDescent="0.3">
      <c r="C410" s="857" t="s">
        <v>39</v>
      </c>
      <c r="D410" s="857"/>
      <c r="E410" s="857"/>
      <c r="F410" s="857"/>
      <c r="G410" s="857"/>
      <c r="H410" s="857"/>
      <c r="I410" s="857"/>
      <c r="K410" s="858" t="s">
        <v>150</v>
      </c>
      <c r="L410" s="859"/>
      <c r="M410" s="859"/>
      <c r="N410" s="859"/>
      <c r="O410" s="860"/>
      <c r="P410" s="863">
        <f>P285+P332</f>
        <v>900</v>
      </c>
      <c r="Q410" s="860"/>
    </row>
    <row r="411" spans="3:24" x14ac:dyDescent="0.3">
      <c r="C411" s="925" t="s">
        <v>40</v>
      </c>
      <c r="D411" s="925" t="s">
        <v>73</v>
      </c>
      <c r="E411" s="925" t="s">
        <v>69</v>
      </c>
      <c r="F411" s="925" t="s">
        <v>72</v>
      </c>
      <c r="G411" s="925" t="s">
        <v>71</v>
      </c>
      <c r="H411" s="925" t="s">
        <v>94</v>
      </c>
      <c r="I411" s="925" t="s">
        <v>70</v>
      </c>
    </row>
    <row r="412" spans="3:24" x14ac:dyDescent="0.3">
      <c r="C412" s="861" t="str">
        <f>C350</f>
        <v>8- Linha de Canalização (LCA)</v>
      </c>
      <c r="D412" s="926">
        <f ca="1">D43+D104+D167+D228+D289+D350</f>
        <v>826.32349999999997</v>
      </c>
      <c r="E412" s="925" t="str">
        <f>E350</f>
        <v>LE/LD</v>
      </c>
      <c r="F412" s="925" t="str">
        <f>F350</f>
        <v>Contínua</v>
      </c>
      <c r="G412" s="925" t="str">
        <f>G350</f>
        <v>Branca</v>
      </c>
      <c r="H412" s="926">
        <v>0.15</v>
      </c>
      <c r="I412" s="926">
        <f ca="1">D412*H412</f>
        <v>123.94852499999999</v>
      </c>
      <c r="K412" s="858" t="s">
        <v>40</v>
      </c>
      <c r="L412" s="859"/>
      <c r="M412" s="859"/>
      <c r="N412" s="859"/>
      <c r="O412" s="860"/>
      <c r="P412" s="858" t="s">
        <v>78</v>
      </c>
      <c r="Q412" s="860"/>
    </row>
    <row r="413" spans="3:24" x14ac:dyDescent="0.3">
      <c r="C413" s="862"/>
      <c r="D413" s="852" t="s">
        <v>74</v>
      </c>
      <c r="E413" s="852"/>
      <c r="F413" s="852"/>
      <c r="G413" s="852"/>
      <c r="H413" s="852"/>
      <c r="I413" s="927">
        <f ca="1">SUM(I412)</f>
        <v>123.94852499999999</v>
      </c>
      <c r="K413" s="858" t="s">
        <v>303</v>
      </c>
      <c r="L413" s="859"/>
      <c r="M413" s="859"/>
      <c r="N413" s="859"/>
      <c r="O413" s="860"/>
      <c r="P413" s="863">
        <f>P15+P74+P138+P209+P288+P335</f>
        <v>90</v>
      </c>
      <c r="Q413" s="860"/>
    </row>
    <row r="414" spans="3:24" x14ac:dyDescent="0.3">
      <c r="K414" s="858" t="s">
        <v>304</v>
      </c>
      <c r="L414" s="859"/>
      <c r="M414" s="859"/>
      <c r="N414" s="859"/>
      <c r="O414" s="860"/>
      <c r="P414" s="863">
        <f>P16+P75+P139+P210+P289+P336</f>
        <v>22</v>
      </c>
      <c r="Q414" s="860"/>
    </row>
    <row r="415" spans="3:24" x14ac:dyDescent="0.3">
      <c r="C415" s="857" t="s">
        <v>39</v>
      </c>
      <c r="D415" s="857"/>
      <c r="E415" s="857"/>
      <c r="F415" s="857"/>
      <c r="G415" s="857"/>
      <c r="H415" s="857"/>
      <c r="I415" s="857"/>
    </row>
    <row r="416" spans="3:24" x14ac:dyDescent="0.3">
      <c r="C416" s="861" t="str">
        <f>C354</f>
        <v>9- Marcas Transversais e
Inscrições no Pavimento</v>
      </c>
      <c r="D416" s="875" t="str">
        <f>D354</f>
        <v>Áreas Zebradas - Cor Branca (ZPA)</v>
      </c>
      <c r="E416" s="876"/>
      <c r="F416" s="876"/>
      <c r="G416" s="876"/>
      <c r="H416" s="877"/>
      <c r="I416" s="926">
        <f t="shared" ref="I416:I424" ca="1" si="2">I47+I109+I171+I232+I293+I354</f>
        <v>523.47721164078825</v>
      </c>
    </row>
    <row r="417" spans="3:9" x14ac:dyDescent="0.3">
      <c r="C417" s="874"/>
      <c r="D417" s="875" t="str">
        <f t="shared" ref="D417:D424" si="3">D355</f>
        <v>Áreas Zebradas - Cor Amarela (ZPA)</v>
      </c>
      <c r="E417" s="876"/>
      <c r="F417" s="876"/>
      <c r="G417" s="876"/>
      <c r="H417" s="877"/>
      <c r="I417" s="926">
        <f t="shared" ca="1" si="2"/>
        <v>0</v>
      </c>
    </row>
    <row r="418" spans="3:9" x14ac:dyDescent="0.3">
      <c r="C418" s="874"/>
      <c r="D418" s="875" t="str">
        <f t="shared" si="3"/>
        <v>Setas Indicativas dos Sentidos de Tráfego no Pavimento (PEM)</v>
      </c>
      <c r="E418" s="876"/>
      <c r="F418" s="876"/>
      <c r="G418" s="876"/>
      <c r="H418" s="877"/>
      <c r="I418" s="926">
        <f t="shared" ca="1" si="2"/>
        <v>20.157799999999998</v>
      </c>
    </row>
    <row r="419" spans="3:9" x14ac:dyDescent="0.3">
      <c r="C419" s="874"/>
      <c r="D419" s="875" t="str">
        <f t="shared" si="3"/>
        <v>Setas Indicativas de Mudança Obrigatória de Faixa (MOF)</v>
      </c>
      <c r="E419" s="876"/>
      <c r="F419" s="876"/>
      <c r="G419" s="876"/>
      <c r="H419" s="877"/>
      <c r="I419" s="926">
        <f t="shared" ca="1" si="2"/>
        <v>34.301400000000001</v>
      </c>
    </row>
    <row r="420" spans="3:9" x14ac:dyDescent="0.3">
      <c r="C420" s="874"/>
      <c r="D420" s="875" t="str">
        <f t="shared" si="3"/>
        <v>Legenda "PARE"</v>
      </c>
      <c r="E420" s="876"/>
      <c r="F420" s="876"/>
      <c r="G420" s="876"/>
      <c r="H420" s="877"/>
      <c r="I420" s="926">
        <f t="shared" ca="1" si="2"/>
        <v>10.905000000000001</v>
      </c>
    </row>
    <row r="421" spans="3:9" x14ac:dyDescent="0.3">
      <c r="C421" s="874"/>
      <c r="D421" s="875" t="str">
        <f t="shared" si="3"/>
        <v>Faixa de Travessia de Pedestres (FTP)</v>
      </c>
      <c r="E421" s="876"/>
      <c r="F421" s="876"/>
      <c r="G421" s="876"/>
      <c r="H421" s="877"/>
      <c r="I421" s="926">
        <f t="shared" ca="1" si="2"/>
        <v>0</v>
      </c>
    </row>
    <row r="422" spans="3:9" x14ac:dyDescent="0.3">
      <c r="C422" s="874"/>
      <c r="D422" s="875" t="str">
        <f t="shared" si="3"/>
        <v>Linha de Retenção (LRE)</v>
      </c>
      <c r="E422" s="876"/>
      <c r="F422" s="876"/>
      <c r="G422" s="876"/>
      <c r="H422" s="877"/>
      <c r="I422" s="926">
        <f t="shared" ca="1" si="2"/>
        <v>57.573280000000004</v>
      </c>
    </row>
    <row r="423" spans="3:9" x14ac:dyDescent="0.3">
      <c r="C423" s="874"/>
      <c r="D423" s="875" t="str">
        <f t="shared" si="3"/>
        <v xml:space="preserve">Símbolo Indicativo de cruzamento rodoferroviário (SIF) </v>
      </c>
      <c r="E423" s="876"/>
      <c r="F423" s="876"/>
      <c r="G423" s="876"/>
      <c r="H423" s="877"/>
      <c r="I423" s="926">
        <f t="shared" ca="1" si="2"/>
        <v>0</v>
      </c>
    </row>
    <row r="424" spans="3:9" ht="25.8" customHeight="1" x14ac:dyDescent="0.3">
      <c r="C424" s="862"/>
      <c r="D424" s="878" t="str">
        <f t="shared" si="3"/>
        <v>Símbolo Indicativo de Interseção com via que tem preferência "Dê a Preferência" (SIP)</v>
      </c>
      <c r="E424" s="879"/>
      <c r="F424" s="879"/>
      <c r="G424" s="879"/>
      <c r="H424" s="880"/>
      <c r="I424" s="926">
        <f t="shared" ca="1" si="2"/>
        <v>25.92</v>
      </c>
    </row>
    <row r="425" spans="3:9" x14ac:dyDescent="0.3">
      <c r="C425" s="59"/>
      <c r="D425" s="852" t="s">
        <v>74</v>
      </c>
      <c r="E425" s="852"/>
      <c r="F425" s="852"/>
      <c r="G425" s="852"/>
      <c r="H425" s="852"/>
      <c r="I425" s="927">
        <f ca="1">SUM(I416:I424)</f>
        <v>672.33469164078815</v>
      </c>
    </row>
    <row r="426" spans="3:9" x14ac:dyDescent="0.3">
      <c r="C426" s="54"/>
      <c r="D426" s="55"/>
      <c r="E426" s="55"/>
      <c r="F426" s="55"/>
      <c r="G426" s="55"/>
      <c r="H426" s="55"/>
      <c r="I426" s="56"/>
    </row>
    <row r="427" spans="3:9" x14ac:dyDescent="0.3">
      <c r="C427" s="54"/>
      <c r="D427" s="55"/>
      <c r="E427" s="55"/>
      <c r="F427" s="55"/>
      <c r="G427" s="55"/>
      <c r="H427" s="55"/>
      <c r="I427" s="56"/>
    </row>
    <row r="428" spans="3:9" x14ac:dyDescent="0.3">
      <c r="C428" s="853" t="s">
        <v>50</v>
      </c>
      <c r="D428" s="855" t="s">
        <v>92</v>
      </c>
      <c r="E428" s="855"/>
      <c r="F428" s="855"/>
      <c r="G428" s="855"/>
      <c r="H428" s="855"/>
      <c r="I428" s="53">
        <f ca="1">I58+I121+I183+I244+I305+I366</f>
        <v>3962.5453349999993</v>
      </c>
    </row>
    <row r="429" spans="3:9" x14ac:dyDescent="0.3">
      <c r="C429" s="854"/>
      <c r="D429" s="855" t="s">
        <v>364</v>
      </c>
      <c r="E429" s="855"/>
      <c r="F429" s="855"/>
      <c r="G429" s="855"/>
      <c r="H429" s="855"/>
      <c r="I429" s="53">
        <f ca="1">I59+I122+I184+I245+I306+I367</f>
        <v>672.33469164078838</v>
      </c>
    </row>
  </sheetData>
  <mergeCells count="464">
    <mergeCell ref="L276:N276"/>
    <mergeCell ref="K253:K276"/>
    <mergeCell ref="K376:K402"/>
    <mergeCell ref="D423:H423"/>
    <mergeCell ref="D424:H424"/>
    <mergeCell ref="D425:H425"/>
    <mergeCell ref="C428:C429"/>
    <mergeCell ref="D428:H428"/>
    <mergeCell ref="D429:H429"/>
    <mergeCell ref="P414:Q414"/>
    <mergeCell ref="C415:I415"/>
    <mergeCell ref="C416:C424"/>
    <mergeCell ref="D416:H416"/>
    <mergeCell ref="D417:H417"/>
    <mergeCell ref="D418:H418"/>
    <mergeCell ref="D419:H419"/>
    <mergeCell ref="D420:H420"/>
    <mergeCell ref="D421:H421"/>
    <mergeCell ref="D422:H422"/>
    <mergeCell ref="K410:O410"/>
    <mergeCell ref="P410:Q410"/>
    <mergeCell ref="C410:I410"/>
    <mergeCell ref="K412:O412"/>
    <mergeCell ref="P412:Q412"/>
    <mergeCell ref="C412:C413"/>
    <mergeCell ref="K413:O413"/>
    <mergeCell ref="P413:Q413"/>
    <mergeCell ref="D413:H413"/>
    <mergeCell ref="K414:O414"/>
    <mergeCell ref="C405:I405"/>
    <mergeCell ref="K406:Q406"/>
    <mergeCell ref="K407:O407"/>
    <mergeCell ref="P407:Q407"/>
    <mergeCell ref="C407:C408"/>
    <mergeCell ref="K408:O408"/>
    <mergeCell ref="P408:Q408"/>
    <mergeCell ref="D408:H408"/>
    <mergeCell ref="K409:O409"/>
    <mergeCell ref="P409:Q409"/>
    <mergeCell ref="L399:N399"/>
    <mergeCell ref="C400:I400"/>
    <mergeCell ref="L400:N400"/>
    <mergeCell ref="L401:N401"/>
    <mergeCell ref="C402:C403"/>
    <mergeCell ref="K403:O403"/>
    <mergeCell ref="D403:H403"/>
    <mergeCell ref="K404:O404"/>
    <mergeCell ref="L402:N402"/>
    <mergeCell ref="L394:N394"/>
    <mergeCell ref="C395:I395"/>
    <mergeCell ref="L395:N395"/>
    <mergeCell ref="L396:N396"/>
    <mergeCell ref="C397:C398"/>
    <mergeCell ref="L397:N397"/>
    <mergeCell ref="D398:H398"/>
    <mergeCell ref="L398:N398"/>
    <mergeCell ref="L389:N389"/>
    <mergeCell ref="C390:I390"/>
    <mergeCell ref="L390:N390"/>
    <mergeCell ref="L391:N391"/>
    <mergeCell ref="C392:C393"/>
    <mergeCell ref="L392:N392"/>
    <mergeCell ref="D393:H393"/>
    <mergeCell ref="L393:N393"/>
    <mergeCell ref="L384:N384"/>
    <mergeCell ref="C385:I385"/>
    <mergeCell ref="L385:N385"/>
    <mergeCell ref="L386:N386"/>
    <mergeCell ref="C387:C388"/>
    <mergeCell ref="L387:N387"/>
    <mergeCell ref="D388:H388"/>
    <mergeCell ref="L388:N388"/>
    <mergeCell ref="L379:N379"/>
    <mergeCell ref="C380:I380"/>
    <mergeCell ref="L380:N380"/>
    <mergeCell ref="L381:N381"/>
    <mergeCell ref="C382:C383"/>
    <mergeCell ref="L382:N382"/>
    <mergeCell ref="D383:H383"/>
    <mergeCell ref="L383:N383"/>
    <mergeCell ref="C370:Q371"/>
    <mergeCell ref="C374:I374"/>
    <mergeCell ref="K374:Q374"/>
    <mergeCell ref="L375:N375"/>
    <mergeCell ref="C376:C377"/>
    <mergeCell ref="L376:N376"/>
    <mergeCell ref="D377:H377"/>
    <mergeCell ref="L377:N377"/>
    <mergeCell ref="L378:N378"/>
    <mergeCell ref="D359:H359"/>
    <mergeCell ref="D360:H360"/>
    <mergeCell ref="D361:H361"/>
    <mergeCell ref="D362:H362"/>
    <mergeCell ref="D363:H363"/>
    <mergeCell ref="C366:C367"/>
    <mergeCell ref="D366:H366"/>
    <mergeCell ref="D367:H367"/>
    <mergeCell ref="C348:I348"/>
    <mergeCell ref="C350:C351"/>
    <mergeCell ref="D351:H351"/>
    <mergeCell ref="C353:I353"/>
    <mergeCell ref="C354:C362"/>
    <mergeCell ref="D354:H354"/>
    <mergeCell ref="D355:H355"/>
    <mergeCell ref="D356:H356"/>
    <mergeCell ref="D357:H357"/>
    <mergeCell ref="D358:H358"/>
    <mergeCell ref="P336:Q336"/>
    <mergeCell ref="C338:I338"/>
    <mergeCell ref="C340:C341"/>
    <mergeCell ref="D341:H341"/>
    <mergeCell ref="C343:I343"/>
    <mergeCell ref="C345:C346"/>
    <mergeCell ref="D346:H346"/>
    <mergeCell ref="K332:O332"/>
    <mergeCell ref="P332:Q332"/>
    <mergeCell ref="C333:I333"/>
    <mergeCell ref="K334:O334"/>
    <mergeCell ref="P334:Q334"/>
    <mergeCell ref="C335:C336"/>
    <mergeCell ref="K335:O335"/>
    <mergeCell ref="P335:Q335"/>
    <mergeCell ref="D336:H336"/>
    <mergeCell ref="K336:O336"/>
    <mergeCell ref="C328:I328"/>
    <mergeCell ref="K328:Q328"/>
    <mergeCell ref="K329:O329"/>
    <mergeCell ref="P329:Q329"/>
    <mergeCell ref="C330:C331"/>
    <mergeCell ref="K330:O330"/>
    <mergeCell ref="P330:Q330"/>
    <mergeCell ref="D331:H331"/>
    <mergeCell ref="K331:O331"/>
    <mergeCell ref="P331:Q331"/>
    <mergeCell ref="C323:I323"/>
    <mergeCell ref="L323:N323"/>
    <mergeCell ref="L324:N324"/>
    <mergeCell ref="C325:C326"/>
    <mergeCell ref="K325:O325"/>
    <mergeCell ref="D326:H326"/>
    <mergeCell ref="K326:O326"/>
    <mergeCell ref="L319:N319"/>
    <mergeCell ref="C320:C321"/>
    <mergeCell ref="L320:N320"/>
    <mergeCell ref="D321:H321"/>
    <mergeCell ref="L321:N321"/>
    <mergeCell ref="L322:N322"/>
    <mergeCell ref="L313:N313"/>
    <mergeCell ref="C314:C315"/>
    <mergeCell ref="K314:K324"/>
    <mergeCell ref="L314:N314"/>
    <mergeCell ref="D315:H315"/>
    <mergeCell ref="L315:N315"/>
    <mergeCell ref="L316:N316"/>
    <mergeCell ref="L317:N317"/>
    <mergeCell ref="C318:I318"/>
    <mergeCell ref="L318:N318"/>
    <mergeCell ref="D302:H302"/>
    <mergeCell ref="C305:C306"/>
    <mergeCell ref="D305:H305"/>
    <mergeCell ref="D306:H306"/>
    <mergeCell ref="C308:Q309"/>
    <mergeCell ref="C312:I312"/>
    <mergeCell ref="K312:Q312"/>
    <mergeCell ref="C293:C301"/>
    <mergeCell ref="D293:H293"/>
    <mergeCell ref="D294:H294"/>
    <mergeCell ref="D295:H295"/>
    <mergeCell ref="D296:H296"/>
    <mergeCell ref="D297:H297"/>
    <mergeCell ref="D298:H298"/>
    <mergeCell ref="D299:H299"/>
    <mergeCell ref="D300:H300"/>
    <mergeCell ref="D301:H301"/>
    <mergeCell ref="C287:I287"/>
    <mergeCell ref="K289:O289"/>
    <mergeCell ref="P289:Q289"/>
    <mergeCell ref="C289:C290"/>
    <mergeCell ref="D290:H290"/>
    <mergeCell ref="C292:I292"/>
    <mergeCell ref="C284:C285"/>
    <mergeCell ref="D285:H285"/>
    <mergeCell ref="K287:O287"/>
    <mergeCell ref="P287:Q287"/>
    <mergeCell ref="K288:O288"/>
    <mergeCell ref="P288:Q288"/>
    <mergeCell ref="K283:O283"/>
    <mergeCell ref="P283:Q283"/>
    <mergeCell ref="C282:I282"/>
    <mergeCell ref="K284:O284"/>
    <mergeCell ref="P284:Q284"/>
    <mergeCell ref="K285:O285"/>
    <mergeCell ref="P285:Q285"/>
    <mergeCell ref="K277:O277"/>
    <mergeCell ref="C277:I277"/>
    <mergeCell ref="K278:O278"/>
    <mergeCell ref="C279:C280"/>
    <mergeCell ref="K281:Q281"/>
    <mergeCell ref="D280:H280"/>
    <mergeCell ref="K282:O282"/>
    <mergeCell ref="P282:Q282"/>
    <mergeCell ref="L271:N271"/>
    <mergeCell ref="C272:I272"/>
    <mergeCell ref="L272:N272"/>
    <mergeCell ref="L273:N273"/>
    <mergeCell ref="C274:C275"/>
    <mergeCell ref="L274:N274"/>
    <mergeCell ref="D275:H275"/>
    <mergeCell ref="L275:N275"/>
    <mergeCell ref="L266:N266"/>
    <mergeCell ref="C267:I267"/>
    <mergeCell ref="L267:N267"/>
    <mergeCell ref="L268:N268"/>
    <mergeCell ref="C269:C270"/>
    <mergeCell ref="L269:N269"/>
    <mergeCell ref="D270:H270"/>
    <mergeCell ref="L270:N270"/>
    <mergeCell ref="L261:N261"/>
    <mergeCell ref="C262:I262"/>
    <mergeCell ref="L262:N262"/>
    <mergeCell ref="L263:N263"/>
    <mergeCell ref="C264:C265"/>
    <mergeCell ref="L264:N264"/>
    <mergeCell ref="D265:H265"/>
    <mergeCell ref="L265:N265"/>
    <mergeCell ref="L256:N256"/>
    <mergeCell ref="C257:I257"/>
    <mergeCell ref="L257:N257"/>
    <mergeCell ref="L258:N258"/>
    <mergeCell ref="C259:C260"/>
    <mergeCell ref="L259:N259"/>
    <mergeCell ref="D260:H260"/>
    <mergeCell ref="L260:N260"/>
    <mergeCell ref="C247:Q248"/>
    <mergeCell ref="C251:I251"/>
    <mergeCell ref="K251:Q251"/>
    <mergeCell ref="L252:N252"/>
    <mergeCell ref="C253:C254"/>
    <mergeCell ref="L253:N253"/>
    <mergeCell ref="D254:H254"/>
    <mergeCell ref="L254:N254"/>
    <mergeCell ref="L255:N255"/>
    <mergeCell ref="D237:H237"/>
    <mergeCell ref="D238:H238"/>
    <mergeCell ref="D239:H239"/>
    <mergeCell ref="D240:H240"/>
    <mergeCell ref="D241:H241"/>
    <mergeCell ref="C244:C245"/>
    <mergeCell ref="D244:H244"/>
    <mergeCell ref="D245:H245"/>
    <mergeCell ref="C226:I226"/>
    <mergeCell ref="C228:C229"/>
    <mergeCell ref="D229:H229"/>
    <mergeCell ref="C231:I231"/>
    <mergeCell ref="C232:C240"/>
    <mergeCell ref="D232:H232"/>
    <mergeCell ref="D233:H233"/>
    <mergeCell ref="D234:H234"/>
    <mergeCell ref="D235:H235"/>
    <mergeCell ref="D236:H236"/>
    <mergeCell ref="C216:I216"/>
    <mergeCell ref="C218:C219"/>
    <mergeCell ref="D219:H219"/>
    <mergeCell ref="C221:I221"/>
    <mergeCell ref="C223:C224"/>
    <mergeCell ref="D224:H224"/>
    <mergeCell ref="P209:Q209"/>
    <mergeCell ref="K210:O210"/>
    <mergeCell ref="P210:Q210"/>
    <mergeCell ref="C211:I211"/>
    <mergeCell ref="C213:C214"/>
    <mergeCell ref="D214:H214"/>
    <mergeCell ref="K205:O205"/>
    <mergeCell ref="P205:Q205"/>
    <mergeCell ref="C206:I206"/>
    <mergeCell ref="K206:O206"/>
    <mergeCell ref="P206:Q206"/>
    <mergeCell ref="C208:C209"/>
    <mergeCell ref="K208:O208"/>
    <mergeCell ref="P208:Q208"/>
    <mergeCell ref="D209:H209"/>
    <mergeCell ref="K209:O209"/>
    <mergeCell ref="L200:N200"/>
    <mergeCell ref="C201:I201"/>
    <mergeCell ref="K201:O201"/>
    <mergeCell ref="K202:O202"/>
    <mergeCell ref="C203:C204"/>
    <mergeCell ref="D204:H204"/>
    <mergeCell ref="K204:Q204"/>
    <mergeCell ref="L195:N195"/>
    <mergeCell ref="C196:I196"/>
    <mergeCell ref="L196:N196"/>
    <mergeCell ref="L197:N197"/>
    <mergeCell ref="C198:C199"/>
    <mergeCell ref="L198:N198"/>
    <mergeCell ref="D199:H199"/>
    <mergeCell ref="L199:N199"/>
    <mergeCell ref="C186:Q187"/>
    <mergeCell ref="C190:I190"/>
    <mergeCell ref="K190:Q190"/>
    <mergeCell ref="L191:N191"/>
    <mergeCell ref="C192:C193"/>
    <mergeCell ref="K192:K200"/>
    <mergeCell ref="L192:N192"/>
    <mergeCell ref="D193:H193"/>
    <mergeCell ref="L193:N193"/>
    <mergeCell ref="L194:N194"/>
    <mergeCell ref="D177:H177"/>
    <mergeCell ref="D178:H178"/>
    <mergeCell ref="D179:H179"/>
    <mergeCell ref="D180:H180"/>
    <mergeCell ref="C183:C184"/>
    <mergeCell ref="D183:H183"/>
    <mergeCell ref="D184:H184"/>
    <mergeCell ref="C167:C168"/>
    <mergeCell ref="D168:H168"/>
    <mergeCell ref="C170:I170"/>
    <mergeCell ref="C171:C179"/>
    <mergeCell ref="D171:H171"/>
    <mergeCell ref="D172:H172"/>
    <mergeCell ref="D173:H173"/>
    <mergeCell ref="D174:H174"/>
    <mergeCell ref="D175:H175"/>
    <mergeCell ref="D176:H176"/>
    <mergeCell ref="C157:C158"/>
    <mergeCell ref="D158:H158"/>
    <mergeCell ref="C160:I160"/>
    <mergeCell ref="C162:C163"/>
    <mergeCell ref="D163:H163"/>
    <mergeCell ref="C165:I165"/>
    <mergeCell ref="C147:C148"/>
    <mergeCell ref="D148:H148"/>
    <mergeCell ref="C150:I150"/>
    <mergeCell ref="C152:C153"/>
    <mergeCell ref="D153:H153"/>
    <mergeCell ref="C155:I155"/>
    <mergeCell ref="K139:O139"/>
    <mergeCell ref="P139:Q139"/>
    <mergeCell ref="C140:I140"/>
    <mergeCell ref="C142:C143"/>
    <mergeCell ref="D143:H143"/>
    <mergeCell ref="C145:I145"/>
    <mergeCell ref="K134:O134"/>
    <mergeCell ref="C135:I135"/>
    <mergeCell ref="K135:O135"/>
    <mergeCell ref="C137:C138"/>
    <mergeCell ref="K137:O137"/>
    <mergeCell ref="P137:Q137"/>
    <mergeCell ref="D138:H138"/>
    <mergeCell ref="K138:O138"/>
    <mergeCell ref="P138:Q138"/>
    <mergeCell ref="C126:Q127"/>
    <mergeCell ref="C130:I130"/>
    <mergeCell ref="K130:Q130"/>
    <mergeCell ref="L131:N131"/>
    <mergeCell ref="C132:C133"/>
    <mergeCell ref="K132:K133"/>
    <mergeCell ref="L132:N132"/>
    <mergeCell ref="D133:H133"/>
    <mergeCell ref="L133:N133"/>
    <mergeCell ref="D115:H115"/>
    <mergeCell ref="D116:H116"/>
    <mergeCell ref="D117:H117"/>
    <mergeCell ref="D118:H118"/>
    <mergeCell ref="C121:C122"/>
    <mergeCell ref="D121:H121"/>
    <mergeCell ref="D122:H122"/>
    <mergeCell ref="C104:C105"/>
    <mergeCell ref="D105:H105"/>
    <mergeCell ref="C108:I108"/>
    <mergeCell ref="C109:C117"/>
    <mergeCell ref="D109:H109"/>
    <mergeCell ref="D110:H110"/>
    <mergeCell ref="D111:H111"/>
    <mergeCell ref="D112:H112"/>
    <mergeCell ref="D113:H113"/>
    <mergeCell ref="D114:H114"/>
    <mergeCell ref="C94:C95"/>
    <mergeCell ref="D95:H95"/>
    <mergeCell ref="C97:I97"/>
    <mergeCell ref="C99:C100"/>
    <mergeCell ref="D100:H100"/>
    <mergeCell ref="C102:I102"/>
    <mergeCell ref="C84:C85"/>
    <mergeCell ref="D85:H85"/>
    <mergeCell ref="C87:I87"/>
    <mergeCell ref="C89:C90"/>
    <mergeCell ref="D90:H90"/>
    <mergeCell ref="C92:I92"/>
    <mergeCell ref="K75:O75"/>
    <mergeCell ref="P75:Q75"/>
    <mergeCell ref="C76:I76"/>
    <mergeCell ref="C78:C79"/>
    <mergeCell ref="D79:H79"/>
    <mergeCell ref="C82:I82"/>
    <mergeCell ref="C73:C74"/>
    <mergeCell ref="K73:O73"/>
    <mergeCell ref="P73:Q73"/>
    <mergeCell ref="D74:H74"/>
    <mergeCell ref="K74:O74"/>
    <mergeCell ref="P74:Q74"/>
    <mergeCell ref="L67:N67"/>
    <mergeCell ref="C68:C69"/>
    <mergeCell ref="L68:N68"/>
    <mergeCell ref="D69:H69"/>
    <mergeCell ref="K70:O70"/>
    <mergeCell ref="C71:I71"/>
    <mergeCell ref="K71:O71"/>
    <mergeCell ref="D56:H56"/>
    <mergeCell ref="C58:C59"/>
    <mergeCell ref="D58:H58"/>
    <mergeCell ref="D59:H59"/>
    <mergeCell ref="C62:Q63"/>
    <mergeCell ref="C66:I66"/>
    <mergeCell ref="K66:Q66"/>
    <mergeCell ref="C47:C55"/>
    <mergeCell ref="D47:H47"/>
    <mergeCell ref="D48:H48"/>
    <mergeCell ref="D49:H49"/>
    <mergeCell ref="D50:H50"/>
    <mergeCell ref="D51:H51"/>
    <mergeCell ref="D52:H52"/>
    <mergeCell ref="D53:H53"/>
    <mergeCell ref="D54:H54"/>
    <mergeCell ref="D55:H55"/>
    <mergeCell ref="C38:C39"/>
    <mergeCell ref="D39:H39"/>
    <mergeCell ref="C41:I41"/>
    <mergeCell ref="C43:C44"/>
    <mergeCell ref="D44:H44"/>
    <mergeCell ref="C46:I46"/>
    <mergeCell ref="C28:C29"/>
    <mergeCell ref="D29:H29"/>
    <mergeCell ref="C31:I31"/>
    <mergeCell ref="C33:C34"/>
    <mergeCell ref="D34:H34"/>
    <mergeCell ref="C36:I36"/>
    <mergeCell ref="C18:C19"/>
    <mergeCell ref="D19:H19"/>
    <mergeCell ref="C21:I21"/>
    <mergeCell ref="C23:C24"/>
    <mergeCell ref="D24:H24"/>
    <mergeCell ref="C26:I26"/>
    <mergeCell ref="P14:Q14"/>
    <mergeCell ref="K15:O15"/>
    <mergeCell ref="P15:Q15"/>
    <mergeCell ref="C16:I16"/>
    <mergeCell ref="K16:O16"/>
    <mergeCell ref="P16:Q16"/>
    <mergeCell ref="C11:I11"/>
    <mergeCell ref="K11:O11"/>
    <mergeCell ref="K12:O12"/>
    <mergeCell ref="C13:C14"/>
    <mergeCell ref="D14:H14"/>
    <mergeCell ref="K14:O14"/>
    <mergeCell ref="C3:Q4"/>
    <mergeCell ref="C6:I6"/>
    <mergeCell ref="K6:Q6"/>
    <mergeCell ref="L7:N7"/>
    <mergeCell ref="C8:C9"/>
    <mergeCell ref="K8:K9"/>
    <mergeCell ref="L8:N8"/>
    <mergeCell ref="D9:H9"/>
    <mergeCell ref="L9:N9"/>
  </mergeCells>
  <printOptions horizontalCentered="1" verticalCentered="1"/>
  <pageMargins left="0.51181102362204722" right="0.51181102362204722" top="0.19685039370078741" bottom="0.19685039370078741" header="0.31496062992125984" footer="0.31496062992125984"/>
  <pageSetup paperSize="9" scale="66" orientation="landscape" r:id="rId1"/>
  <rowBreaks count="1" manualBreakCount="1">
    <brk id="369" max="16383" man="1"/>
  </rowBreaks>
  <ignoredErrors>
    <ignoredError sqref="O385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DW914"/>
  <sheetViews>
    <sheetView showGridLines="0" tabSelected="1" view="pageBreakPreview" zoomScale="80" zoomScaleNormal="73" zoomScaleSheetLayoutView="80" workbookViewId="0">
      <selection activeCell="Z16" sqref="Z16"/>
    </sheetView>
  </sheetViews>
  <sheetFormatPr defaultColWidth="3.6640625" defaultRowHeight="15" customHeight="1" x14ac:dyDescent="0.3"/>
  <cols>
    <col min="1" max="9" width="3.6640625" style="19"/>
    <col min="10" max="10" width="5.33203125" style="19" customWidth="1"/>
    <col min="11" max="11" width="10.6640625" style="19" customWidth="1"/>
    <col min="12" max="20" width="3.6640625" style="19"/>
    <col min="21" max="21" width="34.88671875" style="19" customWidth="1"/>
    <col min="22" max="22" width="3.6640625" style="19"/>
    <col min="23" max="26" width="3.6640625" style="19" customWidth="1"/>
    <col min="27" max="30" width="3.6640625" style="19"/>
    <col min="31" max="31" width="8.6640625" style="19" customWidth="1"/>
    <col min="32" max="46" width="3.6640625" style="19"/>
    <col min="47" max="47" width="29.5546875" style="19" bestFit="1" customWidth="1"/>
    <col min="48" max="48" width="18.6640625" style="19" customWidth="1"/>
    <col min="49" max="59" width="3.6640625" style="19"/>
    <col min="60" max="60" width="4.109375" style="19" customWidth="1"/>
    <col min="61" max="61" width="3.6640625" style="19"/>
    <col min="62" max="62" width="3.6640625" style="15"/>
    <col min="63" max="63" width="18.109375" customWidth="1"/>
    <col min="64" max="64" width="16.33203125" customWidth="1"/>
    <col min="66" max="66" width="25.5546875" customWidth="1"/>
    <col min="67" max="16384" width="3.6640625" style="15"/>
  </cols>
  <sheetData>
    <row r="1" spans="1:125" ht="15" customHeight="1" x14ac:dyDescent="0.3">
      <c r="A1" s="50" t="s">
        <v>177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57"/>
      <c r="AV1" s="57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3"/>
      <c r="BH1" s="12"/>
      <c r="BI1" s="14"/>
    </row>
    <row r="2" spans="1:125" ht="15" customHeight="1" x14ac:dyDescent="0.3">
      <c r="A2" s="921" t="s">
        <v>1</v>
      </c>
      <c r="B2" s="921"/>
      <c r="C2" s="921"/>
      <c r="D2" s="921"/>
      <c r="E2" s="921" t="s">
        <v>19</v>
      </c>
      <c r="F2" s="921"/>
      <c r="G2" s="921"/>
      <c r="H2" s="921"/>
      <c r="I2" s="921"/>
      <c r="J2" s="921"/>
      <c r="K2" s="921"/>
      <c r="L2" s="921"/>
      <c r="M2" s="921"/>
      <c r="N2" s="921"/>
      <c r="O2" s="921"/>
      <c r="P2" s="921"/>
      <c r="Q2" s="921"/>
      <c r="R2" s="921"/>
      <c r="S2" s="921"/>
      <c r="T2" s="921"/>
      <c r="U2" s="921"/>
      <c r="V2" s="921" t="s">
        <v>57</v>
      </c>
      <c r="W2" s="921"/>
      <c r="X2" s="921"/>
      <c r="Y2" s="921"/>
      <c r="Z2" s="921" t="s">
        <v>306</v>
      </c>
      <c r="AA2" s="921"/>
      <c r="AB2" s="921"/>
      <c r="AC2" s="921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 s="16"/>
      <c r="BH2" s="17"/>
      <c r="BI2" s="27"/>
    </row>
    <row r="3" spans="1:125" customFormat="1" ht="15" customHeight="1" x14ac:dyDescent="0.3">
      <c r="A3" s="917">
        <v>40818</v>
      </c>
      <c r="B3" s="917"/>
      <c r="C3" s="917"/>
      <c r="D3" s="917"/>
      <c r="E3" s="918" t="s">
        <v>178</v>
      </c>
      <c r="F3" s="919"/>
      <c r="G3" s="919"/>
      <c r="H3" s="919"/>
      <c r="I3" s="919"/>
      <c r="J3" s="919"/>
      <c r="K3" s="919"/>
      <c r="L3" s="919"/>
      <c r="M3" s="919"/>
      <c r="N3" s="919"/>
      <c r="O3" s="919"/>
      <c r="P3" s="919"/>
      <c r="Q3" s="919"/>
      <c r="R3" s="919"/>
      <c r="S3" s="919"/>
      <c r="T3" s="919"/>
      <c r="U3" s="919"/>
      <c r="V3" s="917" t="s">
        <v>59</v>
      </c>
      <c r="W3" s="917"/>
      <c r="X3" s="917"/>
      <c r="Y3" s="917"/>
      <c r="Z3" s="920">
        <f ca="1">QRS!W39+QRS!BG39+QRS!W117+QRS!BG117+QRS!W195+QRS!W273</f>
        <v>3962.5453349999993</v>
      </c>
      <c r="AA3" s="917"/>
      <c r="AB3" s="917"/>
      <c r="AC3" s="917"/>
    </row>
    <row r="4" spans="1:125" customFormat="1" ht="15" customHeight="1" x14ac:dyDescent="0.3">
      <c r="A4" s="917">
        <v>40825</v>
      </c>
      <c r="B4" s="917"/>
      <c r="C4" s="917"/>
      <c r="D4" s="917"/>
      <c r="E4" s="918" t="s">
        <v>179</v>
      </c>
      <c r="F4" s="919"/>
      <c r="G4" s="919"/>
      <c r="H4" s="919"/>
      <c r="I4" s="919"/>
      <c r="J4" s="919"/>
      <c r="K4" s="919"/>
      <c r="L4" s="919"/>
      <c r="M4" s="919"/>
      <c r="N4" s="919"/>
      <c r="O4" s="919"/>
      <c r="P4" s="919"/>
      <c r="Q4" s="919"/>
      <c r="R4" s="919"/>
      <c r="S4" s="919"/>
      <c r="T4" s="919"/>
      <c r="U4" s="919"/>
      <c r="V4" s="917" t="s">
        <v>59</v>
      </c>
      <c r="W4" s="917"/>
      <c r="X4" s="917"/>
      <c r="Y4" s="917"/>
      <c r="Z4" s="920">
        <f ca="1">QRS!W40+QRS!BG40+QRS!W118+QRS!BG118+QRS!W196+QRS!W274</f>
        <v>672.33469164078838</v>
      </c>
      <c r="AA4" s="917"/>
      <c r="AB4" s="917"/>
      <c r="AC4" s="917"/>
    </row>
    <row r="5" spans="1:125" customFormat="1" ht="15" customHeight="1" x14ac:dyDescent="0.3">
      <c r="A5" s="906">
        <v>521611</v>
      </c>
      <c r="B5" s="907"/>
      <c r="C5" s="907"/>
      <c r="D5" s="908"/>
      <c r="E5" s="909" t="s">
        <v>99</v>
      </c>
      <c r="F5" s="910"/>
      <c r="G5" s="910"/>
      <c r="H5" s="910"/>
      <c r="I5" s="910"/>
      <c r="J5" s="910"/>
      <c r="K5" s="910"/>
      <c r="L5" s="910"/>
      <c r="M5" s="910"/>
      <c r="N5" s="910"/>
      <c r="O5" s="910"/>
      <c r="P5" s="910"/>
      <c r="Q5" s="910"/>
      <c r="R5" s="910"/>
      <c r="S5" s="910"/>
      <c r="T5" s="910"/>
      <c r="U5" s="911"/>
      <c r="V5" s="589" t="s">
        <v>98</v>
      </c>
      <c r="W5" s="912"/>
      <c r="X5" s="912"/>
      <c r="Y5" s="913"/>
      <c r="Z5" s="914">
        <f>SUM(QRS!T52:AC53,QRS!BD51:BM52,QRS!T130:AC131,QRS!BA137:BJ138,QRS!BD192:BM193,QRS!BD257:BM258)</f>
        <v>112</v>
      </c>
      <c r="AA5" s="915"/>
      <c r="AB5" s="915"/>
      <c r="AC5" s="916"/>
    </row>
    <row r="6" spans="1:125" ht="15" customHeight="1" x14ac:dyDescent="0.3">
      <c r="A6" s="906">
        <v>5213649</v>
      </c>
      <c r="B6" s="907"/>
      <c r="C6" s="907"/>
      <c r="D6" s="908"/>
      <c r="E6" s="909" t="s">
        <v>307</v>
      </c>
      <c r="F6" s="910"/>
      <c r="G6" s="910"/>
      <c r="H6" s="910"/>
      <c r="I6" s="910"/>
      <c r="J6" s="910"/>
      <c r="K6" s="910"/>
      <c r="L6" s="910"/>
      <c r="M6" s="910"/>
      <c r="N6" s="910"/>
      <c r="O6" s="910"/>
      <c r="P6" s="910"/>
      <c r="Q6" s="910"/>
      <c r="R6" s="910"/>
      <c r="S6" s="910"/>
      <c r="T6" s="910"/>
      <c r="U6" s="911"/>
      <c r="V6" s="589" t="s">
        <v>98</v>
      </c>
      <c r="W6" s="912"/>
      <c r="X6" s="912"/>
      <c r="Y6" s="913"/>
      <c r="Z6" s="914">
        <v>0</v>
      </c>
      <c r="AA6" s="915"/>
      <c r="AB6" s="915"/>
      <c r="AC6" s="916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6"/>
      <c r="BH6" s="17"/>
      <c r="BI6" s="17"/>
    </row>
    <row r="7" spans="1:125" ht="15" customHeight="1" x14ac:dyDescent="0.3">
      <c r="A7" s="906">
        <v>40853</v>
      </c>
      <c r="B7" s="907"/>
      <c r="C7" s="907"/>
      <c r="D7" s="908"/>
      <c r="E7" s="909" t="s">
        <v>180</v>
      </c>
      <c r="F7" s="910"/>
      <c r="G7" s="910"/>
      <c r="H7" s="910"/>
      <c r="I7" s="910"/>
      <c r="J7" s="910"/>
      <c r="K7" s="910"/>
      <c r="L7" s="910"/>
      <c r="M7" s="910"/>
      <c r="N7" s="910"/>
      <c r="O7" s="910"/>
      <c r="P7" s="910"/>
      <c r="Q7" s="910"/>
      <c r="R7" s="910"/>
      <c r="S7" s="910"/>
      <c r="T7" s="910"/>
      <c r="U7" s="911"/>
      <c r="V7" s="589" t="s">
        <v>59</v>
      </c>
      <c r="W7" s="912"/>
      <c r="X7" s="912"/>
      <c r="Y7" s="913"/>
      <c r="Z7" s="914">
        <f>QRS!AA48+QRS!BK47+QRS!AA126+QRS!BH133+QRS!BK188+QRS!BK253</f>
        <v>51.379502921112397</v>
      </c>
      <c r="AA7" s="915"/>
      <c r="AB7" s="915"/>
      <c r="AC7" s="916"/>
      <c r="AE7" s="934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6"/>
      <c r="BH7" s="17"/>
      <c r="BI7" s="17"/>
    </row>
    <row r="8" spans="1:125" customFormat="1" ht="15" customHeight="1" x14ac:dyDescent="0.3">
      <c r="A8" s="906">
        <v>40856</v>
      </c>
      <c r="B8" s="907"/>
      <c r="C8" s="907"/>
      <c r="D8" s="908"/>
      <c r="E8" s="909" t="s">
        <v>181</v>
      </c>
      <c r="F8" s="910"/>
      <c r="G8" s="910"/>
      <c r="H8" s="910"/>
      <c r="I8" s="910"/>
      <c r="J8" s="910"/>
      <c r="K8" s="910"/>
      <c r="L8" s="910"/>
      <c r="M8" s="910"/>
      <c r="N8" s="910"/>
      <c r="O8" s="910"/>
      <c r="P8" s="910"/>
      <c r="Q8" s="910"/>
      <c r="R8" s="910"/>
      <c r="S8" s="910"/>
      <c r="T8" s="910"/>
      <c r="U8" s="911"/>
      <c r="V8" s="589" t="s">
        <v>59</v>
      </c>
      <c r="W8" s="912"/>
      <c r="X8" s="912"/>
      <c r="Y8" s="913"/>
      <c r="Z8" s="914">
        <f>QRS!AA49+QRS!BK48+QRS!AA127+QRS!BH134+QRS!BK189+QRS!BK254</f>
        <v>57.780999999999999</v>
      </c>
      <c r="AA8" s="915"/>
      <c r="AB8" s="915"/>
      <c r="AC8" s="916"/>
      <c r="AE8" s="936"/>
    </row>
    <row r="9" spans="1:125" customFormat="1" ht="15" customHeight="1" x14ac:dyDescent="0.3">
      <c r="A9" s="917">
        <v>40835</v>
      </c>
      <c r="B9" s="917"/>
      <c r="C9" s="917"/>
      <c r="D9" s="917"/>
      <c r="E9" s="918" t="s">
        <v>365</v>
      </c>
      <c r="F9" s="919"/>
      <c r="G9" s="919"/>
      <c r="H9" s="919"/>
      <c r="I9" s="919"/>
      <c r="J9" s="919"/>
      <c r="K9" s="919"/>
      <c r="L9" s="919"/>
      <c r="M9" s="919"/>
      <c r="N9" s="919"/>
      <c r="O9" s="919"/>
      <c r="P9" s="919"/>
      <c r="Q9" s="919"/>
      <c r="R9" s="919"/>
      <c r="S9" s="919"/>
      <c r="T9" s="919"/>
      <c r="U9" s="919"/>
      <c r="V9" s="589" t="s">
        <v>98</v>
      </c>
      <c r="W9" s="912"/>
      <c r="X9" s="912"/>
      <c r="Y9" s="913"/>
      <c r="Z9" s="920">
        <f>QRS!BH203+QRS!BH204+QRS!BH263+QRS!BH264</f>
        <v>2291</v>
      </c>
      <c r="AA9" s="917"/>
      <c r="AB9" s="917"/>
      <c r="AC9" s="917"/>
    </row>
    <row r="10" spans="1:125" ht="15" customHeight="1" x14ac:dyDescent="0.3">
      <c r="A10" s="917">
        <v>40830</v>
      </c>
      <c r="B10" s="917"/>
      <c r="C10" s="917"/>
      <c r="D10" s="917"/>
      <c r="E10" s="918" t="s">
        <v>369</v>
      </c>
      <c r="F10" s="919"/>
      <c r="G10" s="919"/>
      <c r="H10" s="919"/>
      <c r="I10" s="919"/>
      <c r="J10" s="919"/>
      <c r="K10" s="919"/>
      <c r="L10" s="919"/>
      <c r="M10" s="919"/>
      <c r="N10" s="919"/>
      <c r="O10" s="919"/>
      <c r="P10" s="919"/>
      <c r="Q10" s="919"/>
      <c r="R10" s="919"/>
      <c r="S10" s="919"/>
      <c r="T10" s="919"/>
      <c r="U10" s="919"/>
      <c r="V10" s="589" t="s">
        <v>98</v>
      </c>
      <c r="W10" s="912"/>
      <c r="X10" s="912"/>
      <c r="Y10" s="913"/>
      <c r="Z10" s="920">
        <f>QRS!BE143+QRS!BH202+QRS!BH262</f>
        <v>556</v>
      </c>
      <c r="AA10" s="917"/>
      <c r="AB10" s="917"/>
      <c r="AC10" s="917"/>
      <c r="AT10"/>
      <c r="AW10"/>
      <c r="AX10"/>
      <c r="AY10"/>
      <c r="AZ10"/>
      <c r="BA10"/>
      <c r="BB10"/>
      <c r="BC10"/>
      <c r="BG10" s="16"/>
      <c r="BH10" s="17"/>
      <c r="BI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</row>
    <row r="11" spans="1:125" ht="15" customHeight="1" x14ac:dyDescent="0.3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 s="43"/>
      <c r="AV11" s="43"/>
      <c r="AW11"/>
      <c r="AX11"/>
      <c r="AY11"/>
      <c r="AZ11"/>
      <c r="BA11"/>
      <c r="BB11"/>
      <c r="BC11"/>
      <c r="BG11" s="16"/>
      <c r="BH11" s="17"/>
      <c r="BI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</row>
    <row r="12" spans="1:125" ht="15" customHeight="1" x14ac:dyDescent="0.3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G12" s="16"/>
      <c r="BH12" s="17"/>
      <c r="BI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</row>
    <row r="13" spans="1:125" ht="15" customHeight="1" x14ac:dyDescent="0.3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G13" s="16"/>
      <c r="BH13" s="17"/>
      <c r="BI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</row>
    <row r="14" spans="1:125" ht="15" customHeight="1" x14ac:dyDescent="0.3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G14" s="16"/>
      <c r="BH14" s="17"/>
      <c r="BI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</row>
    <row r="15" spans="1:125" ht="15" customHeight="1" x14ac:dyDescent="0.3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G15" s="16"/>
      <c r="BH15" s="17"/>
      <c r="BI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</row>
    <row r="16" spans="1:125" ht="15" customHeight="1" x14ac:dyDescent="0.3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G16" s="16"/>
      <c r="BH16" s="17"/>
      <c r="BI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</row>
    <row r="17" spans="1:125" ht="15" customHeight="1" x14ac:dyDescent="0.3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G17" s="16"/>
      <c r="BH17" s="17"/>
      <c r="BI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</row>
    <row r="18" spans="1:125" ht="15" customHeight="1" x14ac:dyDescent="0.3">
      <c r="A18" s="2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G18" s="16"/>
      <c r="BH18" s="17"/>
      <c r="BI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</row>
    <row r="19" spans="1:125" ht="15" customHeight="1" x14ac:dyDescent="0.3"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G19" s="16"/>
      <c r="BH19" s="17"/>
      <c r="BI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</row>
    <row r="20" spans="1:125" ht="15" customHeight="1" x14ac:dyDescent="0.3"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G20" s="16"/>
      <c r="BH20" s="17"/>
      <c r="BI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</row>
    <row r="21" spans="1:125" ht="15" customHeight="1" x14ac:dyDescent="0.3"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 s="17"/>
      <c r="BE21" s="17"/>
      <c r="BF21" s="17"/>
      <c r="BG21" s="16"/>
      <c r="BH21" s="17"/>
      <c r="BI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</row>
    <row r="22" spans="1:125" ht="15" customHeight="1" x14ac:dyDescent="0.3"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G22" s="16"/>
      <c r="BH22" s="17"/>
      <c r="BI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</row>
    <row r="23" spans="1:125" ht="15" customHeight="1" x14ac:dyDescent="0.3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 s="17"/>
      <c r="BE23" s="17"/>
      <c r="BF23" s="17"/>
      <c r="BG23" s="16"/>
      <c r="BH23" s="17"/>
      <c r="BI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</row>
    <row r="24" spans="1:125" ht="15" customHeight="1" x14ac:dyDescent="0.3"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 s="17"/>
      <c r="BE24" s="17"/>
      <c r="BF24" s="17"/>
      <c r="BG24" s="16"/>
      <c r="BH24" s="17"/>
      <c r="BI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</row>
    <row r="25" spans="1:125" ht="15" customHeight="1" x14ac:dyDescent="0.3"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 s="17"/>
      <c r="BE25" s="17"/>
      <c r="BF25" s="17"/>
      <c r="BG25" s="16"/>
      <c r="BH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</row>
    <row r="26" spans="1:125" ht="15" customHeight="1" x14ac:dyDescent="0.3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 s="17"/>
      <c r="BE26" s="17"/>
      <c r="BF26" s="17"/>
      <c r="BG26" s="16"/>
      <c r="BH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</row>
    <row r="27" spans="1:125" ht="15" customHeight="1" x14ac:dyDescent="0.3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 s="17"/>
      <c r="BE27" s="17"/>
      <c r="BF27" s="17"/>
      <c r="BG27" s="16"/>
      <c r="BH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</row>
    <row r="28" spans="1:125" ht="15" customHeight="1" x14ac:dyDescent="0.3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 s="17"/>
      <c r="BE28" s="17"/>
      <c r="BF28" s="17"/>
      <c r="BG28" s="16"/>
      <c r="BH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</row>
    <row r="29" spans="1:125" ht="15" customHeight="1" x14ac:dyDescent="0.3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 s="17"/>
      <c r="BE29" s="17"/>
      <c r="BF29" s="17"/>
      <c r="BG29" s="16"/>
      <c r="BH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</row>
    <row r="30" spans="1:125" ht="15" customHeight="1" x14ac:dyDescent="0.3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 s="17"/>
      <c r="BE30" s="17"/>
      <c r="BF30" s="17"/>
      <c r="BG30" s="16"/>
      <c r="BH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</row>
    <row r="31" spans="1:125" ht="15" customHeight="1" x14ac:dyDescent="0.3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 s="17"/>
      <c r="BE31" s="17"/>
      <c r="BF31" s="17"/>
      <c r="BG31" s="16"/>
      <c r="BH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</row>
    <row r="32" spans="1:125" ht="15" customHeight="1" x14ac:dyDescent="0.3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 s="17"/>
      <c r="BE32" s="17"/>
      <c r="BF32" s="17"/>
      <c r="BG32" s="16"/>
      <c r="BH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</row>
    <row r="33" spans="1:125" ht="15" customHeight="1" x14ac:dyDescent="0.3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 s="17"/>
      <c r="BE33" s="17"/>
      <c r="BF33" s="17"/>
      <c r="BG33" s="16"/>
      <c r="BH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</row>
    <row r="34" spans="1:125" ht="15" customHeight="1" x14ac:dyDescent="0.3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 s="17"/>
      <c r="BE34" s="17"/>
      <c r="BF34" s="17"/>
      <c r="BG34" s="16"/>
      <c r="BH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</row>
    <row r="35" spans="1:125" ht="15" customHeight="1" x14ac:dyDescent="0.3">
      <c r="A35" s="18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 s="43"/>
      <c r="AV35" s="43"/>
      <c r="AW35"/>
      <c r="AX35"/>
      <c r="AY35"/>
      <c r="AZ35"/>
      <c r="BA35"/>
      <c r="BB35"/>
      <c r="BC35"/>
      <c r="BD35" s="17"/>
      <c r="BE35" s="17"/>
      <c r="BF35" s="17"/>
      <c r="BG35" s="16"/>
      <c r="BH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</row>
    <row r="36" spans="1:125" ht="15" customHeight="1" x14ac:dyDescent="0.3">
      <c r="A36" s="18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 s="43"/>
      <c r="AV36" s="43"/>
      <c r="AW36"/>
      <c r="AX36"/>
      <c r="AY36"/>
      <c r="AZ36"/>
      <c r="BA36"/>
      <c r="BB36"/>
      <c r="BC36"/>
      <c r="BD36" s="17"/>
      <c r="BE36" s="17"/>
      <c r="BF36" s="17"/>
      <c r="BG36" s="16"/>
      <c r="BH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</row>
    <row r="37" spans="1:125" ht="15" customHeight="1" x14ac:dyDescent="0.3">
      <c r="A37" s="18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 s="43"/>
      <c r="AV37" s="43"/>
      <c r="AW37"/>
      <c r="AX37"/>
      <c r="AY37"/>
      <c r="AZ37"/>
      <c r="BA37"/>
      <c r="BB37"/>
      <c r="BC37"/>
      <c r="BD37" s="17"/>
      <c r="BE37" s="17"/>
      <c r="BF37" s="17"/>
      <c r="BG37" s="16"/>
      <c r="BH37" s="17"/>
      <c r="BI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</row>
    <row r="38" spans="1:125" ht="15" customHeight="1" x14ac:dyDescent="0.3">
      <c r="A38" s="1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 s="43"/>
      <c r="AV38" s="43"/>
      <c r="AW38"/>
      <c r="AX38"/>
      <c r="AY38"/>
      <c r="AZ38"/>
      <c r="BA38"/>
      <c r="BB38"/>
      <c r="BC38"/>
      <c r="BD38" s="17"/>
      <c r="BE38" s="17"/>
      <c r="BF38" s="17"/>
      <c r="BG38" s="16"/>
      <c r="BH38" s="17"/>
      <c r="BI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</row>
    <row r="39" spans="1:125" ht="15" customHeight="1" x14ac:dyDescent="0.3">
      <c r="A39" s="18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 s="43"/>
      <c r="AV39" s="43"/>
      <c r="AW39"/>
      <c r="AX39"/>
      <c r="AY39"/>
      <c r="AZ39"/>
      <c r="BA39"/>
      <c r="BB39"/>
      <c r="BC39"/>
      <c r="BD39" s="17"/>
      <c r="BE39" s="17"/>
      <c r="BF39" s="17"/>
      <c r="BG39" s="16"/>
      <c r="BH39" s="17"/>
      <c r="BI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</row>
    <row r="40" spans="1:125" ht="15" customHeight="1" x14ac:dyDescent="0.3">
      <c r="A40" s="18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 s="43"/>
      <c r="AV40" s="43"/>
      <c r="AW40"/>
      <c r="AX40"/>
      <c r="AY40"/>
      <c r="AZ40"/>
      <c r="BA40"/>
      <c r="BB40"/>
      <c r="BC40"/>
      <c r="BD40" s="17"/>
      <c r="BE40" s="17"/>
      <c r="BF40" s="17"/>
      <c r="BG40" s="16"/>
      <c r="BH40" s="17"/>
      <c r="BI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</row>
    <row r="41" spans="1:125" ht="15" customHeight="1" x14ac:dyDescent="0.3">
      <c r="A41" s="18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 s="43"/>
      <c r="AV41" s="43"/>
      <c r="AW41"/>
      <c r="AX41"/>
      <c r="AY41"/>
      <c r="AZ41"/>
      <c r="BA41"/>
      <c r="BB41"/>
      <c r="BC41"/>
      <c r="BD41" s="17"/>
      <c r="BE41" s="17"/>
      <c r="BF41" s="17"/>
      <c r="BG41" s="16"/>
      <c r="BH41" s="17"/>
      <c r="BI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</row>
    <row r="42" spans="1:125" ht="15" customHeight="1" x14ac:dyDescent="0.3">
      <c r="A42" s="18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 s="43"/>
      <c r="AV42" s="43"/>
      <c r="AW42"/>
      <c r="AX42"/>
      <c r="AY42"/>
      <c r="AZ42"/>
      <c r="BA42"/>
      <c r="BB42"/>
      <c r="BC42"/>
      <c r="BD42" s="17"/>
      <c r="BE42" s="17"/>
      <c r="BF42" s="17"/>
      <c r="BG42" s="16"/>
      <c r="BH42" s="17"/>
      <c r="BI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</row>
    <row r="43" spans="1:125" ht="15" customHeight="1" x14ac:dyDescent="0.3">
      <c r="A43" s="18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 s="43"/>
      <c r="AV43" s="43"/>
      <c r="AW43"/>
      <c r="AX43"/>
      <c r="AY43"/>
      <c r="AZ43"/>
      <c r="BA43"/>
      <c r="BB43"/>
      <c r="BC43"/>
      <c r="BD43" s="17"/>
      <c r="BE43" s="17"/>
      <c r="BF43" s="17"/>
      <c r="BG43" s="16"/>
      <c r="BH43" s="17"/>
      <c r="BI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</row>
    <row r="44" spans="1:125" ht="15" customHeight="1" x14ac:dyDescent="0.3">
      <c r="A44" s="18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 s="43"/>
      <c r="AV44" s="43"/>
      <c r="AW44"/>
      <c r="AX44"/>
      <c r="AY44"/>
      <c r="AZ44"/>
      <c r="BA44"/>
      <c r="BB44"/>
      <c r="BC44"/>
      <c r="BD44" s="17"/>
      <c r="BE44" s="17"/>
      <c r="BF44" s="17"/>
      <c r="BG44" s="16"/>
      <c r="BH44" s="17"/>
      <c r="BI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</row>
    <row r="45" spans="1:125" ht="15" customHeight="1" x14ac:dyDescent="0.3">
      <c r="A45" s="18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 s="43"/>
      <c r="AV45" s="43"/>
      <c r="AW45"/>
      <c r="AX45"/>
      <c r="AY45"/>
      <c r="AZ45"/>
      <c r="BA45"/>
      <c r="BB45"/>
      <c r="BC45"/>
      <c r="BD45" s="17"/>
      <c r="BE45" s="17"/>
      <c r="BF45" s="17"/>
      <c r="BG45" s="16"/>
      <c r="BH45" s="17"/>
      <c r="BI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7"/>
    </row>
    <row r="46" spans="1:125" ht="15" customHeight="1" x14ac:dyDescent="0.3">
      <c r="A46" s="18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 s="43"/>
      <c r="AV46" s="43"/>
      <c r="AW46"/>
      <c r="AX46"/>
      <c r="AY46"/>
      <c r="AZ46"/>
      <c r="BA46"/>
      <c r="BB46"/>
      <c r="BC46"/>
      <c r="BD46" s="17"/>
      <c r="BE46" s="17"/>
      <c r="BF46" s="17"/>
      <c r="BG46" s="16"/>
      <c r="BH46" s="17"/>
      <c r="BI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</row>
    <row r="47" spans="1:125" ht="15" customHeight="1" x14ac:dyDescent="0.3">
      <c r="A47" s="18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 s="43"/>
      <c r="AV47" s="43"/>
      <c r="AW47"/>
      <c r="AX47"/>
      <c r="AY47"/>
      <c r="AZ47"/>
      <c r="BA47"/>
      <c r="BB47"/>
      <c r="BC47"/>
      <c r="BD47" s="17"/>
      <c r="BE47" s="17"/>
      <c r="BF47" s="17"/>
      <c r="BG47" s="16"/>
      <c r="BH47" s="17"/>
      <c r="BI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</row>
    <row r="48" spans="1:125" ht="15" customHeight="1" x14ac:dyDescent="0.3">
      <c r="A48" s="1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 s="43"/>
      <c r="AV48" s="43"/>
      <c r="AW48"/>
      <c r="AX48"/>
      <c r="AY48"/>
      <c r="AZ48"/>
      <c r="BA48"/>
      <c r="BB48"/>
      <c r="BC48"/>
      <c r="BD48" s="17"/>
      <c r="BE48" s="17"/>
      <c r="BF48" s="17"/>
      <c r="BG48" s="16"/>
      <c r="BH48" s="17"/>
      <c r="BI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</row>
    <row r="49" spans="1:125" ht="15" customHeight="1" x14ac:dyDescent="0.3">
      <c r="A49" s="18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 s="43"/>
      <c r="AV49" s="43"/>
      <c r="AW49"/>
      <c r="AX49"/>
      <c r="AY49"/>
      <c r="AZ49"/>
      <c r="BA49"/>
      <c r="BB49"/>
      <c r="BC49"/>
      <c r="BD49" s="17"/>
      <c r="BE49" s="17"/>
      <c r="BF49" s="17"/>
      <c r="BG49" s="16"/>
      <c r="BH49" s="17"/>
      <c r="BI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</row>
    <row r="50" spans="1:125" ht="15" customHeight="1" x14ac:dyDescent="0.3">
      <c r="A50" s="18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 s="43"/>
      <c r="AV50" s="43"/>
      <c r="AW50"/>
      <c r="AX50"/>
      <c r="AY50"/>
      <c r="AZ50"/>
      <c r="BA50"/>
      <c r="BB50"/>
      <c r="BC50"/>
      <c r="BD50" s="17"/>
      <c r="BE50" s="17"/>
      <c r="BF50" s="17"/>
      <c r="BG50" s="16"/>
      <c r="BH50" s="17"/>
      <c r="BI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</row>
    <row r="51" spans="1:125" ht="15" customHeight="1" x14ac:dyDescent="0.3">
      <c r="A51" s="18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 s="43"/>
      <c r="AV51" s="43"/>
      <c r="AW51"/>
      <c r="AX51"/>
      <c r="AY51"/>
      <c r="AZ51"/>
      <c r="BA51"/>
      <c r="BB51"/>
      <c r="BC51"/>
      <c r="BD51" s="17"/>
      <c r="BE51" s="17"/>
      <c r="BF51" s="17"/>
      <c r="BG51" s="16"/>
      <c r="BH51" s="17"/>
      <c r="BI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</row>
    <row r="52" spans="1:125" ht="15" customHeight="1" x14ac:dyDescent="0.3">
      <c r="A52" s="18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 s="43"/>
      <c r="AV52" s="43"/>
      <c r="AW52"/>
      <c r="AX52"/>
      <c r="AY52"/>
      <c r="AZ52"/>
      <c r="BA52"/>
      <c r="BB52"/>
      <c r="BC52"/>
      <c r="BD52" s="17"/>
      <c r="BE52" s="17"/>
      <c r="BF52" s="17"/>
      <c r="BG52" s="16"/>
      <c r="BH52" s="17"/>
      <c r="BI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</row>
    <row r="53" spans="1:125" ht="15" customHeight="1" x14ac:dyDescent="0.3">
      <c r="A53" s="18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 s="43"/>
      <c r="AV53" s="43"/>
      <c r="AW53"/>
      <c r="AX53"/>
      <c r="AY53"/>
      <c r="AZ53"/>
      <c r="BA53"/>
      <c r="BB53"/>
      <c r="BC53"/>
      <c r="BD53" s="17"/>
      <c r="BE53" s="17"/>
      <c r="BF53" s="17"/>
      <c r="BG53" s="16"/>
      <c r="BH53" s="17"/>
      <c r="BI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</row>
    <row r="54" spans="1:125" ht="15" customHeight="1" x14ac:dyDescent="0.3">
      <c r="A54" s="18"/>
      <c r="AA54" s="17"/>
      <c r="AB54" s="17"/>
      <c r="AC54" s="17"/>
      <c r="AD54" s="17"/>
      <c r="AE54" s="17"/>
      <c r="AF54" s="17"/>
      <c r="AG54" s="17"/>
      <c r="BG54" s="26"/>
      <c r="BH54" s="17"/>
      <c r="BI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7"/>
    </row>
    <row r="55" spans="1:125" ht="15" customHeight="1" x14ac:dyDescent="0.3">
      <c r="A55" s="18"/>
      <c r="AA55" s="17"/>
      <c r="AB55" s="17"/>
      <c r="AC55" s="17"/>
      <c r="AD55" s="17"/>
      <c r="AE55" s="17"/>
      <c r="AF55" s="17"/>
      <c r="AG55" s="17"/>
      <c r="BG55" s="26"/>
      <c r="BH55" s="17"/>
      <c r="BI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</row>
    <row r="56" spans="1:125" ht="15" customHeight="1" x14ac:dyDescent="0.3">
      <c r="A56" s="18"/>
      <c r="AA56" s="17"/>
      <c r="AB56" s="17"/>
      <c r="AC56" s="17"/>
      <c r="AD56" s="17"/>
      <c r="AE56" s="17"/>
      <c r="AF56" s="17"/>
      <c r="AG56" s="17"/>
      <c r="BG56" s="26"/>
      <c r="BH56" s="17"/>
      <c r="BI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</row>
    <row r="57" spans="1:125" ht="15" customHeight="1" x14ac:dyDescent="0.3">
      <c r="A57" s="18"/>
      <c r="AA57" s="17"/>
      <c r="AB57" s="17"/>
      <c r="AC57" s="17"/>
      <c r="AD57" s="17"/>
      <c r="AE57" s="17"/>
      <c r="AF57" s="17"/>
      <c r="AG57" s="17"/>
      <c r="BG57" s="26"/>
      <c r="BH57" s="17"/>
      <c r="BI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</row>
    <row r="58" spans="1:125" ht="15" customHeight="1" x14ac:dyDescent="0.3">
      <c r="A58" s="18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BG58" s="26"/>
      <c r="BH58" s="17"/>
      <c r="BI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</row>
    <row r="59" spans="1:125" ht="15" customHeight="1" x14ac:dyDescent="0.3">
      <c r="A59" s="18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BG59" s="26"/>
      <c r="BH59" s="17"/>
      <c r="BI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</row>
    <row r="60" spans="1:125" ht="15" customHeight="1" x14ac:dyDescent="0.3">
      <c r="A60" s="18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BG60" s="26"/>
      <c r="BH60" s="17"/>
      <c r="BI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</row>
    <row r="61" spans="1:125" ht="15" customHeight="1" x14ac:dyDescent="0.3">
      <c r="A61" s="18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58"/>
      <c r="AV61" s="58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6"/>
      <c r="BH61" s="17"/>
      <c r="BI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</row>
    <row r="62" spans="1:125" ht="15" customHeight="1" x14ac:dyDescent="0.3">
      <c r="A62" s="18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BG62" s="26"/>
      <c r="BH62" s="17"/>
      <c r="BI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</row>
    <row r="63" spans="1:125" ht="15" customHeight="1" x14ac:dyDescent="0.3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 s="43"/>
      <c r="AV63" s="43"/>
      <c r="AW63"/>
      <c r="AX63"/>
      <c r="AY63"/>
      <c r="AZ63"/>
      <c r="BA63"/>
      <c r="BB63"/>
      <c r="BC63"/>
      <c r="BD63"/>
      <c r="BE63"/>
      <c r="BF63"/>
      <c r="BG63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7"/>
    </row>
    <row r="64" spans="1:125" ht="15" customHeight="1" x14ac:dyDescent="0.3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 s="43"/>
      <c r="AV64" s="43"/>
      <c r="AW64"/>
      <c r="AX64"/>
      <c r="AY64"/>
      <c r="AZ64"/>
      <c r="BA64"/>
      <c r="BB64"/>
      <c r="BC64"/>
      <c r="BD64"/>
      <c r="BE64"/>
      <c r="BF64"/>
      <c r="BG64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7"/>
    </row>
    <row r="65" spans="1:125" ht="15" customHeight="1" x14ac:dyDescent="0.3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 s="43"/>
      <c r="AV65" s="43"/>
      <c r="AW65"/>
      <c r="AX65"/>
      <c r="AY65"/>
      <c r="AZ65"/>
      <c r="BA65"/>
      <c r="BB65"/>
      <c r="BC65"/>
      <c r="BD65"/>
      <c r="BE65"/>
      <c r="BF65"/>
      <c r="BG65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</row>
    <row r="66" spans="1:125" ht="15" customHeight="1" x14ac:dyDescent="0.3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 s="43"/>
      <c r="AV66" s="43"/>
      <c r="AW66"/>
      <c r="AX66"/>
      <c r="AY66"/>
      <c r="AZ66"/>
      <c r="BA66"/>
      <c r="BB66"/>
      <c r="BC66"/>
      <c r="BD66"/>
      <c r="BE66"/>
      <c r="BF66"/>
      <c r="BG66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7"/>
    </row>
    <row r="67" spans="1:125" ht="15" customHeight="1" x14ac:dyDescent="0.3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 s="43"/>
      <c r="AV67" s="43"/>
      <c r="AW67"/>
      <c r="AX67"/>
      <c r="AY67"/>
      <c r="AZ67"/>
      <c r="BA67"/>
      <c r="BB67"/>
      <c r="BC67"/>
      <c r="BD67"/>
      <c r="BE67"/>
      <c r="BF67"/>
      <c r="BG6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7"/>
    </row>
    <row r="68" spans="1:125" ht="15" customHeight="1" x14ac:dyDescent="0.3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 s="43"/>
      <c r="AV68" s="43"/>
      <c r="AW68"/>
      <c r="AX68"/>
      <c r="AY68"/>
      <c r="AZ68"/>
      <c r="BA68"/>
      <c r="BB68"/>
      <c r="BC68"/>
      <c r="BD68"/>
      <c r="BE68"/>
      <c r="BF68"/>
      <c r="BG68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</row>
    <row r="69" spans="1:125" s="19" customFormat="1" ht="15" customHeight="1" x14ac:dyDescent="0.3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BK69"/>
      <c r="BL69"/>
      <c r="BM69"/>
      <c r="BN69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/>
      <c r="DT69" s="17"/>
      <c r="DU69" s="17"/>
    </row>
    <row r="70" spans="1:125" ht="15" customHeight="1" x14ac:dyDescent="0.3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BH70" s="17"/>
      <c r="BI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7"/>
      <c r="DR70" s="17"/>
      <c r="DS70" s="17"/>
      <c r="DT70" s="17"/>
      <c r="DU70" s="17"/>
    </row>
    <row r="71" spans="1:125" ht="15" customHeight="1" x14ac:dyDescent="0.3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BH71" s="17"/>
      <c r="BI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</row>
    <row r="72" spans="1:125" ht="15" customHeight="1" x14ac:dyDescent="0.3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BH72" s="17"/>
      <c r="BI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/>
      <c r="DT72" s="17"/>
      <c r="DU72" s="17"/>
    </row>
    <row r="73" spans="1:125" ht="15" customHeight="1" x14ac:dyDescent="0.3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BH73" s="17"/>
      <c r="BI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/>
      <c r="DU73" s="17"/>
    </row>
    <row r="74" spans="1:125" ht="15" customHeight="1" x14ac:dyDescent="0.3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BH74" s="17"/>
      <c r="BI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</row>
    <row r="75" spans="1:125" ht="15" customHeight="1" x14ac:dyDescent="0.3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BH75" s="17"/>
      <c r="BI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7"/>
    </row>
    <row r="76" spans="1:125" ht="15" customHeight="1" x14ac:dyDescent="0.3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58"/>
      <c r="AV76" s="58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/>
      <c r="DT76" s="17"/>
      <c r="DU76" s="17"/>
    </row>
    <row r="77" spans="1:125" ht="15" customHeight="1" x14ac:dyDescent="0.3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58"/>
      <c r="AV77" s="58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</row>
    <row r="78" spans="1:125" ht="15" customHeight="1" x14ac:dyDescent="0.3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58"/>
      <c r="AV78" s="58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/>
      <c r="DU78" s="17"/>
    </row>
    <row r="79" spans="1:125" ht="15" customHeight="1" x14ac:dyDescent="0.3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58"/>
      <c r="AV79" s="58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  <c r="DS79" s="17"/>
      <c r="DT79" s="17"/>
      <c r="DU79" s="17"/>
    </row>
    <row r="80" spans="1:125" ht="15" customHeight="1" x14ac:dyDescent="0.3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58"/>
      <c r="AV80" s="58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</row>
    <row r="81" spans="1:125" ht="15" customHeight="1" x14ac:dyDescent="0.3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58"/>
      <c r="AV81" s="58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7"/>
    </row>
    <row r="82" spans="1:125" ht="15" customHeight="1" x14ac:dyDescent="0.3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58"/>
      <c r="AV82" s="58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/>
      <c r="DT82" s="17"/>
      <c r="DU82" s="17"/>
    </row>
    <row r="83" spans="1:125" ht="15" customHeight="1" x14ac:dyDescent="0.3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58"/>
      <c r="AV83" s="58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</row>
    <row r="84" spans="1:125" ht="15" customHeight="1" x14ac:dyDescent="0.3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58"/>
      <c r="AV84" s="58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/>
      <c r="DU84" s="17"/>
    </row>
    <row r="85" spans="1:125" ht="15" customHeight="1" x14ac:dyDescent="0.3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58"/>
      <c r="AV85" s="58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  <c r="DR85" s="17"/>
      <c r="DS85" s="17"/>
      <c r="DT85" s="17"/>
      <c r="DU85" s="17"/>
    </row>
    <row r="86" spans="1:125" ht="15" customHeight="1" x14ac:dyDescent="0.3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58"/>
      <c r="AV86" s="58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</row>
    <row r="87" spans="1:125" ht="15" customHeight="1" x14ac:dyDescent="0.3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58"/>
      <c r="AV87" s="58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/>
      <c r="DU87" s="17"/>
    </row>
    <row r="88" spans="1:125" ht="15" customHeight="1" x14ac:dyDescent="0.3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58"/>
      <c r="AV88" s="58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/>
      <c r="DT88" s="17"/>
      <c r="DU88" s="17"/>
    </row>
    <row r="89" spans="1:125" ht="15" customHeight="1" x14ac:dyDescent="0.3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58"/>
      <c r="AV89" s="58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</row>
    <row r="90" spans="1:125" ht="15" customHeight="1" x14ac:dyDescent="0.3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58"/>
      <c r="AV90" s="58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/>
      <c r="DK90" s="17"/>
      <c r="DL90" s="17"/>
      <c r="DM90" s="17"/>
      <c r="DN90" s="17"/>
      <c r="DO90" s="17"/>
      <c r="DP90" s="17"/>
      <c r="DQ90" s="17"/>
      <c r="DR90" s="17"/>
      <c r="DS90" s="17"/>
      <c r="DT90" s="17"/>
      <c r="DU90" s="17"/>
    </row>
    <row r="91" spans="1:125" ht="15" customHeight="1" x14ac:dyDescent="0.3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58"/>
      <c r="AV91" s="58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7"/>
      <c r="DJ91" s="17"/>
      <c r="DK91" s="17"/>
      <c r="DL91" s="17"/>
      <c r="DM91" s="17"/>
      <c r="DN91" s="17"/>
      <c r="DO91" s="17"/>
      <c r="DP91" s="17"/>
      <c r="DQ91" s="17"/>
      <c r="DR91" s="17"/>
      <c r="DS91" s="17"/>
      <c r="DT91" s="17"/>
      <c r="DU91" s="17"/>
    </row>
    <row r="92" spans="1:125" ht="15" customHeight="1" x14ac:dyDescent="0.3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58"/>
      <c r="AV92" s="58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/>
      <c r="DL92" s="17"/>
      <c r="DM92" s="17"/>
      <c r="DN92" s="17"/>
      <c r="DO92" s="17"/>
      <c r="DP92" s="17"/>
      <c r="DQ92" s="17"/>
      <c r="DR92" s="17"/>
      <c r="DS92" s="17"/>
      <c r="DT92" s="17"/>
      <c r="DU92" s="17"/>
    </row>
    <row r="93" spans="1:125" ht="15" customHeight="1" x14ac:dyDescent="0.3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58"/>
      <c r="AV93" s="58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/>
      <c r="DL93" s="17"/>
      <c r="DM93" s="17"/>
      <c r="DN93" s="17"/>
      <c r="DO93" s="17"/>
      <c r="DP93" s="17"/>
      <c r="DQ93" s="17"/>
      <c r="DR93" s="17"/>
      <c r="DS93" s="17"/>
      <c r="DT93" s="17"/>
      <c r="DU93" s="17"/>
    </row>
    <row r="94" spans="1:125" ht="15" customHeight="1" x14ac:dyDescent="0.3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58"/>
      <c r="AV94" s="58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  <c r="DC94" s="17"/>
      <c r="DD94" s="17"/>
      <c r="DE94" s="17"/>
      <c r="DF94" s="17"/>
      <c r="DG94" s="17"/>
      <c r="DH94" s="17"/>
      <c r="DI94" s="17"/>
      <c r="DJ94" s="17"/>
      <c r="DK94" s="17"/>
      <c r="DL94" s="17"/>
      <c r="DM94" s="17"/>
      <c r="DN94" s="17"/>
      <c r="DO94" s="17"/>
      <c r="DP94" s="17"/>
      <c r="DQ94" s="17"/>
      <c r="DR94" s="17"/>
      <c r="DS94" s="17"/>
      <c r="DT94" s="17"/>
      <c r="DU94" s="17"/>
    </row>
    <row r="95" spans="1:125" ht="15" customHeight="1" x14ac:dyDescent="0.3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58"/>
      <c r="AV95" s="58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/>
      <c r="DT95" s="17"/>
      <c r="DU95" s="17"/>
    </row>
    <row r="96" spans="1:125" ht="15" customHeight="1" x14ac:dyDescent="0.3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58"/>
      <c r="AV96" s="58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/>
      <c r="DU96" s="17"/>
    </row>
    <row r="97" spans="1:125" ht="15" customHeight="1" x14ac:dyDescent="0.3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58"/>
      <c r="AV97" s="58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7"/>
      <c r="DD97" s="17"/>
      <c r="DE97" s="17"/>
      <c r="DF97" s="17"/>
      <c r="DG97" s="17"/>
      <c r="DH97" s="17"/>
      <c r="DI97" s="17"/>
      <c r="DJ97" s="17"/>
      <c r="DK97" s="17"/>
      <c r="DL97" s="17"/>
      <c r="DM97" s="17"/>
      <c r="DN97" s="17"/>
      <c r="DO97" s="17"/>
      <c r="DP97" s="17"/>
      <c r="DQ97" s="17"/>
      <c r="DR97" s="17"/>
      <c r="DS97" s="17"/>
      <c r="DT97" s="17"/>
      <c r="DU97" s="17"/>
    </row>
    <row r="98" spans="1:125" ht="15" customHeight="1" x14ac:dyDescent="0.3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58"/>
      <c r="AV98" s="58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/>
      <c r="DL98" s="17"/>
      <c r="DM98" s="17"/>
      <c r="DN98" s="17"/>
      <c r="DO98" s="17"/>
      <c r="DP98" s="17"/>
      <c r="DQ98" s="17"/>
      <c r="DR98" s="17"/>
      <c r="DS98" s="17"/>
      <c r="DT98" s="17"/>
      <c r="DU98" s="17"/>
    </row>
    <row r="99" spans="1:125" ht="15" customHeight="1" x14ac:dyDescent="0.3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58"/>
      <c r="AV99" s="58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/>
      <c r="DL99" s="17"/>
      <c r="DM99" s="17"/>
      <c r="DN99" s="17"/>
      <c r="DO99" s="17"/>
      <c r="DP99" s="17"/>
      <c r="DQ99" s="17"/>
      <c r="DR99" s="17"/>
      <c r="DS99" s="17"/>
      <c r="DT99" s="17"/>
      <c r="DU99" s="17"/>
    </row>
    <row r="100" spans="1:125" ht="15" customHeight="1" x14ac:dyDescent="0.3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58"/>
      <c r="AV100" s="58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17"/>
      <c r="DC100" s="17"/>
      <c r="DD100" s="17"/>
      <c r="DE100" s="17"/>
      <c r="DF100" s="17"/>
      <c r="DG100" s="17"/>
      <c r="DH100" s="17"/>
      <c r="DI100" s="17"/>
      <c r="DJ100" s="17"/>
      <c r="DK100" s="17"/>
      <c r="DL100" s="17"/>
      <c r="DM100" s="17"/>
      <c r="DN100" s="17"/>
      <c r="DO100" s="17"/>
      <c r="DP100" s="17"/>
      <c r="DQ100" s="17"/>
      <c r="DR100" s="17"/>
      <c r="DS100" s="17"/>
      <c r="DT100" s="17"/>
      <c r="DU100" s="17"/>
    </row>
    <row r="101" spans="1:125" ht="15" customHeight="1" x14ac:dyDescent="0.3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58"/>
      <c r="AV101" s="58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/>
      <c r="DU101" s="17"/>
    </row>
    <row r="102" spans="1:125" ht="15" customHeight="1" x14ac:dyDescent="0.3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58"/>
      <c r="AV102" s="58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/>
      <c r="DU102" s="17"/>
    </row>
    <row r="103" spans="1:125" ht="15" customHeight="1" x14ac:dyDescent="0.3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58"/>
      <c r="AV103" s="58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17"/>
      <c r="DC103" s="17"/>
      <c r="DD103" s="17"/>
      <c r="DE103" s="17"/>
      <c r="DF103" s="17"/>
      <c r="DG103" s="17"/>
      <c r="DH103" s="17"/>
      <c r="DI103" s="17"/>
      <c r="DJ103" s="17"/>
      <c r="DK103" s="17"/>
      <c r="DL103" s="17"/>
      <c r="DM103" s="17"/>
      <c r="DN103" s="17"/>
      <c r="DO103" s="17"/>
      <c r="DP103" s="17"/>
      <c r="DQ103" s="17"/>
      <c r="DR103" s="17"/>
      <c r="DS103" s="17"/>
      <c r="DT103" s="17"/>
      <c r="DU103" s="17"/>
    </row>
    <row r="104" spans="1:125" ht="15" customHeight="1" x14ac:dyDescent="0.3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58"/>
      <c r="AV104" s="58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7"/>
    </row>
    <row r="105" spans="1:125" ht="15" customHeight="1" x14ac:dyDescent="0.3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58"/>
      <c r="AV105" s="58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/>
      <c r="DU105" s="17"/>
    </row>
    <row r="106" spans="1:125" ht="15" customHeight="1" x14ac:dyDescent="0.3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58"/>
      <c r="AV106" s="58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7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/>
      <c r="DR106" s="17"/>
      <c r="DS106" s="17"/>
      <c r="DT106" s="17"/>
      <c r="DU106" s="17"/>
    </row>
    <row r="107" spans="1:125" ht="15" customHeight="1" x14ac:dyDescent="0.3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58"/>
      <c r="AV107" s="58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</row>
    <row r="108" spans="1:125" ht="15" customHeight="1" x14ac:dyDescent="0.3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58"/>
      <c r="AV108" s="58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</row>
    <row r="109" spans="1:125" ht="15" customHeight="1" x14ac:dyDescent="0.3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58"/>
      <c r="AV109" s="58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</row>
    <row r="110" spans="1:125" ht="15" customHeight="1" x14ac:dyDescent="0.3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58"/>
      <c r="AV110" s="58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</row>
    <row r="111" spans="1:125" ht="15" customHeight="1" x14ac:dyDescent="0.3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58"/>
      <c r="AV111" s="58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</row>
    <row r="112" spans="1:125" ht="15" customHeight="1" x14ac:dyDescent="0.3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58"/>
      <c r="AV112" s="58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</row>
    <row r="113" spans="1:125" ht="15" customHeight="1" x14ac:dyDescent="0.3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58"/>
      <c r="AV113" s="58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</row>
    <row r="114" spans="1:125" ht="15" customHeight="1" x14ac:dyDescent="0.3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58"/>
      <c r="AV114" s="58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</row>
    <row r="115" spans="1:125" ht="15" customHeight="1" x14ac:dyDescent="0.3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58"/>
      <c r="AV115" s="58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</row>
    <row r="116" spans="1:125" ht="15" customHeight="1" x14ac:dyDescent="0.3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58"/>
      <c r="AV116" s="58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</row>
    <row r="117" spans="1:125" ht="15" customHeight="1" x14ac:dyDescent="0.3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58"/>
      <c r="AV117" s="58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</row>
    <row r="118" spans="1:125" ht="15" customHeight="1" x14ac:dyDescent="0.3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58"/>
      <c r="AV118" s="58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</row>
    <row r="119" spans="1:125" ht="15" customHeight="1" x14ac:dyDescent="0.3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58"/>
      <c r="AV119" s="58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</row>
    <row r="120" spans="1:125" ht="15" customHeight="1" x14ac:dyDescent="0.3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58"/>
      <c r="AV120" s="58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</row>
    <row r="121" spans="1:125" ht="15" customHeight="1" x14ac:dyDescent="0.3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58"/>
      <c r="AV121" s="58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</row>
    <row r="122" spans="1:125" ht="15" customHeight="1" x14ac:dyDescent="0.3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58"/>
      <c r="AV122" s="58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</row>
    <row r="123" spans="1:125" ht="15" customHeight="1" x14ac:dyDescent="0.3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58"/>
      <c r="AV123" s="58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</row>
    <row r="124" spans="1:125" ht="15" customHeight="1" x14ac:dyDescent="0.3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58"/>
      <c r="AV124" s="58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</row>
    <row r="125" spans="1:125" ht="15" customHeight="1" x14ac:dyDescent="0.3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58"/>
      <c r="AV125" s="58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</row>
    <row r="126" spans="1:125" ht="15" customHeight="1" x14ac:dyDescent="0.3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58"/>
      <c r="AV126" s="58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</row>
    <row r="127" spans="1:125" ht="15" customHeight="1" x14ac:dyDescent="0.3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58"/>
      <c r="AV127" s="58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7"/>
      <c r="DH127" s="17"/>
      <c r="DI127" s="17"/>
      <c r="DJ127" s="17"/>
      <c r="DK127" s="17"/>
      <c r="DL127" s="17"/>
      <c r="DM127" s="17"/>
      <c r="DN127" s="17"/>
      <c r="DO127" s="17"/>
      <c r="DP127" s="17"/>
      <c r="DQ127" s="17"/>
      <c r="DR127" s="17"/>
      <c r="DS127" s="17"/>
      <c r="DT127" s="17"/>
      <c r="DU127" s="17"/>
    </row>
    <row r="128" spans="1:125" ht="15" customHeight="1" x14ac:dyDescent="0.3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58"/>
      <c r="AV128" s="58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17"/>
      <c r="DC128" s="17"/>
      <c r="DD128" s="17"/>
      <c r="DE128" s="17"/>
      <c r="DF128" s="17"/>
      <c r="DG128" s="17"/>
      <c r="DH128" s="17"/>
      <c r="DI128" s="17"/>
      <c r="DJ128" s="17"/>
      <c r="DK128" s="17"/>
      <c r="DL128" s="17"/>
      <c r="DM128" s="17"/>
      <c r="DN128" s="17"/>
      <c r="DO128" s="17"/>
      <c r="DP128" s="17"/>
      <c r="DQ128" s="17"/>
      <c r="DR128" s="17"/>
      <c r="DS128" s="17"/>
      <c r="DT128" s="17"/>
      <c r="DU128" s="17"/>
    </row>
    <row r="129" spans="1:126" ht="15" customHeight="1" x14ac:dyDescent="0.3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58"/>
      <c r="AV129" s="58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17"/>
      <c r="DP129" s="17"/>
      <c r="DQ129" s="17"/>
      <c r="DR129" s="17"/>
      <c r="DS129" s="17"/>
      <c r="DT129" s="17"/>
      <c r="DU129" s="17"/>
    </row>
    <row r="130" spans="1:126" ht="15" customHeight="1" x14ac:dyDescent="0.3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58"/>
      <c r="AV130" s="58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  <c r="DG130" s="17"/>
      <c r="DH130" s="17"/>
      <c r="DI130" s="17"/>
      <c r="DJ130" s="17"/>
      <c r="DK130" s="17"/>
      <c r="DL130" s="17"/>
      <c r="DM130" s="17"/>
      <c r="DN130" s="17"/>
      <c r="DO130" s="17"/>
      <c r="DP130" s="17"/>
      <c r="DQ130" s="17"/>
      <c r="DR130" s="17"/>
      <c r="DS130" s="17"/>
      <c r="DT130" s="17"/>
      <c r="DU130" s="17"/>
    </row>
    <row r="131" spans="1:126" ht="15" customHeight="1" x14ac:dyDescent="0.3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58"/>
      <c r="AV131" s="58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17"/>
      <c r="DC131" s="17"/>
      <c r="DD131" s="17"/>
      <c r="DE131" s="17"/>
      <c r="DF131" s="17"/>
      <c r="DG131" s="17"/>
      <c r="DH131" s="17"/>
      <c r="DI131" s="17"/>
      <c r="DJ131" s="17"/>
      <c r="DK131" s="17"/>
      <c r="DL131" s="17"/>
      <c r="DM131" s="17"/>
      <c r="DN131" s="17"/>
      <c r="DO131" s="17"/>
      <c r="DP131" s="17"/>
      <c r="DQ131" s="17"/>
      <c r="DR131" s="17"/>
      <c r="DS131" s="17"/>
      <c r="DT131" s="17"/>
      <c r="DU131" s="17"/>
    </row>
    <row r="132" spans="1:126" ht="15" customHeight="1" x14ac:dyDescent="0.3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58"/>
      <c r="AV132" s="58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17"/>
      <c r="DJ132" s="17"/>
      <c r="DK132" s="17"/>
      <c r="DL132" s="17"/>
      <c r="DM132" s="17"/>
      <c r="DN132" s="17"/>
      <c r="DO132" s="17"/>
      <c r="DP132" s="17"/>
      <c r="DQ132" s="17"/>
      <c r="DR132" s="17"/>
      <c r="DS132" s="17"/>
      <c r="DT132" s="17"/>
      <c r="DU132" s="17"/>
    </row>
    <row r="133" spans="1:126" ht="15" customHeight="1" x14ac:dyDescent="0.3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58"/>
      <c r="AV133" s="58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7"/>
      <c r="DH133" s="17"/>
      <c r="DI133" s="17"/>
      <c r="DJ133" s="17"/>
      <c r="DK133" s="17"/>
      <c r="DL133" s="17"/>
      <c r="DM133" s="17"/>
      <c r="DN133" s="17"/>
      <c r="DO133" s="17"/>
      <c r="DP133" s="17"/>
      <c r="DQ133" s="17"/>
      <c r="DR133" s="17"/>
      <c r="DS133" s="17"/>
      <c r="DT133" s="17"/>
      <c r="DU133" s="17"/>
    </row>
    <row r="134" spans="1:126" ht="15" customHeight="1" x14ac:dyDescent="0.3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58"/>
      <c r="AV134" s="58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  <c r="DG134" s="17"/>
      <c r="DH134" s="17"/>
      <c r="DI134" s="17"/>
      <c r="DJ134" s="17"/>
    </row>
    <row r="135" spans="1:126" ht="15" customHeight="1" x14ac:dyDescent="0.3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58"/>
      <c r="AV135" s="58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</row>
    <row r="136" spans="1:126" ht="15" customHeight="1" x14ac:dyDescent="0.3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58"/>
      <c r="AV136" s="58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</row>
    <row r="137" spans="1:126" ht="15" customHeight="1" x14ac:dyDescent="0.3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58"/>
      <c r="AV137" s="58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</row>
    <row r="138" spans="1:126" ht="15" customHeight="1" x14ac:dyDescent="0.3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58"/>
      <c r="AV138" s="58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</row>
    <row r="139" spans="1:126" ht="15" customHeight="1" x14ac:dyDescent="0.3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58"/>
      <c r="AV139" s="58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</row>
    <row r="140" spans="1:126" ht="15" customHeight="1" x14ac:dyDescent="0.3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58"/>
      <c r="AV140" s="58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  <c r="DG140" s="17"/>
      <c r="DH140" s="17"/>
      <c r="DI140" s="17"/>
      <c r="DJ140" s="17"/>
      <c r="DK140" s="17"/>
      <c r="DL140" s="17"/>
      <c r="DM140" s="17"/>
      <c r="DN140" s="17"/>
      <c r="DO140" s="17"/>
      <c r="DP140" s="17"/>
      <c r="DQ140" s="17"/>
      <c r="DR140" s="17"/>
      <c r="DS140" s="17"/>
      <c r="DT140" s="17"/>
      <c r="DU140" s="17"/>
      <c r="DV140" s="17"/>
    </row>
    <row r="141" spans="1:126" ht="15" customHeight="1" x14ac:dyDescent="0.3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58"/>
      <c r="AV141" s="58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17"/>
      <c r="DC141" s="17"/>
      <c r="DD141" s="17"/>
      <c r="DE141" s="17"/>
      <c r="DF141" s="17"/>
      <c r="DG141" s="17"/>
      <c r="DH141" s="17"/>
      <c r="DI141" s="17"/>
      <c r="DJ141" s="17"/>
      <c r="DK141" s="17"/>
      <c r="DL141" s="17"/>
      <c r="DM141" s="17"/>
      <c r="DN141" s="17"/>
      <c r="DO141" s="17"/>
      <c r="DP141" s="17"/>
      <c r="DQ141" s="17"/>
      <c r="DR141" s="17"/>
      <c r="DS141" s="17"/>
      <c r="DT141" s="17"/>
      <c r="DU141" s="17"/>
      <c r="DV141" s="17"/>
    </row>
    <row r="142" spans="1:126" ht="15" customHeight="1" x14ac:dyDescent="0.3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58"/>
      <c r="AV142" s="58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17"/>
      <c r="DC142" s="17"/>
      <c r="DD142" s="17"/>
      <c r="DE142" s="17"/>
      <c r="DF142" s="17"/>
      <c r="DG142" s="17"/>
      <c r="DH142" s="17"/>
      <c r="DI142" s="17"/>
      <c r="DJ142" s="17"/>
      <c r="DK142" s="17"/>
      <c r="DL142" s="17"/>
      <c r="DM142" s="17"/>
      <c r="DN142" s="17"/>
      <c r="DO142" s="17"/>
      <c r="DP142" s="17"/>
      <c r="DQ142" s="17"/>
      <c r="DR142" s="17"/>
      <c r="DS142" s="17"/>
      <c r="DT142" s="17"/>
      <c r="DU142" s="17"/>
      <c r="DV142" s="17"/>
    </row>
    <row r="143" spans="1:126" ht="15" customHeight="1" x14ac:dyDescent="0.3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58"/>
      <c r="AV143" s="58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  <c r="DC143" s="17"/>
      <c r="DD143" s="17"/>
      <c r="DE143" s="17"/>
      <c r="DF143" s="17"/>
      <c r="DG143" s="17"/>
      <c r="DH143" s="17"/>
      <c r="DI143" s="17"/>
      <c r="DJ143" s="17"/>
      <c r="DK143" s="17"/>
      <c r="DL143" s="17"/>
      <c r="DM143" s="17"/>
      <c r="DN143" s="17"/>
      <c r="DO143" s="17"/>
      <c r="DP143" s="17"/>
      <c r="DQ143" s="17"/>
      <c r="DR143" s="17"/>
      <c r="DS143" s="17"/>
      <c r="DT143" s="17"/>
      <c r="DU143" s="17"/>
      <c r="DV143" s="17"/>
    </row>
    <row r="144" spans="1:126" ht="15" customHeight="1" x14ac:dyDescent="0.3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58"/>
      <c r="AV144" s="58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  <c r="DG144" s="17"/>
      <c r="DH144" s="17"/>
      <c r="DI144" s="17"/>
      <c r="DJ144" s="17"/>
      <c r="DK144" s="17"/>
      <c r="DL144" s="17"/>
      <c r="DM144" s="17"/>
      <c r="DN144" s="17"/>
      <c r="DO144" s="17"/>
      <c r="DP144" s="17"/>
      <c r="DQ144" s="17"/>
      <c r="DR144" s="17"/>
      <c r="DS144" s="17"/>
      <c r="DT144" s="17"/>
      <c r="DU144" s="17"/>
      <c r="DV144" s="17"/>
    </row>
    <row r="145" spans="1:127" ht="15" customHeight="1" x14ac:dyDescent="0.3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58"/>
      <c r="AV145" s="58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  <c r="DB145" s="17"/>
      <c r="DC145" s="17"/>
      <c r="DD145" s="17"/>
      <c r="DE145" s="17"/>
      <c r="DF145" s="17"/>
      <c r="DG145" s="17"/>
      <c r="DH145" s="17"/>
      <c r="DI145" s="17"/>
      <c r="DJ145" s="17"/>
      <c r="DK145" s="17"/>
      <c r="DL145" s="17"/>
      <c r="DM145" s="17"/>
      <c r="DN145" s="17"/>
      <c r="DO145" s="17"/>
      <c r="DP145" s="17"/>
      <c r="DQ145" s="17"/>
      <c r="DR145" s="17"/>
      <c r="DS145" s="17"/>
      <c r="DT145" s="17"/>
      <c r="DU145" s="17"/>
      <c r="DV145" s="17"/>
    </row>
    <row r="146" spans="1:127" ht="15" customHeight="1" x14ac:dyDescent="0.3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58"/>
      <c r="AV146" s="58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17"/>
      <c r="DC146" s="17"/>
      <c r="DD146" s="17"/>
      <c r="DE146" s="17"/>
      <c r="DF146" s="17"/>
      <c r="DG146" s="17"/>
      <c r="DH146" s="17"/>
      <c r="DI146" s="17"/>
      <c r="DJ146" s="17"/>
      <c r="DK146" s="17"/>
      <c r="DL146" s="17"/>
      <c r="DM146" s="17"/>
      <c r="DN146" s="17"/>
      <c r="DO146" s="17"/>
      <c r="DP146" s="17"/>
      <c r="DQ146" s="17"/>
      <c r="DR146" s="17"/>
      <c r="DS146" s="17"/>
      <c r="DT146" s="17"/>
      <c r="DU146" s="17"/>
      <c r="DV146" s="17"/>
    </row>
    <row r="147" spans="1:127" ht="15" customHeight="1" x14ac:dyDescent="0.3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58"/>
      <c r="AV147" s="58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  <c r="DG147" s="17"/>
      <c r="DH147" s="17"/>
      <c r="DI147" s="17"/>
      <c r="DJ147" s="17"/>
      <c r="DK147" s="17"/>
      <c r="DL147" s="17"/>
      <c r="DM147" s="17"/>
      <c r="DN147" s="17"/>
      <c r="DO147" s="17"/>
      <c r="DP147" s="17"/>
      <c r="DQ147" s="17"/>
      <c r="DR147" s="17"/>
      <c r="DS147" s="17"/>
      <c r="DT147" s="17"/>
      <c r="DU147" s="17"/>
      <c r="DV147" s="17"/>
    </row>
    <row r="148" spans="1:127" ht="15" customHeight="1" x14ac:dyDescent="0.3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58"/>
      <c r="AV148" s="58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17"/>
      <c r="DE148" s="17"/>
      <c r="DF148" s="17"/>
      <c r="DG148" s="17"/>
      <c r="DH148" s="17"/>
      <c r="DI148" s="17"/>
      <c r="DJ148" s="17"/>
      <c r="DK148" s="17"/>
      <c r="DL148" s="17"/>
      <c r="DM148" s="17"/>
      <c r="DN148" s="17"/>
      <c r="DO148" s="17"/>
      <c r="DP148" s="17"/>
      <c r="DQ148" s="17"/>
      <c r="DR148" s="17"/>
      <c r="DS148" s="17"/>
      <c r="DT148" s="17"/>
      <c r="DU148" s="17"/>
      <c r="DV148" s="17"/>
    </row>
    <row r="149" spans="1:127" ht="15" customHeight="1" x14ac:dyDescent="0.3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58"/>
      <c r="AV149" s="58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  <c r="DG149" s="17"/>
      <c r="DH149" s="17"/>
      <c r="DI149" s="17"/>
      <c r="DJ149" s="17"/>
      <c r="DK149" s="17"/>
      <c r="DL149" s="17"/>
      <c r="DM149" s="17"/>
      <c r="DN149" s="17"/>
      <c r="DO149" s="17"/>
      <c r="DP149" s="17"/>
      <c r="DQ149" s="17"/>
      <c r="DR149" s="17"/>
      <c r="DS149" s="17"/>
      <c r="DT149" s="17"/>
      <c r="DU149" s="17"/>
      <c r="DV149" s="17"/>
    </row>
    <row r="150" spans="1:127" ht="15" customHeight="1" x14ac:dyDescent="0.3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58"/>
      <c r="AV150" s="58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17"/>
      <c r="DE150" s="17"/>
      <c r="DF150" s="17"/>
      <c r="DG150" s="17"/>
      <c r="DH150" s="17"/>
      <c r="DI150" s="17"/>
      <c r="DJ150" s="17"/>
      <c r="DK150" s="17"/>
      <c r="DL150" s="17"/>
      <c r="DM150" s="17"/>
      <c r="DN150" s="17"/>
      <c r="DO150" s="17"/>
      <c r="DP150" s="17"/>
      <c r="DQ150" s="17"/>
      <c r="DR150" s="17"/>
      <c r="DS150" s="17"/>
      <c r="DT150" s="17"/>
      <c r="DU150" s="17"/>
      <c r="DV150" s="17"/>
    </row>
    <row r="151" spans="1:127" ht="15" customHeight="1" x14ac:dyDescent="0.3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58"/>
      <c r="AV151" s="58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7"/>
    </row>
    <row r="152" spans="1:127" ht="15" customHeight="1" x14ac:dyDescent="0.3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58"/>
      <c r="AV152" s="58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</row>
    <row r="153" spans="1:127" ht="15" customHeight="1" x14ac:dyDescent="0.3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58"/>
      <c r="AV153" s="58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</row>
    <row r="154" spans="1:127" ht="15" customHeight="1" x14ac:dyDescent="0.3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58"/>
      <c r="AV154" s="58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</row>
    <row r="155" spans="1:127" ht="15" customHeight="1" x14ac:dyDescent="0.3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58"/>
      <c r="AV155" s="58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</row>
    <row r="156" spans="1:127" ht="15" customHeight="1" x14ac:dyDescent="0.3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58"/>
      <c r="AV156" s="58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</row>
    <row r="157" spans="1:127" ht="15" customHeight="1" x14ac:dyDescent="0.3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58"/>
      <c r="AV157" s="58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</row>
    <row r="158" spans="1:127" ht="15" customHeight="1" x14ac:dyDescent="0.3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58"/>
      <c r="AV158" s="58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7"/>
      <c r="DN158" s="17"/>
      <c r="DO158" s="17"/>
      <c r="DP158" s="17"/>
      <c r="DQ158" s="17"/>
      <c r="DR158" s="17"/>
      <c r="DS158" s="17"/>
      <c r="DT158" s="17"/>
      <c r="DU158" s="17"/>
      <c r="DV158" s="17"/>
      <c r="DW158" s="17"/>
    </row>
    <row r="159" spans="1:127" ht="15" customHeight="1" x14ac:dyDescent="0.3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58"/>
      <c r="AV159" s="58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  <c r="DG159" s="17"/>
      <c r="DH159" s="17"/>
      <c r="DI159" s="17"/>
      <c r="DJ159" s="17"/>
      <c r="DK159" s="17"/>
      <c r="DL159" s="17"/>
      <c r="DM159" s="17"/>
      <c r="DN159" s="17"/>
      <c r="DO159" s="17"/>
      <c r="DP159" s="17"/>
      <c r="DQ159" s="17"/>
      <c r="DR159" s="17"/>
      <c r="DS159" s="17"/>
      <c r="DT159" s="17"/>
      <c r="DU159" s="17"/>
      <c r="DV159" s="17"/>
      <c r="DW159" s="17"/>
    </row>
    <row r="160" spans="1:127" ht="15" customHeight="1" x14ac:dyDescent="0.3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58"/>
      <c r="AV160" s="58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7"/>
      <c r="DF160" s="17"/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17"/>
      <c r="DS160" s="17"/>
      <c r="DT160" s="17"/>
      <c r="DU160" s="17"/>
      <c r="DV160" s="17"/>
      <c r="DW160" s="17"/>
    </row>
    <row r="161" spans="1:127" ht="15" customHeight="1" x14ac:dyDescent="0.3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58"/>
      <c r="AV161" s="58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  <c r="DG161" s="17"/>
      <c r="DH161" s="17"/>
      <c r="DI161" s="17"/>
      <c r="DJ161" s="17"/>
      <c r="DK161" s="17"/>
      <c r="DL161" s="17"/>
      <c r="DM161" s="17"/>
      <c r="DN161" s="17"/>
      <c r="DO161" s="17"/>
      <c r="DP161" s="17"/>
      <c r="DQ161" s="17"/>
      <c r="DR161" s="17"/>
      <c r="DS161" s="17"/>
      <c r="DT161" s="17"/>
      <c r="DU161" s="17"/>
      <c r="DV161" s="17"/>
      <c r="DW161" s="17"/>
    </row>
    <row r="162" spans="1:127" ht="15" customHeight="1" x14ac:dyDescent="0.3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58"/>
      <c r="AV162" s="58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  <c r="DG162" s="17"/>
      <c r="DH162" s="17"/>
      <c r="DI162" s="17"/>
      <c r="DJ162" s="17"/>
      <c r="DK162" s="17"/>
      <c r="DL162" s="17"/>
      <c r="DM162" s="17"/>
      <c r="DN162" s="17"/>
      <c r="DO162" s="17"/>
      <c r="DP162" s="17"/>
      <c r="DQ162" s="17"/>
      <c r="DR162" s="17"/>
      <c r="DS162" s="17"/>
      <c r="DT162" s="17"/>
      <c r="DU162" s="17"/>
      <c r="DV162" s="17"/>
      <c r="DW162" s="17"/>
    </row>
    <row r="163" spans="1:127" ht="15" customHeight="1" x14ac:dyDescent="0.3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58"/>
      <c r="AV163" s="58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7"/>
      <c r="CW163" s="17"/>
      <c r="CX163" s="17"/>
      <c r="CY163" s="17"/>
      <c r="CZ163" s="17"/>
      <c r="DA163" s="17"/>
      <c r="DB163" s="17"/>
      <c r="DC163" s="17"/>
      <c r="DD163" s="17"/>
      <c r="DE163" s="17"/>
      <c r="DF163" s="17"/>
      <c r="DG163" s="17"/>
      <c r="DH163" s="17"/>
      <c r="DI163" s="17"/>
      <c r="DJ163" s="17"/>
      <c r="DK163" s="17"/>
      <c r="DL163" s="17"/>
      <c r="DM163" s="17"/>
      <c r="DN163" s="17"/>
      <c r="DO163" s="17"/>
      <c r="DP163" s="17"/>
      <c r="DQ163" s="17"/>
      <c r="DR163" s="17"/>
      <c r="DS163" s="17"/>
      <c r="DT163" s="17"/>
      <c r="DU163" s="17"/>
      <c r="DV163" s="17"/>
      <c r="DW163" s="17"/>
    </row>
    <row r="164" spans="1:127" ht="15" customHeight="1" x14ac:dyDescent="0.3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58"/>
      <c r="AV164" s="58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</row>
    <row r="165" spans="1:127" ht="15" customHeight="1" x14ac:dyDescent="0.3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58"/>
      <c r="AV165" s="58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</row>
    <row r="166" spans="1:127" ht="15" customHeight="1" x14ac:dyDescent="0.3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58"/>
      <c r="AV166" s="58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</row>
    <row r="167" spans="1:127" ht="15" customHeight="1" x14ac:dyDescent="0.3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58"/>
      <c r="AV167" s="58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</row>
    <row r="168" spans="1:127" ht="15" customHeight="1" x14ac:dyDescent="0.3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58"/>
      <c r="AV168" s="58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</row>
    <row r="169" spans="1:127" ht="15" customHeight="1" x14ac:dyDescent="0.3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58"/>
      <c r="AV169" s="58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</row>
    <row r="170" spans="1:127" ht="15" customHeight="1" x14ac:dyDescent="0.3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58"/>
      <c r="AV170" s="58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</row>
    <row r="171" spans="1:127" ht="15" customHeight="1" x14ac:dyDescent="0.3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58"/>
      <c r="AV171" s="58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</row>
    <row r="172" spans="1:127" ht="15" customHeight="1" x14ac:dyDescent="0.3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58"/>
      <c r="AV172" s="58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</row>
    <row r="173" spans="1:127" ht="15" customHeight="1" x14ac:dyDescent="0.3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58"/>
      <c r="AV173" s="58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</row>
    <row r="174" spans="1:127" ht="15" customHeight="1" x14ac:dyDescent="0.3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58"/>
      <c r="AV174" s="58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</row>
    <row r="175" spans="1:127" ht="15" customHeight="1" x14ac:dyDescent="0.3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58"/>
      <c r="AV175" s="58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</row>
    <row r="176" spans="1:127" ht="15" customHeight="1" x14ac:dyDescent="0.3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58"/>
      <c r="AV176" s="58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  <c r="DG176" s="17"/>
      <c r="DH176" s="17"/>
      <c r="DI176" s="17"/>
      <c r="DJ176" s="17"/>
      <c r="DK176" s="17"/>
      <c r="DL176" s="17"/>
      <c r="DM176" s="17"/>
      <c r="DN176" s="17"/>
      <c r="DO176" s="17"/>
      <c r="DP176" s="17"/>
      <c r="DQ176" s="17"/>
      <c r="DR176" s="17"/>
      <c r="DS176" s="17"/>
      <c r="DT176" s="17"/>
      <c r="DU176" s="17"/>
      <c r="DV176" s="17"/>
      <c r="DW176" s="17"/>
    </row>
    <row r="177" spans="1:127" ht="15" customHeight="1" x14ac:dyDescent="0.3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58"/>
      <c r="AV177" s="58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7"/>
      <c r="DE177" s="17"/>
      <c r="DF177" s="17"/>
      <c r="DG177" s="17"/>
      <c r="DH177" s="17"/>
      <c r="DI177" s="17"/>
      <c r="DJ177" s="17"/>
      <c r="DK177" s="17"/>
      <c r="DL177" s="17"/>
      <c r="DM177" s="17"/>
      <c r="DN177" s="17"/>
      <c r="DO177" s="17"/>
      <c r="DP177" s="17"/>
      <c r="DQ177" s="17"/>
      <c r="DR177" s="17"/>
      <c r="DS177" s="17"/>
      <c r="DT177" s="17"/>
      <c r="DU177" s="17"/>
      <c r="DV177" s="17"/>
      <c r="DW177" s="17"/>
    </row>
    <row r="178" spans="1:127" ht="15" customHeight="1" x14ac:dyDescent="0.3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58"/>
      <c r="AV178" s="58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  <c r="CU178" s="17"/>
      <c r="CV178" s="17"/>
      <c r="CW178" s="17"/>
      <c r="CX178" s="17"/>
      <c r="CY178" s="17"/>
      <c r="CZ178" s="17"/>
      <c r="DA178" s="17"/>
      <c r="DB178" s="17"/>
      <c r="DC178" s="17"/>
      <c r="DD178" s="17"/>
      <c r="DE178" s="17"/>
      <c r="DF178" s="17"/>
      <c r="DG178" s="17"/>
      <c r="DH178" s="17"/>
      <c r="DI178" s="17"/>
      <c r="DJ178" s="17"/>
      <c r="DK178" s="17"/>
      <c r="DL178" s="17"/>
      <c r="DM178" s="17"/>
      <c r="DN178" s="17"/>
      <c r="DO178" s="17"/>
      <c r="DP178" s="17"/>
      <c r="DQ178" s="17"/>
      <c r="DR178" s="17"/>
      <c r="DS178" s="17"/>
      <c r="DT178" s="17"/>
      <c r="DU178" s="17"/>
      <c r="DV178" s="17"/>
      <c r="DW178" s="17"/>
    </row>
    <row r="179" spans="1:127" ht="15" customHeight="1" x14ac:dyDescent="0.3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58"/>
      <c r="AV179" s="58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17"/>
      <c r="DC179" s="17"/>
      <c r="DD179" s="17"/>
      <c r="DE179" s="17"/>
      <c r="DF179" s="17"/>
      <c r="DG179" s="17"/>
      <c r="DH179" s="17"/>
      <c r="DI179" s="17"/>
      <c r="DJ179" s="17"/>
      <c r="DK179" s="17"/>
      <c r="DL179" s="17"/>
      <c r="DM179" s="17"/>
      <c r="DN179" s="17"/>
      <c r="DO179" s="17"/>
      <c r="DP179" s="17"/>
      <c r="DQ179" s="17"/>
      <c r="DR179" s="17"/>
      <c r="DS179" s="17"/>
      <c r="DT179" s="17"/>
      <c r="DU179" s="17"/>
      <c r="DV179" s="17"/>
      <c r="DW179" s="17"/>
    </row>
    <row r="180" spans="1:127" ht="15" customHeight="1" x14ac:dyDescent="0.3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58"/>
      <c r="AV180" s="58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7"/>
      <c r="DF180" s="17"/>
      <c r="DG180" s="17"/>
      <c r="DH180" s="17"/>
      <c r="DI180" s="17"/>
      <c r="DJ180" s="17"/>
      <c r="DK180" s="17"/>
      <c r="DL180" s="17"/>
      <c r="DM180" s="17"/>
      <c r="DN180" s="17"/>
      <c r="DO180" s="17"/>
      <c r="DP180" s="17"/>
      <c r="DQ180" s="17"/>
      <c r="DR180" s="17"/>
      <c r="DS180" s="17"/>
      <c r="DT180" s="17"/>
      <c r="DU180" s="17"/>
      <c r="DV180" s="17"/>
      <c r="DW180" s="17"/>
    </row>
    <row r="181" spans="1:127" ht="15" customHeight="1" x14ac:dyDescent="0.3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58"/>
      <c r="AV181" s="58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  <c r="CU181" s="17"/>
      <c r="CV181" s="17"/>
      <c r="CW181" s="17"/>
      <c r="CX181" s="17"/>
      <c r="CY181" s="17"/>
      <c r="CZ181" s="17"/>
      <c r="DA181" s="17"/>
      <c r="DB181" s="17"/>
      <c r="DC181" s="17"/>
      <c r="DD181" s="17"/>
      <c r="DE181" s="17"/>
      <c r="DF181" s="17"/>
      <c r="DG181" s="17"/>
      <c r="DH181" s="17"/>
      <c r="DI181" s="17"/>
      <c r="DJ181" s="17"/>
      <c r="DK181" s="17"/>
      <c r="DL181" s="17"/>
      <c r="DM181" s="17"/>
      <c r="DN181" s="17"/>
      <c r="DO181" s="17"/>
      <c r="DP181" s="17"/>
      <c r="DQ181" s="17"/>
      <c r="DR181" s="17"/>
      <c r="DS181" s="17"/>
      <c r="DT181" s="17"/>
      <c r="DU181" s="17"/>
      <c r="DV181" s="17"/>
      <c r="DW181" s="17"/>
    </row>
    <row r="182" spans="1:127" ht="15" customHeight="1" x14ac:dyDescent="0.3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58"/>
      <c r="AV182" s="58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  <c r="DG182" s="17"/>
      <c r="DH182" s="17"/>
      <c r="DI182" s="17"/>
      <c r="DJ182" s="17"/>
      <c r="DK182" s="17"/>
      <c r="DL182" s="17"/>
      <c r="DM182" s="17"/>
      <c r="DN182" s="17"/>
      <c r="DO182" s="17"/>
      <c r="DP182" s="17"/>
      <c r="DQ182" s="17"/>
      <c r="DR182" s="17"/>
      <c r="DS182" s="17"/>
      <c r="DT182" s="17"/>
      <c r="DU182" s="17"/>
      <c r="DV182" s="17"/>
      <c r="DW182" s="17"/>
    </row>
    <row r="183" spans="1:127" ht="15" customHeight="1" x14ac:dyDescent="0.3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58"/>
      <c r="AV183" s="58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  <c r="DG183" s="17"/>
      <c r="DH183" s="17"/>
      <c r="DI183" s="17"/>
      <c r="DJ183" s="17"/>
      <c r="DK183" s="17"/>
      <c r="DL183" s="17"/>
      <c r="DM183" s="17"/>
      <c r="DN183" s="17"/>
      <c r="DO183" s="17"/>
      <c r="DP183" s="17"/>
      <c r="DQ183" s="17"/>
      <c r="DR183" s="17"/>
      <c r="DS183" s="17"/>
      <c r="DT183" s="17"/>
      <c r="DU183" s="17"/>
      <c r="DV183" s="17"/>
      <c r="DW183" s="17"/>
    </row>
    <row r="184" spans="1:127" ht="15" customHeight="1" x14ac:dyDescent="0.3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58"/>
      <c r="AV184" s="58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  <c r="CV184" s="17"/>
      <c r="CW184" s="17"/>
      <c r="CX184" s="17"/>
      <c r="CY184" s="17"/>
      <c r="CZ184" s="17"/>
      <c r="DA184" s="17"/>
      <c r="DB184" s="17"/>
      <c r="DC184" s="17"/>
      <c r="DD184" s="17"/>
      <c r="DE184" s="17"/>
      <c r="DF184" s="17"/>
      <c r="DG184" s="17"/>
      <c r="DH184" s="17"/>
      <c r="DI184" s="17"/>
      <c r="DJ184" s="17"/>
      <c r="DK184" s="17"/>
      <c r="DL184" s="17"/>
      <c r="DM184" s="17"/>
      <c r="DN184" s="17"/>
      <c r="DO184" s="17"/>
      <c r="DP184" s="17"/>
      <c r="DQ184" s="17"/>
      <c r="DR184" s="17"/>
      <c r="DS184" s="17"/>
      <c r="DT184" s="17"/>
      <c r="DU184" s="17"/>
      <c r="DV184" s="17"/>
      <c r="DW184" s="17"/>
    </row>
    <row r="185" spans="1:127" ht="15" customHeight="1" x14ac:dyDescent="0.3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58"/>
      <c r="AV185" s="58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  <c r="CU185" s="17"/>
      <c r="CV185" s="17"/>
      <c r="CW185" s="17"/>
      <c r="CX185" s="17"/>
      <c r="CY185" s="17"/>
      <c r="CZ185" s="17"/>
      <c r="DA185" s="17"/>
      <c r="DB185" s="17"/>
      <c r="DC185" s="17"/>
      <c r="DD185" s="17"/>
      <c r="DE185" s="17"/>
      <c r="DF185" s="17"/>
      <c r="DG185" s="17"/>
      <c r="DH185" s="17"/>
      <c r="DI185" s="17"/>
      <c r="DJ185" s="17"/>
      <c r="DK185" s="17"/>
      <c r="DL185" s="17"/>
      <c r="DM185" s="17"/>
      <c r="DN185" s="17"/>
      <c r="DO185" s="17"/>
      <c r="DP185" s="17"/>
      <c r="DQ185" s="17"/>
      <c r="DR185" s="17"/>
      <c r="DS185" s="17"/>
      <c r="DT185" s="17"/>
      <c r="DU185" s="17"/>
      <c r="DV185" s="17"/>
      <c r="DW185" s="17"/>
    </row>
    <row r="186" spans="1:127" ht="15" customHeight="1" x14ac:dyDescent="0.3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58"/>
      <c r="AV186" s="58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17"/>
      <c r="CW186" s="17"/>
      <c r="CX186" s="17"/>
      <c r="CY186" s="17"/>
      <c r="CZ186" s="17"/>
      <c r="DA186" s="17"/>
      <c r="DB186" s="17"/>
      <c r="DC186" s="17"/>
      <c r="DD186" s="17"/>
      <c r="DE186" s="17"/>
      <c r="DF186" s="17"/>
      <c r="DG186" s="17"/>
      <c r="DH186" s="17"/>
      <c r="DI186" s="17"/>
      <c r="DJ186" s="17"/>
      <c r="DK186" s="17"/>
      <c r="DL186" s="17"/>
      <c r="DM186" s="17"/>
      <c r="DN186" s="17"/>
      <c r="DO186" s="17"/>
      <c r="DP186" s="17"/>
      <c r="DQ186" s="17"/>
      <c r="DR186" s="17"/>
      <c r="DS186" s="17"/>
      <c r="DT186" s="17"/>
      <c r="DU186" s="17"/>
      <c r="DV186" s="17"/>
      <c r="DW186" s="17"/>
    </row>
    <row r="187" spans="1:127" ht="15" customHeight="1" x14ac:dyDescent="0.3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58"/>
      <c r="AV187" s="58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  <c r="CU187" s="17"/>
      <c r="CV187" s="17"/>
      <c r="CW187" s="17"/>
      <c r="CX187" s="17"/>
      <c r="CY187" s="17"/>
      <c r="CZ187" s="17"/>
      <c r="DA187" s="17"/>
      <c r="DB187" s="17"/>
      <c r="DC187" s="17"/>
      <c r="DD187" s="17"/>
      <c r="DE187" s="17"/>
      <c r="DF187" s="17"/>
      <c r="DG187" s="17"/>
      <c r="DH187" s="17"/>
      <c r="DI187" s="17"/>
      <c r="DJ187" s="17"/>
      <c r="DK187" s="17"/>
      <c r="DL187" s="17"/>
      <c r="DM187" s="17"/>
      <c r="DN187" s="17"/>
      <c r="DO187" s="17"/>
      <c r="DP187" s="17"/>
      <c r="DQ187" s="17"/>
      <c r="DR187" s="17"/>
      <c r="DS187" s="17"/>
      <c r="DT187" s="17"/>
      <c r="DU187" s="17"/>
      <c r="DV187" s="17"/>
      <c r="DW187" s="17"/>
    </row>
    <row r="188" spans="1:127" ht="15" customHeight="1" x14ac:dyDescent="0.3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58"/>
      <c r="AV188" s="58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17"/>
      <c r="DC188" s="17"/>
      <c r="DD188" s="17"/>
      <c r="DE188" s="17"/>
      <c r="DF188" s="17"/>
      <c r="DG188" s="17"/>
      <c r="DH188" s="17"/>
      <c r="DI188" s="17"/>
      <c r="DJ188" s="17"/>
      <c r="DK188" s="17"/>
      <c r="DL188" s="17"/>
      <c r="DM188" s="17"/>
      <c r="DN188" s="17"/>
      <c r="DO188" s="17"/>
      <c r="DP188" s="17"/>
      <c r="DQ188" s="17"/>
      <c r="DR188" s="17"/>
      <c r="DS188" s="17"/>
      <c r="DT188" s="17"/>
      <c r="DU188" s="17"/>
      <c r="DV188" s="17"/>
      <c r="DW188" s="17"/>
    </row>
    <row r="189" spans="1:127" ht="15" customHeight="1" x14ac:dyDescent="0.3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58"/>
      <c r="AV189" s="58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  <c r="CU189" s="17"/>
      <c r="CV189" s="17"/>
      <c r="CW189" s="17"/>
      <c r="CX189" s="17"/>
      <c r="CY189" s="17"/>
      <c r="CZ189" s="17"/>
      <c r="DA189" s="17"/>
      <c r="DB189" s="17"/>
      <c r="DC189" s="17"/>
      <c r="DD189" s="17"/>
      <c r="DE189" s="17"/>
      <c r="DF189" s="17"/>
      <c r="DG189" s="17"/>
      <c r="DH189" s="17"/>
      <c r="DI189" s="17"/>
      <c r="DJ189" s="17"/>
      <c r="DK189" s="17"/>
      <c r="DL189" s="17"/>
      <c r="DM189" s="17"/>
      <c r="DN189" s="17"/>
      <c r="DO189" s="17"/>
      <c r="DP189" s="17"/>
      <c r="DQ189" s="17"/>
      <c r="DR189" s="17"/>
      <c r="DS189" s="17"/>
      <c r="DT189" s="17"/>
      <c r="DU189" s="17"/>
      <c r="DV189" s="17"/>
      <c r="DW189" s="17"/>
    </row>
    <row r="190" spans="1:127" ht="15" customHeight="1" x14ac:dyDescent="0.3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58"/>
      <c r="AV190" s="58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  <c r="CU190" s="17"/>
      <c r="CV190" s="17"/>
      <c r="CW190" s="17"/>
      <c r="CX190" s="17"/>
      <c r="CY190" s="17"/>
      <c r="CZ190" s="17"/>
      <c r="DA190" s="17"/>
      <c r="DB190" s="17"/>
      <c r="DC190" s="17"/>
      <c r="DD190" s="17"/>
      <c r="DE190" s="17"/>
      <c r="DF190" s="17"/>
      <c r="DG190" s="17"/>
      <c r="DH190" s="17"/>
      <c r="DI190" s="17"/>
      <c r="DJ190" s="17"/>
      <c r="DK190" s="17"/>
      <c r="DL190" s="17"/>
      <c r="DM190" s="17"/>
      <c r="DN190" s="17"/>
      <c r="DO190" s="17"/>
      <c r="DP190" s="17"/>
      <c r="DQ190" s="17"/>
      <c r="DR190" s="17"/>
      <c r="DS190" s="17"/>
      <c r="DT190" s="17"/>
      <c r="DU190" s="17"/>
      <c r="DV190" s="17"/>
      <c r="DW190" s="17"/>
    </row>
    <row r="191" spans="1:127" ht="15" customHeight="1" x14ac:dyDescent="0.3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58"/>
      <c r="AV191" s="58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  <c r="CU191" s="17"/>
      <c r="CV191" s="17"/>
      <c r="CW191" s="17"/>
      <c r="CX191" s="17"/>
      <c r="CY191" s="17"/>
      <c r="CZ191" s="17"/>
      <c r="DA191" s="17"/>
      <c r="DB191" s="17"/>
      <c r="DC191" s="17"/>
      <c r="DD191" s="17"/>
      <c r="DE191" s="17"/>
      <c r="DF191" s="17"/>
      <c r="DG191" s="17"/>
      <c r="DH191" s="17"/>
      <c r="DI191" s="17"/>
      <c r="DJ191" s="17"/>
      <c r="DK191" s="17"/>
      <c r="DL191" s="17"/>
      <c r="DM191" s="17"/>
      <c r="DN191" s="17"/>
      <c r="DO191" s="17"/>
      <c r="DP191" s="17"/>
      <c r="DQ191" s="17"/>
      <c r="DR191" s="17"/>
      <c r="DS191" s="17"/>
      <c r="DT191" s="17"/>
      <c r="DU191" s="17"/>
      <c r="DV191" s="17"/>
      <c r="DW191" s="17"/>
    </row>
    <row r="192" spans="1:127" ht="15" customHeight="1" x14ac:dyDescent="0.3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58"/>
      <c r="AV192" s="58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  <c r="CU192" s="17"/>
      <c r="CV192" s="17"/>
      <c r="CW192" s="17"/>
      <c r="CX192" s="17"/>
      <c r="CY192" s="17"/>
      <c r="CZ192" s="17"/>
      <c r="DA192" s="17"/>
      <c r="DB192" s="17"/>
      <c r="DC192" s="17"/>
      <c r="DD192" s="17"/>
      <c r="DE192" s="17"/>
      <c r="DF192" s="17"/>
      <c r="DG192" s="17"/>
      <c r="DH192" s="17"/>
      <c r="DI192" s="17"/>
      <c r="DJ192" s="17"/>
      <c r="DK192" s="17"/>
      <c r="DL192" s="17"/>
      <c r="DM192" s="17"/>
      <c r="DN192" s="17"/>
      <c r="DO192" s="17"/>
      <c r="DP192" s="17"/>
      <c r="DQ192" s="17"/>
      <c r="DR192" s="17"/>
      <c r="DS192" s="17"/>
      <c r="DT192" s="17"/>
      <c r="DU192" s="17"/>
      <c r="DV192" s="17"/>
      <c r="DW192" s="17"/>
    </row>
    <row r="193" spans="1:127" ht="15" customHeight="1" x14ac:dyDescent="0.3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58"/>
      <c r="AV193" s="58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  <c r="CU193" s="17"/>
      <c r="CV193" s="17"/>
      <c r="CW193" s="17"/>
      <c r="CX193" s="17"/>
      <c r="CY193" s="17"/>
      <c r="CZ193" s="17"/>
      <c r="DA193" s="17"/>
      <c r="DB193" s="17"/>
      <c r="DC193" s="17"/>
      <c r="DD193" s="17"/>
      <c r="DE193" s="17"/>
      <c r="DF193" s="17"/>
      <c r="DG193" s="17"/>
      <c r="DH193" s="17"/>
      <c r="DI193" s="17"/>
      <c r="DJ193" s="17"/>
      <c r="DK193" s="17"/>
      <c r="DL193" s="17"/>
      <c r="DM193" s="17"/>
      <c r="DN193" s="17"/>
      <c r="DO193" s="17"/>
      <c r="DP193" s="17"/>
      <c r="DQ193" s="17"/>
      <c r="DR193" s="17"/>
      <c r="DS193" s="17"/>
      <c r="DT193" s="17"/>
      <c r="DU193" s="17"/>
      <c r="DV193" s="17"/>
      <c r="DW193" s="17"/>
    </row>
    <row r="194" spans="1:127" ht="15" customHeight="1" x14ac:dyDescent="0.3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58"/>
      <c r="AV194" s="58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  <c r="CU194" s="17"/>
      <c r="CV194" s="17"/>
      <c r="CW194" s="17"/>
      <c r="CX194" s="17"/>
      <c r="CY194" s="17"/>
      <c r="CZ194" s="17"/>
      <c r="DA194" s="17"/>
      <c r="DB194" s="17"/>
      <c r="DC194" s="17"/>
      <c r="DD194" s="17"/>
      <c r="DE194" s="17"/>
      <c r="DF194" s="17"/>
      <c r="DG194" s="17"/>
      <c r="DH194" s="17"/>
      <c r="DI194" s="17"/>
      <c r="DJ194" s="17"/>
      <c r="DK194" s="17"/>
      <c r="DL194" s="17"/>
      <c r="DM194" s="17"/>
      <c r="DN194" s="17"/>
      <c r="DO194" s="17"/>
      <c r="DP194" s="17"/>
      <c r="DQ194" s="17"/>
      <c r="DR194" s="17"/>
      <c r="DS194" s="17"/>
      <c r="DT194" s="17"/>
      <c r="DU194" s="17"/>
      <c r="DV194" s="17"/>
      <c r="DW194" s="17"/>
    </row>
    <row r="195" spans="1:127" ht="15" customHeight="1" x14ac:dyDescent="0.3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58"/>
      <c r="AV195" s="58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  <c r="CU195" s="17"/>
      <c r="CV195" s="17"/>
      <c r="CW195" s="17"/>
      <c r="CX195" s="17"/>
      <c r="CY195" s="17"/>
      <c r="CZ195" s="17"/>
      <c r="DA195" s="17"/>
      <c r="DB195" s="17"/>
      <c r="DC195" s="17"/>
      <c r="DD195" s="17"/>
      <c r="DE195" s="17"/>
      <c r="DF195" s="17"/>
      <c r="DG195" s="17"/>
      <c r="DH195" s="17"/>
      <c r="DI195" s="17"/>
      <c r="DJ195" s="17"/>
      <c r="DK195" s="17"/>
      <c r="DL195" s="17"/>
      <c r="DM195" s="17"/>
      <c r="DN195" s="17"/>
      <c r="DO195" s="17"/>
      <c r="DP195" s="17"/>
      <c r="DQ195" s="17"/>
      <c r="DR195" s="17"/>
      <c r="DS195" s="17"/>
      <c r="DT195" s="17"/>
      <c r="DU195" s="17"/>
      <c r="DV195" s="17"/>
      <c r="DW195" s="17"/>
    </row>
    <row r="196" spans="1:127" ht="15" customHeight="1" x14ac:dyDescent="0.3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58"/>
      <c r="AV196" s="58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17"/>
      <c r="CT196" s="17"/>
      <c r="CU196" s="17"/>
      <c r="CV196" s="17"/>
      <c r="CW196" s="17"/>
      <c r="CX196" s="17"/>
      <c r="CY196" s="17"/>
      <c r="CZ196" s="17"/>
      <c r="DA196" s="17"/>
      <c r="DB196" s="17"/>
      <c r="DC196" s="17"/>
      <c r="DD196" s="17"/>
      <c r="DE196" s="17"/>
      <c r="DF196" s="17"/>
      <c r="DG196" s="17"/>
      <c r="DH196" s="17"/>
      <c r="DI196" s="17"/>
      <c r="DJ196" s="17"/>
      <c r="DK196" s="17"/>
      <c r="DL196" s="17"/>
      <c r="DM196" s="17"/>
      <c r="DN196" s="17"/>
      <c r="DO196" s="17"/>
      <c r="DP196" s="17"/>
      <c r="DQ196" s="17"/>
      <c r="DR196" s="17"/>
      <c r="DS196" s="17"/>
      <c r="DT196" s="17"/>
      <c r="DU196" s="17"/>
      <c r="DV196" s="17"/>
      <c r="DW196" s="17"/>
    </row>
    <row r="197" spans="1:127" ht="15" customHeight="1" x14ac:dyDescent="0.3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58"/>
      <c r="AV197" s="58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  <c r="CU197" s="17"/>
      <c r="CV197" s="17"/>
      <c r="CW197" s="17"/>
      <c r="CX197" s="17"/>
      <c r="CY197" s="17"/>
      <c r="CZ197" s="17"/>
      <c r="DA197" s="17"/>
      <c r="DB197" s="17"/>
      <c r="DC197" s="17"/>
      <c r="DD197" s="17"/>
      <c r="DE197" s="17"/>
      <c r="DF197" s="17"/>
      <c r="DG197" s="17"/>
      <c r="DH197" s="17"/>
      <c r="DI197" s="17"/>
      <c r="DJ197" s="17"/>
      <c r="DK197" s="17"/>
      <c r="DL197" s="17"/>
      <c r="DM197" s="17"/>
      <c r="DN197" s="17"/>
      <c r="DO197" s="17"/>
      <c r="DP197" s="17"/>
      <c r="DQ197" s="17"/>
      <c r="DR197" s="17"/>
      <c r="DS197" s="17"/>
      <c r="DT197" s="17"/>
      <c r="DU197" s="17"/>
      <c r="DV197" s="17"/>
      <c r="DW197" s="17"/>
    </row>
    <row r="198" spans="1:127" ht="15" customHeight="1" x14ac:dyDescent="0.3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58"/>
      <c r="AV198" s="58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/>
      <c r="DA198" s="17"/>
      <c r="DB198" s="17"/>
      <c r="DC198" s="17"/>
      <c r="DD198" s="17"/>
      <c r="DE198" s="17"/>
      <c r="DF198" s="17"/>
      <c r="DG198" s="17"/>
      <c r="DH198" s="17"/>
      <c r="DI198" s="17"/>
      <c r="DJ198" s="17"/>
      <c r="DK198" s="17"/>
      <c r="DL198" s="17"/>
      <c r="DM198" s="17"/>
      <c r="DN198" s="17"/>
      <c r="DO198" s="17"/>
      <c r="DP198" s="17"/>
      <c r="DQ198" s="17"/>
      <c r="DR198" s="17"/>
      <c r="DS198" s="17"/>
      <c r="DT198" s="17"/>
      <c r="DU198" s="17"/>
      <c r="DV198" s="17"/>
      <c r="DW198" s="17"/>
    </row>
    <row r="199" spans="1:127" ht="15" customHeight="1" x14ac:dyDescent="0.3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58"/>
      <c r="AV199" s="58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17"/>
      <c r="CT199" s="17"/>
      <c r="CU199" s="17"/>
      <c r="CV199" s="17"/>
      <c r="CW199" s="17"/>
      <c r="CX199" s="17"/>
      <c r="CY199" s="17"/>
      <c r="CZ199" s="17"/>
      <c r="DA199" s="17"/>
      <c r="DB199" s="17"/>
      <c r="DC199" s="17"/>
      <c r="DD199" s="17"/>
      <c r="DE199" s="17"/>
      <c r="DF199" s="17"/>
      <c r="DG199" s="17"/>
      <c r="DH199" s="17"/>
      <c r="DI199" s="17"/>
      <c r="DJ199" s="17"/>
      <c r="DK199" s="17"/>
      <c r="DL199" s="17"/>
      <c r="DM199" s="17"/>
      <c r="DN199" s="17"/>
      <c r="DO199" s="17"/>
      <c r="DP199" s="17"/>
      <c r="DQ199" s="17"/>
      <c r="DR199" s="17"/>
      <c r="DS199" s="17"/>
      <c r="DT199" s="17"/>
      <c r="DU199" s="17"/>
      <c r="DV199" s="17"/>
      <c r="DW199" s="17"/>
    </row>
    <row r="200" spans="1:127" ht="15" customHeight="1" x14ac:dyDescent="0.3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58"/>
      <c r="AV200" s="58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</row>
    <row r="201" spans="1:127" ht="15" customHeight="1" x14ac:dyDescent="0.3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58"/>
      <c r="AV201" s="58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</row>
    <row r="202" spans="1:127" ht="15" customHeight="1" x14ac:dyDescent="0.3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58"/>
      <c r="AV202" s="58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</row>
    <row r="203" spans="1:127" ht="15" customHeight="1" x14ac:dyDescent="0.3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58"/>
      <c r="AV203" s="58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</row>
    <row r="204" spans="1:127" ht="15" customHeight="1" x14ac:dyDescent="0.3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58"/>
      <c r="AV204" s="58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</row>
    <row r="205" spans="1:127" ht="15" customHeight="1" x14ac:dyDescent="0.3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58"/>
      <c r="AV205" s="58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</row>
    <row r="206" spans="1:127" ht="15" customHeight="1" x14ac:dyDescent="0.3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58"/>
      <c r="AV206" s="58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</row>
    <row r="207" spans="1:127" ht="15" customHeight="1" x14ac:dyDescent="0.3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58"/>
      <c r="AV207" s="58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</row>
    <row r="208" spans="1:127" ht="15" customHeight="1" x14ac:dyDescent="0.3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58"/>
      <c r="AV208" s="58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</row>
    <row r="209" spans="1:61" ht="15" customHeight="1" x14ac:dyDescent="0.3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58"/>
      <c r="AV209" s="58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</row>
    <row r="210" spans="1:61" ht="15" customHeight="1" x14ac:dyDescent="0.3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58"/>
      <c r="AV210" s="58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</row>
    <row r="211" spans="1:61" ht="15" customHeight="1" x14ac:dyDescent="0.3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58"/>
      <c r="AV211" s="58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</row>
    <row r="212" spans="1:61" ht="15" customHeight="1" x14ac:dyDescent="0.3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58"/>
      <c r="AV212" s="58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</row>
    <row r="213" spans="1:61" ht="15" customHeight="1" x14ac:dyDescent="0.3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58"/>
      <c r="AV213" s="58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</row>
    <row r="214" spans="1:61" ht="15" customHeight="1" x14ac:dyDescent="0.3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58"/>
      <c r="AV214" s="58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</row>
    <row r="215" spans="1:61" ht="15" customHeight="1" x14ac:dyDescent="0.3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58"/>
      <c r="AV215" s="58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</row>
    <row r="216" spans="1:61" ht="15" customHeight="1" x14ac:dyDescent="0.3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58"/>
      <c r="AV216" s="58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</row>
    <row r="217" spans="1:61" ht="15" customHeight="1" x14ac:dyDescent="0.3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58"/>
      <c r="AV217" s="58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</row>
    <row r="218" spans="1:61" ht="15" customHeight="1" x14ac:dyDescent="0.3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58"/>
      <c r="AV218" s="58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</row>
    <row r="219" spans="1:61" ht="15" customHeight="1" x14ac:dyDescent="0.3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58"/>
      <c r="AV219" s="58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</row>
    <row r="220" spans="1:61" ht="15" customHeight="1" x14ac:dyDescent="0.3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58"/>
      <c r="AV220" s="58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</row>
    <row r="221" spans="1:61" ht="15" customHeight="1" x14ac:dyDescent="0.3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58"/>
      <c r="AV221" s="58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</row>
    <row r="222" spans="1:61" ht="15" customHeight="1" x14ac:dyDescent="0.3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58"/>
      <c r="AV222" s="58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</row>
    <row r="223" spans="1:61" ht="15" customHeight="1" x14ac:dyDescent="0.3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58"/>
      <c r="AV223" s="58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</row>
    <row r="224" spans="1:61" ht="15" customHeight="1" x14ac:dyDescent="0.3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58"/>
      <c r="AV224" s="58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</row>
    <row r="225" spans="1:61" ht="15" customHeight="1" x14ac:dyDescent="0.3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58"/>
      <c r="AV225" s="58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</row>
    <row r="226" spans="1:61" ht="15" customHeight="1" x14ac:dyDescent="0.3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58"/>
      <c r="AV226" s="58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</row>
    <row r="227" spans="1:61" ht="15" customHeight="1" x14ac:dyDescent="0.3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58"/>
      <c r="AV227" s="58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</row>
    <row r="228" spans="1:61" ht="15" customHeight="1" x14ac:dyDescent="0.3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58"/>
      <c r="AV228" s="58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</row>
    <row r="229" spans="1:61" ht="15" customHeight="1" x14ac:dyDescent="0.3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58"/>
      <c r="AV229" s="58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</row>
    <row r="230" spans="1:61" ht="15" customHeight="1" x14ac:dyDescent="0.3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58"/>
      <c r="AV230" s="58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</row>
    <row r="231" spans="1:61" ht="15" customHeight="1" x14ac:dyDescent="0.3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58"/>
      <c r="AV231" s="58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</row>
    <row r="232" spans="1:61" ht="15" customHeight="1" x14ac:dyDescent="0.3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58"/>
      <c r="AV232" s="58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</row>
    <row r="233" spans="1:61" ht="15" customHeight="1" x14ac:dyDescent="0.3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58"/>
      <c r="AV233" s="58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</row>
    <row r="234" spans="1:61" ht="15" customHeight="1" x14ac:dyDescent="0.3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58"/>
      <c r="AV234" s="58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</row>
    <row r="235" spans="1:61" ht="15" customHeight="1" x14ac:dyDescent="0.3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58"/>
      <c r="AV235" s="58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</row>
    <row r="236" spans="1:61" ht="15" customHeight="1" x14ac:dyDescent="0.3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58"/>
      <c r="AV236" s="58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</row>
    <row r="237" spans="1:61" ht="15" customHeight="1" x14ac:dyDescent="0.3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58"/>
      <c r="AV237" s="58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</row>
    <row r="238" spans="1:61" ht="15" customHeight="1" x14ac:dyDescent="0.3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58"/>
      <c r="AV238" s="58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</row>
    <row r="239" spans="1:61" ht="15" customHeight="1" x14ac:dyDescent="0.3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58"/>
      <c r="AV239" s="58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</row>
    <row r="240" spans="1:61" ht="15" customHeight="1" x14ac:dyDescent="0.3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58"/>
      <c r="AV240" s="58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</row>
    <row r="241" spans="1:126" ht="15" customHeight="1" x14ac:dyDescent="0.3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58"/>
      <c r="AV241" s="58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</row>
    <row r="242" spans="1:126" ht="15" customHeight="1" x14ac:dyDescent="0.3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58"/>
      <c r="AV242" s="58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</row>
    <row r="243" spans="1:126" ht="15" customHeight="1" x14ac:dyDescent="0.3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58"/>
      <c r="AV243" s="58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</row>
    <row r="244" spans="1:126" ht="15" customHeight="1" x14ac:dyDescent="0.3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58"/>
      <c r="AV244" s="58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</row>
    <row r="245" spans="1:126" ht="15" customHeight="1" x14ac:dyDescent="0.3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58"/>
      <c r="AV245" s="58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</row>
    <row r="246" spans="1:126" ht="15" customHeight="1" x14ac:dyDescent="0.3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58"/>
      <c r="AV246" s="58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</row>
    <row r="247" spans="1:126" ht="15" customHeight="1" x14ac:dyDescent="0.3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58"/>
      <c r="AV247" s="58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</row>
    <row r="248" spans="1:126" ht="15" customHeight="1" x14ac:dyDescent="0.3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58"/>
      <c r="AV248" s="58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</row>
    <row r="249" spans="1:126" ht="15" customHeight="1" x14ac:dyDescent="0.3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58"/>
      <c r="AV249" s="58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</row>
    <row r="250" spans="1:126" ht="15" customHeight="1" x14ac:dyDescent="0.3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58"/>
      <c r="AV250" s="58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</row>
    <row r="251" spans="1:126" ht="15" customHeight="1" x14ac:dyDescent="0.3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58"/>
      <c r="AV251" s="58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</row>
    <row r="252" spans="1:126" ht="15" customHeight="1" x14ac:dyDescent="0.3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58"/>
      <c r="AV252" s="58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</row>
    <row r="253" spans="1:126" ht="15" customHeight="1" x14ac:dyDescent="0.3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58"/>
      <c r="AV253" s="58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7"/>
      <c r="CQ253" s="17"/>
      <c r="CR253" s="17"/>
      <c r="CS253" s="17"/>
      <c r="CT253" s="17"/>
      <c r="CU253" s="17"/>
      <c r="CV253" s="17"/>
      <c r="CW253" s="17"/>
      <c r="CX253" s="17"/>
      <c r="CY253" s="17"/>
      <c r="CZ253" s="17"/>
      <c r="DA253" s="17"/>
      <c r="DB253" s="17"/>
      <c r="DC253" s="17"/>
      <c r="DD253" s="17"/>
      <c r="DE253" s="17"/>
      <c r="DF253" s="17"/>
      <c r="DG253" s="17"/>
      <c r="DH253" s="17"/>
      <c r="DI253" s="17"/>
      <c r="DJ253" s="17"/>
      <c r="DK253" s="17"/>
      <c r="DL253" s="17"/>
      <c r="DM253" s="17"/>
      <c r="DN253" s="17"/>
      <c r="DO253" s="17"/>
      <c r="DP253" s="17"/>
      <c r="DQ253" s="17"/>
      <c r="DR253" s="17"/>
      <c r="DS253" s="17"/>
      <c r="DT253" s="17"/>
      <c r="DU253" s="17"/>
      <c r="DV253" s="17"/>
    </row>
    <row r="254" spans="1:126" ht="15" customHeight="1" x14ac:dyDescent="0.3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58"/>
      <c r="AV254" s="58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  <c r="CK254" s="17"/>
      <c r="CL254" s="17"/>
      <c r="CM254" s="17"/>
      <c r="CN254" s="17"/>
      <c r="CO254" s="17"/>
      <c r="CP254" s="17"/>
      <c r="CQ254" s="17"/>
      <c r="CR254" s="17"/>
      <c r="CS254" s="17"/>
      <c r="CT254" s="17"/>
      <c r="CU254" s="17"/>
      <c r="CV254" s="17"/>
      <c r="CW254" s="17"/>
      <c r="CX254" s="17"/>
      <c r="CY254" s="17"/>
      <c r="CZ254" s="17"/>
      <c r="DA254" s="17"/>
      <c r="DB254" s="17"/>
      <c r="DC254" s="17"/>
      <c r="DD254" s="17"/>
      <c r="DE254" s="17"/>
      <c r="DF254" s="17"/>
      <c r="DG254" s="17"/>
      <c r="DH254" s="17"/>
      <c r="DI254" s="17"/>
      <c r="DJ254" s="17"/>
      <c r="DK254" s="17"/>
      <c r="DL254" s="17"/>
      <c r="DM254" s="17"/>
      <c r="DN254" s="17"/>
      <c r="DO254" s="17"/>
      <c r="DP254" s="17"/>
      <c r="DQ254" s="17"/>
      <c r="DR254" s="17"/>
      <c r="DS254" s="17"/>
      <c r="DT254" s="17"/>
      <c r="DU254" s="17"/>
      <c r="DV254" s="17"/>
    </row>
    <row r="255" spans="1:126" ht="15" customHeight="1" x14ac:dyDescent="0.3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58"/>
      <c r="AV255" s="58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7"/>
      <c r="CW255" s="17"/>
      <c r="CX255" s="17"/>
      <c r="CY255" s="17"/>
      <c r="CZ255" s="17"/>
      <c r="DA255" s="17"/>
      <c r="DB255" s="17"/>
      <c r="DC255" s="17"/>
      <c r="DD255" s="17"/>
      <c r="DE255" s="17"/>
      <c r="DF255" s="17"/>
      <c r="DG255" s="17"/>
      <c r="DH255" s="17"/>
      <c r="DI255" s="17"/>
      <c r="DJ255" s="17"/>
      <c r="DK255" s="17"/>
      <c r="DL255" s="17"/>
      <c r="DM255" s="17"/>
      <c r="DN255" s="17"/>
      <c r="DO255" s="17"/>
      <c r="DP255" s="17"/>
      <c r="DQ255" s="17"/>
      <c r="DR255" s="17"/>
      <c r="DS255" s="17"/>
      <c r="DT255" s="17"/>
      <c r="DU255" s="17"/>
      <c r="DV255" s="17"/>
    </row>
    <row r="256" spans="1:126" ht="15" customHeight="1" x14ac:dyDescent="0.3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58"/>
      <c r="AV256" s="58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7"/>
      <c r="CQ256" s="17"/>
      <c r="CR256" s="17"/>
      <c r="CS256" s="17"/>
      <c r="CT256" s="17"/>
      <c r="CU256" s="17"/>
      <c r="CV256" s="17"/>
      <c r="CW256" s="17"/>
      <c r="CX256" s="17"/>
      <c r="CY256" s="17"/>
      <c r="CZ256" s="17"/>
      <c r="DA256" s="17"/>
      <c r="DB256" s="17"/>
      <c r="DC256" s="17"/>
      <c r="DD256" s="17"/>
      <c r="DE256" s="17"/>
      <c r="DF256" s="17"/>
      <c r="DG256" s="17"/>
      <c r="DH256" s="17"/>
      <c r="DI256" s="17"/>
      <c r="DJ256" s="17"/>
      <c r="DK256" s="17"/>
      <c r="DL256" s="17"/>
      <c r="DM256" s="17"/>
      <c r="DN256" s="17"/>
      <c r="DO256" s="17"/>
      <c r="DP256" s="17"/>
      <c r="DQ256" s="17"/>
      <c r="DR256" s="17"/>
      <c r="DS256" s="17"/>
      <c r="DT256" s="17"/>
      <c r="DU256" s="17"/>
      <c r="DV256" s="17"/>
    </row>
    <row r="257" spans="1:126" ht="15" customHeight="1" x14ac:dyDescent="0.3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58"/>
      <c r="AV257" s="58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7"/>
      <c r="CU257" s="17"/>
      <c r="CV257" s="17"/>
      <c r="CW257" s="17"/>
      <c r="CX257" s="17"/>
      <c r="CY257" s="17"/>
      <c r="CZ257" s="17"/>
      <c r="DA257" s="17"/>
      <c r="DB257" s="17"/>
      <c r="DC257" s="17"/>
      <c r="DD257" s="17"/>
      <c r="DE257" s="17"/>
      <c r="DF257" s="17"/>
      <c r="DG257" s="17"/>
      <c r="DH257" s="17"/>
      <c r="DI257" s="17"/>
      <c r="DJ257" s="17"/>
      <c r="DK257" s="17"/>
      <c r="DL257" s="17"/>
      <c r="DM257" s="17"/>
      <c r="DN257" s="17"/>
      <c r="DO257" s="17"/>
      <c r="DP257" s="17"/>
      <c r="DQ257" s="17"/>
      <c r="DR257" s="17"/>
      <c r="DS257" s="17"/>
      <c r="DT257" s="17"/>
      <c r="DU257" s="17"/>
      <c r="DV257" s="17"/>
    </row>
    <row r="258" spans="1:126" ht="15" customHeight="1" x14ac:dyDescent="0.3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58"/>
      <c r="AV258" s="58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  <c r="CU258" s="17"/>
      <c r="CV258" s="17"/>
      <c r="CW258" s="17"/>
      <c r="CX258" s="17"/>
      <c r="CY258" s="17"/>
      <c r="CZ258" s="17"/>
      <c r="DA258" s="17"/>
      <c r="DB258" s="17"/>
      <c r="DC258" s="17"/>
      <c r="DD258" s="17"/>
      <c r="DE258" s="17"/>
      <c r="DF258" s="17"/>
      <c r="DG258" s="17"/>
      <c r="DH258" s="17"/>
      <c r="DI258" s="17"/>
      <c r="DJ258" s="17"/>
      <c r="DK258" s="17"/>
      <c r="DL258" s="17"/>
      <c r="DM258" s="17"/>
      <c r="DN258" s="17"/>
      <c r="DO258" s="17"/>
      <c r="DP258" s="17"/>
      <c r="DQ258" s="17"/>
      <c r="DR258" s="17"/>
      <c r="DS258" s="17"/>
      <c r="DT258" s="17"/>
      <c r="DU258" s="17"/>
      <c r="DV258" s="17"/>
    </row>
    <row r="259" spans="1:126" ht="15" customHeight="1" x14ac:dyDescent="0.3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58"/>
      <c r="AV259" s="58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7"/>
      <c r="CQ259" s="17"/>
      <c r="CR259" s="17"/>
      <c r="CS259" s="17"/>
      <c r="CT259" s="17"/>
      <c r="CU259" s="17"/>
      <c r="CV259" s="17"/>
      <c r="CW259" s="17"/>
      <c r="CX259" s="17"/>
      <c r="CY259" s="17"/>
      <c r="CZ259" s="17"/>
      <c r="DA259" s="17"/>
      <c r="DB259" s="17"/>
      <c r="DC259" s="17"/>
      <c r="DD259" s="17"/>
      <c r="DE259" s="17"/>
      <c r="DF259" s="17"/>
      <c r="DG259" s="17"/>
      <c r="DH259" s="17"/>
      <c r="DI259" s="17"/>
      <c r="DJ259" s="17"/>
      <c r="DK259" s="17"/>
      <c r="DL259" s="17"/>
      <c r="DM259" s="17"/>
      <c r="DN259" s="17"/>
      <c r="DO259" s="17"/>
      <c r="DP259" s="17"/>
      <c r="DQ259" s="17"/>
      <c r="DR259" s="17"/>
      <c r="DS259" s="17"/>
      <c r="DT259" s="17"/>
      <c r="DU259" s="17"/>
      <c r="DV259" s="17"/>
    </row>
    <row r="260" spans="1:126" ht="15" customHeight="1" x14ac:dyDescent="0.3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58"/>
      <c r="AV260" s="58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  <c r="CK260" s="17"/>
      <c r="CL260" s="17"/>
      <c r="CM260" s="17"/>
      <c r="CN260" s="17"/>
      <c r="CO260" s="17"/>
      <c r="CP260" s="17"/>
      <c r="CQ260" s="17"/>
      <c r="CR260" s="17"/>
      <c r="CS260" s="17"/>
      <c r="CT260" s="17"/>
      <c r="CU260" s="17"/>
      <c r="CV260" s="17"/>
      <c r="CW260" s="17"/>
      <c r="CX260" s="17"/>
      <c r="CY260" s="17"/>
      <c r="CZ260" s="17"/>
      <c r="DA260" s="17"/>
      <c r="DB260" s="17"/>
      <c r="DC260" s="17"/>
      <c r="DD260" s="17"/>
      <c r="DE260" s="17"/>
      <c r="DF260" s="17"/>
      <c r="DG260" s="17"/>
      <c r="DH260" s="17"/>
      <c r="DI260" s="17"/>
      <c r="DJ260" s="17"/>
      <c r="DK260" s="17"/>
      <c r="DL260" s="17"/>
      <c r="DM260" s="17"/>
      <c r="DN260" s="17"/>
      <c r="DO260" s="17"/>
      <c r="DP260" s="17"/>
      <c r="DQ260" s="17"/>
      <c r="DR260" s="17"/>
      <c r="DS260" s="17"/>
      <c r="DT260" s="17"/>
      <c r="DU260" s="17"/>
      <c r="DV260" s="17"/>
    </row>
    <row r="261" spans="1:126" ht="15" customHeight="1" x14ac:dyDescent="0.3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58"/>
      <c r="AV261" s="58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  <c r="CU261" s="17"/>
      <c r="CV261" s="17"/>
      <c r="CW261" s="17"/>
      <c r="CX261" s="17"/>
      <c r="CY261" s="17"/>
      <c r="CZ261" s="17"/>
      <c r="DA261" s="17"/>
      <c r="DB261" s="17"/>
      <c r="DC261" s="17"/>
      <c r="DD261" s="17"/>
      <c r="DE261" s="17"/>
      <c r="DF261" s="17"/>
      <c r="DG261" s="17"/>
      <c r="DH261" s="17"/>
      <c r="DI261" s="17"/>
      <c r="DJ261" s="17"/>
      <c r="DK261" s="17"/>
      <c r="DL261" s="17"/>
      <c r="DM261" s="17"/>
      <c r="DN261" s="17"/>
      <c r="DO261" s="17"/>
      <c r="DP261" s="17"/>
      <c r="DQ261" s="17"/>
      <c r="DR261" s="17"/>
      <c r="DS261" s="17"/>
      <c r="DT261" s="17"/>
      <c r="DU261" s="17"/>
      <c r="DV261" s="17"/>
    </row>
    <row r="262" spans="1:126" ht="15" customHeight="1" x14ac:dyDescent="0.3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58"/>
      <c r="AV262" s="58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7"/>
      <c r="CQ262" s="17"/>
      <c r="CR262" s="17"/>
      <c r="CS262" s="17"/>
      <c r="CT262" s="17"/>
      <c r="CU262" s="17"/>
      <c r="CV262" s="17"/>
      <c r="CW262" s="17"/>
      <c r="CX262" s="17"/>
      <c r="CY262" s="17"/>
      <c r="CZ262" s="17"/>
      <c r="DA262" s="17"/>
      <c r="DB262" s="17"/>
      <c r="DC262" s="17"/>
      <c r="DD262" s="17"/>
      <c r="DE262" s="17"/>
      <c r="DF262" s="17"/>
      <c r="DG262" s="17"/>
      <c r="DH262" s="17"/>
      <c r="DI262" s="17"/>
      <c r="DJ262" s="17"/>
      <c r="DK262" s="17"/>
      <c r="DL262" s="17"/>
      <c r="DM262" s="17"/>
      <c r="DN262" s="17"/>
      <c r="DO262" s="17"/>
      <c r="DP262" s="17"/>
      <c r="DQ262" s="17"/>
      <c r="DR262" s="17"/>
      <c r="DS262" s="17"/>
      <c r="DT262" s="17"/>
      <c r="DU262" s="17"/>
      <c r="DV262" s="17"/>
    </row>
    <row r="263" spans="1:126" ht="15" customHeight="1" x14ac:dyDescent="0.3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58"/>
      <c r="AV263" s="58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  <c r="CU263" s="17"/>
      <c r="CV263" s="17"/>
      <c r="CW263" s="17"/>
      <c r="CX263" s="17"/>
      <c r="CY263" s="17"/>
      <c r="CZ263" s="17"/>
      <c r="DA263" s="17"/>
      <c r="DB263" s="17"/>
      <c r="DC263" s="17"/>
      <c r="DD263" s="17"/>
      <c r="DE263" s="17"/>
      <c r="DF263" s="17"/>
      <c r="DG263" s="17"/>
      <c r="DH263" s="17"/>
      <c r="DI263" s="17"/>
      <c r="DJ263" s="17"/>
      <c r="DK263" s="17"/>
      <c r="DL263" s="17"/>
      <c r="DM263" s="17"/>
      <c r="DN263" s="17"/>
      <c r="DO263" s="17"/>
      <c r="DP263" s="17"/>
      <c r="DQ263" s="17"/>
      <c r="DR263" s="17"/>
      <c r="DS263" s="17"/>
      <c r="DT263" s="17"/>
      <c r="DU263" s="17"/>
      <c r="DV263" s="17"/>
    </row>
    <row r="264" spans="1:126" ht="15" customHeight="1" x14ac:dyDescent="0.3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58"/>
      <c r="AV264" s="58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  <c r="CU264" s="17"/>
      <c r="CV264" s="17"/>
      <c r="CW264" s="17"/>
      <c r="CX264" s="17"/>
      <c r="CY264" s="17"/>
      <c r="CZ264" s="17"/>
      <c r="DA264" s="17"/>
      <c r="DB264" s="17"/>
      <c r="DC264" s="17"/>
      <c r="DD264" s="17"/>
      <c r="DE264" s="17"/>
      <c r="DF264" s="17"/>
      <c r="DG264" s="17"/>
      <c r="DH264" s="17"/>
      <c r="DI264" s="17"/>
      <c r="DJ264" s="17"/>
      <c r="DK264" s="17"/>
      <c r="DL264" s="17"/>
      <c r="DM264" s="17"/>
      <c r="DN264" s="17"/>
      <c r="DO264" s="17"/>
      <c r="DP264" s="17"/>
      <c r="DQ264" s="17"/>
      <c r="DR264" s="17"/>
      <c r="DS264" s="17"/>
      <c r="DT264" s="17"/>
      <c r="DU264" s="17"/>
      <c r="DV264" s="17"/>
    </row>
    <row r="265" spans="1:126" ht="15" customHeight="1" x14ac:dyDescent="0.3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58"/>
      <c r="AV265" s="58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</row>
    <row r="266" spans="1:126" ht="15" customHeight="1" x14ac:dyDescent="0.3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58"/>
      <c r="AV266" s="58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</row>
    <row r="267" spans="1:126" ht="15" customHeight="1" x14ac:dyDescent="0.3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58"/>
      <c r="AV267" s="58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</row>
    <row r="268" spans="1:126" ht="15" customHeight="1" x14ac:dyDescent="0.3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58"/>
      <c r="AV268" s="58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</row>
    <row r="269" spans="1:126" ht="15" customHeight="1" x14ac:dyDescent="0.3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58"/>
      <c r="AV269" s="58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</row>
    <row r="270" spans="1:126" ht="15" customHeight="1" x14ac:dyDescent="0.3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58"/>
      <c r="AV270" s="58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</row>
    <row r="271" spans="1:126" ht="15" customHeight="1" x14ac:dyDescent="0.3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58"/>
      <c r="AV271" s="58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</row>
    <row r="272" spans="1:126" ht="15" customHeight="1" x14ac:dyDescent="0.3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58"/>
      <c r="AV272" s="58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</row>
    <row r="273" spans="1:61" ht="15" customHeight="1" x14ac:dyDescent="0.3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58"/>
      <c r="AV273" s="58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</row>
    <row r="274" spans="1:61" ht="15" customHeight="1" x14ac:dyDescent="0.3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58"/>
      <c r="AV274" s="58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</row>
    <row r="275" spans="1:61" ht="15" customHeight="1" x14ac:dyDescent="0.3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58"/>
      <c r="AV275" s="58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</row>
    <row r="276" spans="1:61" ht="15" customHeight="1" x14ac:dyDescent="0.3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58"/>
      <c r="AV276" s="58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</row>
    <row r="277" spans="1:61" ht="15" customHeight="1" x14ac:dyDescent="0.3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58"/>
      <c r="AV277" s="58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</row>
    <row r="278" spans="1:61" ht="15" customHeight="1" x14ac:dyDescent="0.3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58"/>
      <c r="AV278" s="58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</row>
    <row r="279" spans="1:61" ht="15" customHeight="1" x14ac:dyDescent="0.3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58"/>
      <c r="AV279" s="58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</row>
    <row r="280" spans="1:61" ht="15" customHeight="1" x14ac:dyDescent="0.3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58"/>
      <c r="AV280" s="58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</row>
    <row r="281" spans="1:61" ht="15" customHeight="1" x14ac:dyDescent="0.3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58"/>
      <c r="AV281" s="58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</row>
    <row r="282" spans="1:61" ht="15" customHeight="1" x14ac:dyDescent="0.3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58"/>
      <c r="AV282" s="58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</row>
    <row r="283" spans="1:61" ht="15" customHeight="1" x14ac:dyDescent="0.3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58"/>
      <c r="AV283" s="58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</row>
    <row r="284" spans="1:61" ht="15" customHeight="1" x14ac:dyDescent="0.3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58"/>
      <c r="AV284" s="58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</row>
    <row r="285" spans="1:61" ht="15" customHeight="1" x14ac:dyDescent="0.3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58"/>
      <c r="AV285" s="58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</row>
    <row r="286" spans="1:61" ht="15" customHeight="1" x14ac:dyDescent="0.3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58"/>
      <c r="AV286" s="58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</row>
    <row r="287" spans="1:61" ht="15" customHeight="1" x14ac:dyDescent="0.3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58"/>
      <c r="AV287" s="58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</row>
    <row r="288" spans="1:61" ht="15" customHeight="1" x14ac:dyDescent="0.3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58"/>
      <c r="AV288" s="58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</row>
    <row r="289" spans="1:124" ht="15" customHeight="1" x14ac:dyDescent="0.3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58"/>
      <c r="AV289" s="58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</row>
    <row r="290" spans="1:124" ht="15" customHeight="1" x14ac:dyDescent="0.3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58"/>
      <c r="AV290" s="58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</row>
    <row r="291" spans="1:124" ht="15" customHeight="1" x14ac:dyDescent="0.3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58"/>
      <c r="AV291" s="58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</row>
    <row r="292" spans="1:124" ht="15" customHeight="1" x14ac:dyDescent="0.3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58"/>
      <c r="AV292" s="58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</row>
    <row r="293" spans="1:124" ht="15" customHeight="1" x14ac:dyDescent="0.3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58"/>
      <c r="AV293" s="58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</row>
    <row r="294" spans="1:124" ht="15" customHeight="1" x14ac:dyDescent="0.3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58"/>
      <c r="AV294" s="58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</row>
    <row r="295" spans="1:124" ht="15" customHeight="1" x14ac:dyDescent="0.3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58"/>
      <c r="AV295" s="58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</row>
    <row r="296" spans="1:124" ht="15" customHeight="1" x14ac:dyDescent="0.3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58"/>
      <c r="AV296" s="58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</row>
    <row r="297" spans="1:124" ht="15" customHeight="1" x14ac:dyDescent="0.3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58"/>
      <c r="AV297" s="58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</row>
    <row r="298" spans="1:124" ht="15" customHeight="1" x14ac:dyDescent="0.3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58"/>
      <c r="AV298" s="58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  <c r="CK298" s="17"/>
      <c r="CL298" s="17"/>
      <c r="CM298" s="17"/>
      <c r="CN298" s="17"/>
      <c r="CO298" s="17"/>
      <c r="CP298" s="17"/>
      <c r="CQ298" s="17"/>
      <c r="CR298" s="17"/>
      <c r="CS298" s="17"/>
      <c r="CT298" s="17"/>
      <c r="CU298" s="17"/>
      <c r="CV298" s="17"/>
      <c r="CW298" s="17"/>
      <c r="CX298" s="17"/>
      <c r="CY298" s="17"/>
      <c r="CZ298" s="17"/>
      <c r="DA298" s="17"/>
      <c r="DB298" s="17"/>
      <c r="DC298" s="17"/>
      <c r="DD298" s="17"/>
      <c r="DE298" s="17"/>
      <c r="DF298" s="17"/>
      <c r="DG298" s="17"/>
      <c r="DH298" s="17"/>
      <c r="DI298" s="17"/>
      <c r="DJ298" s="17"/>
      <c r="DK298" s="17"/>
      <c r="DL298" s="17"/>
      <c r="DM298" s="17"/>
      <c r="DN298" s="17"/>
      <c r="DO298" s="17"/>
      <c r="DP298" s="17"/>
      <c r="DQ298" s="17"/>
      <c r="DR298" s="17"/>
      <c r="DS298" s="17"/>
      <c r="DT298" s="17"/>
    </row>
    <row r="299" spans="1:124" ht="15" customHeight="1" x14ac:dyDescent="0.3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58"/>
      <c r="AV299" s="58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17"/>
      <c r="CT299" s="17"/>
      <c r="CU299" s="17"/>
      <c r="CV299" s="17"/>
      <c r="CW299" s="17"/>
      <c r="CX299" s="17"/>
      <c r="CY299" s="17"/>
      <c r="CZ299" s="17"/>
      <c r="DA299" s="17"/>
      <c r="DB299" s="17"/>
      <c r="DC299" s="17"/>
      <c r="DD299" s="17"/>
      <c r="DE299" s="17"/>
      <c r="DF299" s="17"/>
      <c r="DG299" s="17"/>
      <c r="DH299" s="17"/>
      <c r="DI299" s="17"/>
      <c r="DJ299" s="17"/>
      <c r="DK299" s="17"/>
      <c r="DL299" s="17"/>
      <c r="DM299" s="17"/>
      <c r="DN299" s="17"/>
      <c r="DO299" s="17"/>
      <c r="DP299" s="17"/>
      <c r="DQ299" s="17"/>
      <c r="DR299" s="17"/>
      <c r="DS299" s="17"/>
      <c r="DT299" s="17"/>
    </row>
    <row r="300" spans="1:124" ht="15" customHeight="1" x14ac:dyDescent="0.3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58"/>
      <c r="AV300" s="58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7"/>
      <c r="CQ300" s="17"/>
      <c r="CR300" s="17"/>
      <c r="CS300" s="17"/>
      <c r="CT300" s="17"/>
      <c r="CU300" s="17"/>
      <c r="CV300" s="17"/>
      <c r="CW300" s="17"/>
      <c r="CX300" s="17"/>
      <c r="CY300" s="17"/>
      <c r="CZ300" s="17"/>
      <c r="DA300" s="17"/>
      <c r="DB300" s="17"/>
      <c r="DC300" s="17"/>
      <c r="DD300" s="17"/>
      <c r="DE300" s="17"/>
      <c r="DF300" s="17"/>
      <c r="DG300" s="17"/>
      <c r="DH300" s="17"/>
      <c r="DI300" s="17"/>
      <c r="DJ300" s="17"/>
      <c r="DK300" s="17"/>
      <c r="DL300" s="17"/>
      <c r="DM300" s="17"/>
      <c r="DN300" s="17"/>
      <c r="DO300" s="17"/>
      <c r="DP300" s="17"/>
      <c r="DQ300" s="17"/>
      <c r="DR300" s="17"/>
      <c r="DS300" s="17"/>
      <c r="DT300" s="17"/>
    </row>
    <row r="301" spans="1:124" ht="15" customHeight="1" x14ac:dyDescent="0.3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58"/>
      <c r="AV301" s="58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  <c r="CK301" s="17"/>
      <c r="CL301" s="17"/>
      <c r="CM301" s="17"/>
      <c r="CN301" s="17"/>
      <c r="CO301" s="17"/>
      <c r="CP301" s="17"/>
      <c r="CQ301" s="17"/>
      <c r="CR301" s="17"/>
      <c r="CS301" s="17"/>
      <c r="CT301" s="17"/>
      <c r="CU301" s="17"/>
      <c r="CV301" s="17"/>
      <c r="CW301" s="17"/>
      <c r="CX301" s="17"/>
      <c r="CY301" s="17"/>
      <c r="CZ301" s="17"/>
      <c r="DA301" s="17"/>
      <c r="DB301" s="17"/>
      <c r="DC301" s="17"/>
      <c r="DD301" s="17"/>
      <c r="DE301" s="17"/>
      <c r="DF301" s="17"/>
      <c r="DG301" s="17"/>
      <c r="DH301" s="17"/>
      <c r="DI301" s="17"/>
      <c r="DJ301" s="17"/>
      <c r="DK301" s="17"/>
      <c r="DL301" s="17"/>
      <c r="DM301" s="17"/>
      <c r="DN301" s="17"/>
      <c r="DO301" s="17"/>
      <c r="DP301" s="17"/>
      <c r="DQ301" s="17"/>
      <c r="DR301" s="17"/>
      <c r="DS301" s="17"/>
      <c r="DT301" s="17"/>
    </row>
    <row r="302" spans="1:124" ht="15" customHeight="1" x14ac:dyDescent="0.3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58"/>
      <c r="AV302" s="58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17"/>
      <c r="CT302" s="17"/>
      <c r="CU302" s="17"/>
      <c r="CV302" s="17"/>
      <c r="CW302" s="17"/>
      <c r="CX302" s="17"/>
      <c r="CY302" s="17"/>
      <c r="CZ302" s="17"/>
      <c r="DA302" s="17"/>
      <c r="DB302" s="17"/>
      <c r="DC302" s="17"/>
      <c r="DD302" s="17"/>
      <c r="DE302" s="17"/>
      <c r="DF302" s="17"/>
      <c r="DG302" s="17"/>
      <c r="DH302" s="17"/>
      <c r="DI302" s="17"/>
      <c r="DJ302" s="17"/>
      <c r="DK302" s="17"/>
      <c r="DL302" s="17"/>
      <c r="DM302" s="17"/>
      <c r="DN302" s="17"/>
      <c r="DO302" s="17"/>
      <c r="DP302" s="17"/>
      <c r="DQ302" s="17"/>
      <c r="DR302" s="17"/>
      <c r="DS302" s="17"/>
      <c r="DT302" s="17"/>
    </row>
    <row r="303" spans="1:124" ht="15" customHeight="1" x14ac:dyDescent="0.3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58"/>
      <c r="AV303" s="58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7"/>
      <c r="CQ303" s="17"/>
      <c r="CR303" s="17"/>
      <c r="CS303" s="17"/>
      <c r="CT303" s="17"/>
      <c r="CU303" s="17"/>
      <c r="CV303" s="17"/>
      <c r="CW303" s="17"/>
      <c r="CX303" s="17"/>
      <c r="CY303" s="17"/>
      <c r="CZ303" s="17"/>
      <c r="DA303" s="17"/>
      <c r="DB303" s="17"/>
      <c r="DC303" s="17"/>
      <c r="DD303" s="17"/>
      <c r="DE303" s="17"/>
      <c r="DF303" s="17"/>
      <c r="DG303" s="17"/>
      <c r="DH303" s="17"/>
      <c r="DI303" s="17"/>
      <c r="DJ303" s="17"/>
      <c r="DK303" s="17"/>
      <c r="DL303" s="17"/>
      <c r="DM303" s="17"/>
      <c r="DN303" s="17"/>
      <c r="DO303" s="17"/>
      <c r="DP303" s="17"/>
      <c r="DQ303" s="17"/>
      <c r="DR303" s="17"/>
      <c r="DS303" s="17"/>
      <c r="DT303" s="17"/>
    </row>
    <row r="304" spans="1:124" ht="15" customHeight="1" x14ac:dyDescent="0.3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58"/>
      <c r="AV304" s="58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  <c r="CK304" s="17"/>
      <c r="CL304" s="17"/>
      <c r="CM304" s="17"/>
      <c r="CN304" s="17"/>
      <c r="CO304" s="17"/>
      <c r="CP304" s="17"/>
      <c r="CQ304" s="17"/>
      <c r="CR304" s="17"/>
      <c r="CS304" s="17"/>
      <c r="CT304" s="17"/>
      <c r="CU304" s="17"/>
      <c r="CV304" s="17"/>
      <c r="CW304" s="17"/>
      <c r="CX304" s="17"/>
      <c r="CY304" s="17"/>
      <c r="CZ304" s="17"/>
      <c r="DA304" s="17"/>
      <c r="DB304" s="17"/>
      <c r="DC304" s="17"/>
      <c r="DD304" s="17"/>
      <c r="DE304" s="17"/>
      <c r="DF304" s="17"/>
      <c r="DG304" s="17"/>
      <c r="DH304" s="17"/>
      <c r="DI304" s="17"/>
      <c r="DJ304" s="17"/>
      <c r="DK304" s="17"/>
      <c r="DL304" s="17"/>
      <c r="DM304" s="17"/>
      <c r="DN304" s="17"/>
      <c r="DO304" s="17"/>
      <c r="DP304" s="17"/>
      <c r="DQ304" s="17"/>
      <c r="DR304" s="17"/>
      <c r="DS304" s="17"/>
      <c r="DT304" s="17"/>
    </row>
    <row r="305" spans="1:124" ht="15" customHeight="1" x14ac:dyDescent="0.3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58"/>
      <c r="AV305" s="58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17"/>
      <c r="CT305" s="17"/>
      <c r="CU305" s="17"/>
      <c r="CV305" s="17"/>
      <c r="CW305" s="17"/>
      <c r="CX305" s="17"/>
      <c r="CY305" s="17"/>
      <c r="CZ305" s="17"/>
      <c r="DA305" s="17"/>
      <c r="DB305" s="17"/>
      <c r="DC305" s="17"/>
      <c r="DD305" s="17"/>
      <c r="DE305" s="17"/>
      <c r="DF305" s="17"/>
      <c r="DG305" s="17"/>
      <c r="DH305" s="17"/>
      <c r="DI305" s="17"/>
      <c r="DJ305" s="17"/>
      <c r="DK305" s="17"/>
      <c r="DL305" s="17"/>
      <c r="DM305" s="17"/>
      <c r="DN305" s="17"/>
      <c r="DO305" s="17"/>
      <c r="DP305" s="17"/>
      <c r="DQ305" s="17"/>
      <c r="DR305" s="17"/>
      <c r="DS305" s="17"/>
      <c r="DT305" s="17"/>
    </row>
    <row r="306" spans="1:124" ht="15" customHeight="1" x14ac:dyDescent="0.3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58"/>
      <c r="AV306" s="58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</row>
    <row r="307" spans="1:124" ht="15" customHeight="1" x14ac:dyDescent="0.3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58"/>
      <c r="AV307" s="58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</row>
    <row r="308" spans="1:124" ht="15" customHeight="1" x14ac:dyDescent="0.3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58"/>
      <c r="AV308" s="58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</row>
    <row r="309" spans="1:124" ht="15" customHeight="1" x14ac:dyDescent="0.3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58"/>
      <c r="AV309" s="58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</row>
    <row r="310" spans="1:124" ht="15" customHeight="1" x14ac:dyDescent="0.3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58"/>
      <c r="AV310" s="58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</row>
    <row r="311" spans="1:124" ht="15" customHeight="1" x14ac:dyDescent="0.3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58"/>
      <c r="AV311" s="58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</row>
    <row r="312" spans="1:124" ht="15" customHeight="1" x14ac:dyDescent="0.3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58"/>
      <c r="AV312" s="58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</row>
    <row r="313" spans="1:124" ht="15" customHeight="1" x14ac:dyDescent="0.3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58"/>
      <c r="AV313" s="58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</row>
    <row r="314" spans="1:124" ht="15" customHeight="1" x14ac:dyDescent="0.3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58"/>
      <c r="AV314" s="58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</row>
    <row r="315" spans="1:124" ht="15" customHeight="1" x14ac:dyDescent="0.3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58"/>
      <c r="AV315" s="58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</row>
    <row r="316" spans="1:124" ht="15" customHeight="1" x14ac:dyDescent="0.3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58"/>
      <c r="AV316" s="58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</row>
    <row r="317" spans="1:124" ht="15" customHeight="1" x14ac:dyDescent="0.3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58"/>
      <c r="AV317" s="58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</row>
    <row r="318" spans="1:124" ht="15" customHeight="1" x14ac:dyDescent="0.3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58"/>
      <c r="AV318" s="58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</row>
    <row r="319" spans="1:124" ht="15" customHeight="1" x14ac:dyDescent="0.3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58"/>
      <c r="AV319" s="58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</row>
    <row r="320" spans="1:124" ht="15" customHeight="1" x14ac:dyDescent="0.3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58"/>
      <c r="AV320" s="58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</row>
    <row r="321" spans="1:61" ht="15" customHeight="1" x14ac:dyDescent="0.3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58"/>
      <c r="AV321" s="58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</row>
    <row r="322" spans="1:61" ht="15" customHeight="1" x14ac:dyDescent="0.3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58"/>
      <c r="AV322" s="58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</row>
    <row r="323" spans="1:61" ht="15" customHeight="1" x14ac:dyDescent="0.3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58"/>
      <c r="AV323" s="58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</row>
    <row r="324" spans="1:61" ht="15" customHeight="1" x14ac:dyDescent="0.3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58"/>
      <c r="AV324" s="58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</row>
    <row r="325" spans="1:61" ht="15" customHeight="1" x14ac:dyDescent="0.3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58"/>
      <c r="AV325" s="58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</row>
    <row r="326" spans="1:61" ht="15" customHeight="1" x14ac:dyDescent="0.3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58"/>
      <c r="AV326" s="58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</row>
    <row r="327" spans="1:61" ht="15" customHeight="1" x14ac:dyDescent="0.3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58"/>
      <c r="AV327" s="58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</row>
    <row r="328" spans="1:61" ht="15" customHeight="1" x14ac:dyDescent="0.3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58"/>
      <c r="AV328" s="58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</row>
    <row r="329" spans="1:61" ht="15" customHeight="1" x14ac:dyDescent="0.3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58"/>
      <c r="AV329" s="58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</row>
    <row r="330" spans="1:61" ht="15" customHeight="1" x14ac:dyDescent="0.3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58"/>
      <c r="AV330" s="58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</row>
    <row r="331" spans="1:61" ht="15" customHeight="1" x14ac:dyDescent="0.3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58"/>
      <c r="AV331" s="58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</row>
    <row r="332" spans="1:61" ht="15" customHeight="1" x14ac:dyDescent="0.3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58"/>
      <c r="AV332" s="58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</row>
    <row r="333" spans="1:61" ht="15" customHeight="1" x14ac:dyDescent="0.3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58"/>
      <c r="AV333" s="58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</row>
    <row r="334" spans="1:61" ht="15" customHeight="1" x14ac:dyDescent="0.3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58"/>
      <c r="AV334" s="58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</row>
    <row r="335" spans="1:61" ht="15" customHeight="1" x14ac:dyDescent="0.3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58"/>
      <c r="AV335" s="58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</row>
    <row r="336" spans="1:61" ht="15" customHeight="1" x14ac:dyDescent="0.3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58"/>
      <c r="AV336" s="58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</row>
    <row r="337" spans="1:61" ht="15" customHeight="1" x14ac:dyDescent="0.3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58"/>
      <c r="AV337" s="58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</row>
    <row r="338" spans="1:61" ht="15" customHeight="1" x14ac:dyDescent="0.3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58"/>
      <c r="AV338" s="58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</row>
    <row r="339" spans="1:61" ht="15" customHeight="1" x14ac:dyDescent="0.3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58"/>
      <c r="AV339" s="58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</row>
    <row r="340" spans="1:61" ht="15" customHeight="1" x14ac:dyDescent="0.3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58"/>
      <c r="AV340" s="58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</row>
    <row r="341" spans="1:61" ht="15" customHeight="1" x14ac:dyDescent="0.3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58"/>
      <c r="AV341" s="58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</row>
    <row r="342" spans="1:61" ht="15" customHeight="1" x14ac:dyDescent="0.3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58"/>
      <c r="AV342" s="58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</row>
    <row r="343" spans="1:61" ht="15" customHeight="1" x14ac:dyDescent="0.3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58"/>
      <c r="AV343" s="58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</row>
    <row r="344" spans="1:61" ht="15" customHeight="1" x14ac:dyDescent="0.3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58"/>
      <c r="AV344" s="58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</row>
    <row r="345" spans="1:61" ht="15" customHeight="1" x14ac:dyDescent="0.3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58"/>
      <c r="AV345" s="58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</row>
    <row r="346" spans="1:61" ht="15" customHeight="1" x14ac:dyDescent="0.3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58"/>
      <c r="AV346" s="58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</row>
    <row r="347" spans="1:61" ht="15" customHeight="1" x14ac:dyDescent="0.3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58"/>
      <c r="AV347" s="58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</row>
    <row r="348" spans="1:61" ht="15" customHeight="1" x14ac:dyDescent="0.3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58"/>
      <c r="AV348" s="58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</row>
    <row r="349" spans="1:61" ht="15" customHeight="1" x14ac:dyDescent="0.3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58"/>
      <c r="AV349" s="58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</row>
    <row r="350" spans="1:61" ht="15" customHeight="1" x14ac:dyDescent="0.3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58"/>
      <c r="AV350" s="58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</row>
    <row r="351" spans="1:61" ht="15" customHeight="1" x14ac:dyDescent="0.3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58"/>
      <c r="AV351" s="58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</row>
    <row r="352" spans="1:61" ht="15" customHeight="1" x14ac:dyDescent="0.3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58"/>
      <c r="AV352" s="58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</row>
    <row r="353" spans="1:61" ht="15" customHeight="1" x14ac:dyDescent="0.3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58"/>
      <c r="AV353" s="58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</row>
    <row r="354" spans="1:61" ht="15" customHeight="1" x14ac:dyDescent="0.3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58"/>
      <c r="AV354" s="58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</row>
    <row r="355" spans="1:61" ht="15" customHeight="1" x14ac:dyDescent="0.3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58"/>
      <c r="AV355" s="58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</row>
    <row r="356" spans="1:61" ht="15" customHeight="1" x14ac:dyDescent="0.3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58"/>
      <c r="AV356" s="58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</row>
    <row r="357" spans="1:61" ht="15" customHeight="1" x14ac:dyDescent="0.3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58"/>
      <c r="AV357" s="58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</row>
    <row r="358" spans="1:61" ht="15" customHeight="1" x14ac:dyDescent="0.3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58"/>
      <c r="AV358" s="58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</row>
    <row r="359" spans="1:61" ht="15" customHeight="1" x14ac:dyDescent="0.3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58"/>
      <c r="AV359" s="58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</row>
    <row r="360" spans="1:61" ht="15" customHeight="1" x14ac:dyDescent="0.3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58"/>
      <c r="AV360" s="58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</row>
    <row r="361" spans="1:61" ht="15" customHeight="1" x14ac:dyDescent="0.3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58"/>
      <c r="AV361" s="58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</row>
    <row r="362" spans="1:61" ht="15" customHeight="1" x14ac:dyDescent="0.3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58"/>
      <c r="AV362" s="58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</row>
    <row r="363" spans="1:61" ht="15" customHeight="1" x14ac:dyDescent="0.3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58"/>
      <c r="AV363" s="58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</row>
    <row r="364" spans="1:61" ht="15" customHeight="1" x14ac:dyDescent="0.3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58"/>
      <c r="AV364" s="58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</row>
    <row r="365" spans="1:61" ht="15" customHeight="1" x14ac:dyDescent="0.3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58"/>
      <c r="AV365" s="58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</row>
    <row r="366" spans="1:61" ht="15" customHeight="1" x14ac:dyDescent="0.3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58"/>
      <c r="AV366" s="58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</row>
    <row r="367" spans="1:61" ht="15" customHeight="1" x14ac:dyDescent="0.3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58"/>
      <c r="AV367" s="58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</row>
    <row r="368" spans="1:61" ht="15" customHeight="1" x14ac:dyDescent="0.3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58"/>
      <c r="AV368" s="58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</row>
    <row r="369" spans="1:61" ht="15" customHeight="1" x14ac:dyDescent="0.3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58"/>
      <c r="AV369" s="58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</row>
    <row r="370" spans="1:61" ht="15" customHeight="1" x14ac:dyDescent="0.3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58"/>
      <c r="AV370" s="58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</row>
    <row r="371" spans="1:61" ht="15" customHeight="1" x14ac:dyDescent="0.3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58"/>
      <c r="AV371" s="58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</row>
    <row r="372" spans="1:61" ht="15" customHeight="1" x14ac:dyDescent="0.3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58"/>
      <c r="AV372" s="58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</row>
    <row r="373" spans="1:61" ht="15" customHeight="1" x14ac:dyDescent="0.3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58"/>
      <c r="AV373" s="58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</row>
    <row r="374" spans="1:61" ht="15" customHeight="1" x14ac:dyDescent="0.3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58"/>
      <c r="AV374" s="58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</row>
    <row r="375" spans="1:61" ht="15" customHeight="1" x14ac:dyDescent="0.3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58"/>
      <c r="AV375" s="58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</row>
    <row r="376" spans="1:61" ht="15" customHeight="1" x14ac:dyDescent="0.3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58"/>
      <c r="AV376" s="58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</row>
    <row r="377" spans="1:61" ht="15" customHeight="1" x14ac:dyDescent="0.3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58"/>
      <c r="AV377" s="58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</row>
    <row r="378" spans="1:61" ht="15" customHeight="1" x14ac:dyDescent="0.3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58"/>
      <c r="AV378" s="58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</row>
    <row r="379" spans="1:61" ht="15" customHeight="1" x14ac:dyDescent="0.3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58"/>
      <c r="AV379" s="58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</row>
    <row r="380" spans="1:61" ht="15" customHeight="1" x14ac:dyDescent="0.3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58"/>
      <c r="AV380" s="58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</row>
    <row r="381" spans="1:61" ht="15" customHeight="1" x14ac:dyDescent="0.3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58"/>
      <c r="AV381" s="58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</row>
    <row r="382" spans="1:61" ht="15" customHeight="1" x14ac:dyDescent="0.3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58"/>
      <c r="AV382" s="58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</row>
    <row r="383" spans="1:61" ht="15" customHeight="1" x14ac:dyDescent="0.3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58"/>
      <c r="AV383" s="58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</row>
    <row r="384" spans="1:61" ht="15" customHeight="1" x14ac:dyDescent="0.3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58"/>
      <c r="AV384" s="58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</row>
    <row r="385" spans="1:61" ht="15" customHeight="1" x14ac:dyDescent="0.3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58"/>
      <c r="AV385" s="58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</row>
    <row r="386" spans="1:61" ht="15" customHeight="1" x14ac:dyDescent="0.3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58"/>
      <c r="AV386" s="58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</row>
    <row r="387" spans="1:61" ht="15" customHeight="1" x14ac:dyDescent="0.3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58"/>
      <c r="AV387" s="58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</row>
    <row r="388" spans="1:61" ht="15" customHeight="1" x14ac:dyDescent="0.3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58"/>
      <c r="AV388" s="58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</row>
    <row r="389" spans="1:61" ht="15" customHeight="1" x14ac:dyDescent="0.3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58"/>
      <c r="AV389" s="58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</row>
    <row r="390" spans="1:61" ht="15" customHeight="1" x14ac:dyDescent="0.3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58"/>
      <c r="AV390" s="58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</row>
    <row r="391" spans="1:61" ht="15" customHeight="1" x14ac:dyDescent="0.3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58"/>
      <c r="AV391" s="58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</row>
    <row r="392" spans="1:61" ht="15" customHeight="1" x14ac:dyDescent="0.3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58"/>
      <c r="AV392" s="58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</row>
    <row r="393" spans="1:61" ht="15" customHeight="1" x14ac:dyDescent="0.3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58"/>
      <c r="AV393" s="58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</row>
    <row r="394" spans="1:61" ht="15" customHeight="1" x14ac:dyDescent="0.3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58"/>
      <c r="AV394" s="58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</row>
    <row r="395" spans="1:61" ht="15" customHeight="1" x14ac:dyDescent="0.3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58"/>
      <c r="AV395" s="58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</row>
    <row r="396" spans="1:61" ht="15" customHeight="1" x14ac:dyDescent="0.3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58"/>
      <c r="AV396" s="58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</row>
    <row r="397" spans="1:61" ht="15" customHeight="1" x14ac:dyDescent="0.3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58"/>
      <c r="AV397" s="58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</row>
    <row r="398" spans="1:61" ht="15" customHeight="1" x14ac:dyDescent="0.3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58"/>
      <c r="AV398" s="58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</row>
    <row r="399" spans="1:61" ht="15" customHeight="1" x14ac:dyDescent="0.3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58"/>
      <c r="AV399" s="58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</row>
    <row r="400" spans="1:61" ht="15" customHeight="1" x14ac:dyDescent="0.3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58"/>
      <c r="AV400" s="58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</row>
    <row r="401" spans="1:61" ht="15" customHeight="1" x14ac:dyDescent="0.3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58"/>
      <c r="AV401" s="58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</row>
    <row r="402" spans="1:61" ht="15" customHeight="1" x14ac:dyDescent="0.3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58"/>
      <c r="AV402" s="58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</row>
    <row r="403" spans="1:61" ht="15" customHeight="1" x14ac:dyDescent="0.3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58"/>
      <c r="AV403" s="58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</row>
    <row r="404" spans="1:61" ht="15" customHeight="1" x14ac:dyDescent="0.3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58"/>
      <c r="AV404" s="58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</row>
    <row r="405" spans="1:61" ht="15" customHeight="1" x14ac:dyDescent="0.3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58"/>
      <c r="AV405" s="58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</row>
    <row r="406" spans="1:61" ht="15" customHeight="1" x14ac:dyDescent="0.3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58"/>
      <c r="AV406" s="58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</row>
    <row r="407" spans="1:61" ht="15" customHeight="1" x14ac:dyDescent="0.3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58"/>
      <c r="AV407" s="58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</row>
    <row r="408" spans="1:61" ht="15" customHeight="1" x14ac:dyDescent="0.3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58"/>
      <c r="AV408" s="58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</row>
    <row r="409" spans="1:61" ht="15" customHeight="1" x14ac:dyDescent="0.3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58"/>
      <c r="AV409" s="58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</row>
    <row r="410" spans="1:61" ht="15" customHeight="1" x14ac:dyDescent="0.3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58"/>
      <c r="AV410" s="58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</row>
    <row r="411" spans="1:61" ht="15" customHeight="1" x14ac:dyDescent="0.3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58"/>
      <c r="AV411" s="58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</row>
    <row r="412" spans="1:61" ht="15" customHeight="1" x14ac:dyDescent="0.3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58"/>
      <c r="AV412" s="58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</row>
    <row r="413" spans="1:61" ht="15" customHeight="1" x14ac:dyDescent="0.3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58"/>
      <c r="AV413" s="58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</row>
    <row r="414" spans="1:61" ht="15" customHeight="1" x14ac:dyDescent="0.3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58"/>
      <c r="AV414" s="58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</row>
    <row r="415" spans="1:61" ht="15" customHeight="1" x14ac:dyDescent="0.3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58"/>
      <c r="AV415" s="58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</row>
    <row r="416" spans="1:61" ht="15" customHeight="1" x14ac:dyDescent="0.3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58"/>
      <c r="AV416" s="58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</row>
    <row r="417" spans="1:61" ht="15" customHeight="1" x14ac:dyDescent="0.3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58"/>
      <c r="AV417" s="58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</row>
    <row r="418" spans="1:61" ht="15" customHeight="1" x14ac:dyDescent="0.3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58"/>
      <c r="AV418" s="58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</row>
    <row r="419" spans="1:61" ht="15" customHeight="1" x14ac:dyDescent="0.3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58"/>
      <c r="AV419" s="58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</row>
    <row r="420" spans="1:61" ht="15" customHeight="1" x14ac:dyDescent="0.3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58"/>
      <c r="AV420" s="58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</row>
    <row r="421" spans="1:61" ht="15" customHeight="1" x14ac:dyDescent="0.3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58"/>
      <c r="AV421" s="58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</row>
    <row r="422" spans="1:61" ht="15" customHeight="1" x14ac:dyDescent="0.3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58"/>
      <c r="AV422" s="58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</row>
    <row r="423" spans="1:61" ht="15" customHeight="1" x14ac:dyDescent="0.3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58"/>
      <c r="AV423" s="58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</row>
    <row r="424" spans="1:61" ht="15" customHeight="1" x14ac:dyDescent="0.3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58"/>
      <c r="AV424" s="58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</row>
    <row r="425" spans="1:61" ht="15" customHeight="1" x14ac:dyDescent="0.3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58"/>
      <c r="AV425" s="58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</row>
    <row r="426" spans="1:61" ht="15" customHeight="1" x14ac:dyDescent="0.3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58"/>
      <c r="AV426" s="58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</row>
    <row r="427" spans="1:61" ht="15" customHeight="1" x14ac:dyDescent="0.3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58"/>
      <c r="AV427" s="58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</row>
    <row r="428" spans="1:61" ht="15" customHeight="1" x14ac:dyDescent="0.3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58"/>
      <c r="AV428" s="58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</row>
    <row r="429" spans="1:61" ht="15" customHeight="1" x14ac:dyDescent="0.3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58"/>
      <c r="AV429" s="58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</row>
    <row r="430" spans="1:61" ht="15" customHeight="1" x14ac:dyDescent="0.3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58"/>
      <c r="AV430" s="58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</row>
    <row r="431" spans="1:61" ht="15" customHeight="1" x14ac:dyDescent="0.3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58"/>
      <c r="AV431" s="58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</row>
    <row r="432" spans="1:61" ht="15" customHeight="1" x14ac:dyDescent="0.3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58"/>
      <c r="AV432" s="58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</row>
    <row r="433" spans="1:61" ht="15" customHeight="1" x14ac:dyDescent="0.3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58"/>
      <c r="AV433" s="58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</row>
    <row r="434" spans="1:61" ht="15" customHeight="1" x14ac:dyDescent="0.3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58"/>
      <c r="AV434" s="58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</row>
    <row r="435" spans="1:61" ht="15" customHeight="1" x14ac:dyDescent="0.3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58"/>
      <c r="AV435" s="58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</row>
    <row r="436" spans="1:61" ht="15" customHeight="1" x14ac:dyDescent="0.3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58"/>
      <c r="AV436" s="58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</row>
    <row r="437" spans="1:61" ht="15" customHeight="1" x14ac:dyDescent="0.3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58"/>
      <c r="AV437" s="58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</row>
    <row r="438" spans="1:61" ht="15" customHeight="1" x14ac:dyDescent="0.3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58"/>
      <c r="AV438" s="58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</row>
    <row r="439" spans="1:61" ht="15" customHeight="1" x14ac:dyDescent="0.3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58"/>
      <c r="AV439" s="58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</row>
    <row r="440" spans="1:61" ht="15" customHeight="1" x14ac:dyDescent="0.3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58"/>
      <c r="AV440" s="58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</row>
    <row r="441" spans="1:61" ht="15" customHeight="1" x14ac:dyDescent="0.3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58"/>
      <c r="AV441" s="58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</row>
    <row r="442" spans="1:61" ht="15" customHeight="1" x14ac:dyDescent="0.3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58"/>
      <c r="AV442" s="58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</row>
    <row r="443" spans="1:61" ht="15" customHeight="1" x14ac:dyDescent="0.3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58"/>
      <c r="AV443" s="58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</row>
    <row r="444" spans="1:61" ht="15" customHeight="1" x14ac:dyDescent="0.3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58"/>
      <c r="AV444" s="58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</row>
    <row r="445" spans="1:61" ht="15" customHeight="1" x14ac:dyDescent="0.3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58"/>
      <c r="AV445" s="58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</row>
    <row r="446" spans="1:61" ht="15" customHeight="1" x14ac:dyDescent="0.3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58"/>
      <c r="AV446" s="58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</row>
    <row r="447" spans="1:61" ht="15" customHeight="1" x14ac:dyDescent="0.3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58"/>
      <c r="AV447" s="58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</row>
    <row r="448" spans="1:61" ht="15" customHeight="1" x14ac:dyDescent="0.3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58"/>
      <c r="AV448" s="58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</row>
    <row r="449" spans="1:61" ht="15" customHeight="1" x14ac:dyDescent="0.3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58"/>
      <c r="AV449" s="58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</row>
    <row r="450" spans="1:61" ht="15" customHeight="1" x14ac:dyDescent="0.3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58"/>
      <c r="AV450" s="58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</row>
    <row r="451" spans="1:61" ht="15" customHeight="1" x14ac:dyDescent="0.3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58"/>
      <c r="AV451" s="58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</row>
    <row r="452" spans="1:61" ht="15" customHeight="1" x14ac:dyDescent="0.3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58"/>
      <c r="AV452" s="58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</row>
    <row r="453" spans="1:61" ht="15" customHeight="1" x14ac:dyDescent="0.3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58"/>
      <c r="AV453" s="58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</row>
    <row r="454" spans="1:61" ht="15" customHeight="1" x14ac:dyDescent="0.3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58"/>
      <c r="AV454" s="58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</row>
    <row r="455" spans="1:61" ht="15" customHeight="1" x14ac:dyDescent="0.3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58"/>
      <c r="AV455" s="58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</row>
    <row r="456" spans="1:61" ht="15" customHeight="1" x14ac:dyDescent="0.3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58"/>
      <c r="AV456" s="58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</row>
    <row r="457" spans="1:61" ht="15" customHeight="1" x14ac:dyDescent="0.3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58"/>
      <c r="AV457" s="58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</row>
    <row r="458" spans="1:61" ht="15" customHeight="1" x14ac:dyDescent="0.3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58"/>
      <c r="AV458" s="58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</row>
    <row r="459" spans="1:61" ht="15" customHeight="1" x14ac:dyDescent="0.3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58"/>
      <c r="AV459" s="58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</row>
    <row r="460" spans="1:61" ht="15" customHeight="1" x14ac:dyDescent="0.3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58"/>
      <c r="AV460" s="58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</row>
    <row r="461" spans="1:61" ht="15" customHeight="1" x14ac:dyDescent="0.3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58"/>
      <c r="AV461" s="58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</row>
    <row r="462" spans="1:61" ht="15" customHeight="1" x14ac:dyDescent="0.3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58"/>
      <c r="AV462" s="58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</row>
    <row r="463" spans="1:61" ht="15" customHeight="1" x14ac:dyDescent="0.3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58"/>
      <c r="AV463" s="58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</row>
    <row r="464" spans="1:61" ht="15" customHeight="1" x14ac:dyDescent="0.3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58"/>
      <c r="AV464" s="58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</row>
    <row r="465" spans="1:61" ht="15" customHeight="1" x14ac:dyDescent="0.3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58"/>
      <c r="AV465" s="58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</row>
    <row r="466" spans="1:61" ht="15" customHeight="1" x14ac:dyDescent="0.3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58"/>
      <c r="AV466" s="58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</row>
    <row r="467" spans="1:61" ht="15" customHeight="1" x14ac:dyDescent="0.3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58"/>
      <c r="AV467" s="58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</row>
    <row r="468" spans="1:61" ht="15" customHeight="1" x14ac:dyDescent="0.3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58"/>
      <c r="AV468" s="58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</row>
    <row r="469" spans="1:61" ht="15" customHeight="1" x14ac:dyDescent="0.3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58"/>
      <c r="AV469" s="58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</row>
    <row r="470" spans="1:61" ht="15" customHeight="1" x14ac:dyDescent="0.3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58"/>
      <c r="AV470" s="58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</row>
    <row r="471" spans="1:61" ht="15" customHeight="1" x14ac:dyDescent="0.3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58"/>
      <c r="AV471" s="58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</row>
    <row r="472" spans="1:61" ht="15" customHeight="1" x14ac:dyDescent="0.3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58"/>
      <c r="AV472" s="58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</row>
    <row r="473" spans="1:61" ht="15" customHeight="1" x14ac:dyDescent="0.3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58"/>
      <c r="AV473" s="58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</row>
    <row r="474" spans="1:61" ht="15" customHeight="1" x14ac:dyDescent="0.3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58"/>
      <c r="AV474" s="58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</row>
    <row r="475" spans="1:61" ht="15" customHeight="1" x14ac:dyDescent="0.3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58"/>
      <c r="AV475" s="58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</row>
    <row r="476" spans="1:61" ht="15" customHeight="1" x14ac:dyDescent="0.3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58"/>
      <c r="AV476" s="58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</row>
    <row r="477" spans="1:61" ht="15" customHeight="1" x14ac:dyDescent="0.3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58"/>
      <c r="AV477" s="58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</row>
    <row r="478" spans="1:61" ht="15" customHeight="1" x14ac:dyDescent="0.3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58"/>
      <c r="AV478" s="58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</row>
    <row r="479" spans="1:61" ht="15" customHeight="1" x14ac:dyDescent="0.3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58"/>
      <c r="AV479" s="58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</row>
    <row r="480" spans="1:61" ht="15" customHeight="1" x14ac:dyDescent="0.3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58"/>
      <c r="AV480" s="58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</row>
    <row r="481" spans="1:61" ht="15" customHeight="1" x14ac:dyDescent="0.3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58"/>
      <c r="AV481" s="58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</row>
    <row r="482" spans="1:61" ht="15" customHeight="1" x14ac:dyDescent="0.3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58"/>
      <c r="AV482" s="58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</row>
    <row r="483" spans="1:61" ht="15" customHeight="1" x14ac:dyDescent="0.3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58"/>
      <c r="AV483" s="58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</row>
    <row r="484" spans="1:61" ht="15" customHeight="1" x14ac:dyDescent="0.3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58"/>
      <c r="AV484" s="58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</row>
    <row r="485" spans="1:61" ht="15" customHeight="1" x14ac:dyDescent="0.3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58"/>
      <c r="AV485" s="58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</row>
    <row r="486" spans="1:61" ht="15" customHeight="1" x14ac:dyDescent="0.3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58"/>
      <c r="AV486" s="58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</row>
    <row r="487" spans="1:61" ht="15" customHeight="1" x14ac:dyDescent="0.3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58"/>
      <c r="AV487" s="58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</row>
    <row r="488" spans="1:61" ht="15" customHeight="1" x14ac:dyDescent="0.3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58"/>
      <c r="AV488" s="58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</row>
    <row r="489" spans="1:61" ht="15" customHeight="1" x14ac:dyDescent="0.3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58"/>
      <c r="AV489" s="58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</row>
    <row r="490" spans="1:61" ht="15" customHeight="1" x14ac:dyDescent="0.3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58"/>
      <c r="AV490" s="58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</row>
    <row r="491" spans="1:61" ht="15" customHeight="1" x14ac:dyDescent="0.3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58"/>
      <c r="AV491" s="58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</row>
    <row r="492" spans="1:61" ht="15" customHeight="1" x14ac:dyDescent="0.3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58"/>
      <c r="AV492" s="58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</row>
    <row r="493" spans="1:61" ht="15" customHeight="1" x14ac:dyDescent="0.3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58"/>
      <c r="AV493" s="58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</row>
    <row r="494" spans="1:61" ht="15" customHeight="1" x14ac:dyDescent="0.3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58"/>
      <c r="AV494" s="58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</row>
    <row r="495" spans="1:61" ht="15" customHeight="1" x14ac:dyDescent="0.3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58"/>
      <c r="AV495" s="58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</row>
    <row r="496" spans="1:61" ht="15" customHeight="1" x14ac:dyDescent="0.3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58"/>
      <c r="AV496" s="58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</row>
    <row r="497" spans="1:61" ht="15" customHeight="1" x14ac:dyDescent="0.3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58"/>
      <c r="AV497" s="58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</row>
    <row r="498" spans="1:61" ht="15" customHeight="1" x14ac:dyDescent="0.3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58"/>
      <c r="AV498" s="58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</row>
    <row r="499" spans="1:61" ht="15" customHeight="1" x14ac:dyDescent="0.3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58"/>
      <c r="AV499" s="58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</row>
    <row r="500" spans="1:61" ht="15" customHeight="1" x14ac:dyDescent="0.3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58"/>
      <c r="AV500" s="58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</row>
    <row r="501" spans="1:61" ht="15" customHeight="1" x14ac:dyDescent="0.3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58"/>
      <c r="AV501" s="58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</row>
    <row r="502" spans="1:61" ht="15" customHeight="1" x14ac:dyDescent="0.3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58"/>
      <c r="AV502" s="58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</row>
    <row r="503" spans="1:61" ht="15" customHeight="1" x14ac:dyDescent="0.3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58"/>
      <c r="AV503" s="58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</row>
    <row r="504" spans="1:61" ht="15" customHeight="1" x14ac:dyDescent="0.3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58"/>
      <c r="AV504" s="58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</row>
    <row r="505" spans="1:61" ht="15" customHeight="1" x14ac:dyDescent="0.3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58"/>
      <c r="AV505" s="58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</row>
    <row r="506" spans="1:61" ht="15" customHeight="1" x14ac:dyDescent="0.3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58"/>
      <c r="AV506" s="58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</row>
    <row r="507" spans="1:61" ht="15" customHeight="1" x14ac:dyDescent="0.3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58"/>
      <c r="AV507" s="58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</row>
    <row r="508" spans="1:61" ht="15" customHeight="1" x14ac:dyDescent="0.3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58"/>
      <c r="AV508" s="58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</row>
    <row r="509" spans="1:61" ht="15" customHeight="1" x14ac:dyDescent="0.3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58"/>
      <c r="AV509" s="58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</row>
    <row r="510" spans="1:61" ht="15" customHeight="1" x14ac:dyDescent="0.3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58"/>
      <c r="AV510" s="58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</row>
    <row r="511" spans="1:61" ht="15" customHeight="1" x14ac:dyDescent="0.3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58"/>
      <c r="AV511" s="58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</row>
    <row r="512" spans="1:61" ht="14.25" customHeight="1" x14ac:dyDescent="0.3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58"/>
      <c r="AV512" s="58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</row>
    <row r="513" spans="1:61" ht="15" customHeight="1" x14ac:dyDescent="0.3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58"/>
      <c r="AV513" s="58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</row>
    <row r="514" spans="1:61" ht="15" customHeight="1" x14ac:dyDescent="0.3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58"/>
      <c r="AV514" s="58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</row>
    <row r="515" spans="1:61" ht="15" customHeight="1" x14ac:dyDescent="0.3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58"/>
      <c r="AV515" s="58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</row>
    <row r="516" spans="1:61" ht="15" customHeight="1" x14ac:dyDescent="0.3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58"/>
      <c r="AV516" s="58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</row>
    <row r="517" spans="1:61" ht="15" customHeight="1" x14ac:dyDescent="0.3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58"/>
      <c r="AV517" s="58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</row>
    <row r="518" spans="1:61" ht="15" customHeight="1" x14ac:dyDescent="0.3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58"/>
      <c r="AV518" s="58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</row>
    <row r="519" spans="1:61" ht="15" customHeight="1" x14ac:dyDescent="0.3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58"/>
      <c r="AV519" s="58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</row>
    <row r="520" spans="1:61" ht="15" customHeight="1" x14ac:dyDescent="0.3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58"/>
      <c r="AV520" s="58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</row>
    <row r="521" spans="1:61" ht="15" customHeight="1" x14ac:dyDescent="0.3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58"/>
      <c r="AV521" s="58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</row>
    <row r="522" spans="1:61" ht="15" customHeight="1" x14ac:dyDescent="0.3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58"/>
      <c r="AV522" s="58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</row>
    <row r="523" spans="1:61" ht="15" customHeight="1" x14ac:dyDescent="0.3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58"/>
      <c r="AV523" s="58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</row>
    <row r="524" spans="1:61" ht="15" customHeight="1" x14ac:dyDescent="0.3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58"/>
      <c r="AV524" s="58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</row>
    <row r="525" spans="1:61" ht="15" customHeight="1" x14ac:dyDescent="0.3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58"/>
      <c r="AV525" s="58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</row>
    <row r="526" spans="1:61" ht="15" customHeight="1" x14ac:dyDescent="0.3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58"/>
      <c r="AV526" s="58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</row>
    <row r="527" spans="1:61" ht="15" customHeight="1" x14ac:dyDescent="0.3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58"/>
      <c r="AV527" s="58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</row>
    <row r="528" spans="1:61" ht="15" customHeight="1" x14ac:dyDescent="0.3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58"/>
      <c r="AV528" s="58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</row>
    <row r="529" spans="1:89" ht="15" customHeight="1" x14ac:dyDescent="0.3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58"/>
      <c r="AV529" s="58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</row>
    <row r="530" spans="1:89" ht="15" customHeight="1" x14ac:dyDescent="0.3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58"/>
      <c r="AV530" s="58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</row>
    <row r="531" spans="1:89" ht="15" customHeight="1" x14ac:dyDescent="0.3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58"/>
      <c r="AV531" s="58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</row>
    <row r="532" spans="1:89" ht="15" customHeight="1" x14ac:dyDescent="0.3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58"/>
      <c r="AV532" s="58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</row>
    <row r="533" spans="1:89" ht="15" customHeight="1" x14ac:dyDescent="0.3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58"/>
      <c r="AV533" s="58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</row>
    <row r="534" spans="1:89" ht="15" customHeight="1" x14ac:dyDescent="0.3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58"/>
      <c r="AV534" s="58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</row>
    <row r="535" spans="1:89" ht="15" customHeight="1" x14ac:dyDescent="0.3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58"/>
      <c r="AV535" s="58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</row>
    <row r="536" spans="1:89" ht="15" customHeight="1" x14ac:dyDescent="0.3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58"/>
      <c r="AV536" s="58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</row>
    <row r="537" spans="1:89" ht="15" customHeight="1" x14ac:dyDescent="0.3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58"/>
      <c r="AV537" s="58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</row>
    <row r="538" spans="1:89" ht="15" customHeight="1" x14ac:dyDescent="0.3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58"/>
      <c r="AV538" s="58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</row>
    <row r="539" spans="1:89" ht="15" customHeight="1" x14ac:dyDescent="0.3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58"/>
      <c r="AV539" s="58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</row>
    <row r="540" spans="1:89" ht="15" customHeight="1" x14ac:dyDescent="0.3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58"/>
      <c r="AV540" s="58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</row>
    <row r="541" spans="1:89" ht="15" customHeight="1" x14ac:dyDescent="0.3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58"/>
      <c r="AV541" s="58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  <c r="CF541" s="19"/>
      <c r="CG541" s="19"/>
      <c r="CH541" s="19"/>
      <c r="CI541" s="19"/>
      <c r="CJ541" s="19"/>
      <c r="CK541" s="19"/>
    </row>
    <row r="542" spans="1:89" ht="15" customHeight="1" x14ac:dyDescent="0.3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58"/>
      <c r="AV542" s="58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  <c r="CF542" s="19"/>
      <c r="CG542" s="19"/>
      <c r="CH542" s="19"/>
      <c r="CI542" s="19"/>
      <c r="CJ542" s="19"/>
      <c r="CK542" s="19"/>
    </row>
    <row r="543" spans="1:89" ht="15" customHeight="1" x14ac:dyDescent="0.3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58"/>
      <c r="AV543" s="58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</row>
    <row r="544" spans="1:89" ht="15" customHeight="1" x14ac:dyDescent="0.3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58"/>
      <c r="AV544" s="58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</row>
    <row r="545" spans="1:61" ht="15" customHeight="1" x14ac:dyDescent="0.3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58"/>
      <c r="AV545" s="58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</row>
    <row r="546" spans="1:61" ht="15" customHeight="1" x14ac:dyDescent="0.3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58"/>
      <c r="AV546" s="58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</row>
    <row r="547" spans="1:61" ht="15" customHeight="1" x14ac:dyDescent="0.3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58"/>
      <c r="AV547" s="58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</row>
    <row r="548" spans="1:61" ht="15" customHeight="1" x14ac:dyDescent="0.3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58"/>
      <c r="AV548" s="58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</row>
    <row r="549" spans="1:61" ht="15" customHeight="1" x14ac:dyDescent="0.3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58"/>
      <c r="AV549" s="58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</row>
    <row r="550" spans="1:61" ht="15" customHeight="1" x14ac:dyDescent="0.3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58"/>
      <c r="AV550" s="58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</row>
    <row r="551" spans="1:61" ht="15" customHeight="1" x14ac:dyDescent="0.3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58"/>
      <c r="AV551" s="58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</row>
    <row r="552" spans="1:61" ht="15" customHeight="1" x14ac:dyDescent="0.3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58"/>
      <c r="AV552" s="58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</row>
    <row r="553" spans="1:61" ht="15" customHeight="1" x14ac:dyDescent="0.3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58"/>
      <c r="AV553" s="58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</row>
    <row r="554" spans="1:61" ht="15" customHeight="1" x14ac:dyDescent="0.3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58"/>
      <c r="AV554" s="58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</row>
    <row r="555" spans="1:61" ht="15" customHeight="1" x14ac:dyDescent="0.3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58"/>
      <c r="AV555" s="58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</row>
    <row r="556" spans="1:61" ht="15" customHeight="1" x14ac:dyDescent="0.3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58"/>
      <c r="AV556" s="58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</row>
    <row r="557" spans="1:61" ht="15" customHeight="1" x14ac:dyDescent="0.3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58"/>
      <c r="AV557" s="58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</row>
    <row r="558" spans="1:61" ht="15" customHeight="1" x14ac:dyDescent="0.3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58"/>
      <c r="AV558" s="58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</row>
    <row r="559" spans="1:61" ht="15" customHeight="1" x14ac:dyDescent="0.3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58"/>
      <c r="AV559" s="58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</row>
    <row r="560" spans="1:61" ht="15" customHeight="1" x14ac:dyDescent="0.3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58"/>
      <c r="AV560" s="58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</row>
    <row r="561" spans="1:61" ht="15" customHeight="1" x14ac:dyDescent="0.3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58"/>
      <c r="AV561" s="58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</row>
    <row r="562" spans="1:61" ht="15" customHeight="1" x14ac:dyDescent="0.3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58"/>
      <c r="AV562" s="58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</row>
    <row r="563" spans="1:61" ht="15" customHeight="1" x14ac:dyDescent="0.3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58"/>
      <c r="AV563" s="58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</row>
    <row r="564" spans="1:61" ht="15" customHeight="1" x14ac:dyDescent="0.3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58"/>
      <c r="AV564" s="58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</row>
    <row r="565" spans="1:61" ht="15" customHeight="1" x14ac:dyDescent="0.3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58"/>
      <c r="AV565" s="58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</row>
    <row r="566" spans="1:61" ht="15" customHeight="1" x14ac:dyDescent="0.3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58"/>
      <c r="AV566" s="58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</row>
    <row r="567" spans="1:61" ht="15" customHeight="1" x14ac:dyDescent="0.3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58"/>
      <c r="AV567" s="58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</row>
    <row r="568" spans="1:61" ht="15" customHeight="1" x14ac:dyDescent="0.3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58"/>
      <c r="AV568" s="58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</row>
    <row r="569" spans="1:61" ht="15" customHeight="1" x14ac:dyDescent="0.3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58"/>
      <c r="AV569" s="58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</row>
    <row r="570" spans="1:61" ht="15" customHeight="1" x14ac:dyDescent="0.3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58"/>
      <c r="AV570" s="58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</row>
    <row r="571" spans="1:61" ht="15" customHeight="1" x14ac:dyDescent="0.3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58"/>
      <c r="AV571" s="58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</row>
    <row r="572" spans="1:61" ht="15" customHeight="1" x14ac:dyDescent="0.3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58"/>
      <c r="AV572" s="58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</row>
    <row r="573" spans="1:61" ht="15" customHeight="1" x14ac:dyDescent="0.3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58"/>
      <c r="AV573" s="58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</row>
    <row r="574" spans="1:61" ht="15" customHeight="1" x14ac:dyDescent="0.3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58"/>
      <c r="AV574" s="58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</row>
    <row r="575" spans="1:61" ht="15" customHeight="1" x14ac:dyDescent="0.3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58"/>
      <c r="AV575" s="58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</row>
    <row r="576" spans="1:61" ht="15" customHeight="1" x14ac:dyDescent="0.3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58"/>
      <c r="AV576" s="58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</row>
    <row r="577" spans="1:61" ht="15" customHeight="1" x14ac:dyDescent="0.3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58"/>
      <c r="AV577" s="58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</row>
    <row r="578" spans="1:61" ht="15" customHeight="1" x14ac:dyDescent="0.3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58"/>
      <c r="AV578" s="58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</row>
    <row r="579" spans="1:61" ht="15" customHeight="1" x14ac:dyDescent="0.3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58"/>
      <c r="AV579" s="58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</row>
    <row r="580" spans="1:61" ht="15" customHeight="1" x14ac:dyDescent="0.3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58"/>
      <c r="AV580" s="58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</row>
    <row r="581" spans="1:61" ht="15" customHeight="1" x14ac:dyDescent="0.3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58"/>
      <c r="AV581" s="58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</row>
    <row r="582" spans="1:61" ht="15" customHeight="1" x14ac:dyDescent="0.3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58"/>
      <c r="AV582" s="58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</row>
    <row r="583" spans="1:61" ht="15" customHeight="1" x14ac:dyDescent="0.3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58"/>
      <c r="AV583" s="58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</row>
    <row r="584" spans="1:61" ht="15" customHeight="1" x14ac:dyDescent="0.3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58"/>
      <c r="AV584" s="58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</row>
    <row r="585" spans="1:61" ht="15" customHeight="1" x14ac:dyDescent="0.3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58"/>
      <c r="AV585" s="58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</row>
    <row r="586" spans="1:61" ht="15" customHeight="1" x14ac:dyDescent="0.3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58"/>
      <c r="AV586" s="58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</row>
    <row r="587" spans="1:61" ht="15" customHeight="1" x14ac:dyDescent="0.3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58"/>
      <c r="AV587" s="58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</row>
    <row r="588" spans="1:61" ht="15" customHeight="1" x14ac:dyDescent="0.3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58"/>
      <c r="AV588" s="58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</row>
    <row r="589" spans="1:61" ht="15" customHeight="1" x14ac:dyDescent="0.3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58"/>
      <c r="AV589" s="58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</row>
    <row r="590" spans="1:61" ht="15" customHeight="1" x14ac:dyDescent="0.3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58"/>
      <c r="AV590" s="58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</row>
    <row r="591" spans="1:61" ht="15" customHeight="1" x14ac:dyDescent="0.3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58"/>
      <c r="AV591" s="58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</row>
    <row r="592" spans="1:61" ht="15" customHeight="1" x14ac:dyDescent="0.3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58"/>
      <c r="AV592" s="58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</row>
    <row r="593" spans="1:61" ht="15" customHeight="1" x14ac:dyDescent="0.3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58"/>
      <c r="AV593" s="58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</row>
    <row r="594" spans="1:61" ht="15" customHeight="1" x14ac:dyDescent="0.3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58"/>
      <c r="AV594" s="58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</row>
    <row r="595" spans="1:61" ht="15" customHeight="1" x14ac:dyDescent="0.3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58"/>
      <c r="AV595" s="58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</row>
    <row r="596" spans="1:61" ht="15" customHeight="1" x14ac:dyDescent="0.3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58"/>
      <c r="AV596" s="58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</row>
    <row r="597" spans="1:61" ht="15" customHeight="1" x14ac:dyDescent="0.3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58"/>
      <c r="AV597" s="58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</row>
    <row r="598" spans="1:61" ht="15" customHeight="1" x14ac:dyDescent="0.3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58"/>
      <c r="AV598" s="58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</row>
    <row r="599" spans="1:61" ht="15" customHeight="1" x14ac:dyDescent="0.3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58"/>
      <c r="AV599" s="58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</row>
    <row r="600" spans="1:61" ht="15" customHeight="1" x14ac:dyDescent="0.3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58"/>
      <c r="AV600" s="58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</row>
    <row r="601" spans="1:61" ht="15" customHeight="1" x14ac:dyDescent="0.3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58"/>
      <c r="AV601" s="58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</row>
    <row r="602" spans="1:61" ht="15" customHeight="1" x14ac:dyDescent="0.3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58"/>
      <c r="AV602" s="58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</row>
    <row r="603" spans="1:61" ht="15" customHeight="1" x14ac:dyDescent="0.3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58"/>
      <c r="AV603" s="58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</row>
    <row r="604" spans="1:61" ht="15" customHeight="1" x14ac:dyDescent="0.3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58"/>
      <c r="AV604" s="58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</row>
    <row r="605" spans="1:61" ht="15" customHeight="1" x14ac:dyDescent="0.3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58"/>
      <c r="AV605" s="58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</row>
    <row r="606" spans="1:61" ht="15" customHeight="1" x14ac:dyDescent="0.3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58"/>
      <c r="AV606" s="58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</row>
    <row r="607" spans="1:61" ht="15" customHeight="1" x14ac:dyDescent="0.3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58"/>
      <c r="AV607" s="58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</row>
    <row r="608" spans="1:61" ht="15" customHeight="1" x14ac:dyDescent="0.3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58"/>
      <c r="AV608" s="58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</row>
    <row r="609" spans="1:89" ht="15" customHeight="1" x14ac:dyDescent="0.3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58"/>
      <c r="AV609" s="58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  <c r="CF609" s="19"/>
      <c r="CG609" s="19"/>
      <c r="CH609" s="19"/>
      <c r="CI609" s="19"/>
      <c r="CJ609" s="19"/>
      <c r="CK609" s="19"/>
    </row>
    <row r="610" spans="1:89" ht="15" customHeight="1" x14ac:dyDescent="0.3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58"/>
      <c r="AV610" s="58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  <c r="CF610" s="19"/>
      <c r="CG610" s="19"/>
      <c r="CH610" s="19"/>
      <c r="CI610" s="19"/>
      <c r="CJ610" s="19"/>
      <c r="CK610" s="19"/>
    </row>
    <row r="611" spans="1:89" ht="15" customHeight="1" x14ac:dyDescent="0.3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58"/>
      <c r="AV611" s="58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</row>
    <row r="612" spans="1:89" ht="15" customHeight="1" x14ac:dyDescent="0.3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58"/>
      <c r="AV612" s="58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</row>
    <row r="613" spans="1:89" ht="15" customHeight="1" x14ac:dyDescent="0.3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58"/>
      <c r="AV613" s="58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</row>
    <row r="614" spans="1:89" ht="15" customHeight="1" x14ac:dyDescent="0.3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58"/>
      <c r="AV614" s="58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</row>
    <row r="615" spans="1:89" ht="15" customHeight="1" x14ac:dyDescent="0.3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58"/>
      <c r="AV615" s="58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</row>
    <row r="616" spans="1:89" ht="15" customHeight="1" x14ac:dyDescent="0.3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58"/>
      <c r="AV616" s="58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</row>
    <row r="617" spans="1:89" ht="15" customHeight="1" x14ac:dyDescent="0.3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58"/>
      <c r="AV617" s="58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</row>
    <row r="618" spans="1:89" ht="15" customHeight="1" x14ac:dyDescent="0.3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58"/>
      <c r="AV618" s="58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</row>
    <row r="619" spans="1:89" ht="15" customHeight="1" x14ac:dyDescent="0.3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58"/>
      <c r="AV619" s="58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</row>
    <row r="620" spans="1:89" ht="15" customHeight="1" x14ac:dyDescent="0.3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58"/>
      <c r="AV620" s="58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</row>
    <row r="621" spans="1:89" ht="15" customHeight="1" x14ac:dyDescent="0.3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58"/>
      <c r="AV621" s="58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</row>
    <row r="622" spans="1:89" ht="15" customHeight="1" x14ac:dyDescent="0.3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58"/>
      <c r="AV622" s="58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</row>
    <row r="623" spans="1:89" ht="15" customHeight="1" x14ac:dyDescent="0.3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58"/>
      <c r="AV623" s="58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</row>
    <row r="624" spans="1:89" ht="15" customHeight="1" x14ac:dyDescent="0.3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58"/>
      <c r="AV624" s="58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</row>
    <row r="625" spans="1:61" ht="15" customHeight="1" x14ac:dyDescent="0.3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58"/>
      <c r="AV625" s="58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</row>
    <row r="626" spans="1:61" ht="15" customHeight="1" x14ac:dyDescent="0.3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58"/>
      <c r="AV626" s="58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</row>
    <row r="627" spans="1:61" ht="15" customHeight="1" x14ac:dyDescent="0.3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58"/>
      <c r="AV627" s="58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</row>
    <row r="628" spans="1:61" ht="15" customHeight="1" x14ac:dyDescent="0.3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58"/>
      <c r="AV628" s="58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</row>
    <row r="629" spans="1:61" ht="15" customHeight="1" x14ac:dyDescent="0.3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58"/>
      <c r="AV629" s="58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</row>
    <row r="630" spans="1:61" ht="15" customHeight="1" x14ac:dyDescent="0.3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58"/>
      <c r="AV630" s="58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</row>
    <row r="631" spans="1:61" ht="15" customHeight="1" x14ac:dyDescent="0.3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58"/>
      <c r="AV631" s="58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</row>
    <row r="632" spans="1:61" ht="15" customHeight="1" x14ac:dyDescent="0.3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58"/>
      <c r="AV632" s="58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</row>
    <row r="633" spans="1:61" ht="15" customHeight="1" x14ac:dyDescent="0.3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58"/>
      <c r="AV633" s="58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</row>
    <row r="634" spans="1:61" ht="15" customHeight="1" x14ac:dyDescent="0.3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58"/>
      <c r="AV634" s="58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</row>
    <row r="635" spans="1:61" ht="15" customHeight="1" x14ac:dyDescent="0.3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58"/>
      <c r="AV635" s="58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</row>
    <row r="636" spans="1:61" ht="15" customHeight="1" x14ac:dyDescent="0.3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58"/>
      <c r="AV636" s="58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</row>
    <row r="637" spans="1:61" ht="15" customHeight="1" x14ac:dyDescent="0.3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58"/>
      <c r="AV637" s="58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</row>
    <row r="638" spans="1:61" ht="15" customHeight="1" x14ac:dyDescent="0.3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58"/>
      <c r="AV638" s="58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</row>
    <row r="639" spans="1:61" ht="15" customHeight="1" x14ac:dyDescent="0.3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  <c r="AC639" s="17"/>
      <c r="AD639" s="17"/>
      <c r="AE639" s="17"/>
      <c r="AF639" s="17"/>
      <c r="AG639" s="17"/>
      <c r="AH639" s="17"/>
      <c r="AI639" s="17"/>
      <c r="AJ639" s="17"/>
      <c r="AK639" s="17"/>
      <c r="AL639" s="17"/>
      <c r="AM639" s="17"/>
      <c r="AN639" s="17"/>
      <c r="AO639" s="17"/>
      <c r="AP639" s="17"/>
      <c r="AQ639" s="17"/>
      <c r="AR639" s="17"/>
      <c r="AS639" s="17"/>
      <c r="AT639" s="17"/>
      <c r="AU639" s="58"/>
      <c r="AV639" s="58"/>
      <c r="AW639" s="17"/>
      <c r="AX639" s="17"/>
      <c r="AY639" s="17"/>
      <c r="AZ639" s="17"/>
      <c r="BA639" s="17"/>
      <c r="BB639" s="17"/>
      <c r="BC639" s="17"/>
      <c r="BD639" s="17"/>
      <c r="BE639" s="17"/>
      <c r="BF639" s="17"/>
      <c r="BG639" s="17"/>
      <c r="BH639" s="17"/>
      <c r="BI639" s="17"/>
    </row>
    <row r="640" spans="1:61" ht="15" customHeight="1" x14ac:dyDescent="0.3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  <c r="AD640" s="17"/>
      <c r="AE640" s="17"/>
      <c r="AF640" s="17"/>
      <c r="AG640" s="17"/>
      <c r="AH640" s="17"/>
      <c r="AI640" s="17"/>
      <c r="AJ640" s="17"/>
      <c r="AK640" s="17"/>
      <c r="AL640" s="17"/>
      <c r="AM640" s="17"/>
      <c r="AN640" s="17"/>
      <c r="AO640" s="17"/>
      <c r="AP640" s="17"/>
      <c r="AQ640" s="17"/>
      <c r="AR640" s="17"/>
      <c r="AS640" s="17"/>
      <c r="AT640" s="17"/>
      <c r="AU640" s="58"/>
      <c r="AV640" s="58"/>
      <c r="AW640" s="17"/>
      <c r="AX640" s="17"/>
      <c r="AY640" s="17"/>
      <c r="AZ640" s="17"/>
      <c r="BA640" s="17"/>
      <c r="BB640" s="17"/>
      <c r="BC640" s="17"/>
      <c r="BD640" s="17"/>
      <c r="BE640" s="17"/>
      <c r="BF640" s="17"/>
      <c r="BG640" s="17"/>
      <c r="BH640" s="17"/>
      <c r="BI640" s="17"/>
    </row>
    <row r="641" spans="1:89" ht="15" customHeight="1" x14ac:dyDescent="0.3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  <c r="AC641" s="17"/>
      <c r="AD641" s="17"/>
      <c r="AE641" s="17"/>
      <c r="AF641" s="17"/>
      <c r="AG641" s="17"/>
      <c r="AH641" s="17"/>
      <c r="AI641" s="17"/>
      <c r="AJ641" s="17"/>
      <c r="AK641" s="17"/>
      <c r="AL641" s="17"/>
      <c r="AM641" s="17"/>
      <c r="AN641" s="17"/>
      <c r="AO641" s="17"/>
      <c r="AP641" s="17"/>
      <c r="AQ641" s="17"/>
      <c r="AR641" s="17"/>
      <c r="AS641" s="17"/>
      <c r="AT641" s="17"/>
      <c r="AU641" s="58"/>
      <c r="AV641" s="58"/>
      <c r="AW641" s="17"/>
      <c r="AX641" s="17"/>
      <c r="AY641" s="17"/>
      <c r="AZ641" s="17"/>
      <c r="BA641" s="17"/>
      <c r="BB641" s="17"/>
      <c r="BC641" s="17"/>
      <c r="BD641" s="17"/>
      <c r="BE641" s="17"/>
      <c r="BF641" s="17"/>
      <c r="BG641" s="17"/>
      <c r="BH641" s="17"/>
      <c r="BI641" s="17"/>
    </row>
    <row r="642" spans="1:89" ht="15" customHeight="1" x14ac:dyDescent="0.3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  <c r="AC642" s="17"/>
      <c r="AD642" s="17"/>
      <c r="AE642" s="17"/>
      <c r="AF642" s="17"/>
      <c r="AG642" s="17"/>
      <c r="AH642" s="17"/>
      <c r="AI642" s="17"/>
      <c r="AJ642" s="17"/>
      <c r="AK642" s="17"/>
      <c r="AL642" s="17"/>
      <c r="AM642" s="17"/>
      <c r="AN642" s="17"/>
      <c r="AO642" s="17"/>
      <c r="AP642" s="17"/>
      <c r="AQ642" s="17"/>
      <c r="AR642" s="17"/>
      <c r="AS642" s="17"/>
      <c r="AT642" s="17"/>
      <c r="AU642" s="58"/>
      <c r="AV642" s="58"/>
      <c r="AW642" s="17"/>
      <c r="AX642" s="17"/>
      <c r="AY642" s="17"/>
      <c r="AZ642" s="17"/>
      <c r="BA642" s="17"/>
      <c r="BB642" s="17"/>
      <c r="BC642" s="17"/>
      <c r="BD642" s="17"/>
      <c r="BE642" s="17"/>
      <c r="BF642" s="17"/>
      <c r="BG642" s="17"/>
      <c r="BH642" s="17"/>
      <c r="BI642" s="17"/>
    </row>
    <row r="643" spans="1:89" ht="15" customHeight="1" x14ac:dyDescent="0.3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  <c r="AC643" s="17"/>
      <c r="AD643" s="17"/>
      <c r="AE643" s="17"/>
      <c r="AF643" s="17"/>
      <c r="AG643" s="17"/>
      <c r="AH643" s="17"/>
      <c r="AI643" s="17"/>
      <c r="AJ643" s="17"/>
      <c r="AK643" s="17"/>
      <c r="AL643" s="17"/>
      <c r="AM643" s="17"/>
      <c r="AN643" s="17"/>
      <c r="AO643" s="17"/>
      <c r="AP643" s="17"/>
      <c r="AQ643" s="17"/>
      <c r="AR643" s="17"/>
      <c r="AS643" s="17"/>
      <c r="AT643" s="17"/>
      <c r="AU643" s="58"/>
      <c r="AV643" s="58"/>
      <c r="AW643" s="17"/>
      <c r="AX643" s="17"/>
      <c r="AY643" s="17"/>
      <c r="AZ643" s="17"/>
      <c r="BA643" s="17"/>
      <c r="BB643" s="17"/>
      <c r="BC643" s="17"/>
      <c r="BD643" s="17"/>
      <c r="BE643" s="17"/>
      <c r="BF643" s="17"/>
      <c r="BG643" s="17"/>
      <c r="BH643" s="17"/>
      <c r="BI643" s="17"/>
    </row>
    <row r="644" spans="1:89" ht="15" customHeight="1" x14ac:dyDescent="0.3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  <c r="AC644" s="17"/>
      <c r="AD644" s="17"/>
      <c r="AE644" s="17"/>
      <c r="AF644" s="17"/>
      <c r="AG644" s="17"/>
      <c r="AH644" s="17"/>
      <c r="AI644" s="17"/>
      <c r="AJ644" s="17"/>
      <c r="AK644" s="17"/>
      <c r="AL644" s="17"/>
      <c r="AM644" s="17"/>
      <c r="AN644" s="17"/>
      <c r="AO644" s="17"/>
      <c r="AP644" s="17"/>
      <c r="AQ644" s="17"/>
      <c r="AR644" s="17"/>
      <c r="AS644" s="17"/>
      <c r="AT644" s="17"/>
      <c r="AU644" s="58"/>
      <c r="AV644" s="58"/>
      <c r="AW644" s="17"/>
      <c r="AX644" s="17"/>
      <c r="AY644" s="17"/>
      <c r="AZ644" s="17"/>
      <c r="BA644" s="17"/>
      <c r="BB644" s="17"/>
      <c r="BC644" s="17"/>
      <c r="BD644" s="17"/>
      <c r="BE644" s="17"/>
      <c r="BF644" s="17"/>
      <c r="BG644" s="17"/>
      <c r="BH644" s="17"/>
      <c r="BI644" s="17"/>
    </row>
    <row r="645" spans="1:89" ht="15" customHeight="1" x14ac:dyDescent="0.3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  <c r="AC645" s="17"/>
      <c r="AD645" s="17"/>
      <c r="AE645" s="17"/>
      <c r="AF645" s="17"/>
      <c r="AG645" s="17"/>
      <c r="AH645" s="17"/>
      <c r="AI645" s="17"/>
      <c r="AJ645" s="17"/>
      <c r="AK645" s="17"/>
      <c r="AL645" s="17"/>
      <c r="AM645" s="17"/>
      <c r="AN645" s="17"/>
      <c r="AO645" s="17"/>
      <c r="AP645" s="17"/>
      <c r="AQ645" s="17"/>
      <c r="AR645" s="17"/>
      <c r="AS645" s="17"/>
      <c r="AT645" s="17"/>
      <c r="AU645" s="58"/>
      <c r="AV645" s="58"/>
      <c r="AW645" s="17"/>
      <c r="AX645" s="17"/>
      <c r="AY645" s="17"/>
      <c r="AZ645" s="17"/>
      <c r="BA645" s="17"/>
      <c r="BB645" s="17"/>
      <c r="BC645" s="17"/>
      <c r="BD645" s="17"/>
      <c r="BE645" s="17"/>
      <c r="BF645" s="17"/>
      <c r="BG645" s="17"/>
      <c r="BH645" s="17"/>
      <c r="BI645" s="17"/>
    </row>
    <row r="646" spans="1:89" ht="15" customHeight="1" x14ac:dyDescent="0.3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  <c r="AC646" s="17"/>
      <c r="AD646" s="17"/>
      <c r="AE646" s="17"/>
      <c r="AF646" s="17"/>
      <c r="AG646" s="17"/>
      <c r="AH646" s="17"/>
      <c r="AI646" s="17"/>
      <c r="AJ646" s="17"/>
      <c r="AK646" s="17"/>
      <c r="AL646" s="17"/>
      <c r="AM646" s="17"/>
      <c r="AN646" s="17"/>
      <c r="AO646" s="17"/>
      <c r="AP646" s="17"/>
      <c r="AQ646" s="17"/>
      <c r="AR646" s="17"/>
      <c r="AS646" s="17"/>
      <c r="AT646" s="17"/>
      <c r="AU646" s="58"/>
      <c r="AV646" s="58"/>
      <c r="AW646" s="17"/>
      <c r="AX646" s="17"/>
      <c r="AY646" s="17"/>
      <c r="AZ646" s="17"/>
      <c r="BA646" s="17"/>
      <c r="BB646" s="17"/>
      <c r="BC646" s="17"/>
      <c r="BD646" s="17"/>
      <c r="BE646" s="17"/>
      <c r="BF646" s="17"/>
      <c r="BG646" s="17"/>
      <c r="BH646" s="17"/>
      <c r="BI646" s="17"/>
    </row>
    <row r="647" spans="1:89" ht="15" customHeight="1" x14ac:dyDescent="0.3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  <c r="AC647" s="17"/>
      <c r="AD647" s="17"/>
      <c r="AE647" s="17"/>
      <c r="AF647" s="17"/>
      <c r="AG647" s="17"/>
      <c r="AH647" s="17"/>
      <c r="AI647" s="17"/>
      <c r="AJ647" s="17"/>
      <c r="AK647" s="17"/>
      <c r="AL647" s="17"/>
      <c r="AM647" s="17"/>
      <c r="AN647" s="17"/>
      <c r="AO647" s="17"/>
      <c r="AP647" s="17"/>
      <c r="AQ647" s="17"/>
      <c r="AR647" s="17"/>
      <c r="AS647" s="17"/>
      <c r="AT647" s="17"/>
      <c r="AU647" s="58"/>
      <c r="AV647" s="58"/>
      <c r="AW647" s="17"/>
      <c r="AX647" s="17"/>
      <c r="AY647" s="17"/>
      <c r="AZ647" s="17"/>
      <c r="BA647" s="17"/>
      <c r="BB647" s="17"/>
      <c r="BC647" s="17"/>
      <c r="BD647" s="17"/>
      <c r="BE647" s="17"/>
      <c r="BF647" s="17"/>
      <c r="BG647" s="17"/>
      <c r="BH647" s="17"/>
      <c r="BI647" s="17"/>
    </row>
    <row r="648" spans="1:89" ht="15" customHeight="1" x14ac:dyDescent="0.3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  <c r="AC648" s="17"/>
      <c r="AD648" s="17"/>
      <c r="AE648" s="17"/>
      <c r="AF648" s="17"/>
      <c r="AG648" s="17"/>
      <c r="AH648" s="17"/>
      <c r="AI648" s="17"/>
      <c r="AJ648" s="17"/>
      <c r="AK648" s="17"/>
      <c r="AL648" s="17"/>
      <c r="AM648" s="17"/>
      <c r="AN648" s="17"/>
      <c r="AO648" s="17"/>
      <c r="AP648" s="17"/>
      <c r="AQ648" s="17"/>
      <c r="AR648" s="17"/>
      <c r="AS648" s="17"/>
      <c r="AT648" s="17"/>
      <c r="AU648" s="58"/>
      <c r="AV648" s="58"/>
      <c r="AW648" s="17"/>
      <c r="AX648" s="17"/>
      <c r="AY648" s="17"/>
      <c r="AZ648" s="17"/>
      <c r="BA648" s="17"/>
      <c r="BB648" s="17"/>
      <c r="BC648" s="17"/>
      <c r="BD648" s="17"/>
      <c r="BE648" s="17"/>
      <c r="BF648" s="17"/>
      <c r="BG648" s="17"/>
      <c r="BH648" s="17"/>
      <c r="BI648" s="17"/>
    </row>
    <row r="649" spans="1:89" ht="15" customHeight="1" x14ac:dyDescent="0.3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  <c r="AC649" s="17"/>
      <c r="AD649" s="17"/>
      <c r="AE649" s="17"/>
      <c r="AF649" s="17"/>
      <c r="AG649" s="17"/>
      <c r="AH649" s="17"/>
      <c r="AI649" s="17"/>
      <c r="AJ649" s="17"/>
      <c r="AK649" s="17"/>
      <c r="AL649" s="17"/>
      <c r="AM649" s="17"/>
      <c r="AN649" s="17"/>
      <c r="AO649" s="17"/>
      <c r="AP649" s="17"/>
      <c r="AQ649" s="17"/>
      <c r="AR649" s="17"/>
      <c r="AS649" s="17"/>
      <c r="AT649" s="17"/>
      <c r="AU649" s="58"/>
      <c r="AV649" s="58"/>
      <c r="AW649" s="17"/>
      <c r="AX649" s="17"/>
      <c r="AY649" s="17"/>
      <c r="AZ649" s="17"/>
      <c r="BA649" s="17"/>
      <c r="BB649" s="17"/>
      <c r="BC649" s="17"/>
      <c r="BD649" s="17"/>
      <c r="BE649" s="17"/>
      <c r="BF649" s="17"/>
      <c r="BG649" s="17"/>
      <c r="BH649" s="17"/>
      <c r="BI649" s="17"/>
    </row>
    <row r="650" spans="1:89" ht="15" customHeight="1" x14ac:dyDescent="0.3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  <c r="AC650" s="17"/>
      <c r="AD650" s="17"/>
      <c r="AE650" s="17"/>
      <c r="AF650" s="17"/>
      <c r="AG650" s="17"/>
      <c r="AH650" s="17"/>
      <c r="AI650" s="17"/>
      <c r="AJ650" s="17"/>
      <c r="AK650" s="17"/>
      <c r="AL650" s="17"/>
      <c r="AM650" s="17"/>
      <c r="AN650" s="17"/>
      <c r="AO650" s="17"/>
      <c r="AP650" s="17"/>
      <c r="AQ650" s="17"/>
      <c r="AR650" s="17"/>
      <c r="AS650" s="17"/>
      <c r="AT650" s="17"/>
      <c r="AU650" s="58"/>
      <c r="AV650" s="58"/>
      <c r="AW650" s="17"/>
      <c r="AX650" s="17"/>
      <c r="AY650" s="17"/>
      <c r="AZ650" s="17"/>
      <c r="BA650" s="17"/>
      <c r="BB650" s="17"/>
      <c r="BC650" s="17"/>
      <c r="BD650" s="17"/>
      <c r="BE650" s="17"/>
      <c r="BF650" s="17"/>
      <c r="BG650" s="17"/>
      <c r="BH650" s="17"/>
      <c r="BI650" s="17"/>
    </row>
    <row r="651" spans="1:89" ht="15" customHeight="1" x14ac:dyDescent="0.3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  <c r="AC651" s="17"/>
      <c r="AD651" s="17"/>
      <c r="AE651" s="17"/>
      <c r="AF651" s="17"/>
      <c r="AG651" s="17"/>
      <c r="AH651" s="17"/>
      <c r="AI651" s="17"/>
      <c r="AJ651" s="17"/>
      <c r="AK651" s="17"/>
      <c r="AL651" s="17"/>
      <c r="AM651" s="17"/>
      <c r="AN651" s="17"/>
      <c r="AO651" s="17"/>
      <c r="AP651" s="17"/>
      <c r="AQ651" s="17"/>
      <c r="AR651" s="17"/>
      <c r="AS651" s="17"/>
      <c r="AT651" s="17"/>
      <c r="AU651" s="58"/>
      <c r="AV651" s="58"/>
      <c r="AW651" s="17"/>
      <c r="AX651" s="17"/>
      <c r="AY651" s="17"/>
      <c r="AZ651" s="17"/>
      <c r="BA651" s="17"/>
      <c r="BB651" s="17"/>
      <c r="BC651" s="17"/>
      <c r="BD651" s="17"/>
      <c r="BE651" s="17"/>
      <c r="BF651" s="17"/>
      <c r="BG651" s="17"/>
      <c r="BH651" s="17"/>
      <c r="BI651" s="17"/>
    </row>
    <row r="652" spans="1:89" ht="15" customHeight="1" x14ac:dyDescent="0.3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  <c r="AC652" s="17"/>
      <c r="AD652" s="17"/>
      <c r="AE652" s="17"/>
      <c r="AF652" s="17"/>
      <c r="AG652" s="17"/>
      <c r="AH652" s="17"/>
      <c r="AI652" s="17"/>
      <c r="AJ652" s="17"/>
      <c r="AK652" s="17"/>
      <c r="AL652" s="17"/>
      <c r="AM652" s="17"/>
      <c r="AN652" s="17"/>
      <c r="AO652" s="17"/>
      <c r="AP652" s="17"/>
      <c r="AQ652" s="17"/>
      <c r="AR652" s="17"/>
      <c r="AS652" s="17"/>
      <c r="AT652" s="17"/>
      <c r="AU652" s="58"/>
      <c r="AV652" s="58"/>
      <c r="AW652" s="17"/>
      <c r="AX652" s="17"/>
      <c r="AY652" s="17"/>
      <c r="AZ652" s="17"/>
      <c r="BA652" s="17"/>
      <c r="BB652" s="17"/>
      <c r="BC652" s="17"/>
      <c r="BD652" s="17"/>
      <c r="BE652" s="17"/>
      <c r="BF652" s="17"/>
      <c r="BG652" s="17"/>
      <c r="BH652" s="17"/>
      <c r="BI652" s="17"/>
    </row>
    <row r="653" spans="1:89" ht="15" customHeight="1" x14ac:dyDescent="0.3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  <c r="AC653" s="17"/>
      <c r="AD653" s="17"/>
      <c r="AE653" s="17"/>
      <c r="AF653" s="17"/>
      <c r="AG653" s="17"/>
      <c r="AH653" s="17"/>
      <c r="AI653" s="17"/>
      <c r="AJ653" s="17"/>
      <c r="AK653" s="17"/>
      <c r="AL653" s="17"/>
      <c r="AM653" s="17"/>
      <c r="AN653" s="17"/>
      <c r="AO653" s="17"/>
      <c r="AP653" s="17"/>
      <c r="AQ653" s="17"/>
      <c r="AR653" s="17"/>
      <c r="AS653" s="17"/>
      <c r="AT653" s="17"/>
      <c r="AU653" s="58"/>
      <c r="AV653" s="58"/>
      <c r="AW653" s="17"/>
      <c r="AX653" s="17"/>
      <c r="AY653" s="17"/>
      <c r="AZ653" s="17"/>
      <c r="BA653" s="17"/>
      <c r="BB653" s="17"/>
      <c r="BC653" s="17"/>
      <c r="BD653" s="17"/>
      <c r="BE653" s="17"/>
      <c r="BF653" s="17"/>
      <c r="BG653" s="17"/>
      <c r="BH653" s="17"/>
      <c r="BI653" s="17"/>
    </row>
    <row r="654" spans="1:89" ht="15" customHeight="1" x14ac:dyDescent="0.3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  <c r="AC654" s="17"/>
      <c r="AD654" s="17"/>
      <c r="AE654" s="17"/>
      <c r="AF654" s="17"/>
      <c r="AG654" s="17"/>
      <c r="AH654" s="17"/>
      <c r="AI654" s="17"/>
      <c r="AJ654" s="17"/>
      <c r="AK654" s="17"/>
      <c r="AL654" s="17"/>
      <c r="AM654" s="17"/>
      <c r="AN654" s="17"/>
      <c r="AO654" s="17"/>
      <c r="AP654" s="17"/>
      <c r="AQ654" s="17"/>
      <c r="AR654" s="17"/>
      <c r="AS654" s="17"/>
      <c r="AT654" s="17"/>
      <c r="AU654" s="58"/>
      <c r="AV654" s="58"/>
      <c r="AW654" s="17"/>
      <c r="AX654" s="17"/>
      <c r="AY654" s="17"/>
      <c r="AZ654" s="17"/>
      <c r="BA654" s="17"/>
      <c r="BB654" s="17"/>
      <c r="BC654" s="17"/>
      <c r="BD654" s="17"/>
      <c r="BE654" s="17"/>
      <c r="BF654" s="17"/>
      <c r="BG654" s="17"/>
      <c r="BH654" s="17"/>
      <c r="BI654" s="17"/>
    </row>
    <row r="655" spans="1:89" ht="15" customHeight="1" x14ac:dyDescent="0.3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  <c r="AC655" s="17"/>
      <c r="AD655" s="17"/>
      <c r="AE655" s="17"/>
      <c r="AF655" s="17"/>
      <c r="AG655" s="17"/>
      <c r="AH655" s="17"/>
      <c r="AI655" s="17"/>
      <c r="AJ655" s="17"/>
      <c r="AK655" s="17"/>
      <c r="AL655" s="17"/>
      <c r="AM655" s="17"/>
      <c r="AN655" s="17"/>
      <c r="AO655" s="17"/>
      <c r="AP655" s="17"/>
      <c r="AQ655" s="17"/>
      <c r="AR655" s="17"/>
      <c r="AS655" s="17"/>
      <c r="AT655" s="17"/>
      <c r="AU655" s="58"/>
      <c r="AV655" s="58"/>
      <c r="AW655" s="17"/>
      <c r="AX655" s="17"/>
      <c r="AY655" s="17"/>
      <c r="AZ655" s="17"/>
      <c r="BA655" s="17"/>
      <c r="BB655" s="17"/>
      <c r="BC655" s="17"/>
      <c r="BD655" s="17"/>
      <c r="BE655" s="17"/>
      <c r="BF655" s="17"/>
      <c r="BG655" s="17"/>
      <c r="BH655" s="17"/>
      <c r="BI655" s="17"/>
      <c r="CF655" s="19"/>
      <c r="CG655" s="19"/>
      <c r="CH655" s="19"/>
      <c r="CI655" s="19"/>
      <c r="CJ655" s="19"/>
      <c r="CK655" s="19"/>
    </row>
    <row r="656" spans="1:89" ht="15" customHeight="1" x14ac:dyDescent="0.3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  <c r="AC656" s="17"/>
      <c r="AD656" s="17"/>
      <c r="AE656" s="17"/>
      <c r="AF656" s="17"/>
      <c r="AG656" s="17"/>
      <c r="AH656" s="17"/>
      <c r="AI656" s="17"/>
      <c r="AJ656" s="17"/>
      <c r="AK656" s="17"/>
      <c r="AL656" s="17"/>
      <c r="AM656" s="17"/>
      <c r="AN656" s="17"/>
      <c r="AO656" s="17"/>
      <c r="AP656" s="17"/>
      <c r="AQ656" s="17"/>
      <c r="AR656" s="17"/>
      <c r="AS656" s="17"/>
      <c r="AT656" s="17"/>
      <c r="AU656" s="58"/>
      <c r="AV656" s="58"/>
      <c r="AW656" s="17"/>
      <c r="AX656" s="17"/>
      <c r="AY656" s="17"/>
      <c r="AZ656" s="17"/>
      <c r="BA656" s="17"/>
      <c r="BB656" s="17"/>
      <c r="BC656" s="17"/>
      <c r="BD656" s="17"/>
      <c r="BE656" s="17"/>
      <c r="BF656" s="17"/>
      <c r="BG656" s="17"/>
      <c r="BH656" s="17"/>
      <c r="BI656" s="17"/>
      <c r="CF656" s="19"/>
      <c r="CG656" s="19"/>
      <c r="CH656" s="19"/>
      <c r="CI656" s="19"/>
      <c r="CJ656" s="19"/>
      <c r="CK656" s="19"/>
    </row>
    <row r="657" spans="1:61" ht="15" customHeight="1" x14ac:dyDescent="0.3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  <c r="AC657" s="17"/>
      <c r="AD657" s="17"/>
      <c r="AE657" s="17"/>
      <c r="AF657" s="17"/>
      <c r="AG657" s="17"/>
      <c r="AH657" s="17"/>
      <c r="AI657" s="17"/>
      <c r="AJ657" s="17"/>
      <c r="AK657" s="17"/>
      <c r="AL657" s="17"/>
      <c r="AM657" s="17"/>
      <c r="AN657" s="17"/>
      <c r="AO657" s="17"/>
      <c r="AP657" s="17"/>
      <c r="AQ657" s="17"/>
      <c r="AR657" s="17"/>
      <c r="AS657" s="17"/>
      <c r="AT657" s="17"/>
      <c r="AU657" s="58"/>
      <c r="AV657" s="58"/>
      <c r="AW657" s="17"/>
      <c r="AX657" s="17"/>
      <c r="AY657" s="17"/>
      <c r="AZ657" s="17"/>
      <c r="BA657" s="17"/>
      <c r="BB657" s="17"/>
      <c r="BC657" s="17"/>
      <c r="BD657" s="17"/>
      <c r="BE657" s="17"/>
      <c r="BF657" s="17"/>
      <c r="BG657" s="17"/>
      <c r="BH657" s="17"/>
      <c r="BI657" s="17"/>
    </row>
    <row r="658" spans="1:61" ht="15" customHeight="1" x14ac:dyDescent="0.3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  <c r="AC658" s="17"/>
      <c r="AD658" s="17"/>
      <c r="AE658" s="17"/>
      <c r="AF658" s="17"/>
      <c r="AG658" s="17"/>
      <c r="AH658" s="17"/>
      <c r="AI658" s="17"/>
      <c r="AJ658" s="17"/>
      <c r="AK658" s="17"/>
      <c r="AL658" s="17"/>
      <c r="AM658" s="17"/>
      <c r="AN658" s="17"/>
      <c r="AO658" s="17"/>
      <c r="AP658" s="17"/>
      <c r="AQ658" s="17"/>
      <c r="AR658" s="17"/>
      <c r="AS658" s="17"/>
      <c r="AT658" s="17"/>
      <c r="AU658" s="58"/>
      <c r="AV658" s="58"/>
      <c r="AW658" s="17"/>
      <c r="AX658" s="17"/>
      <c r="AY658" s="17"/>
      <c r="AZ658" s="17"/>
      <c r="BA658" s="17"/>
      <c r="BB658" s="17"/>
      <c r="BC658" s="17"/>
      <c r="BD658" s="17"/>
      <c r="BE658" s="17"/>
      <c r="BF658" s="17"/>
      <c r="BG658" s="17"/>
      <c r="BH658" s="17"/>
      <c r="BI658" s="17"/>
    </row>
    <row r="659" spans="1:61" ht="15" customHeight="1" x14ac:dyDescent="0.3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  <c r="AC659" s="17"/>
      <c r="AD659" s="17"/>
      <c r="AE659" s="17"/>
      <c r="AF659" s="17"/>
      <c r="AG659" s="17"/>
      <c r="AH659" s="17"/>
      <c r="AI659" s="17"/>
      <c r="AJ659" s="17"/>
      <c r="AK659" s="17"/>
      <c r="AL659" s="17"/>
      <c r="AM659" s="17"/>
      <c r="AN659" s="17"/>
      <c r="AO659" s="17"/>
      <c r="AP659" s="17"/>
      <c r="AQ659" s="17"/>
      <c r="AR659" s="17"/>
      <c r="AS659" s="17"/>
      <c r="AT659" s="17"/>
      <c r="AU659" s="58"/>
      <c r="AV659" s="58"/>
      <c r="AW659" s="17"/>
      <c r="AX659" s="17"/>
      <c r="AY659" s="17"/>
      <c r="AZ659" s="17"/>
      <c r="BA659" s="17"/>
      <c r="BB659" s="17"/>
      <c r="BC659" s="17"/>
      <c r="BD659" s="17"/>
      <c r="BE659" s="17"/>
      <c r="BF659" s="17"/>
      <c r="BG659" s="17"/>
      <c r="BH659" s="17"/>
      <c r="BI659" s="17"/>
    </row>
    <row r="660" spans="1:61" ht="15" customHeight="1" x14ac:dyDescent="0.3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  <c r="AC660" s="17"/>
      <c r="AD660" s="17"/>
      <c r="AE660" s="17"/>
      <c r="AF660" s="17"/>
      <c r="AG660" s="17"/>
      <c r="AH660" s="17"/>
      <c r="AI660" s="17"/>
      <c r="AJ660" s="17"/>
      <c r="AK660" s="17"/>
      <c r="AL660" s="17"/>
      <c r="AM660" s="17"/>
      <c r="AN660" s="17"/>
      <c r="AO660" s="17"/>
      <c r="AP660" s="17"/>
      <c r="AQ660" s="17"/>
      <c r="AR660" s="17"/>
      <c r="AS660" s="17"/>
      <c r="AT660" s="17"/>
      <c r="AU660" s="58"/>
      <c r="AV660" s="58"/>
      <c r="AW660" s="17"/>
      <c r="AX660" s="17"/>
      <c r="AY660" s="17"/>
      <c r="AZ660" s="17"/>
      <c r="BA660" s="17"/>
      <c r="BB660" s="17"/>
      <c r="BC660" s="17"/>
      <c r="BD660" s="17"/>
      <c r="BE660" s="17"/>
      <c r="BF660" s="17"/>
      <c r="BG660" s="17"/>
      <c r="BH660" s="17"/>
      <c r="BI660" s="17"/>
    </row>
    <row r="661" spans="1:61" ht="15" customHeight="1" x14ac:dyDescent="0.3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  <c r="AC661" s="17"/>
      <c r="AD661" s="17"/>
      <c r="AE661" s="17"/>
      <c r="AF661" s="17"/>
      <c r="AG661" s="17"/>
      <c r="AH661" s="17"/>
      <c r="AI661" s="17"/>
      <c r="AJ661" s="17"/>
      <c r="AK661" s="17"/>
      <c r="AL661" s="17"/>
      <c r="AM661" s="17"/>
      <c r="AN661" s="17"/>
      <c r="AO661" s="17"/>
      <c r="AP661" s="17"/>
      <c r="AQ661" s="17"/>
      <c r="AR661" s="17"/>
      <c r="AS661" s="17"/>
      <c r="AT661" s="17"/>
      <c r="AU661" s="58"/>
      <c r="AV661" s="58"/>
      <c r="AW661" s="17"/>
      <c r="AX661" s="17"/>
      <c r="AY661" s="17"/>
      <c r="AZ661" s="17"/>
      <c r="BA661" s="17"/>
      <c r="BB661" s="17"/>
      <c r="BC661" s="17"/>
      <c r="BD661" s="17"/>
      <c r="BE661" s="17"/>
      <c r="BF661" s="17"/>
      <c r="BG661" s="17"/>
      <c r="BH661" s="17"/>
      <c r="BI661" s="17"/>
    </row>
    <row r="662" spans="1:61" ht="15" customHeight="1" x14ac:dyDescent="0.3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  <c r="AC662" s="17"/>
      <c r="AD662" s="17"/>
      <c r="AE662" s="17"/>
      <c r="AF662" s="17"/>
      <c r="AG662" s="17"/>
      <c r="AH662" s="17"/>
      <c r="AI662" s="17"/>
      <c r="AJ662" s="17"/>
      <c r="AK662" s="17"/>
      <c r="AL662" s="17"/>
      <c r="AM662" s="17"/>
      <c r="AN662" s="17"/>
      <c r="AO662" s="17"/>
      <c r="AP662" s="17"/>
      <c r="AQ662" s="17"/>
      <c r="AR662" s="17"/>
      <c r="AS662" s="17"/>
      <c r="AT662" s="17"/>
      <c r="AU662" s="58"/>
      <c r="AV662" s="58"/>
      <c r="AW662" s="17"/>
      <c r="AX662" s="17"/>
      <c r="AY662" s="17"/>
      <c r="AZ662" s="17"/>
      <c r="BA662" s="17"/>
      <c r="BB662" s="17"/>
      <c r="BC662" s="17"/>
      <c r="BD662" s="17"/>
      <c r="BE662" s="17"/>
      <c r="BF662" s="17"/>
      <c r="BG662" s="17"/>
      <c r="BH662" s="17"/>
      <c r="BI662" s="17"/>
    </row>
    <row r="663" spans="1:61" ht="15" customHeight="1" x14ac:dyDescent="0.3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  <c r="AC663" s="17"/>
      <c r="AD663" s="17"/>
      <c r="AE663" s="17"/>
      <c r="AF663" s="17"/>
      <c r="AG663" s="17"/>
      <c r="AH663" s="17"/>
      <c r="AI663" s="17"/>
      <c r="AJ663" s="17"/>
      <c r="AK663" s="17"/>
      <c r="AL663" s="17"/>
      <c r="AM663" s="17"/>
      <c r="AN663" s="17"/>
      <c r="AO663" s="17"/>
      <c r="AP663" s="17"/>
      <c r="AQ663" s="17"/>
      <c r="AR663" s="17"/>
      <c r="AS663" s="17"/>
      <c r="AT663" s="17"/>
      <c r="AU663" s="58"/>
      <c r="AV663" s="58"/>
      <c r="AW663" s="17"/>
      <c r="AX663" s="17"/>
      <c r="AY663" s="17"/>
      <c r="AZ663" s="17"/>
      <c r="BA663" s="17"/>
      <c r="BB663" s="17"/>
      <c r="BC663" s="17"/>
      <c r="BD663" s="17"/>
      <c r="BE663" s="17"/>
      <c r="BF663" s="17"/>
      <c r="BG663" s="17"/>
      <c r="BH663" s="17"/>
      <c r="BI663" s="17"/>
    </row>
    <row r="664" spans="1:61" ht="15" customHeight="1" x14ac:dyDescent="0.3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  <c r="AC664" s="17"/>
      <c r="AD664" s="17"/>
      <c r="AE664" s="17"/>
      <c r="AF664" s="17"/>
      <c r="AG664" s="17"/>
      <c r="AH664" s="17"/>
      <c r="AI664" s="17"/>
      <c r="AJ664" s="17"/>
      <c r="AK664" s="17"/>
      <c r="AL664" s="17"/>
      <c r="AM664" s="17"/>
      <c r="AN664" s="17"/>
      <c r="AO664" s="17"/>
      <c r="AP664" s="17"/>
      <c r="AQ664" s="17"/>
      <c r="AR664" s="17"/>
      <c r="AS664" s="17"/>
      <c r="AT664" s="17"/>
      <c r="AU664" s="58"/>
      <c r="AV664" s="58"/>
      <c r="AW664" s="17"/>
      <c r="AX664" s="17"/>
      <c r="AY664" s="17"/>
      <c r="AZ664" s="17"/>
      <c r="BA664" s="17"/>
      <c r="BB664" s="17"/>
      <c r="BC664" s="17"/>
      <c r="BD664" s="17"/>
      <c r="BE664" s="17"/>
      <c r="BF664" s="17"/>
      <c r="BG664" s="17"/>
      <c r="BH664" s="17"/>
      <c r="BI664" s="17"/>
    </row>
    <row r="665" spans="1:61" ht="15" customHeight="1" x14ac:dyDescent="0.3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  <c r="AC665" s="17"/>
      <c r="AD665" s="17"/>
      <c r="AE665" s="17"/>
      <c r="AF665" s="17"/>
      <c r="AG665" s="17"/>
      <c r="AH665" s="17"/>
      <c r="AI665" s="17"/>
      <c r="AJ665" s="17"/>
      <c r="AK665" s="17"/>
      <c r="AL665" s="17"/>
      <c r="AM665" s="17"/>
      <c r="AN665" s="17"/>
      <c r="AO665" s="17"/>
      <c r="AP665" s="17"/>
      <c r="AQ665" s="17"/>
      <c r="AR665" s="17"/>
      <c r="AS665" s="17"/>
      <c r="AT665" s="17"/>
      <c r="AU665" s="58"/>
      <c r="AV665" s="58"/>
      <c r="AW665" s="17"/>
      <c r="AX665" s="17"/>
      <c r="AY665" s="17"/>
      <c r="AZ665" s="17"/>
      <c r="BA665" s="17"/>
      <c r="BB665" s="17"/>
      <c r="BC665" s="17"/>
      <c r="BD665" s="17"/>
      <c r="BE665" s="17"/>
      <c r="BF665" s="17"/>
      <c r="BG665" s="17"/>
      <c r="BH665" s="17"/>
      <c r="BI665" s="17"/>
    </row>
    <row r="666" spans="1:61" ht="15" customHeight="1" x14ac:dyDescent="0.3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  <c r="AC666" s="17"/>
      <c r="AD666" s="17"/>
      <c r="AE666" s="17"/>
      <c r="AF666" s="17"/>
      <c r="AG666" s="17"/>
      <c r="AH666" s="17"/>
      <c r="AI666" s="17"/>
      <c r="AJ666" s="17"/>
      <c r="AK666" s="17"/>
      <c r="AL666" s="17"/>
      <c r="AM666" s="17"/>
      <c r="AN666" s="17"/>
      <c r="AO666" s="17"/>
      <c r="AP666" s="17"/>
      <c r="AQ666" s="17"/>
      <c r="AR666" s="17"/>
      <c r="AS666" s="17"/>
      <c r="AT666" s="17"/>
      <c r="AU666" s="58"/>
      <c r="AV666" s="58"/>
      <c r="AW666" s="17"/>
      <c r="AX666" s="17"/>
      <c r="AY666" s="17"/>
      <c r="AZ666" s="17"/>
      <c r="BA666" s="17"/>
      <c r="BB666" s="17"/>
      <c r="BC666" s="17"/>
      <c r="BD666" s="17"/>
      <c r="BE666" s="17"/>
      <c r="BF666" s="17"/>
      <c r="BG666" s="17"/>
      <c r="BH666" s="17"/>
      <c r="BI666" s="17"/>
    </row>
    <row r="667" spans="1:61" ht="15" customHeight="1" x14ac:dyDescent="0.3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  <c r="AC667" s="17"/>
      <c r="AD667" s="17"/>
      <c r="AE667" s="17"/>
      <c r="AF667" s="17"/>
      <c r="AG667" s="17"/>
      <c r="AH667" s="17"/>
      <c r="AI667" s="17"/>
      <c r="AJ667" s="17"/>
      <c r="AK667" s="17"/>
      <c r="AL667" s="17"/>
      <c r="AM667" s="17"/>
      <c r="AN667" s="17"/>
      <c r="AO667" s="17"/>
      <c r="AP667" s="17"/>
      <c r="AQ667" s="17"/>
      <c r="AR667" s="17"/>
      <c r="AS667" s="17"/>
      <c r="AT667" s="17"/>
      <c r="AU667" s="58"/>
      <c r="AV667" s="58"/>
      <c r="AW667" s="17"/>
      <c r="AX667" s="17"/>
      <c r="AY667" s="17"/>
      <c r="AZ667" s="17"/>
      <c r="BA667" s="17"/>
      <c r="BB667" s="17"/>
      <c r="BC667" s="17"/>
      <c r="BD667" s="17"/>
      <c r="BE667" s="17"/>
      <c r="BF667" s="17"/>
      <c r="BG667" s="17"/>
      <c r="BH667" s="17"/>
      <c r="BI667" s="17"/>
    </row>
    <row r="668" spans="1:61" ht="15" customHeight="1" x14ac:dyDescent="0.3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  <c r="AC668" s="17"/>
      <c r="AD668" s="17"/>
      <c r="AE668" s="17"/>
      <c r="AF668" s="17"/>
      <c r="AG668" s="17"/>
      <c r="AH668" s="17"/>
      <c r="AI668" s="17"/>
      <c r="AJ668" s="17"/>
      <c r="AK668" s="17"/>
      <c r="AL668" s="17"/>
      <c r="AM668" s="17"/>
      <c r="AN668" s="17"/>
      <c r="AO668" s="17"/>
      <c r="AP668" s="17"/>
      <c r="AQ668" s="17"/>
      <c r="AR668" s="17"/>
      <c r="AS668" s="17"/>
      <c r="AT668" s="17"/>
      <c r="AU668" s="58"/>
      <c r="AV668" s="58"/>
      <c r="AW668" s="17"/>
      <c r="AX668" s="17"/>
      <c r="AY668" s="17"/>
      <c r="AZ668" s="17"/>
      <c r="BA668" s="17"/>
      <c r="BB668" s="17"/>
      <c r="BC668" s="17"/>
      <c r="BD668" s="17"/>
      <c r="BE668" s="17"/>
      <c r="BF668" s="17"/>
      <c r="BG668" s="17"/>
      <c r="BH668" s="17"/>
      <c r="BI668" s="17"/>
    </row>
    <row r="669" spans="1:61" ht="15" customHeight="1" x14ac:dyDescent="0.3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  <c r="AC669" s="17"/>
      <c r="AD669" s="17"/>
      <c r="AE669" s="17"/>
      <c r="AF669" s="17"/>
      <c r="AG669" s="17"/>
      <c r="AH669" s="17"/>
      <c r="AI669" s="17"/>
      <c r="AJ669" s="17"/>
      <c r="AK669" s="17"/>
      <c r="AL669" s="17"/>
      <c r="AM669" s="17"/>
      <c r="AN669" s="17"/>
      <c r="AO669" s="17"/>
      <c r="AP669" s="17"/>
      <c r="AQ669" s="17"/>
      <c r="AR669" s="17"/>
      <c r="AS669" s="17"/>
      <c r="AT669" s="17"/>
      <c r="AU669" s="58"/>
      <c r="AV669" s="58"/>
      <c r="AW669" s="17"/>
      <c r="AX669" s="17"/>
      <c r="AY669" s="17"/>
      <c r="AZ669" s="17"/>
      <c r="BA669" s="17"/>
      <c r="BB669" s="17"/>
      <c r="BC669" s="17"/>
      <c r="BD669" s="17"/>
      <c r="BE669" s="17"/>
      <c r="BF669" s="17"/>
      <c r="BG669" s="17"/>
      <c r="BH669" s="17"/>
      <c r="BI669" s="17"/>
    </row>
    <row r="670" spans="1:61" ht="15" customHeight="1" x14ac:dyDescent="0.3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  <c r="AC670" s="17"/>
      <c r="AD670" s="17"/>
      <c r="AE670" s="17"/>
      <c r="AF670" s="17"/>
      <c r="AG670" s="17"/>
      <c r="AH670" s="17"/>
      <c r="AI670" s="17"/>
      <c r="AJ670" s="17"/>
      <c r="AK670" s="17"/>
      <c r="AL670" s="17"/>
      <c r="AM670" s="17"/>
      <c r="AN670" s="17"/>
      <c r="AO670" s="17"/>
      <c r="AP670" s="17"/>
      <c r="AQ670" s="17"/>
      <c r="AR670" s="17"/>
      <c r="AS670" s="17"/>
      <c r="AT670" s="17"/>
      <c r="AU670" s="58"/>
      <c r="AV670" s="58"/>
      <c r="AW670" s="17"/>
      <c r="AX670" s="17"/>
      <c r="AY670" s="17"/>
      <c r="AZ670" s="17"/>
      <c r="BA670" s="17"/>
      <c r="BB670" s="17"/>
      <c r="BC670" s="17"/>
      <c r="BD670" s="17"/>
      <c r="BE670" s="17"/>
      <c r="BF670" s="17"/>
      <c r="BG670" s="17"/>
      <c r="BH670" s="17"/>
      <c r="BI670" s="17"/>
    </row>
    <row r="671" spans="1:61" ht="15" customHeight="1" x14ac:dyDescent="0.3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  <c r="AC671" s="17"/>
      <c r="AD671" s="17"/>
      <c r="AE671" s="17"/>
      <c r="AF671" s="17"/>
      <c r="AG671" s="17"/>
      <c r="AH671" s="17"/>
      <c r="AI671" s="17"/>
      <c r="AJ671" s="17"/>
      <c r="AK671" s="17"/>
      <c r="AL671" s="17"/>
      <c r="AM671" s="17"/>
      <c r="AN671" s="17"/>
      <c r="AO671" s="17"/>
      <c r="AP671" s="17"/>
      <c r="AQ671" s="17"/>
      <c r="AR671" s="17"/>
      <c r="AS671" s="17"/>
      <c r="AT671" s="17"/>
      <c r="AU671" s="58"/>
      <c r="AV671" s="58"/>
      <c r="AW671" s="17"/>
      <c r="AX671" s="17"/>
      <c r="AY671" s="17"/>
      <c r="AZ671" s="17"/>
      <c r="BA671" s="17"/>
      <c r="BB671" s="17"/>
      <c r="BC671" s="17"/>
      <c r="BD671" s="17"/>
      <c r="BE671" s="17"/>
      <c r="BF671" s="17"/>
      <c r="BG671" s="17"/>
      <c r="BH671" s="17"/>
      <c r="BI671" s="17"/>
    </row>
    <row r="672" spans="1:61" ht="15" customHeight="1" x14ac:dyDescent="0.3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  <c r="AC672" s="17"/>
      <c r="AD672" s="17"/>
      <c r="AE672" s="17"/>
      <c r="AF672" s="17"/>
      <c r="AG672" s="17"/>
      <c r="AH672" s="17"/>
      <c r="AI672" s="17"/>
      <c r="AJ672" s="17"/>
      <c r="AK672" s="17"/>
      <c r="AL672" s="17"/>
      <c r="AM672" s="17"/>
      <c r="AN672" s="17"/>
      <c r="AO672" s="17"/>
      <c r="AP672" s="17"/>
      <c r="AQ672" s="17"/>
      <c r="AR672" s="17"/>
      <c r="AS672" s="17"/>
      <c r="AT672" s="17"/>
      <c r="AU672" s="58"/>
      <c r="AV672" s="58"/>
      <c r="AW672" s="17"/>
      <c r="AX672" s="17"/>
      <c r="AY672" s="17"/>
      <c r="AZ672" s="17"/>
      <c r="BA672" s="17"/>
      <c r="BB672" s="17"/>
      <c r="BC672" s="17"/>
      <c r="BD672" s="17"/>
      <c r="BE672" s="17"/>
      <c r="BF672" s="17"/>
      <c r="BG672" s="17"/>
      <c r="BH672" s="17"/>
      <c r="BI672" s="17"/>
    </row>
    <row r="673" spans="1:61" ht="15" customHeight="1" x14ac:dyDescent="0.3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  <c r="AC673" s="17"/>
      <c r="AD673" s="17"/>
      <c r="AE673" s="17"/>
      <c r="AF673" s="17"/>
      <c r="AG673" s="17"/>
      <c r="AH673" s="17"/>
      <c r="AI673" s="17"/>
      <c r="AJ673" s="17"/>
      <c r="AK673" s="17"/>
      <c r="AL673" s="17"/>
      <c r="AM673" s="17"/>
      <c r="AN673" s="17"/>
      <c r="AO673" s="17"/>
      <c r="AP673" s="17"/>
      <c r="AQ673" s="17"/>
      <c r="AR673" s="17"/>
      <c r="AS673" s="17"/>
      <c r="AT673" s="17"/>
      <c r="AU673" s="58"/>
      <c r="AV673" s="58"/>
      <c r="AW673" s="17"/>
      <c r="AX673" s="17"/>
      <c r="AY673" s="17"/>
      <c r="AZ673" s="17"/>
      <c r="BA673" s="17"/>
      <c r="BB673" s="17"/>
      <c r="BC673" s="17"/>
      <c r="BD673" s="17"/>
      <c r="BE673" s="17"/>
      <c r="BF673" s="17"/>
      <c r="BG673" s="17"/>
      <c r="BH673" s="17"/>
      <c r="BI673" s="17"/>
    </row>
    <row r="674" spans="1:61" ht="15" customHeight="1" x14ac:dyDescent="0.3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  <c r="AC674" s="17"/>
      <c r="AD674" s="17"/>
      <c r="AE674" s="17"/>
      <c r="AF674" s="17"/>
      <c r="AG674" s="17"/>
      <c r="AH674" s="17"/>
      <c r="AI674" s="17"/>
      <c r="AJ674" s="17"/>
      <c r="AK674" s="17"/>
      <c r="AL674" s="17"/>
      <c r="AM674" s="17"/>
      <c r="AN674" s="17"/>
      <c r="AO674" s="17"/>
      <c r="AP674" s="17"/>
      <c r="AQ674" s="17"/>
      <c r="AR674" s="17"/>
      <c r="AS674" s="17"/>
      <c r="AT674" s="17"/>
      <c r="AU674" s="58"/>
      <c r="AV674" s="58"/>
      <c r="AW674" s="17"/>
      <c r="AX674" s="17"/>
      <c r="AY674" s="17"/>
      <c r="AZ674" s="17"/>
      <c r="BA674" s="17"/>
      <c r="BB674" s="17"/>
      <c r="BC674" s="17"/>
      <c r="BD674" s="17"/>
      <c r="BE674" s="17"/>
      <c r="BF674" s="17"/>
      <c r="BG674" s="17"/>
      <c r="BH674" s="17"/>
      <c r="BI674" s="17"/>
    </row>
    <row r="675" spans="1:61" ht="15" customHeight="1" x14ac:dyDescent="0.3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  <c r="AC675" s="17"/>
      <c r="AD675" s="17"/>
      <c r="AE675" s="17"/>
      <c r="AF675" s="17"/>
      <c r="AG675" s="17"/>
      <c r="AH675" s="17"/>
      <c r="AI675" s="17"/>
      <c r="AJ675" s="17"/>
      <c r="AK675" s="17"/>
      <c r="AL675" s="17"/>
      <c r="AM675" s="17"/>
      <c r="AN675" s="17"/>
      <c r="AO675" s="17"/>
      <c r="AP675" s="17"/>
      <c r="AQ675" s="17"/>
      <c r="AR675" s="17"/>
      <c r="AS675" s="17"/>
      <c r="AT675" s="17"/>
      <c r="AU675" s="58"/>
      <c r="AV675" s="58"/>
      <c r="AW675" s="17"/>
      <c r="AX675" s="17"/>
      <c r="AY675" s="17"/>
      <c r="AZ675" s="17"/>
      <c r="BA675" s="17"/>
      <c r="BB675" s="17"/>
      <c r="BC675" s="17"/>
      <c r="BD675" s="17"/>
      <c r="BE675" s="17"/>
      <c r="BF675" s="17"/>
      <c r="BG675" s="17"/>
      <c r="BH675" s="17"/>
      <c r="BI675" s="17"/>
    </row>
    <row r="676" spans="1:61" ht="15" customHeight="1" x14ac:dyDescent="0.3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  <c r="AC676" s="17"/>
      <c r="AD676" s="17"/>
      <c r="AE676" s="17"/>
      <c r="AF676" s="17"/>
      <c r="AG676" s="17"/>
      <c r="AH676" s="17"/>
      <c r="AI676" s="17"/>
      <c r="AJ676" s="17"/>
      <c r="AK676" s="17"/>
      <c r="AL676" s="17"/>
      <c r="AM676" s="17"/>
      <c r="AN676" s="17"/>
      <c r="AO676" s="17"/>
      <c r="AP676" s="17"/>
      <c r="AQ676" s="17"/>
      <c r="AR676" s="17"/>
      <c r="AS676" s="17"/>
      <c r="AT676" s="17"/>
      <c r="AU676" s="58"/>
      <c r="AV676" s="58"/>
      <c r="AW676" s="17"/>
      <c r="AX676" s="17"/>
      <c r="AY676" s="17"/>
      <c r="AZ676" s="17"/>
      <c r="BA676" s="17"/>
      <c r="BB676" s="17"/>
      <c r="BC676" s="17"/>
      <c r="BD676" s="17"/>
      <c r="BE676" s="17"/>
      <c r="BF676" s="17"/>
      <c r="BG676" s="17"/>
      <c r="BH676" s="17"/>
      <c r="BI676" s="17"/>
    </row>
    <row r="677" spans="1:61" ht="15" customHeight="1" x14ac:dyDescent="0.3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  <c r="AC677" s="17"/>
      <c r="AD677" s="17"/>
      <c r="AE677" s="17"/>
      <c r="AF677" s="17"/>
      <c r="AG677" s="17"/>
      <c r="AH677" s="17"/>
      <c r="AI677" s="17"/>
      <c r="AJ677" s="17"/>
      <c r="AK677" s="17"/>
      <c r="AL677" s="17"/>
      <c r="AM677" s="17"/>
      <c r="AN677" s="17"/>
      <c r="AO677" s="17"/>
      <c r="AP677" s="17"/>
      <c r="AQ677" s="17"/>
      <c r="AR677" s="17"/>
      <c r="AS677" s="17"/>
      <c r="AT677" s="17"/>
      <c r="AU677" s="58"/>
      <c r="AV677" s="58"/>
      <c r="AW677" s="17"/>
      <c r="AX677" s="17"/>
      <c r="AY677" s="17"/>
      <c r="AZ677" s="17"/>
      <c r="BA677" s="17"/>
      <c r="BB677" s="17"/>
      <c r="BC677" s="17"/>
      <c r="BD677" s="17"/>
      <c r="BE677" s="17"/>
      <c r="BF677" s="17"/>
      <c r="BG677" s="17"/>
      <c r="BH677" s="17"/>
      <c r="BI677" s="17"/>
    </row>
    <row r="678" spans="1:61" ht="15" customHeight="1" x14ac:dyDescent="0.3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  <c r="AC678" s="17"/>
      <c r="AD678" s="17"/>
      <c r="AE678" s="17"/>
      <c r="AF678" s="17"/>
      <c r="AG678" s="17"/>
      <c r="AH678" s="17"/>
      <c r="AI678" s="17"/>
      <c r="AJ678" s="17"/>
      <c r="AK678" s="17"/>
      <c r="AL678" s="17"/>
      <c r="AM678" s="17"/>
      <c r="AN678" s="17"/>
      <c r="AO678" s="17"/>
      <c r="AP678" s="17"/>
      <c r="AQ678" s="17"/>
      <c r="AR678" s="17"/>
      <c r="AS678" s="17"/>
      <c r="AT678" s="17"/>
      <c r="AU678" s="58"/>
      <c r="AV678" s="58"/>
      <c r="AW678" s="17"/>
      <c r="AX678" s="17"/>
      <c r="AY678" s="17"/>
      <c r="AZ678" s="17"/>
      <c r="BA678" s="17"/>
      <c r="BB678" s="17"/>
      <c r="BC678" s="17"/>
      <c r="BD678" s="17"/>
      <c r="BE678" s="17"/>
      <c r="BF678" s="17"/>
      <c r="BG678" s="17"/>
      <c r="BH678" s="17"/>
      <c r="BI678" s="17"/>
    </row>
    <row r="679" spans="1:61" ht="15" customHeight="1" x14ac:dyDescent="0.3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  <c r="AC679" s="17"/>
      <c r="AD679" s="17"/>
      <c r="AE679" s="17"/>
      <c r="AF679" s="17"/>
      <c r="AG679" s="17"/>
      <c r="AH679" s="17"/>
      <c r="AI679" s="17"/>
      <c r="AJ679" s="17"/>
      <c r="AK679" s="17"/>
      <c r="AL679" s="17"/>
      <c r="AM679" s="17"/>
      <c r="AN679" s="17"/>
      <c r="AO679" s="17"/>
      <c r="AP679" s="17"/>
      <c r="AQ679" s="17"/>
      <c r="AR679" s="17"/>
      <c r="AS679" s="17"/>
      <c r="AT679" s="17"/>
      <c r="AU679" s="58"/>
      <c r="AV679" s="58"/>
      <c r="AW679" s="17"/>
      <c r="AX679" s="17"/>
      <c r="AY679" s="17"/>
      <c r="AZ679" s="17"/>
      <c r="BA679" s="17"/>
      <c r="BB679" s="17"/>
      <c r="BC679" s="17"/>
      <c r="BD679" s="17"/>
      <c r="BE679" s="17"/>
      <c r="BF679" s="17"/>
      <c r="BG679" s="17"/>
      <c r="BH679" s="17"/>
      <c r="BI679" s="17"/>
    </row>
    <row r="680" spans="1:61" ht="15" customHeight="1" x14ac:dyDescent="0.3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  <c r="AC680" s="17"/>
      <c r="AD680" s="17"/>
      <c r="AE680" s="17"/>
      <c r="AF680" s="17"/>
      <c r="AG680" s="17"/>
      <c r="AH680" s="17"/>
      <c r="AI680" s="17"/>
      <c r="AJ680" s="17"/>
      <c r="AK680" s="17"/>
      <c r="AL680" s="17"/>
      <c r="AM680" s="17"/>
      <c r="AN680" s="17"/>
      <c r="AO680" s="17"/>
      <c r="AP680" s="17"/>
      <c r="AQ680" s="17"/>
      <c r="AR680" s="17"/>
      <c r="AS680" s="17"/>
      <c r="AT680" s="17"/>
      <c r="AU680" s="58"/>
      <c r="AV680" s="58"/>
      <c r="AW680" s="17"/>
      <c r="AX680" s="17"/>
      <c r="AY680" s="17"/>
      <c r="AZ680" s="17"/>
      <c r="BA680" s="17"/>
      <c r="BB680" s="17"/>
      <c r="BC680" s="17"/>
      <c r="BD680" s="17"/>
      <c r="BE680" s="17"/>
      <c r="BF680" s="17"/>
      <c r="BG680" s="17"/>
      <c r="BH680" s="17"/>
      <c r="BI680" s="17"/>
    </row>
    <row r="681" spans="1:61" ht="15" customHeight="1" x14ac:dyDescent="0.3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  <c r="AC681" s="17"/>
      <c r="AD681" s="17"/>
      <c r="AE681" s="17"/>
      <c r="AF681" s="17"/>
      <c r="AG681" s="17"/>
      <c r="AH681" s="17"/>
      <c r="AI681" s="17"/>
      <c r="AJ681" s="17"/>
      <c r="AK681" s="17"/>
      <c r="AL681" s="17"/>
      <c r="AM681" s="17"/>
      <c r="AN681" s="17"/>
      <c r="AO681" s="17"/>
      <c r="AP681" s="17"/>
      <c r="AQ681" s="17"/>
      <c r="AR681" s="17"/>
      <c r="AS681" s="17"/>
      <c r="AT681" s="17"/>
      <c r="AU681" s="58"/>
      <c r="AV681" s="58"/>
      <c r="AW681" s="17"/>
      <c r="AX681" s="17"/>
      <c r="AY681" s="17"/>
      <c r="AZ681" s="17"/>
      <c r="BA681" s="17"/>
      <c r="BB681" s="17"/>
      <c r="BC681" s="17"/>
      <c r="BD681" s="17"/>
      <c r="BE681" s="17"/>
      <c r="BF681" s="17"/>
      <c r="BG681" s="17"/>
      <c r="BH681" s="17"/>
      <c r="BI681" s="17"/>
    </row>
    <row r="682" spans="1:61" ht="15" customHeight="1" x14ac:dyDescent="0.3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  <c r="AC682" s="17"/>
      <c r="AD682" s="17"/>
      <c r="AE682" s="17"/>
      <c r="AF682" s="17"/>
      <c r="AG682" s="17"/>
      <c r="AH682" s="17"/>
      <c r="AI682" s="17"/>
      <c r="AJ682" s="17"/>
      <c r="AK682" s="17"/>
      <c r="AL682" s="17"/>
      <c r="AM682" s="17"/>
      <c r="AN682" s="17"/>
      <c r="AO682" s="17"/>
      <c r="AP682" s="17"/>
      <c r="AQ682" s="17"/>
      <c r="AR682" s="17"/>
      <c r="AS682" s="17"/>
      <c r="AT682" s="17"/>
      <c r="AU682" s="58"/>
      <c r="AV682" s="58"/>
      <c r="AW682" s="17"/>
      <c r="AX682" s="17"/>
      <c r="AY682" s="17"/>
      <c r="AZ682" s="17"/>
      <c r="BA682" s="17"/>
      <c r="BB682" s="17"/>
      <c r="BC682" s="17"/>
      <c r="BD682" s="17"/>
      <c r="BE682" s="17"/>
      <c r="BF682" s="17"/>
      <c r="BG682" s="17"/>
      <c r="BH682" s="17"/>
      <c r="BI682" s="17"/>
    </row>
    <row r="683" spans="1:61" ht="15" customHeight="1" x14ac:dyDescent="0.3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  <c r="AC683" s="17"/>
      <c r="AD683" s="17"/>
      <c r="AE683" s="17"/>
      <c r="AF683" s="17"/>
      <c r="AG683" s="17"/>
      <c r="AH683" s="17"/>
      <c r="AI683" s="17"/>
      <c r="AJ683" s="17"/>
      <c r="AK683" s="17"/>
      <c r="AL683" s="17"/>
      <c r="AM683" s="17"/>
      <c r="AN683" s="17"/>
      <c r="AO683" s="17"/>
      <c r="AP683" s="17"/>
      <c r="AQ683" s="17"/>
      <c r="AR683" s="17"/>
      <c r="AS683" s="17"/>
      <c r="AT683" s="17"/>
      <c r="AU683" s="58"/>
      <c r="AV683" s="58"/>
      <c r="AW683" s="17"/>
      <c r="AX683" s="17"/>
      <c r="AY683" s="17"/>
      <c r="AZ683" s="17"/>
      <c r="BA683" s="17"/>
      <c r="BB683" s="17"/>
      <c r="BC683" s="17"/>
      <c r="BD683" s="17"/>
      <c r="BE683" s="17"/>
      <c r="BF683" s="17"/>
      <c r="BG683" s="17"/>
      <c r="BH683" s="17"/>
      <c r="BI683" s="17"/>
    </row>
    <row r="684" spans="1:61" ht="15" customHeight="1" x14ac:dyDescent="0.3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  <c r="AC684" s="17"/>
      <c r="AD684" s="17"/>
      <c r="AE684" s="17"/>
      <c r="AF684" s="17"/>
      <c r="AG684" s="17"/>
      <c r="AH684" s="17"/>
      <c r="AI684" s="17"/>
      <c r="AJ684" s="17"/>
      <c r="AK684" s="17"/>
      <c r="AL684" s="17"/>
      <c r="AM684" s="17"/>
      <c r="AN684" s="17"/>
      <c r="AO684" s="17"/>
      <c r="AP684" s="17"/>
      <c r="AQ684" s="17"/>
      <c r="AR684" s="17"/>
      <c r="AS684" s="17"/>
      <c r="AT684" s="17"/>
      <c r="AU684" s="58"/>
      <c r="AV684" s="58"/>
      <c r="AW684" s="17"/>
      <c r="AX684" s="17"/>
      <c r="AY684" s="17"/>
      <c r="AZ684" s="17"/>
      <c r="BA684" s="17"/>
      <c r="BB684" s="17"/>
      <c r="BC684" s="17"/>
      <c r="BD684" s="17"/>
      <c r="BE684" s="17"/>
      <c r="BF684" s="17"/>
      <c r="BG684" s="17"/>
      <c r="BH684" s="17"/>
      <c r="BI684" s="17"/>
    </row>
    <row r="685" spans="1:61" ht="15" customHeight="1" x14ac:dyDescent="0.3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  <c r="AC685" s="17"/>
      <c r="AD685" s="17"/>
      <c r="AE685" s="17"/>
      <c r="AF685" s="17"/>
      <c r="AG685" s="17"/>
      <c r="AH685" s="17"/>
      <c r="AI685" s="17"/>
      <c r="AJ685" s="17"/>
      <c r="AK685" s="17"/>
      <c r="AL685" s="17"/>
      <c r="AM685" s="17"/>
      <c r="AN685" s="17"/>
      <c r="AO685" s="17"/>
      <c r="AP685" s="17"/>
      <c r="AQ685" s="17"/>
      <c r="AR685" s="17"/>
      <c r="AS685" s="17"/>
      <c r="AT685" s="17"/>
      <c r="AU685" s="58"/>
      <c r="AV685" s="58"/>
      <c r="AW685" s="17"/>
      <c r="AX685" s="17"/>
      <c r="AY685" s="17"/>
      <c r="AZ685" s="17"/>
      <c r="BA685" s="17"/>
      <c r="BB685" s="17"/>
      <c r="BC685" s="17"/>
      <c r="BD685" s="17"/>
      <c r="BE685" s="17"/>
      <c r="BF685" s="17"/>
      <c r="BG685" s="17"/>
      <c r="BH685" s="17"/>
      <c r="BI685" s="17"/>
    </row>
    <row r="686" spans="1:61" ht="15" customHeight="1" x14ac:dyDescent="0.3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  <c r="AC686" s="17"/>
      <c r="AD686" s="17"/>
      <c r="AE686" s="17"/>
      <c r="AF686" s="17"/>
      <c r="AG686" s="17"/>
      <c r="AH686" s="17"/>
      <c r="AI686" s="17"/>
      <c r="AJ686" s="17"/>
      <c r="AK686" s="17"/>
      <c r="AL686" s="17"/>
      <c r="AM686" s="17"/>
      <c r="AN686" s="17"/>
      <c r="AO686" s="17"/>
      <c r="AP686" s="17"/>
      <c r="AQ686" s="17"/>
      <c r="AR686" s="17"/>
      <c r="AS686" s="17"/>
      <c r="AT686" s="17"/>
      <c r="AU686" s="58"/>
      <c r="AV686" s="58"/>
      <c r="AW686" s="17"/>
      <c r="AX686" s="17"/>
      <c r="AY686" s="17"/>
      <c r="AZ686" s="17"/>
      <c r="BA686" s="17"/>
      <c r="BB686" s="17"/>
      <c r="BC686" s="17"/>
      <c r="BD686" s="17"/>
      <c r="BE686" s="17"/>
      <c r="BF686" s="17"/>
      <c r="BG686" s="17"/>
      <c r="BH686" s="17"/>
      <c r="BI686" s="17"/>
    </row>
    <row r="687" spans="1:61" ht="15" customHeight="1" x14ac:dyDescent="0.3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  <c r="AC687" s="17"/>
      <c r="AD687" s="17"/>
      <c r="AE687" s="17"/>
      <c r="AF687" s="17"/>
      <c r="AG687" s="17"/>
      <c r="AH687" s="17"/>
      <c r="AI687" s="17"/>
      <c r="AJ687" s="17"/>
      <c r="AK687" s="17"/>
      <c r="AL687" s="17"/>
      <c r="AM687" s="17"/>
      <c r="AN687" s="17"/>
      <c r="AO687" s="17"/>
      <c r="AP687" s="17"/>
      <c r="AQ687" s="17"/>
      <c r="AR687" s="17"/>
      <c r="AS687" s="17"/>
      <c r="AT687" s="17"/>
      <c r="AU687" s="58"/>
      <c r="AV687" s="58"/>
      <c r="AW687" s="17"/>
      <c r="AX687" s="17"/>
      <c r="AY687" s="17"/>
      <c r="AZ687" s="17"/>
      <c r="BA687" s="17"/>
      <c r="BB687" s="17"/>
      <c r="BC687" s="17"/>
      <c r="BD687" s="17"/>
      <c r="BE687" s="17"/>
      <c r="BF687" s="17"/>
      <c r="BG687" s="17"/>
      <c r="BH687" s="17"/>
      <c r="BI687" s="17"/>
    </row>
    <row r="688" spans="1:61" ht="15" customHeight="1" x14ac:dyDescent="0.3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  <c r="AC688" s="17"/>
      <c r="AD688" s="17"/>
      <c r="AE688" s="17"/>
      <c r="AF688" s="17"/>
      <c r="AG688" s="17"/>
      <c r="AH688" s="17"/>
      <c r="AI688" s="17"/>
      <c r="AJ688" s="17"/>
      <c r="AK688" s="17"/>
      <c r="AL688" s="17"/>
      <c r="AM688" s="17"/>
      <c r="AN688" s="17"/>
      <c r="AO688" s="17"/>
      <c r="AP688" s="17"/>
      <c r="AQ688" s="17"/>
      <c r="AR688" s="17"/>
      <c r="AS688" s="17"/>
      <c r="AT688" s="17"/>
      <c r="AU688" s="58"/>
      <c r="AV688" s="58"/>
      <c r="AW688" s="17"/>
      <c r="AX688" s="17"/>
      <c r="AY688" s="17"/>
      <c r="AZ688" s="17"/>
      <c r="BA688" s="17"/>
      <c r="BB688" s="17"/>
      <c r="BC688" s="17"/>
      <c r="BD688" s="17"/>
      <c r="BE688" s="17"/>
      <c r="BF688" s="17"/>
      <c r="BG688" s="17"/>
      <c r="BH688" s="17"/>
      <c r="BI688" s="17"/>
    </row>
    <row r="689" spans="1:61" ht="15" customHeight="1" x14ac:dyDescent="0.3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  <c r="AC689" s="17"/>
      <c r="AD689" s="17"/>
      <c r="AE689" s="17"/>
      <c r="AF689" s="17"/>
      <c r="AG689" s="17"/>
      <c r="AH689" s="17"/>
      <c r="AI689" s="17"/>
      <c r="AJ689" s="17"/>
      <c r="AK689" s="17"/>
      <c r="AL689" s="17"/>
      <c r="AM689" s="17"/>
      <c r="AN689" s="17"/>
      <c r="AO689" s="17"/>
      <c r="AP689" s="17"/>
      <c r="AQ689" s="17"/>
      <c r="AR689" s="17"/>
      <c r="AS689" s="17"/>
      <c r="AT689" s="17"/>
      <c r="AU689" s="58"/>
      <c r="AV689" s="58"/>
      <c r="AW689" s="17"/>
      <c r="AX689" s="17"/>
      <c r="AY689" s="17"/>
      <c r="AZ689" s="17"/>
      <c r="BA689" s="17"/>
      <c r="BB689" s="17"/>
      <c r="BC689" s="17"/>
      <c r="BD689" s="17"/>
      <c r="BE689" s="17"/>
      <c r="BF689" s="17"/>
      <c r="BG689" s="17"/>
      <c r="BH689" s="17"/>
      <c r="BI689" s="17"/>
    </row>
    <row r="690" spans="1:61" ht="15" customHeight="1" x14ac:dyDescent="0.3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  <c r="AC690" s="17"/>
      <c r="AD690" s="17"/>
      <c r="AE690" s="17"/>
      <c r="AF690" s="17"/>
      <c r="AG690" s="17"/>
      <c r="AH690" s="17"/>
      <c r="AI690" s="17"/>
      <c r="AJ690" s="17"/>
      <c r="AK690" s="17"/>
      <c r="AL690" s="17"/>
      <c r="AM690" s="17"/>
      <c r="AN690" s="17"/>
      <c r="AO690" s="17"/>
      <c r="AP690" s="17"/>
      <c r="AQ690" s="17"/>
      <c r="AR690" s="17"/>
      <c r="AS690" s="17"/>
      <c r="AT690" s="17"/>
      <c r="AU690" s="58"/>
      <c r="AV690" s="58"/>
      <c r="AW690" s="17"/>
      <c r="AX690" s="17"/>
      <c r="AY690" s="17"/>
      <c r="AZ690" s="17"/>
      <c r="BA690" s="17"/>
      <c r="BB690" s="17"/>
      <c r="BC690" s="17"/>
      <c r="BD690" s="17"/>
      <c r="BE690" s="17"/>
      <c r="BF690" s="17"/>
      <c r="BG690" s="17"/>
      <c r="BH690" s="17"/>
      <c r="BI690" s="17"/>
    </row>
    <row r="691" spans="1:61" ht="15" customHeight="1" x14ac:dyDescent="0.3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  <c r="AC691" s="17"/>
      <c r="AD691" s="17"/>
      <c r="AE691" s="17"/>
      <c r="AF691" s="17"/>
      <c r="AG691" s="17"/>
      <c r="AH691" s="17"/>
      <c r="AI691" s="17"/>
      <c r="AJ691" s="17"/>
      <c r="AK691" s="17"/>
      <c r="AL691" s="17"/>
      <c r="AM691" s="17"/>
      <c r="AN691" s="17"/>
      <c r="AO691" s="17"/>
      <c r="AP691" s="17"/>
      <c r="AQ691" s="17"/>
      <c r="AR691" s="17"/>
      <c r="AS691" s="17"/>
      <c r="AT691" s="17"/>
      <c r="AU691" s="58"/>
      <c r="AV691" s="58"/>
      <c r="AW691" s="17"/>
      <c r="AX691" s="17"/>
      <c r="AY691" s="17"/>
      <c r="AZ691" s="17"/>
      <c r="BA691" s="17"/>
      <c r="BB691" s="17"/>
      <c r="BC691" s="17"/>
      <c r="BD691" s="17"/>
      <c r="BE691" s="17"/>
      <c r="BF691" s="17"/>
      <c r="BG691" s="17"/>
      <c r="BH691" s="17"/>
      <c r="BI691" s="17"/>
    </row>
    <row r="692" spans="1:61" ht="15" customHeight="1" x14ac:dyDescent="0.3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  <c r="AC692" s="17"/>
      <c r="AD692" s="17"/>
      <c r="AE692" s="17"/>
      <c r="AF692" s="17"/>
      <c r="AG692" s="17"/>
      <c r="AH692" s="17"/>
      <c r="AI692" s="17"/>
      <c r="AJ692" s="17"/>
      <c r="AK692" s="17"/>
      <c r="AL692" s="17"/>
      <c r="AM692" s="17"/>
      <c r="AN692" s="17"/>
      <c r="AO692" s="17"/>
      <c r="AP692" s="17"/>
      <c r="AQ692" s="17"/>
      <c r="AR692" s="17"/>
      <c r="AS692" s="17"/>
      <c r="AT692" s="17"/>
      <c r="AU692" s="58"/>
      <c r="AV692" s="58"/>
      <c r="AW692" s="17"/>
      <c r="AX692" s="17"/>
      <c r="AY692" s="17"/>
      <c r="AZ692" s="17"/>
      <c r="BA692" s="17"/>
      <c r="BB692" s="17"/>
      <c r="BC692" s="17"/>
      <c r="BD692" s="17"/>
      <c r="BE692" s="17"/>
      <c r="BF692" s="17"/>
      <c r="BG692" s="17"/>
      <c r="BH692" s="17"/>
      <c r="BI692" s="17"/>
    </row>
    <row r="693" spans="1:61" ht="15" customHeight="1" x14ac:dyDescent="0.3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  <c r="AC693" s="17"/>
      <c r="AD693" s="17"/>
      <c r="AE693" s="17"/>
      <c r="AF693" s="17"/>
      <c r="AG693" s="17"/>
      <c r="AH693" s="17"/>
      <c r="AI693" s="17"/>
      <c r="AJ693" s="17"/>
      <c r="AK693" s="17"/>
      <c r="AL693" s="17"/>
      <c r="AM693" s="17"/>
      <c r="AN693" s="17"/>
      <c r="AO693" s="17"/>
      <c r="AP693" s="17"/>
      <c r="AQ693" s="17"/>
      <c r="AR693" s="17"/>
      <c r="AS693" s="17"/>
      <c r="AT693" s="17"/>
      <c r="AU693" s="58"/>
      <c r="AV693" s="58"/>
      <c r="AW693" s="17"/>
      <c r="AX693" s="17"/>
      <c r="AY693" s="17"/>
      <c r="AZ693" s="17"/>
      <c r="BA693" s="17"/>
      <c r="BB693" s="17"/>
      <c r="BC693" s="17"/>
      <c r="BD693" s="17"/>
      <c r="BE693" s="17"/>
      <c r="BF693" s="17"/>
      <c r="BG693" s="17"/>
      <c r="BH693" s="17"/>
      <c r="BI693" s="17"/>
    </row>
    <row r="694" spans="1:61" ht="15" customHeight="1" x14ac:dyDescent="0.3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  <c r="AC694" s="17"/>
      <c r="AD694" s="17"/>
      <c r="AE694" s="17"/>
      <c r="AF694" s="17"/>
      <c r="AG694" s="17"/>
      <c r="AH694" s="17"/>
      <c r="AI694" s="17"/>
      <c r="AJ694" s="17"/>
      <c r="AK694" s="17"/>
      <c r="AL694" s="17"/>
      <c r="AM694" s="17"/>
      <c r="AN694" s="17"/>
      <c r="AO694" s="17"/>
      <c r="AP694" s="17"/>
      <c r="AQ694" s="17"/>
      <c r="AR694" s="17"/>
      <c r="AS694" s="17"/>
      <c r="AT694" s="17"/>
      <c r="AU694" s="58"/>
      <c r="AV694" s="58"/>
      <c r="AW694" s="17"/>
      <c r="AX694" s="17"/>
      <c r="AY694" s="17"/>
      <c r="AZ694" s="17"/>
      <c r="BA694" s="17"/>
      <c r="BB694" s="17"/>
      <c r="BC694" s="17"/>
      <c r="BD694" s="17"/>
      <c r="BE694" s="17"/>
      <c r="BF694" s="17"/>
      <c r="BG694" s="17"/>
      <c r="BH694" s="17"/>
      <c r="BI694" s="17"/>
    </row>
    <row r="695" spans="1:61" ht="15" customHeight="1" x14ac:dyDescent="0.3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  <c r="AC695" s="17"/>
      <c r="AD695" s="17"/>
      <c r="AE695" s="17"/>
      <c r="AF695" s="17"/>
      <c r="AG695" s="17"/>
      <c r="AH695" s="17"/>
      <c r="AI695" s="17"/>
      <c r="AJ695" s="17"/>
      <c r="AK695" s="17"/>
      <c r="AL695" s="17"/>
      <c r="AM695" s="17"/>
      <c r="AN695" s="17"/>
      <c r="AO695" s="17"/>
      <c r="AP695" s="17"/>
      <c r="AQ695" s="17"/>
      <c r="AR695" s="17"/>
      <c r="AS695" s="17"/>
      <c r="AT695" s="17"/>
      <c r="AU695" s="58"/>
      <c r="AV695" s="58"/>
      <c r="AW695" s="17"/>
      <c r="AX695" s="17"/>
      <c r="AY695" s="17"/>
      <c r="AZ695" s="17"/>
      <c r="BA695" s="17"/>
      <c r="BB695" s="17"/>
      <c r="BC695" s="17"/>
      <c r="BD695" s="17"/>
      <c r="BE695" s="17"/>
      <c r="BF695" s="17"/>
      <c r="BG695" s="17"/>
      <c r="BH695" s="17"/>
      <c r="BI695" s="17"/>
    </row>
    <row r="696" spans="1:61" ht="15" customHeight="1" x14ac:dyDescent="0.3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  <c r="AC696" s="17"/>
      <c r="AD696" s="17"/>
      <c r="AE696" s="17"/>
      <c r="AF696" s="17"/>
      <c r="AG696" s="17"/>
      <c r="AH696" s="17"/>
      <c r="AI696" s="17"/>
      <c r="AJ696" s="17"/>
      <c r="AK696" s="17"/>
      <c r="AL696" s="17"/>
      <c r="AM696" s="17"/>
      <c r="AN696" s="17"/>
      <c r="AO696" s="17"/>
      <c r="AP696" s="17"/>
      <c r="AQ696" s="17"/>
      <c r="AR696" s="17"/>
      <c r="AS696" s="17"/>
      <c r="AT696" s="17"/>
      <c r="AU696" s="58"/>
      <c r="AV696" s="58"/>
      <c r="AW696" s="17"/>
      <c r="AX696" s="17"/>
      <c r="AY696" s="17"/>
      <c r="AZ696" s="17"/>
      <c r="BA696" s="17"/>
      <c r="BB696" s="17"/>
      <c r="BC696" s="17"/>
      <c r="BD696" s="17"/>
      <c r="BE696" s="17"/>
      <c r="BF696" s="17"/>
      <c r="BG696" s="17"/>
      <c r="BH696" s="17"/>
      <c r="BI696" s="17"/>
    </row>
    <row r="697" spans="1:61" ht="15" customHeight="1" x14ac:dyDescent="0.3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  <c r="AC697" s="17"/>
      <c r="AD697" s="17"/>
      <c r="AE697" s="17"/>
      <c r="AF697" s="17"/>
      <c r="AG697" s="17"/>
      <c r="AH697" s="17"/>
      <c r="AI697" s="17"/>
      <c r="AJ697" s="17"/>
      <c r="AK697" s="17"/>
      <c r="AL697" s="17"/>
      <c r="AM697" s="17"/>
      <c r="AN697" s="17"/>
      <c r="AO697" s="17"/>
      <c r="AP697" s="17"/>
      <c r="AQ697" s="17"/>
      <c r="AR697" s="17"/>
      <c r="AS697" s="17"/>
      <c r="AT697" s="17"/>
      <c r="AU697" s="58"/>
      <c r="AV697" s="58"/>
      <c r="AW697" s="17"/>
      <c r="AX697" s="17"/>
      <c r="AY697" s="17"/>
      <c r="AZ697" s="17"/>
      <c r="BA697" s="17"/>
      <c r="BB697" s="17"/>
      <c r="BC697" s="17"/>
      <c r="BD697" s="17"/>
      <c r="BE697" s="17"/>
      <c r="BF697" s="17"/>
      <c r="BG697" s="17"/>
      <c r="BH697" s="17"/>
      <c r="BI697" s="17"/>
    </row>
    <row r="698" spans="1:61" ht="15" customHeight="1" x14ac:dyDescent="0.3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  <c r="AC698" s="17"/>
      <c r="AD698" s="17"/>
      <c r="AE698" s="17"/>
      <c r="AF698" s="17"/>
      <c r="AG698" s="17"/>
      <c r="AH698" s="17"/>
      <c r="AI698" s="17"/>
      <c r="AJ698" s="17"/>
      <c r="AK698" s="17"/>
      <c r="AL698" s="17"/>
      <c r="AM698" s="17"/>
      <c r="AN698" s="17"/>
      <c r="AO698" s="17"/>
      <c r="AP698" s="17"/>
      <c r="AQ698" s="17"/>
      <c r="AR698" s="17"/>
      <c r="AS698" s="17"/>
      <c r="AT698" s="17"/>
      <c r="AU698" s="58"/>
      <c r="AV698" s="58"/>
      <c r="AW698" s="17"/>
      <c r="AX698" s="17"/>
      <c r="AY698" s="17"/>
      <c r="AZ698" s="17"/>
      <c r="BA698" s="17"/>
      <c r="BB698" s="17"/>
      <c r="BC698" s="17"/>
      <c r="BD698" s="17"/>
      <c r="BE698" s="17"/>
      <c r="BF698" s="17"/>
      <c r="BG698" s="17"/>
      <c r="BH698" s="17"/>
      <c r="BI698" s="17"/>
    </row>
    <row r="699" spans="1:61" ht="15" customHeight="1" x14ac:dyDescent="0.3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  <c r="AC699" s="17"/>
      <c r="AD699" s="17"/>
      <c r="AE699" s="17"/>
      <c r="AF699" s="17"/>
      <c r="AG699" s="17"/>
      <c r="AH699" s="17"/>
      <c r="AI699" s="17"/>
      <c r="AJ699" s="17"/>
      <c r="AK699" s="17"/>
      <c r="AL699" s="17"/>
      <c r="AM699" s="17"/>
      <c r="AN699" s="17"/>
      <c r="AO699" s="17"/>
      <c r="AP699" s="17"/>
      <c r="AQ699" s="17"/>
      <c r="AR699" s="17"/>
      <c r="AS699" s="17"/>
      <c r="AT699" s="17"/>
      <c r="AU699" s="58"/>
      <c r="AV699" s="58"/>
      <c r="AW699" s="17"/>
      <c r="AX699" s="17"/>
      <c r="AY699" s="17"/>
      <c r="AZ699" s="17"/>
      <c r="BA699" s="17"/>
      <c r="BB699" s="17"/>
      <c r="BC699" s="17"/>
      <c r="BD699" s="17"/>
      <c r="BE699" s="17"/>
      <c r="BF699" s="17"/>
      <c r="BG699" s="17"/>
      <c r="BH699" s="17"/>
      <c r="BI699" s="17"/>
    </row>
    <row r="700" spans="1:61" ht="15" customHeight="1" x14ac:dyDescent="0.3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  <c r="AC700" s="17"/>
      <c r="AD700" s="17"/>
      <c r="AE700" s="17"/>
      <c r="AF700" s="17"/>
      <c r="AG700" s="17"/>
      <c r="AH700" s="17"/>
      <c r="AI700" s="17"/>
      <c r="AJ700" s="17"/>
      <c r="AK700" s="17"/>
      <c r="AL700" s="17"/>
      <c r="AM700" s="17"/>
      <c r="AN700" s="17"/>
      <c r="AO700" s="17"/>
      <c r="AP700" s="17"/>
      <c r="AQ700" s="17"/>
      <c r="AR700" s="17"/>
      <c r="AS700" s="17"/>
      <c r="AT700" s="17"/>
      <c r="AU700" s="58"/>
      <c r="AV700" s="58"/>
      <c r="AW700" s="17"/>
      <c r="AX700" s="17"/>
      <c r="AY700" s="17"/>
      <c r="AZ700" s="17"/>
      <c r="BA700" s="17"/>
      <c r="BB700" s="17"/>
      <c r="BC700" s="17"/>
      <c r="BD700" s="17"/>
      <c r="BE700" s="17"/>
      <c r="BF700" s="17"/>
      <c r="BG700" s="17"/>
      <c r="BH700" s="17"/>
      <c r="BI700" s="17"/>
    </row>
    <row r="701" spans="1:61" ht="15" customHeight="1" x14ac:dyDescent="0.3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  <c r="AC701" s="17"/>
      <c r="AD701" s="17"/>
      <c r="AE701" s="17"/>
      <c r="AF701" s="17"/>
      <c r="AG701" s="17"/>
      <c r="AH701" s="17"/>
      <c r="AI701" s="17"/>
      <c r="AJ701" s="17"/>
      <c r="AK701" s="17"/>
      <c r="AL701" s="17"/>
      <c r="AM701" s="17"/>
      <c r="AN701" s="17"/>
      <c r="AO701" s="17"/>
      <c r="AP701" s="17"/>
      <c r="AQ701" s="17"/>
      <c r="AR701" s="17"/>
      <c r="AS701" s="17"/>
      <c r="AT701" s="17"/>
      <c r="AU701" s="58"/>
      <c r="AV701" s="58"/>
      <c r="AW701" s="17"/>
      <c r="AX701" s="17"/>
      <c r="AY701" s="17"/>
      <c r="AZ701" s="17"/>
      <c r="BA701" s="17"/>
      <c r="BB701" s="17"/>
      <c r="BC701" s="17"/>
      <c r="BD701" s="17"/>
      <c r="BE701" s="17"/>
      <c r="BF701" s="17"/>
      <c r="BG701" s="17"/>
      <c r="BH701" s="17"/>
      <c r="BI701" s="17"/>
    </row>
    <row r="702" spans="1:61" ht="15" customHeight="1" x14ac:dyDescent="0.3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  <c r="AC702" s="17"/>
      <c r="AD702" s="17"/>
      <c r="AE702" s="17"/>
      <c r="AF702" s="17"/>
      <c r="AG702" s="17"/>
      <c r="AH702" s="17"/>
      <c r="AI702" s="17"/>
      <c r="AJ702" s="17"/>
      <c r="AK702" s="17"/>
      <c r="AL702" s="17"/>
      <c r="AM702" s="17"/>
      <c r="AN702" s="17"/>
      <c r="AO702" s="17"/>
      <c r="AP702" s="17"/>
      <c r="AQ702" s="17"/>
      <c r="AR702" s="17"/>
      <c r="AS702" s="17"/>
      <c r="AT702" s="17"/>
      <c r="AU702" s="58"/>
      <c r="AV702" s="58"/>
      <c r="AW702" s="17"/>
      <c r="AX702" s="17"/>
      <c r="AY702" s="17"/>
      <c r="AZ702" s="17"/>
      <c r="BA702" s="17"/>
      <c r="BB702" s="17"/>
      <c r="BC702" s="17"/>
      <c r="BD702" s="17"/>
      <c r="BE702" s="17"/>
      <c r="BF702" s="17"/>
      <c r="BG702" s="17"/>
      <c r="BH702" s="17"/>
      <c r="BI702" s="17"/>
    </row>
    <row r="703" spans="1:61" ht="15" customHeight="1" x14ac:dyDescent="0.3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  <c r="AC703" s="17"/>
      <c r="AD703" s="17"/>
      <c r="AE703" s="17"/>
      <c r="AF703" s="17"/>
      <c r="AG703" s="17"/>
      <c r="AH703" s="17"/>
      <c r="AI703" s="17"/>
      <c r="AJ703" s="17"/>
      <c r="AK703" s="17"/>
      <c r="AL703" s="17"/>
      <c r="AM703" s="17"/>
      <c r="AN703" s="17"/>
      <c r="AO703" s="17"/>
      <c r="AP703" s="17"/>
      <c r="AQ703" s="17"/>
      <c r="AR703" s="17"/>
      <c r="AS703" s="17"/>
      <c r="AT703" s="17"/>
      <c r="AU703" s="58"/>
      <c r="AV703" s="58"/>
      <c r="AW703" s="17"/>
      <c r="AX703" s="17"/>
      <c r="AY703" s="17"/>
      <c r="AZ703" s="17"/>
      <c r="BA703" s="17"/>
      <c r="BB703" s="17"/>
      <c r="BC703" s="17"/>
      <c r="BD703" s="17"/>
      <c r="BE703" s="17"/>
      <c r="BF703" s="17"/>
      <c r="BG703" s="17"/>
      <c r="BH703" s="17"/>
      <c r="BI703" s="17"/>
    </row>
    <row r="704" spans="1:61" ht="15" customHeight="1" x14ac:dyDescent="0.3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  <c r="AC704" s="17"/>
      <c r="AD704" s="17"/>
      <c r="AE704" s="17"/>
      <c r="AF704" s="17"/>
      <c r="AG704" s="17"/>
      <c r="AH704" s="17"/>
      <c r="AI704" s="17"/>
      <c r="AJ704" s="17"/>
      <c r="AK704" s="17"/>
      <c r="AL704" s="17"/>
      <c r="AM704" s="17"/>
      <c r="AN704" s="17"/>
      <c r="AO704" s="17"/>
      <c r="AP704" s="17"/>
      <c r="AQ704" s="17"/>
      <c r="AR704" s="17"/>
      <c r="AS704" s="17"/>
      <c r="AT704" s="17"/>
      <c r="AU704" s="58"/>
      <c r="AV704" s="58"/>
      <c r="AW704" s="17"/>
      <c r="AX704" s="17"/>
      <c r="AY704" s="17"/>
      <c r="AZ704" s="17"/>
      <c r="BA704" s="17"/>
      <c r="BB704" s="17"/>
      <c r="BC704" s="17"/>
      <c r="BD704" s="17"/>
      <c r="BE704" s="17"/>
      <c r="BF704" s="17"/>
      <c r="BG704" s="17"/>
      <c r="BH704" s="17"/>
      <c r="BI704" s="17"/>
    </row>
    <row r="705" spans="1:61" ht="15" customHeight="1" x14ac:dyDescent="0.3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  <c r="AC705" s="17"/>
      <c r="AD705" s="17"/>
      <c r="AE705" s="17"/>
      <c r="AF705" s="17"/>
      <c r="AG705" s="17"/>
      <c r="AH705" s="17"/>
      <c r="AI705" s="17"/>
      <c r="AJ705" s="17"/>
      <c r="AK705" s="17"/>
      <c r="AL705" s="17"/>
      <c r="AM705" s="17"/>
      <c r="AN705" s="17"/>
      <c r="AO705" s="17"/>
      <c r="AP705" s="17"/>
      <c r="AQ705" s="17"/>
      <c r="AR705" s="17"/>
      <c r="AS705" s="17"/>
      <c r="AT705" s="17"/>
      <c r="AU705" s="58"/>
      <c r="AV705" s="58"/>
      <c r="AW705" s="17"/>
      <c r="AX705" s="17"/>
      <c r="AY705" s="17"/>
      <c r="AZ705" s="17"/>
      <c r="BA705" s="17"/>
      <c r="BB705" s="17"/>
      <c r="BC705" s="17"/>
      <c r="BD705" s="17"/>
      <c r="BE705" s="17"/>
      <c r="BF705" s="17"/>
      <c r="BG705" s="17"/>
      <c r="BH705" s="17"/>
      <c r="BI705" s="17"/>
    </row>
    <row r="706" spans="1:61" ht="15" customHeight="1" x14ac:dyDescent="0.3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  <c r="AC706" s="17"/>
      <c r="AD706" s="17"/>
      <c r="AE706" s="17"/>
      <c r="AF706" s="17"/>
      <c r="AG706" s="17"/>
      <c r="AH706" s="17"/>
      <c r="AI706" s="17"/>
      <c r="AJ706" s="17"/>
      <c r="AK706" s="17"/>
      <c r="AL706" s="17"/>
      <c r="AM706" s="17"/>
      <c r="AN706" s="17"/>
      <c r="AO706" s="17"/>
      <c r="AP706" s="17"/>
      <c r="AQ706" s="17"/>
      <c r="AR706" s="17"/>
      <c r="AS706" s="17"/>
      <c r="AT706" s="17"/>
      <c r="AU706" s="58"/>
      <c r="AV706" s="58"/>
      <c r="AW706" s="17"/>
      <c r="AX706" s="17"/>
      <c r="AY706" s="17"/>
      <c r="AZ706" s="17"/>
      <c r="BA706" s="17"/>
      <c r="BB706" s="17"/>
      <c r="BC706" s="17"/>
      <c r="BD706" s="17"/>
      <c r="BE706" s="17"/>
      <c r="BF706" s="17"/>
      <c r="BG706" s="17"/>
      <c r="BH706" s="17"/>
      <c r="BI706" s="17"/>
    </row>
    <row r="707" spans="1:61" ht="15" customHeight="1" x14ac:dyDescent="0.3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  <c r="AC707" s="17"/>
      <c r="AD707" s="17"/>
      <c r="AE707" s="17"/>
      <c r="AF707" s="17"/>
      <c r="AG707" s="17"/>
      <c r="AH707" s="17"/>
      <c r="AI707" s="17"/>
      <c r="AJ707" s="17"/>
      <c r="AK707" s="17"/>
      <c r="AL707" s="17"/>
      <c r="AM707" s="17"/>
      <c r="AN707" s="17"/>
      <c r="AO707" s="17"/>
      <c r="AP707" s="17"/>
      <c r="AQ707" s="17"/>
      <c r="AR707" s="17"/>
      <c r="AS707" s="17"/>
      <c r="AT707" s="17"/>
      <c r="AU707" s="58"/>
      <c r="AV707" s="58"/>
      <c r="AW707" s="17"/>
      <c r="AX707" s="17"/>
      <c r="AY707" s="17"/>
      <c r="AZ707" s="17"/>
      <c r="BA707" s="17"/>
      <c r="BB707" s="17"/>
      <c r="BC707" s="17"/>
      <c r="BD707" s="17"/>
      <c r="BE707" s="17"/>
      <c r="BF707" s="17"/>
      <c r="BG707" s="17"/>
      <c r="BH707" s="17"/>
      <c r="BI707" s="17"/>
    </row>
    <row r="708" spans="1:61" ht="15" customHeight="1" x14ac:dyDescent="0.3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  <c r="AC708" s="17"/>
      <c r="AD708" s="17"/>
      <c r="AE708" s="17"/>
      <c r="AF708" s="17"/>
      <c r="AG708" s="17"/>
      <c r="AH708" s="17"/>
      <c r="AI708" s="17"/>
      <c r="AJ708" s="17"/>
      <c r="AK708" s="17"/>
      <c r="AL708" s="17"/>
      <c r="AM708" s="17"/>
      <c r="AN708" s="17"/>
      <c r="AO708" s="17"/>
      <c r="AP708" s="17"/>
      <c r="AQ708" s="17"/>
      <c r="AR708" s="17"/>
      <c r="AS708" s="17"/>
      <c r="AT708" s="17"/>
      <c r="AU708" s="58"/>
      <c r="AV708" s="58"/>
      <c r="AW708" s="17"/>
      <c r="AX708" s="17"/>
      <c r="AY708" s="17"/>
      <c r="AZ708" s="17"/>
      <c r="BA708" s="17"/>
      <c r="BB708" s="17"/>
      <c r="BC708" s="17"/>
      <c r="BD708" s="17"/>
      <c r="BE708" s="17"/>
      <c r="BF708" s="17"/>
      <c r="BG708" s="17"/>
      <c r="BH708" s="17"/>
      <c r="BI708" s="17"/>
    </row>
    <row r="709" spans="1:61" ht="15" customHeight="1" x14ac:dyDescent="0.3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  <c r="AC709" s="17"/>
      <c r="AD709" s="17"/>
      <c r="AE709" s="17"/>
      <c r="AF709" s="17"/>
      <c r="AG709" s="17"/>
      <c r="AH709" s="17"/>
      <c r="AI709" s="17"/>
      <c r="AJ709" s="17"/>
      <c r="AK709" s="17"/>
      <c r="AL709" s="17"/>
      <c r="AM709" s="17"/>
      <c r="AN709" s="17"/>
      <c r="AO709" s="17"/>
      <c r="AP709" s="17"/>
      <c r="AQ709" s="17"/>
      <c r="AR709" s="17"/>
      <c r="AS709" s="17"/>
      <c r="AT709" s="17"/>
      <c r="AU709" s="58"/>
      <c r="AV709" s="58"/>
      <c r="AW709" s="17"/>
      <c r="AX709" s="17"/>
      <c r="AY709" s="17"/>
      <c r="AZ709" s="17"/>
      <c r="BA709" s="17"/>
      <c r="BB709" s="17"/>
      <c r="BC709" s="17"/>
      <c r="BD709" s="17"/>
      <c r="BE709" s="17"/>
      <c r="BF709" s="17"/>
      <c r="BG709" s="17"/>
      <c r="BH709" s="17"/>
      <c r="BI709" s="17"/>
    </row>
    <row r="710" spans="1:61" ht="15" customHeight="1" x14ac:dyDescent="0.3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  <c r="AC710" s="17"/>
      <c r="AD710" s="17"/>
      <c r="AE710" s="17"/>
      <c r="AF710" s="17"/>
      <c r="AG710" s="17"/>
      <c r="AH710" s="17"/>
      <c r="AI710" s="17"/>
      <c r="AJ710" s="17"/>
      <c r="AK710" s="17"/>
      <c r="AL710" s="17"/>
      <c r="AM710" s="17"/>
      <c r="AN710" s="17"/>
      <c r="AO710" s="17"/>
      <c r="AP710" s="17"/>
      <c r="AQ710" s="17"/>
      <c r="AR710" s="17"/>
      <c r="AS710" s="17"/>
      <c r="AT710" s="17"/>
      <c r="AU710" s="58"/>
      <c r="AV710" s="58"/>
      <c r="AW710" s="17"/>
      <c r="AX710" s="17"/>
      <c r="AY710" s="17"/>
      <c r="AZ710" s="17"/>
      <c r="BA710" s="17"/>
      <c r="BB710" s="17"/>
      <c r="BC710" s="17"/>
      <c r="BD710" s="17"/>
      <c r="BE710" s="17"/>
      <c r="BF710" s="17"/>
      <c r="BG710" s="17"/>
      <c r="BH710" s="17"/>
      <c r="BI710" s="17"/>
    </row>
    <row r="711" spans="1:61" ht="15" customHeight="1" x14ac:dyDescent="0.3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  <c r="AC711" s="17"/>
      <c r="AD711" s="17"/>
      <c r="AE711" s="17"/>
      <c r="AF711" s="17"/>
      <c r="AG711" s="17"/>
      <c r="AH711" s="17"/>
      <c r="AI711" s="17"/>
      <c r="AJ711" s="17"/>
      <c r="AK711" s="17"/>
      <c r="AL711" s="17"/>
      <c r="AM711" s="17"/>
      <c r="AN711" s="17"/>
      <c r="AO711" s="17"/>
      <c r="AP711" s="17"/>
      <c r="AQ711" s="17"/>
      <c r="AR711" s="17"/>
      <c r="AS711" s="17"/>
      <c r="AT711" s="17"/>
      <c r="AU711" s="58"/>
      <c r="AV711" s="58"/>
      <c r="AW711" s="17"/>
      <c r="AX711" s="17"/>
      <c r="AY711" s="17"/>
      <c r="AZ711" s="17"/>
      <c r="BA711" s="17"/>
      <c r="BB711" s="17"/>
      <c r="BC711" s="17"/>
      <c r="BD711" s="17"/>
      <c r="BE711" s="17"/>
      <c r="BF711" s="17"/>
      <c r="BG711" s="17"/>
      <c r="BH711" s="17"/>
      <c r="BI711" s="17"/>
    </row>
    <row r="712" spans="1:61" ht="15" customHeight="1" x14ac:dyDescent="0.3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  <c r="AC712" s="17"/>
      <c r="AD712" s="17"/>
      <c r="AE712" s="17"/>
      <c r="AF712" s="17"/>
      <c r="AG712" s="17"/>
      <c r="AH712" s="17"/>
      <c r="AI712" s="17"/>
      <c r="AJ712" s="17"/>
      <c r="AK712" s="17"/>
      <c r="AL712" s="17"/>
      <c r="AM712" s="17"/>
      <c r="AN712" s="17"/>
      <c r="AO712" s="17"/>
      <c r="AP712" s="17"/>
      <c r="AQ712" s="17"/>
      <c r="AR712" s="17"/>
      <c r="AS712" s="17"/>
      <c r="AT712" s="17"/>
      <c r="AU712" s="58"/>
      <c r="AV712" s="58"/>
      <c r="AW712" s="17"/>
      <c r="AX712" s="17"/>
      <c r="AY712" s="17"/>
      <c r="AZ712" s="17"/>
      <c r="BA712" s="17"/>
      <c r="BB712" s="17"/>
      <c r="BC712" s="17"/>
      <c r="BD712" s="17"/>
      <c r="BE712" s="17"/>
      <c r="BF712" s="17"/>
      <c r="BG712" s="17"/>
      <c r="BH712" s="17"/>
      <c r="BI712" s="17"/>
    </row>
    <row r="713" spans="1:61" ht="15" customHeight="1" x14ac:dyDescent="0.3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  <c r="AC713" s="17"/>
      <c r="AD713" s="17"/>
      <c r="AE713" s="17"/>
      <c r="AF713" s="17"/>
      <c r="AG713" s="17"/>
      <c r="AH713" s="17"/>
      <c r="AI713" s="17"/>
      <c r="AJ713" s="17"/>
      <c r="AK713" s="17"/>
      <c r="AL713" s="17"/>
      <c r="AM713" s="17"/>
      <c r="AN713" s="17"/>
      <c r="AO713" s="17"/>
      <c r="AP713" s="17"/>
      <c r="AQ713" s="17"/>
      <c r="AR713" s="17"/>
      <c r="AS713" s="17"/>
      <c r="AT713" s="17"/>
      <c r="AU713" s="58"/>
      <c r="AV713" s="58"/>
      <c r="AW713" s="17"/>
      <c r="AX713" s="17"/>
      <c r="AY713" s="17"/>
      <c r="AZ713" s="17"/>
      <c r="BA713" s="17"/>
      <c r="BB713" s="17"/>
      <c r="BC713" s="17"/>
      <c r="BD713" s="17"/>
      <c r="BE713" s="17"/>
      <c r="BF713" s="17"/>
      <c r="BG713" s="17"/>
      <c r="BH713" s="17"/>
      <c r="BI713" s="17"/>
    </row>
    <row r="714" spans="1:61" ht="15" customHeight="1" x14ac:dyDescent="0.3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  <c r="AC714" s="17"/>
      <c r="AD714" s="17"/>
      <c r="AE714" s="17"/>
      <c r="AF714" s="17"/>
      <c r="AG714" s="17"/>
      <c r="AH714" s="17"/>
      <c r="AI714" s="17"/>
      <c r="AJ714" s="17"/>
      <c r="AK714" s="17"/>
      <c r="AL714" s="17"/>
      <c r="AM714" s="17"/>
      <c r="AN714" s="17"/>
      <c r="AO714" s="17"/>
      <c r="AP714" s="17"/>
      <c r="AQ714" s="17"/>
      <c r="AR714" s="17"/>
      <c r="AS714" s="17"/>
      <c r="AT714" s="17"/>
      <c r="AU714" s="58"/>
      <c r="AV714" s="58"/>
      <c r="AW714" s="17"/>
      <c r="AX714" s="17"/>
      <c r="AY714" s="17"/>
      <c r="AZ714" s="17"/>
      <c r="BA714" s="17"/>
      <c r="BB714" s="17"/>
      <c r="BC714" s="17"/>
      <c r="BD714" s="17"/>
      <c r="BE714" s="17"/>
      <c r="BF714" s="17"/>
      <c r="BG714" s="17"/>
      <c r="BH714" s="17"/>
      <c r="BI714" s="17"/>
    </row>
    <row r="715" spans="1:61" ht="15" customHeight="1" x14ac:dyDescent="0.3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  <c r="AC715" s="17"/>
      <c r="AD715" s="17"/>
      <c r="AE715" s="17"/>
      <c r="AF715" s="17"/>
      <c r="AG715" s="17"/>
      <c r="AH715" s="17"/>
      <c r="AI715" s="17"/>
      <c r="AJ715" s="17"/>
      <c r="AK715" s="17"/>
      <c r="AL715" s="17"/>
      <c r="AM715" s="17"/>
      <c r="AN715" s="17"/>
      <c r="AO715" s="17"/>
      <c r="AP715" s="17"/>
      <c r="AQ715" s="17"/>
      <c r="AR715" s="17"/>
      <c r="AS715" s="17"/>
      <c r="AT715" s="17"/>
      <c r="AU715" s="58"/>
      <c r="AV715" s="58"/>
      <c r="AW715" s="17"/>
      <c r="AX715" s="17"/>
      <c r="AY715" s="17"/>
      <c r="AZ715" s="17"/>
      <c r="BA715" s="17"/>
      <c r="BB715" s="17"/>
      <c r="BC715" s="17"/>
      <c r="BD715" s="17"/>
      <c r="BE715" s="17"/>
      <c r="BF715" s="17"/>
      <c r="BG715" s="17"/>
      <c r="BH715" s="17"/>
      <c r="BI715" s="17"/>
    </row>
    <row r="716" spans="1:61" ht="15" customHeight="1" x14ac:dyDescent="0.3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  <c r="AC716" s="17"/>
      <c r="AD716" s="17"/>
      <c r="AE716" s="17"/>
      <c r="AF716" s="17"/>
      <c r="AG716" s="17"/>
      <c r="AH716" s="17"/>
      <c r="AI716" s="17"/>
      <c r="AJ716" s="17"/>
      <c r="AK716" s="17"/>
      <c r="AL716" s="17"/>
      <c r="AM716" s="17"/>
      <c r="AN716" s="17"/>
      <c r="AO716" s="17"/>
      <c r="AP716" s="17"/>
      <c r="AQ716" s="17"/>
      <c r="AR716" s="17"/>
      <c r="AS716" s="17"/>
      <c r="AT716" s="17"/>
      <c r="AU716" s="58"/>
      <c r="AV716" s="58"/>
      <c r="AW716" s="17"/>
      <c r="AX716" s="17"/>
      <c r="AY716" s="17"/>
      <c r="AZ716" s="17"/>
      <c r="BA716" s="17"/>
      <c r="BB716" s="17"/>
      <c r="BC716" s="17"/>
      <c r="BD716" s="17"/>
      <c r="BE716" s="17"/>
      <c r="BF716" s="17"/>
      <c r="BG716" s="17"/>
      <c r="BH716" s="17"/>
      <c r="BI716" s="17"/>
    </row>
    <row r="717" spans="1:61" ht="15" customHeight="1" x14ac:dyDescent="0.3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  <c r="AC717" s="17"/>
      <c r="AD717" s="17"/>
      <c r="AE717" s="17"/>
      <c r="AF717" s="17"/>
      <c r="AG717" s="17"/>
      <c r="AH717" s="17"/>
      <c r="AI717" s="17"/>
      <c r="AJ717" s="17"/>
      <c r="AK717" s="17"/>
      <c r="AL717" s="17"/>
      <c r="AM717" s="17"/>
      <c r="AN717" s="17"/>
      <c r="AO717" s="17"/>
      <c r="AP717" s="17"/>
      <c r="AQ717" s="17"/>
      <c r="AR717" s="17"/>
      <c r="AS717" s="17"/>
      <c r="AT717" s="17"/>
      <c r="AU717" s="58"/>
      <c r="AV717" s="58"/>
      <c r="AW717" s="17"/>
      <c r="AX717" s="17"/>
      <c r="AY717" s="17"/>
      <c r="AZ717" s="17"/>
      <c r="BA717" s="17"/>
      <c r="BB717" s="17"/>
      <c r="BC717" s="17"/>
      <c r="BD717" s="17"/>
      <c r="BE717" s="17"/>
      <c r="BF717" s="17"/>
      <c r="BG717" s="17"/>
      <c r="BH717" s="17"/>
      <c r="BI717" s="17"/>
    </row>
    <row r="718" spans="1:61" ht="15" customHeight="1" x14ac:dyDescent="0.3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  <c r="AC718" s="17"/>
      <c r="AD718" s="17"/>
      <c r="AE718" s="17"/>
      <c r="AF718" s="17"/>
      <c r="AG718" s="17"/>
      <c r="AH718" s="17"/>
      <c r="AI718" s="17"/>
      <c r="AJ718" s="17"/>
      <c r="AK718" s="17"/>
      <c r="AL718" s="17"/>
      <c r="AM718" s="17"/>
      <c r="AN718" s="17"/>
      <c r="AO718" s="17"/>
      <c r="AP718" s="17"/>
      <c r="AQ718" s="17"/>
      <c r="AR718" s="17"/>
      <c r="AS718" s="17"/>
      <c r="AT718" s="17"/>
      <c r="AU718" s="58"/>
      <c r="AV718" s="58"/>
      <c r="AW718" s="17"/>
      <c r="AX718" s="17"/>
      <c r="AY718" s="17"/>
      <c r="AZ718" s="17"/>
      <c r="BA718" s="17"/>
      <c r="BB718" s="17"/>
      <c r="BC718" s="17"/>
      <c r="BD718" s="17"/>
      <c r="BE718" s="17"/>
      <c r="BF718" s="17"/>
      <c r="BG718" s="17"/>
      <c r="BH718" s="17"/>
      <c r="BI718" s="17"/>
    </row>
    <row r="719" spans="1:61" ht="15" customHeight="1" x14ac:dyDescent="0.3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  <c r="AC719" s="17"/>
      <c r="AD719" s="17"/>
      <c r="AE719" s="17"/>
      <c r="AF719" s="17"/>
      <c r="AG719" s="17"/>
      <c r="AH719" s="17"/>
      <c r="AI719" s="17"/>
      <c r="AJ719" s="17"/>
      <c r="AK719" s="17"/>
      <c r="AL719" s="17"/>
      <c r="AM719" s="17"/>
      <c r="AN719" s="17"/>
      <c r="AO719" s="17"/>
      <c r="AP719" s="17"/>
      <c r="AQ719" s="17"/>
      <c r="AR719" s="17"/>
      <c r="AS719" s="17"/>
      <c r="AT719" s="17"/>
      <c r="AU719" s="58"/>
      <c r="AV719" s="58"/>
      <c r="AW719" s="17"/>
      <c r="AX719" s="17"/>
      <c r="AY719" s="17"/>
      <c r="AZ719" s="17"/>
      <c r="BA719" s="17"/>
      <c r="BB719" s="17"/>
      <c r="BC719" s="17"/>
      <c r="BD719" s="17"/>
      <c r="BE719" s="17"/>
      <c r="BF719" s="17"/>
      <c r="BG719" s="17"/>
      <c r="BH719" s="17"/>
      <c r="BI719" s="17"/>
    </row>
    <row r="720" spans="1:61" ht="15" customHeight="1" x14ac:dyDescent="0.3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  <c r="AC720" s="17"/>
      <c r="AD720" s="17"/>
      <c r="AE720" s="17"/>
      <c r="AF720" s="17"/>
      <c r="AG720" s="17"/>
      <c r="AH720" s="17"/>
      <c r="AI720" s="17"/>
      <c r="AJ720" s="17"/>
      <c r="AK720" s="17"/>
      <c r="AL720" s="17"/>
      <c r="AM720" s="17"/>
      <c r="AN720" s="17"/>
      <c r="AO720" s="17"/>
      <c r="AP720" s="17"/>
      <c r="AQ720" s="17"/>
      <c r="AR720" s="17"/>
      <c r="AS720" s="17"/>
      <c r="AT720" s="17"/>
      <c r="AU720" s="58"/>
      <c r="AV720" s="58"/>
      <c r="AW720" s="17"/>
      <c r="AX720" s="17"/>
      <c r="AY720" s="17"/>
      <c r="AZ720" s="17"/>
      <c r="BA720" s="17"/>
      <c r="BB720" s="17"/>
      <c r="BC720" s="17"/>
      <c r="BD720" s="17"/>
      <c r="BE720" s="17"/>
      <c r="BF720" s="17"/>
      <c r="BG720" s="17"/>
      <c r="BH720" s="17"/>
      <c r="BI720" s="17"/>
    </row>
    <row r="721" spans="1:61" ht="15" customHeight="1" x14ac:dyDescent="0.3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  <c r="AC721" s="17"/>
      <c r="AD721" s="17"/>
      <c r="AE721" s="17"/>
      <c r="AF721" s="17"/>
      <c r="AG721" s="17"/>
      <c r="AH721" s="17"/>
      <c r="AI721" s="17"/>
      <c r="AJ721" s="17"/>
      <c r="AK721" s="17"/>
      <c r="AL721" s="17"/>
      <c r="AM721" s="17"/>
      <c r="AN721" s="17"/>
      <c r="AO721" s="17"/>
      <c r="AP721" s="17"/>
      <c r="AQ721" s="17"/>
      <c r="AR721" s="17"/>
      <c r="AS721" s="17"/>
      <c r="AT721" s="17"/>
      <c r="AU721" s="58"/>
      <c r="AV721" s="58"/>
      <c r="AW721" s="17"/>
      <c r="AX721" s="17"/>
      <c r="AY721" s="17"/>
      <c r="AZ721" s="17"/>
      <c r="BA721" s="17"/>
      <c r="BB721" s="17"/>
      <c r="BC721" s="17"/>
      <c r="BD721" s="17"/>
      <c r="BE721" s="17"/>
      <c r="BF721" s="17"/>
      <c r="BG721" s="17"/>
      <c r="BH721" s="17"/>
      <c r="BI721" s="17"/>
    </row>
    <row r="722" spans="1:61" ht="15" customHeight="1" x14ac:dyDescent="0.3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  <c r="AC722" s="17"/>
      <c r="AD722" s="17"/>
      <c r="AE722" s="17"/>
      <c r="AF722" s="17"/>
      <c r="AG722" s="17"/>
      <c r="AH722" s="17"/>
      <c r="AI722" s="17"/>
      <c r="AJ722" s="17"/>
      <c r="AK722" s="17"/>
      <c r="AL722" s="17"/>
      <c r="AM722" s="17"/>
      <c r="AN722" s="17"/>
      <c r="AO722" s="17"/>
      <c r="AP722" s="17"/>
      <c r="AQ722" s="17"/>
      <c r="AR722" s="17"/>
      <c r="AS722" s="17"/>
      <c r="AT722" s="17"/>
      <c r="AU722" s="58"/>
      <c r="AV722" s="58"/>
      <c r="AW722" s="17"/>
      <c r="AX722" s="17"/>
      <c r="AY722" s="17"/>
      <c r="AZ722" s="17"/>
      <c r="BA722" s="17"/>
      <c r="BB722" s="17"/>
      <c r="BC722" s="17"/>
      <c r="BD722" s="17"/>
      <c r="BE722" s="17"/>
      <c r="BF722" s="17"/>
      <c r="BG722" s="17"/>
      <c r="BH722" s="17"/>
      <c r="BI722" s="17"/>
    </row>
    <row r="723" spans="1:61" ht="15" customHeight="1" x14ac:dyDescent="0.3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  <c r="AC723" s="17"/>
      <c r="AD723" s="17"/>
      <c r="AE723" s="17"/>
      <c r="AF723" s="17"/>
      <c r="AG723" s="17"/>
      <c r="AH723" s="17"/>
      <c r="AI723" s="17"/>
      <c r="AJ723" s="17"/>
      <c r="AK723" s="17"/>
      <c r="AL723" s="17"/>
      <c r="AM723" s="17"/>
      <c r="AN723" s="17"/>
      <c r="AO723" s="17"/>
      <c r="AP723" s="17"/>
      <c r="AQ723" s="17"/>
      <c r="AR723" s="17"/>
      <c r="AS723" s="17"/>
      <c r="AT723" s="17"/>
      <c r="AU723" s="58"/>
      <c r="AV723" s="58"/>
      <c r="AW723" s="17"/>
      <c r="AX723" s="17"/>
      <c r="AY723" s="17"/>
      <c r="AZ723" s="17"/>
      <c r="BA723" s="17"/>
      <c r="BB723" s="17"/>
      <c r="BC723" s="17"/>
      <c r="BD723" s="17"/>
      <c r="BE723" s="17"/>
      <c r="BF723" s="17"/>
      <c r="BG723" s="17"/>
      <c r="BH723" s="17"/>
      <c r="BI723" s="17"/>
    </row>
    <row r="724" spans="1:61" ht="15" customHeight="1" x14ac:dyDescent="0.3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  <c r="AC724" s="17"/>
      <c r="AD724" s="17"/>
      <c r="AE724" s="17"/>
      <c r="AF724" s="17"/>
      <c r="AG724" s="17"/>
      <c r="AH724" s="17"/>
      <c r="AI724" s="17"/>
      <c r="AJ724" s="17"/>
      <c r="AK724" s="17"/>
      <c r="AL724" s="17"/>
      <c r="AM724" s="17"/>
      <c r="AN724" s="17"/>
      <c r="AO724" s="17"/>
      <c r="AP724" s="17"/>
      <c r="AQ724" s="17"/>
      <c r="AR724" s="17"/>
      <c r="AS724" s="17"/>
      <c r="AT724" s="17"/>
      <c r="AU724" s="58"/>
      <c r="AV724" s="58"/>
      <c r="AW724" s="17"/>
      <c r="AX724" s="17"/>
      <c r="AY724" s="17"/>
      <c r="AZ724" s="17"/>
      <c r="BA724" s="17"/>
      <c r="BB724" s="17"/>
      <c r="BC724" s="17"/>
      <c r="BD724" s="17"/>
      <c r="BE724" s="17"/>
      <c r="BF724" s="17"/>
      <c r="BG724" s="17"/>
      <c r="BH724" s="17"/>
      <c r="BI724" s="17"/>
    </row>
    <row r="725" spans="1:61" ht="15" customHeight="1" x14ac:dyDescent="0.3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  <c r="AC725" s="17"/>
      <c r="AD725" s="17"/>
      <c r="AE725" s="17"/>
      <c r="AF725" s="17"/>
      <c r="AG725" s="17"/>
      <c r="AH725" s="17"/>
      <c r="AI725" s="17"/>
      <c r="AJ725" s="17"/>
      <c r="AK725" s="17"/>
      <c r="AL725" s="17"/>
      <c r="AM725" s="17"/>
      <c r="AN725" s="17"/>
      <c r="AO725" s="17"/>
      <c r="AP725" s="17"/>
      <c r="AQ725" s="17"/>
      <c r="AR725" s="17"/>
      <c r="AS725" s="17"/>
      <c r="AT725" s="17"/>
      <c r="AU725" s="58"/>
      <c r="AV725" s="58"/>
      <c r="AW725" s="17"/>
      <c r="AX725" s="17"/>
      <c r="AY725" s="17"/>
      <c r="AZ725" s="17"/>
      <c r="BA725" s="17"/>
      <c r="BB725" s="17"/>
      <c r="BC725" s="17"/>
      <c r="BD725" s="17"/>
      <c r="BE725" s="17"/>
      <c r="BF725" s="17"/>
      <c r="BG725" s="17"/>
      <c r="BH725" s="17"/>
      <c r="BI725" s="17"/>
    </row>
    <row r="726" spans="1:61" ht="15" customHeight="1" x14ac:dyDescent="0.3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  <c r="AC726" s="17"/>
      <c r="AD726" s="17"/>
      <c r="AE726" s="17"/>
      <c r="AF726" s="17"/>
      <c r="AG726" s="17"/>
      <c r="AH726" s="17"/>
      <c r="AI726" s="17"/>
      <c r="AJ726" s="17"/>
      <c r="AK726" s="17"/>
      <c r="AL726" s="17"/>
      <c r="AM726" s="17"/>
      <c r="AN726" s="17"/>
      <c r="AO726" s="17"/>
      <c r="AP726" s="17"/>
      <c r="AQ726" s="17"/>
      <c r="AR726" s="17"/>
      <c r="AS726" s="17"/>
      <c r="AT726" s="17"/>
      <c r="AU726" s="58"/>
      <c r="AV726" s="58"/>
      <c r="AW726" s="17"/>
      <c r="AX726" s="17"/>
      <c r="AY726" s="17"/>
      <c r="AZ726" s="17"/>
      <c r="BA726" s="17"/>
      <c r="BB726" s="17"/>
      <c r="BC726" s="17"/>
      <c r="BD726" s="17"/>
      <c r="BE726" s="17"/>
      <c r="BF726" s="17"/>
      <c r="BG726" s="17"/>
      <c r="BH726" s="17"/>
      <c r="BI726" s="17"/>
    </row>
    <row r="727" spans="1:61" ht="15" customHeight="1" x14ac:dyDescent="0.3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  <c r="AC727" s="17"/>
      <c r="AD727" s="17"/>
      <c r="AE727" s="17"/>
      <c r="AF727" s="17"/>
      <c r="AG727" s="17"/>
      <c r="AH727" s="17"/>
      <c r="AI727" s="17"/>
      <c r="AJ727" s="17"/>
      <c r="AK727" s="17"/>
      <c r="AL727" s="17"/>
      <c r="AM727" s="17"/>
      <c r="AN727" s="17"/>
      <c r="AO727" s="17"/>
      <c r="AP727" s="17"/>
      <c r="AQ727" s="17"/>
      <c r="AR727" s="17"/>
      <c r="AS727" s="17"/>
      <c r="AT727" s="17"/>
      <c r="AU727" s="58"/>
      <c r="AV727" s="58"/>
      <c r="AW727" s="17"/>
      <c r="AX727" s="17"/>
      <c r="AY727" s="17"/>
      <c r="AZ727" s="17"/>
      <c r="BA727" s="17"/>
      <c r="BB727" s="17"/>
      <c r="BC727" s="17"/>
      <c r="BD727" s="17"/>
      <c r="BE727" s="17"/>
      <c r="BF727" s="17"/>
      <c r="BG727" s="17"/>
      <c r="BH727" s="17"/>
      <c r="BI727" s="17"/>
    </row>
    <row r="728" spans="1:61" ht="15" customHeight="1" x14ac:dyDescent="0.3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  <c r="AC728" s="17"/>
      <c r="AD728" s="17"/>
      <c r="AE728" s="17"/>
      <c r="AF728" s="17"/>
      <c r="AG728" s="17"/>
      <c r="AH728" s="17"/>
      <c r="AI728" s="17"/>
      <c r="AJ728" s="17"/>
      <c r="AK728" s="17"/>
      <c r="AL728" s="17"/>
      <c r="AM728" s="17"/>
      <c r="AN728" s="17"/>
      <c r="AO728" s="17"/>
      <c r="AP728" s="17"/>
      <c r="AQ728" s="17"/>
      <c r="AR728" s="17"/>
      <c r="AS728" s="17"/>
      <c r="AT728" s="17"/>
      <c r="AU728" s="58"/>
      <c r="AV728" s="58"/>
      <c r="AW728" s="17"/>
      <c r="AX728" s="17"/>
      <c r="AY728" s="17"/>
      <c r="AZ728" s="17"/>
      <c r="BA728" s="17"/>
      <c r="BB728" s="17"/>
      <c r="BC728" s="17"/>
      <c r="BD728" s="17"/>
      <c r="BE728" s="17"/>
      <c r="BF728" s="17"/>
      <c r="BG728" s="17"/>
      <c r="BH728" s="17"/>
      <c r="BI728" s="17"/>
    </row>
    <row r="729" spans="1:61" ht="15" customHeight="1" x14ac:dyDescent="0.3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  <c r="AC729" s="17"/>
      <c r="AD729" s="17"/>
      <c r="AE729" s="17"/>
      <c r="AF729" s="17"/>
      <c r="AG729" s="17"/>
      <c r="AH729" s="17"/>
      <c r="AI729" s="17"/>
      <c r="AJ729" s="17"/>
      <c r="AK729" s="17"/>
      <c r="AL729" s="17"/>
      <c r="AM729" s="17"/>
      <c r="AN729" s="17"/>
      <c r="AO729" s="17"/>
      <c r="AP729" s="17"/>
      <c r="AQ729" s="17"/>
      <c r="AR729" s="17"/>
      <c r="AS729" s="17"/>
      <c r="AT729" s="17"/>
      <c r="AU729" s="58"/>
      <c r="AV729" s="58"/>
      <c r="AW729" s="17"/>
      <c r="AX729" s="17"/>
      <c r="AY729" s="17"/>
      <c r="AZ729" s="17"/>
      <c r="BA729" s="17"/>
      <c r="BB729" s="17"/>
      <c r="BC729" s="17"/>
      <c r="BD729" s="17"/>
      <c r="BE729" s="17"/>
      <c r="BF729" s="17"/>
      <c r="BG729" s="17"/>
      <c r="BH729" s="17"/>
      <c r="BI729" s="17"/>
    </row>
    <row r="730" spans="1:61" ht="15" customHeight="1" x14ac:dyDescent="0.3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  <c r="AC730" s="17"/>
      <c r="AD730" s="17"/>
      <c r="AE730" s="17"/>
      <c r="AF730" s="17"/>
      <c r="AG730" s="17"/>
      <c r="AH730" s="17"/>
      <c r="AI730" s="17"/>
      <c r="AJ730" s="17"/>
      <c r="AK730" s="17"/>
      <c r="AL730" s="17"/>
      <c r="AM730" s="17"/>
      <c r="AN730" s="17"/>
      <c r="AO730" s="17"/>
      <c r="AP730" s="17"/>
      <c r="AQ730" s="17"/>
      <c r="AR730" s="17"/>
      <c r="AS730" s="17"/>
      <c r="AT730" s="17"/>
      <c r="AU730" s="58"/>
      <c r="AV730" s="58"/>
      <c r="AW730" s="17"/>
      <c r="AX730" s="17"/>
      <c r="AY730" s="17"/>
      <c r="AZ730" s="17"/>
      <c r="BA730" s="17"/>
      <c r="BB730" s="17"/>
      <c r="BC730" s="17"/>
      <c r="BD730" s="17"/>
      <c r="BE730" s="17"/>
      <c r="BF730" s="17"/>
      <c r="BG730" s="17"/>
      <c r="BH730" s="17"/>
      <c r="BI730" s="17"/>
    </row>
    <row r="731" spans="1:61" ht="15" customHeight="1" x14ac:dyDescent="0.3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  <c r="AC731" s="17"/>
      <c r="AD731" s="17"/>
      <c r="AE731" s="17"/>
      <c r="AF731" s="17"/>
      <c r="AG731" s="17"/>
      <c r="AH731" s="17"/>
      <c r="AI731" s="17"/>
      <c r="AJ731" s="17"/>
      <c r="AK731" s="17"/>
      <c r="AL731" s="17"/>
      <c r="AM731" s="17"/>
      <c r="AN731" s="17"/>
      <c r="AO731" s="17"/>
      <c r="AP731" s="17"/>
      <c r="AQ731" s="17"/>
      <c r="AR731" s="17"/>
      <c r="AS731" s="17"/>
      <c r="AT731" s="17"/>
      <c r="AU731" s="58"/>
      <c r="AV731" s="58"/>
      <c r="AW731" s="17"/>
      <c r="AX731" s="17"/>
      <c r="AY731" s="17"/>
      <c r="AZ731" s="17"/>
      <c r="BA731" s="17"/>
      <c r="BB731" s="17"/>
      <c r="BC731" s="17"/>
      <c r="BD731" s="17"/>
      <c r="BE731" s="17"/>
      <c r="BF731" s="17"/>
      <c r="BG731" s="17"/>
      <c r="BH731" s="17"/>
      <c r="BI731" s="17"/>
    </row>
    <row r="732" spans="1:61" ht="15" customHeight="1" x14ac:dyDescent="0.3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  <c r="AC732" s="17"/>
      <c r="AD732" s="17"/>
      <c r="AE732" s="17"/>
      <c r="AF732" s="17"/>
      <c r="AG732" s="17"/>
      <c r="AH732" s="17"/>
      <c r="AI732" s="17"/>
      <c r="AJ732" s="17"/>
      <c r="AK732" s="17"/>
      <c r="AL732" s="17"/>
      <c r="AM732" s="17"/>
      <c r="AN732" s="17"/>
      <c r="AO732" s="17"/>
      <c r="AP732" s="17"/>
      <c r="AQ732" s="17"/>
      <c r="AR732" s="17"/>
      <c r="AS732" s="17"/>
      <c r="AT732" s="17"/>
      <c r="AU732" s="58"/>
      <c r="AV732" s="58"/>
      <c r="AW732" s="17"/>
      <c r="AX732" s="17"/>
      <c r="AY732" s="17"/>
      <c r="AZ732" s="17"/>
      <c r="BA732" s="17"/>
      <c r="BB732" s="17"/>
      <c r="BC732" s="17"/>
      <c r="BD732" s="17"/>
      <c r="BE732" s="17"/>
      <c r="BF732" s="17"/>
      <c r="BG732" s="17"/>
      <c r="BH732" s="17"/>
      <c r="BI732" s="17"/>
    </row>
    <row r="733" spans="1:61" ht="15" customHeight="1" x14ac:dyDescent="0.3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  <c r="AC733" s="17"/>
      <c r="AD733" s="17"/>
      <c r="AE733" s="17"/>
      <c r="AF733" s="17"/>
      <c r="AG733" s="17"/>
      <c r="AH733" s="17"/>
      <c r="AI733" s="17"/>
      <c r="AJ733" s="17"/>
      <c r="AK733" s="17"/>
      <c r="AL733" s="17"/>
      <c r="AM733" s="17"/>
      <c r="AN733" s="17"/>
      <c r="AO733" s="17"/>
      <c r="AP733" s="17"/>
      <c r="AQ733" s="17"/>
      <c r="AR733" s="17"/>
      <c r="AS733" s="17"/>
      <c r="AT733" s="17"/>
      <c r="AU733" s="58"/>
      <c r="AV733" s="58"/>
      <c r="AW733" s="17"/>
      <c r="AX733" s="17"/>
      <c r="AY733" s="17"/>
      <c r="AZ733" s="17"/>
      <c r="BA733" s="17"/>
      <c r="BB733" s="17"/>
      <c r="BC733" s="17"/>
      <c r="BD733" s="17"/>
      <c r="BE733" s="17"/>
      <c r="BF733" s="17"/>
      <c r="BG733" s="17"/>
      <c r="BH733" s="17"/>
      <c r="BI733" s="17"/>
    </row>
    <row r="734" spans="1:61" ht="15" customHeight="1" x14ac:dyDescent="0.3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  <c r="AC734" s="17"/>
      <c r="AD734" s="17"/>
      <c r="AE734" s="17"/>
      <c r="AF734" s="17"/>
      <c r="AG734" s="17"/>
      <c r="AH734" s="17"/>
      <c r="AI734" s="17"/>
      <c r="AJ734" s="17"/>
      <c r="AK734" s="17"/>
      <c r="AL734" s="17"/>
      <c r="AM734" s="17"/>
      <c r="AN734" s="17"/>
      <c r="AO734" s="17"/>
      <c r="AP734" s="17"/>
      <c r="AQ734" s="17"/>
      <c r="AR734" s="17"/>
      <c r="AS734" s="17"/>
      <c r="AT734" s="17"/>
      <c r="AU734" s="58"/>
      <c r="AV734" s="58"/>
      <c r="AW734" s="17"/>
      <c r="AX734" s="17"/>
      <c r="AY734" s="17"/>
      <c r="AZ734" s="17"/>
      <c r="BA734" s="17"/>
      <c r="BB734" s="17"/>
      <c r="BC734" s="17"/>
      <c r="BD734" s="17"/>
      <c r="BE734" s="17"/>
      <c r="BF734" s="17"/>
      <c r="BG734" s="17"/>
      <c r="BH734" s="17"/>
      <c r="BI734" s="17"/>
    </row>
    <row r="735" spans="1:61" ht="15" customHeight="1" x14ac:dyDescent="0.3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  <c r="AC735" s="17"/>
      <c r="AD735" s="17"/>
      <c r="AE735" s="17"/>
      <c r="AF735" s="17"/>
      <c r="AG735" s="17"/>
      <c r="AH735" s="17"/>
      <c r="AI735" s="17"/>
      <c r="AJ735" s="17"/>
      <c r="AK735" s="17"/>
      <c r="AL735" s="17"/>
      <c r="AM735" s="17"/>
      <c r="AN735" s="17"/>
      <c r="AO735" s="17"/>
      <c r="AP735" s="17"/>
      <c r="AQ735" s="17"/>
      <c r="AR735" s="17"/>
      <c r="AS735" s="17"/>
      <c r="AT735" s="17"/>
      <c r="AU735" s="58"/>
      <c r="AV735" s="58"/>
      <c r="AW735" s="17"/>
      <c r="AX735" s="17"/>
      <c r="AY735" s="17"/>
      <c r="AZ735" s="17"/>
      <c r="BA735" s="17"/>
      <c r="BB735" s="17"/>
      <c r="BC735" s="17"/>
      <c r="BD735" s="17"/>
      <c r="BE735" s="17"/>
      <c r="BF735" s="17"/>
      <c r="BG735" s="17"/>
      <c r="BH735" s="17"/>
      <c r="BI735" s="17"/>
    </row>
    <row r="736" spans="1:61" ht="15" customHeight="1" x14ac:dyDescent="0.3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  <c r="AC736" s="17"/>
      <c r="AD736" s="17"/>
      <c r="AE736" s="17"/>
      <c r="AF736" s="17"/>
      <c r="AG736" s="17"/>
      <c r="AH736" s="17"/>
      <c r="AI736" s="17"/>
      <c r="AJ736" s="17"/>
      <c r="AK736" s="17"/>
      <c r="AL736" s="17"/>
      <c r="AM736" s="17"/>
      <c r="AN736" s="17"/>
      <c r="AO736" s="17"/>
      <c r="AP736" s="17"/>
      <c r="AQ736" s="17"/>
      <c r="AR736" s="17"/>
      <c r="AS736" s="17"/>
      <c r="AT736" s="17"/>
      <c r="AU736" s="58"/>
      <c r="AV736" s="58"/>
      <c r="AW736" s="17"/>
      <c r="AX736" s="17"/>
      <c r="AY736" s="17"/>
      <c r="AZ736" s="17"/>
      <c r="BA736" s="17"/>
      <c r="BB736" s="17"/>
      <c r="BC736" s="17"/>
      <c r="BD736" s="17"/>
      <c r="BE736" s="17"/>
      <c r="BF736" s="17"/>
      <c r="BG736" s="17"/>
      <c r="BH736" s="17"/>
      <c r="BI736" s="17"/>
    </row>
    <row r="737" spans="1:61" ht="15" customHeight="1" x14ac:dyDescent="0.3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  <c r="AC737" s="17"/>
      <c r="AD737" s="17"/>
      <c r="AE737" s="17"/>
      <c r="AF737" s="17"/>
      <c r="AG737" s="17"/>
      <c r="AH737" s="17"/>
      <c r="AI737" s="17"/>
      <c r="AJ737" s="17"/>
      <c r="AK737" s="17"/>
      <c r="AL737" s="17"/>
      <c r="AM737" s="17"/>
      <c r="AN737" s="17"/>
      <c r="AO737" s="17"/>
      <c r="AP737" s="17"/>
      <c r="AQ737" s="17"/>
      <c r="AR737" s="17"/>
      <c r="AS737" s="17"/>
      <c r="AT737" s="17"/>
      <c r="AU737" s="58"/>
      <c r="AV737" s="58"/>
      <c r="AW737" s="17"/>
      <c r="AX737" s="17"/>
      <c r="AY737" s="17"/>
      <c r="AZ737" s="17"/>
      <c r="BA737" s="17"/>
      <c r="BB737" s="17"/>
      <c r="BC737" s="17"/>
      <c r="BD737" s="17"/>
      <c r="BE737" s="17"/>
      <c r="BF737" s="17"/>
      <c r="BG737" s="17"/>
      <c r="BH737" s="17"/>
      <c r="BI737" s="17"/>
    </row>
    <row r="738" spans="1:61" ht="15" customHeight="1" x14ac:dyDescent="0.3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  <c r="AC738" s="17"/>
      <c r="AD738" s="17"/>
      <c r="AE738" s="17"/>
      <c r="AF738" s="17"/>
      <c r="AG738" s="17"/>
      <c r="AH738" s="17"/>
      <c r="AI738" s="17"/>
      <c r="AJ738" s="17"/>
      <c r="AK738" s="17"/>
      <c r="AL738" s="17"/>
      <c r="AM738" s="17"/>
      <c r="AN738" s="17"/>
      <c r="AO738" s="17"/>
      <c r="AP738" s="17"/>
      <c r="AQ738" s="17"/>
      <c r="AR738" s="17"/>
      <c r="AS738" s="17"/>
      <c r="AT738" s="17"/>
      <c r="AU738" s="58"/>
      <c r="AV738" s="58"/>
      <c r="AW738" s="17"/>
      <c r="AX738" s="17"/>
      <c r="AY738" s="17"/>
      <c r="AZ738" s="17"/>
      <c r="BA738" s="17"/>
      <c r="BB738" s="17"/>
      <c r="BC738" s="17"/>
      <c r="BD738" s="17"/>
      <c r="BE738" s="17"/>
      <c r="BF738" s="17"/>
      <c r="BG738" s="17"/>
      <c r="BH738" s="17"/>
      <c r="BI738" s="17"/>
    </row>
    <row r="739" spans="1:61" ht="15" customHeight="1" x14ac:dyDescent="0.3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  <c r="AC739" s="17"/>
      <c r="AD739" s="17"/>
      <c r="AE739" s="17"/>
      <c r="AF739" s="17"/>
      <c r="AG739" s="17"/>
      <c r="AH739" s="17"/>
      <c r="AI739" s="17"/>
      <c r="AJ739" s="17"/>
      <c r="AK739" s="17"/>
      <c r="AL739" s="17"/>
      <c r="AM739" s="17"/>
      <c r="AN739" s="17"/>
      <c r="AO739" s="17"/>
      <c r="AP739" s="17"/>
      <c r="AQ739" s="17"/>
      <c r="AR739" s="17"/>
      <c r="AS739" s="17"/>
      <c r="AT739" s="17"/>
      <c r="AU739" s="58"/>
      <c r="AV739" s="58"/>
      <c r="AW739" s="17"/>
      <c r="AX739" s="17"/>
      <c r="AY739" s="17"/>
      <c r="AZ739" s="17"/>
      <c r="BA739" s="17"/>
      <c r="BB739" s="17"/>
      <c r="BC739" s="17"/>
      <c r="BD739" s="17"/>
      <c r="BE739" s="17"/>
      <c r="BF739" s="17"/>
      <c r="BG739" s="17"/>
      <c r="BH739" s="17"/>
      <c r="BI739" s="17"/>
    </row>
    <row r="740" spans="1:61" ht="15" customHeight="1" x14ac:dyDescent="0.3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  <c r="AC740" s="17"/>
      <c r="AD740" s="17"/>
      <c r="AE740" s="17"/>
      <c r="AF740" s="17"/>
      <c r="AG740" s="17"/>
      <c r="AH740" s="17"/>
      <c r="AI740" s="17"/>
      <c r="AJ740" s="17"/>
      <c r="AK740" s="17"/>
      <c r="AL740" s="17"/>
      <c r="AM740" s="17"/>
      <c r="AN740" s="17"/>
      <c r="AO740" s="17"/>
      <c r="AP740" s="17"/>
      <c r="AQ740" s="17"/>
      <c r="AR740" s="17"/>
      <c r="AS740" s="17"/>
      <c r="AT740" s="17"/>
      <c r="AU740" s="58"/>
      <c r="AV740" s="58"/>
      <c r="AW740" s="17"/>
      <c r="AX740" s="17"/>
      <c r="AY740" s="17"/>
      <c r="AZ740" s="17"/>
      <c r="BA740" s="17"/>
      <c r="BB740" s="17"/>
      <c r="BC740" s="17"/>
      <c r="BD740" s="17"/>
      <c r="BE740" s="17"/>
      <c r="BF740" s="17"/>
      <c r="BG740" s="17"/>
      <c r="BH740" s="17"/>
      <c r="BI740" s="17"/>
    </row>
    <row r="741" spans="1:61" ht="15" customHeight="1" x14ac:dyDescent="0.3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  <c r="AC741" s="17"/>
      <c r="AD741" s="17"/>
      <c r="AE741" s="17"/>
      <c r="AF741" s="17"/>
      <c r="AG741" s="17"/>
      <c r="AH741" s="17"/>
      <c r="AI741" s="17"/>
      <c r="AJ741" s="17"/>
      <c r="AK741" s="17"/>
      <c r="AL741" s="17"/>
      <c r="AM741" s="17"/>
      <c r="AN741" s="17"/>
      <c r="AO741" s="17"/>
      <c r="AP741" s="17"/>
      <c r="AQ741" s="17"/>
      <c r="AR741" s="17"/>
      <c r="AS741" s="17"/>
      <c r="AT741" s="17"/>
      <c r="AU741" s="58"/>
      <c r="AV741" s="58"/>
      <c r="AW741" s="17"/>
      <c r="AX741" s="17"/>
      <c r="AY741" s="17"/>
      <c r="AZ741" s="17"/>
      <c r="BA741" s="17"/>
      <c r="BB741" s="17"/>
      <c r="BC741" s="17"/>
      <c r="BD741" s="17"/>
      <c r="BE741" s="17"/>
      <c r="BF741" s="17"/>
      <c r="BG741" s="17"/>
      <c r="BH741" s="17"/>
      <c r="BI741" s="17"/>
    </row>
    <row r="742" spans="1:61" ht="15" customHeight="1" x14ac:dyDescent="0.3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  <c r="AC742" s="17"/>
      <c r="AD742" s="17"/>
      <c r="AE742" s="17"/>
      <c r="AF742" s="17"/>
      <c r="AG742" s="17"/>
      <c r="AH742" s="17"/>
      <c r="AI742" s="17"/>
      <c r="AJ742" s="17"/>
      <c r="AK742" s="17"/>
      <c r="AL742" s="17"/>
      <c r="AM742" s="17"/>
      <c r="AN742" s="17"/>
      <c r="AO742" s="17"/>
      <c r="AP742" s="17"/>
      <c r="AQ742" s="17"/>
      <c r="AR742" s="17"/>
      <c r="AS742" s="17"/>
      <c r="AT742" s="17"/>
      <c r="AU742" s="58"/>
      <c r="AV742" s="58"/>
      <c r="AW742" s="17"/>
      <c r="AX742" s="17"/>
      <c r="AY742" s="17"/>
      <c r="AZ742" s="17"/>
      <c r="BA742" s="17"/>
      <c r="BB742" s="17"/>
      <c r="BC742" s="17"/>
      <c r="BD742" s="17"/>
      <c r="BE742" s="17"/>
      <c r="BF742" s="17"/>
      <c r="BG742" s="17"/>
      <c r="BH742" s="17"/>
      <c r="BI742" s="17"/>
    </row>
    <row r="743" spans="1:61" ht="15" customHeight="1" x14ac:dyDescent="0.3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  <c r="AC743" s="17"/>
      <c r="AD743" s="17"/>
      <c r="AE743" s="17"/>
      <c r="AF743" s="17"/>
      <c r="AG743" s="17"/>
      <c r="AH743" s="17"/>
      <c r="AI743" s="17"/>
      <c r="AJ743" s="17"/>
      <c r="AK743" s="17"/>
      <c r="AL743" s="17"/>
      <c r="AM743" s="17"/>
      <c r="AN743" s="17"/>
      <c r="AO743" s="17"/>
      <c r="AP743" s="17"/>
      <c r="AQ743" s="17"/>
      <c r="AR743" s="17"/>
      <c r="AS743" s="17"/>
      <c r="AT743" s="17"/>
      <c r="AU743" s="58"/>
      <c r="AV743" s="58"/>
      <c r="AW743" s="17"/>
      <c r="AX743" s="17"/>
      <c r="AY743" s="17"/>
      <c r="AZ743" s="17"/>
      <c r="BA743" s="17"/>
      <c r="BB743" s="17"/>
      <c r="BC743" s="17"/>
      <c r="BD743" s="17"/>
      <c r="BE743" s="17"/>
      <c r="BF743" s="17"/>
      <c r="BG743" s="17"/>
      <c r="BH743" s="17"/>
      <c r="BI743" s="17"/>
    </row>
    <row r="744" spans="1:61" ht="15" customHeight="1" x14ac:dyDescent="0.3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  <c r="AC744" s="17"/>
      <c r="AD744" s="17"/>
      <c r="AE744" s="17"/>
      <c r="AF744" s="17"/>
      <c r="AG744" s="17"/>
      <c r="AH744" s="17"/>
      <c r="AI744" s="17"/>
      <c r="AJ744" s="17"/>
      <c r="AK744" s="17"/>
      <c r="AL744" s="17"/>
      <c r="AM744" s="17"/>
      <c r="AN744" s="17"/>
      <c r="AO744" s="17"/>
      <c r="AP744" s="17"/>
      <c r="AQ744" s="17"/>
      <c r="AR744" s="17"/>
      <c r="AS744" s="17"/>
      <c r="AT744" s="17"/>
      <c r="AU744" s="58"/>
      <c r="AV744" s="58"/>
      <c r="AW744" s="17"/>
      <c r="AX744" s="17"/>
      <c r="AY744" s="17"/>
      <c r="AZ744" s="17"/>
      <c r="BA744" s="17"/>
      <c r="BB744" s="17"/>
      <c r="BC744" s="17"/>
      <c r="BD744" s="17"/>
      <c r="BE744" s="17"/>
      <c r="BF744" s="17"/>
      <c r="BG744" s="17"/>
      <c r="BH744" s="17"/>
      <c r="BI744" s="17"/>
    </row>
    <row r="745" spans="1:61" ht="15" customHeight="1" x14ac:dyDescent="0.3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  <c r="AC745" s="17"/>
      <c r="AD745" s="17"/>
      <c r="AE745" s="17"/>
      <c r="AF745" s="17"/>
      <c r="AG745" s="17"/>
      <c r="AH745" s="17"/>
      <c r="AI745" s="17"/>
      <c r="AJ745" s="17"/>
      <c r="AK745" s="17"/>
      <c r="AL745" s="17"/>
      <c r="AM745" s="17"/>
      <c r="AN745" s="17"/>
      <c r="AO745" s="17"/>
      <c r="AP745" s="17"/>
      <c r="AQ745" s="17"/>
      <c r="AR745" s="17"/>
      <c r="AS745" s="17"/>
      <c r="AT745" s="17"/>
      <c r="AU745" s="58"/>
      <c r="AV745" s="58"/>
      <c r="AW745" s="17"/>
      <c r="AX745" s="17"/>
      <c r="AY745" s="17"/>
      <c r="AZ745" s="17"/>
      <c r="BA745" s="17"/>
      <c r="BB745" s="17"/>
      <c r="BC745" s="17"/>
      <c r="BD745" s="17"/>
      <c r="BE745" s="17"/>
      <c r="BF745" s="17"/>
      <c r="BG745" s="17"/>
      <c r="BH745" s="17"/>
      <c r="BI745" s="17"/>
    </row>
    <row r="746" spans="1:61" ht="15" customHeight="1" x14ac:dyDescent="0.3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  <c r="AC746" s="17"/>
      <c r="AD746" s="17"/>
      <c r="AE746" s="17"/>
      <c r="AF746" s="17"/>
      <c r="AG746" s="17"/>
      <c r="AH746" s="17"/>
      <c r="AI746" s="17"/>
      <c r="AJ746" s="17"/>
      <c r="AK746" s="17"/>
      <c r="AL746" s="17"/>
      <c r="AM746" s="17"/>
      <c r="AN746" s="17"/>
      <c r="AO746" s="17"/>
      <c r="AP746" s="17"/>
      <c r="AQ746" s="17"/>
      <c r="AR746" s="17"/>
      <c r="AS746" s="17"/>
      <c r="AT746" s="17"/>
      <c r="AU746" s="58"/>
      <c r="AV746" s="58"/>
      <c r="AW746" s="17"/>
      <c r="AX746" s="17"/>
      <c r="AY746" s="17"/>
      <c r="AZ746" s="17"/>
      <c r="BA746" s="17"/>
      <c r="BB746" s="17"/>
      <c r="BC746" s="17"/>
      <c r="BD746" s="17"/>
      <c r="BE746" s="17"/>
      <c r="BF746" s="17"/>
      <c r="BG746" s="17"/>
      <c r="BH746" s="17"/>
      <c r="BI746" s="17"/>
    </row>
    <row r="747" spans="1:61" ht="15" customHeight="1" x14ac:dyDescent="0.3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  <c r="AC747" s="17"/>
      <c r="AD747" s="17"/>
      <c r="AE747" s="17"/>
      <c r="AF747" s="17"/>
      <c r="AG747" s="17"/>
      <c r="AH747" s="17"/>
      <c r="AI747" s="17"/>
      <c r="AJ747" s="17"/>
      <c r="AK747" s="17"/>
      <c r="AL747" s="17"/>
      <c r="AM747" s="17"/>
      <c r="AN747" s="17"/>
      <c r="AO747" s="17"/>
      <c r="AP747" s="17"/>
      <c r="AQ747" s="17"/>
      <c r="AR747" s="17"/>
      <c r="AS747" s="17"/>
      <c r="AT747" s="17"/>
      <c r="AU747" s="58"/>
      <c r="AV747" s="58"/>
      <c r="AW747" s="17"/>
      <c r="AX747" s="17"/>
      <c r="AY747" s="17"/>
      <c r="AZ747" s="17"/>
      <c r="BA747" s="17"/>
      <c r="BB747" s="17"/>
      <c r="BC747" s="17"/>
      <c r="BD747" s="17"/>
      <c r="BE747" s="17"/>
      <c r="BF747" s="17"/>
      <c r="BG747" s="17"/>
      <c r="BH747" s="17"/>
      <c r="BI747" s="17"/>
    </row>
    <row r="748" spans="1:61" ht="15" customHeight="1" x14ac:dyDescent="0.3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  <c r="AC748" s="17"/>
      <c r="AD748" s="17"/>
      <c r="AE748" s="17"/>
      <c r="AF748" s="17"/>
      <c r="AG748" s="17"/>
      <c r="AH748" s="17"/>
      <c r="AI748" s="17"/>
      <c r="AJ748" s="17"/>
      <c r="AK748" s="17"/>
      <c r="AL748" s="17"/>
      <c r="AM748" s="17"/>
      <c r="AN748" s="17"/>
      <c r="AO748" s="17"/>
      <c r="AP748" s="17"/>
      <c r="AQ748" s="17"/>
      <c r="AR748" s="17"/>
      <c r="AS748" s="17"/>
      <c r="AT748" s="17"/>
      <c r="AU748" s="58"/>
      <c r="AV748" s="58"/>
      <c r="AW748" s="17"/>
      <c r="AX748" s="17"/>
      <c r="AY748" s="17"/>
      <c r="AZ748" s="17"/>
      <c r="BA748" s="17"/>
      <c r="BB748" s="17"/>
      <c r="BC748" s="17"/>
      <c r="BD748" s="17"/>
      <c r="BE748" s="17"/>
      <c r="BF748" s="17"/>
      <c r="BG748" s="17"/>
      <c r="BH748" s="17"/>
      <c r="BI748" s="17"/>
    </row>
    <row r="749" spans="1:61" ht="15" customHeight="1" x14ac:dyDescent="0.3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  <c r="AC749" s="17"/>
      <c r="AD749" s="17"/>
      <c r="AE749" s="17"/>
      <c r="AF749" s="17"/>
      <c r="AG749" s="17"/>
      <c r="AH749" s="17"/>
      <c r="AI749" s="17"/>
      <c r="AJ749" s="17"/>
      <c r="AK749" s="17"/>
      <c r="AL749" s="17"/>
      <c r="AM749" s="17"/>
      <c r="AN749" s="17"/>
      <c r="AO749" s="17"/>
      <c r="AP749" s="17"/>
      <c r="AQ749" s="17"/>
      <c r="AR749" s="17"/>
      <c r="AS749" s="17"/>
      <c r="AT749" s="17"/>
      <c r="AU749" s="58"/>
      <c r="AV749" s="58"/>
      <c r="AW749" s="17"/>
      <c r="AX749" s="17"/>
      <c r="AY749" s="17"/>
      <c r="AZ749" s="17"/>
      <c r="BA749" s="17"/>
      <c r="BB749" s="17"/>
      <c r="BC749" s="17"/>
      <c r="BD749" s="17"/>
      <c r="BE749" s="17"/>
      <c r="BF749" s="17"/>
      <c r="BG749" s="17"/>
      <c r="BH749" s="17"/>
      <c r="BI749" s="17"/>
    </row>
    <row r="750" spans="1:61" ht="15" customHeight="1" x14ac:dyDescent="0.3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  <c r="AC750" s="17"/>
      <c r="AD750" s="17"/>
      <c r="AE750" s="17"/>
      <c r="AF750" s="17"/>
      <c r="AG750" s="17"/>
      <c r="AH750" s="17"/>
      <c r="AI750" s="17"/>
      <c r="AJ750" s="17"/>
      <c r="AK750" s="17"/>
      <c r="AL750" s="17"/>
      <c r="AM750" s="17"/>
      <c r="AN750" s="17"/>
      <c r="AO750" s="17"/>
      <c r="AP750" s="17"/>
      <c r="AQ750" s="17"/>
      <c r="AR750" s="17"/>
      <c r="AS750" s="17"/>
      <c r="AT750" s="17"/>
      <c r="AU750" s="58"/>
      <c r="AV750" s="58"/>
      <c r="AW750" s="17"/>
      <c r="AX750" s="17"/>
      <c r="AY750" s="17"/>
      <c r="AZ750" s="17"/>
      <c r="BA750" s="17"/>
      <c r="BB750" s="17"/>
      <c r="BC750" s="17"/>
      <c r="BD750" s="17"/>
      <c r="BE750" s="17"/>
      <c r="BF750" s="17"/>
      <c r="BG750" s="17"/>
      <c r="BH750" s="17"/>
      <c r="BI750" s="17"/>
    </row>
    <row r="751" spans="1:61" ht="15" customHeight="1" x14ac:dyDescent="0.3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  <c r="AC751" s="17"/>
      <c r="AD751" s="17"/>
      <c r="AE751" s="17"/>
      <c r="AF751" s="17"/>
      <c r="AG751" s="17"/>
      <c r="AH751" s="17"/>
      <c r="AI751" s="17"/>
      <c r="AJ751" s="17"/>
      <c r="AK751" s="17"/>
      <c r="AL751" s="17"/>
      <c r="AM751" s="17"/>
      <c r="AN751" s="17"/>
      <c r="AO751" s="17"/>
      <c r="AP751" s="17"/>
      <c r="AQ751" s="17"/>
      <c r="AR751" s="17"/>
      <c r="AS751" s="17"/>
      <c r="AT751" s="17"/>
      <c r="AU751" s="58"/>
      <c r="AV751" s="58"/>
      <c r="AW751" s="17"/>
      <c r="AX751" s="17"/>
      <c r="AY751" s="17"/>
      <c r="AZ751" s="17"/>
      <c r="BA751" s="17"/>
      <c r="BB751" s="17"/>
      <c r="BC751" s="17"/>
      <c r="BD751" s="17"/>
      <c r="BE751" s="17"/>
      <c r="BF751" s="17"/>
      <c r="BG751" s="17"/>
      <c r="BH751" s="17"/>
      <c r="BI751" s="17"/>
    </row>
    <row r="752" spans="1:61" ht="15" customHeight="1" x14ac:dyDescent="0.3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  <c r="AC752" s="17"/>
      <c r="AD752" s="17"/>
      <c r="AE752" s="17"/>
      <c r="AF752" s="17"/>
      <c r="AG752" s="17"/>
      <c r="AH752" s="17"/>
      <c r="AI752" s="17"/>
      <c r="AJ752" s="17"/>
      <c r="AK752" s="17"/>
      <c r="AL752" s="17"/>
      <c r="AM752" s="17"/>
      <c r="AN752" s="17"/>
      <c r="AO752" s="17"/>
      <c r="AP752" s="17"/>
      <c r="AQ752" s="17"/>
      <c r="AR752" s="17"/>
      <c r="AS752" s="17"/>
      <c r="AT752" s="17"/>
      <c r="AU752" s="58"/>
      <c r="AV752" s="58"/>
      <c r="AW752" s="17"/>
      <c r="AX752" s="17"/>
      <c r="AY752" s="17"/>
      <c r="AZ752" s="17"/>
      <c r="BA752" s="17"/>
      <c r="BB752" s="17"/>
      <c r="BC752" s="17"/>
      <c r="BD752" s="17"/>
      <c r="BE752" s="17"/>
      <c r="BF752" s="17"/>
      <c r="BG752" s="17"/>
      <c r="BH752" s="17"/>
      <c r="BI752" s="17"/>
    </row>
    <row r="753" spans="1:89" ht="15" customHeight="1" x14ac:dyDescent="0.3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  <c r="AC753" s="17"/>
      <c r="AD753" s="17"/>
      <c r="AE753" s="17"/>
      <c r="AF753" s="17"/>
      <c r="AG753" s="17"/>
      <c r="AH753" s="17"/>
      <c r="AI753" s="17"/>
      <c r="AJ753" s="17"/>
      <c r="AK753" s="17"/>
      <c r="AL753" s="17"/>
      <c r="AM753" s="17"/>
      <c r="AN753" s="17"/>
      <c r="AO753" s="17"/>
      <c r="AP753" s="17"/>
      <c r="AQ753" s="17"/>
      <c r="AR753" s="17"/>
      <c r="AS753" s="17"/>
      <c r="AT753" s="17"/>
      <c r="AU753" s="58"/>
      <c r="AV753" s="58"/>
      <c r="AW753" s="17"/>
      <c r="AX753" s="17"/>
      <c r="AY753" s="17"/>
      <c r="AZ753" s="17"/>
      <c r="BA753" s="17"/>
      <c r="BB753" s="17"/>
      <c r="BC753" s="17"/>
      <c r="BD753" s="17"/>
      <c r="BE753" s="17"/>
      <c r="BF753" s="17"/>
      <c r="BG753" s="17"/>
      <c r="BH753" s="17"/>
      <c r="BI753" s="17"/>
    </row>
    <row r="754" spans="1:89" ht="15" customHeight="1" x14ac:dyDescent="0.3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  <c r="AC754" s="17"/>
      <c r="AD754" s="17"/>
      <c r="AE754" s="17"/>
      <c r="AF754" s="17"/>
      <c r="AG754" s="17"/>
      <c r="AH754" s="17"/>
      <c r="AI754" s="17"/>
      <c r="AJ754" s="17"/>
      <c r="AK754" s="17"/>
      <c r="AL754" s="17"/>
      <c r="AM754" s="17"/>
      <c r="AN754" s="17"/>
      <c r="AO754" s="17"/>
      <c r="AP754" s="17"/>
      <c r="AQ754" s="17"/>
      <c r="AR754" s="17"/>
      <c r="AS754" s="17"/>
      <c r="AT754" s="17"/>
      <c r="AU754" s="58"/>
      <c r="AV754" s="58"/>
      <c r="AW754" s="17"/>
      <c r="AX754" s="17"/>
      <c r="AY754" s="17"/>
      <c r="AZ754" s="17"/>
      <c r="BA754" s="17"/>
      <c r="BB754" s="17"/>
      <c r="BC754" s="17"/>
      <c r="BD754" s="17"/>
      <c r="BE754" s="17"/>
      <c r="BF754" s="17"/>
      <c r="BG754" s="17"/>
      <c r="BH754" s="17"/>
      <c r="BI754" s="17"/>
    </row>
    <row r="755" spans="1:89" ht="15" customHeight="1" x14ac:dyDescent="0.3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  <c r="AC755" s="17"/>
      <c r="AD755" s="17"/>
      <c r="AE755" s="17"/>
      <c r="AF755" s="17"/>
      <c r="AG755" s="17"/>
      <c r="AH755" s="17"/>
      <c r="AI755" s="17"/>
      <c r="AJ755" s="17"/>
      <c r="AK755" s="17"/>
      <c r="AL755" s="17"/>
      <c r="AM755" s="17"/>
      <c r="AN755" s="17"/>
      <c r="AO755" s="17"/>
      <c r="AP755" s="17"/>
      <c r="AQ755" s="17"/>
      <c r="AR755" s="17"/>
      <c r="AS755" s="17"/>
      <c r="AT755" s="17"/>
      <c r="AU755" s="58"/>
      <c r="AV755" s="58"/>
      <c r="AW755" s="17"/>
      <c r="AX755" s="17"/>
      <c r="AY755" s="17"/>
      <c r="AZ755" s="17"/>
      <c r="BA755" s="17"/>
      <c r="BB755" s="17"/>
      <c r="BC755" s="17"/>
      <c r="BD755" s="17"/>
      <c r="BE755" s="17"/>
      <c r="BF755" s="17"/>
      <c r="BG755" s="17"/>
      <c r="BH755" s="17"/>
      <c r="BI755" s="17"/>
    </row>
    <row r="756" spans="1:89" ht="15" customHeight="1" x14ac:dyDescent="0.3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  <c r="AC756" s="17"/>
      <c r="AD756" s="17"/>
      <c r="AE756" s="17"/>
      <c r="AF756" s="17"/>
      <c r="AG756" s="17"/>
      <c r="AH756" s="17"/>
      <c r="AI756" s="17"/>
      <c r="AJ756" s="17"/>
      <c r="AK756" s="17"/>
      <c r="AL756" s="17"/>
      <c r="AM756" s="17"/>
      <c r="AN756" s="17"/>
      <c r="AO756" s="17"/>
      <c r="AP756" s="17"/>
      <c r="AQ756" s="17"/>
      <c r="AR756" s="17"/>
      <c r="AS756" s="17"/>
      <c r="AT756" s="17"/>
      <c r="AU756" s="58"/>
      <c r="AV756" s="58"/>
      <c r="AW756" s="17"/>
      <c r="AX756" s="17"/>
      <c r="AY756" s="17"/>
      <c r="AZ756" s="17"/>
      <c r="BA756" s="17"/>
      <c r="BB756" s="17"/>
      <c r="BC756" s="17"/>
      <c r="BD756" s="17"/>
      <c r="BE756" s="17"/>
      <c r="BF756" s="17"/>
      <c r="BG756" s="17"/>
      <c r="BH756" s="17"/>
      <c r="BI756" s="17"/>
    </row>
    <row r="757" spans="1:89" ht="15" customHeight="1" x14ac:dyDescent="0.3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  <c r="AC757" s="17"/>
      <c r="AD757" s="17"/>
      <c r="AE757" s="17"/>
      <c r="AF757" s="17"/>
      <c r="AG757" s="17"/>
      <c r="AH757" s="17"/>
      <c r="AI757" s="17"/>
      <c r="AJ757" s="17"/>
      <c r="AK757" s="17"/>
      <c r="AL757" s="17"/>
      <c r="AM757" s="17"/>
      <c r="AN757" s="17"/>
      <c r="AO757" s="17"/>
      <c r="AP757" s="17"/>
      <c r="AQ757" s="17"/>
      <c r="AR757" s="17"/>
      <c r="AS757" s="17"/>
      <c r="AT757" s="17"/>
      <c r="AU757" s="58"/>
      <c r="AV757" s="58"/>
      <c r="AW757" s="17"/>
      <c r="AX757" s="17"/>
      <c r="AY757" s="17"/>
      <c r="AZ757" s="17"/>
      <c r="BA757" s="17"/>
      <c r="BB757" s="17"/>
      <c r="BC757" s="17"/>
      <c r="BD757" s="17"/>
      <c r="BE757" s="17"/>
      <c r="BF757" s="17"/>
      <c r="BG757" s="17"/>
      <c r="BH757" s="17"/>
      <c r="BI757" s="17"/>
    </row>
    <row r="758" spans="1:89" ht="15" customHeight="1" x14ac:dyDescent="0.3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  <c r="AC758" s="17"/>
      <c r="AD758" s="17"/>
      <c r="AE758" s="17"/>
      <c r="AF758" s="17"/>
      <c r="AG758" s="17"/>
      <c r="AH758" s="17"/>
      <c r="AI758" s="17"/>
      <c r="AJ758" s="17"/>
      <c r="AK758" s="17"/>
      <c r="AL758" s="17"/>
      <c r="AM758" s="17"/>
      <c r="AN758" s="17"/>
      <c r="AO758" s="17"/>
      <c r="AP758" s="17"/>
      <c r="AQ758" s="17"/>
      <c r="AR758" s="17"/>
      <c r="AS758" s="17"/>
      <c r="AT758" s="17"/>
      <c r="AU758" s="58"/>
      <c r="AV758" s="58"/>
      <c r="AW758" s="17"/>
      <c r="AX758" s="17"/>
      <c r="AY758" s="17"/>
      <c r="AZ758" s="17"/>
      <c r="BA758" s="17"/>
      <c r="BB758" s="17"/>
      <c r="BC758" s="17"/>
      <c r="BD758" s="17"/>
      <c r="BE758" s="17"/>
      <c r="BF758" s="17"/>
      <c r="BG758" s="17"/>
      <c r="BH758" s="17"/>
      <c r="BI758" s="17"/>
      <c r="CF758" s="19"/>
      <c r="CG758" s="19"/>
      <c r="CH758" s="19"/>
      <c r="CI758" s="19"/>
      <c r="CJ758" s="19"/>
      <c r="CK758" s="19"/>
    </row>
    <row r="759" spans="1:89" ht="15" customHeight="1" x14ac:dyDescent="0.3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  <c r="AC759" s="17"/>
      <c r="AD759" s="17"/>
      <c r="AE759" s="17"/>
      <c r="AF759" s="17"/>
      <c r="AG759" s="17"/>
      <c r="AH759" s="17"/>
      <c r="AI759" s="17"/>
      <c r="AJ759" s="17"/>
      <c r="AK759" s="17"/>
      <c r="AL759" s="17"/>
      <c r="AM759" s="17"/>
      <c r="AN759" s="17"/>
      <c r="AO759" s="17"/>
      <c r="AP759" s="17"/>
      <c r="AQ759" s="17"/>
      <c r="AR759" s="17"/>
      <c r="AS759" s="17"/>
      <c r="AT759" s="17"/>
      <c r="AU759" s="58"/>
      <c r="AV759" s="58"/>
      <c r="AW759" s="17"/>
      <c r="AX759" s="17"/>
      <c r="AY759" s="17"/>
      <c r="AZ759" s="17"/>
      <c r="BA759" s="17"/>
      <c r="BB759" s="17"/>
      <c r="BC759" s="17"/>
      <c r="BD759" s="17"/>
      <c r="BE759" s="17"/>
      <c r="BF759" s="17"/>
      <c r="BG759" s="17"/>
      <c r="BH759" s="17"/>
      <c r="BI759" s="17"/>
      <c r="CF759" s="19"/>
      <c r="CG759" s="19"/>
      <c r="CH759" s="19"/>
      <c r="CI759" s="19"/>
      <c r="CJ759" s="19"/>
      <c r="CK759" s="19"/>
    </row>
    <row r="760" spans="1:89" ht="15" customHeight="1" x14ac:dyDescent="0.3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  <c r="AC760" s="17"/>
      <c r="AD760" s="17"/>
      <c r="AE760" s="17"/>
      <c r="AF760" s="17"/>
      <c r="AG760" s="17"/>
      <c r="AH760" s="17"/>
      <c r="AI760" s="17"/>
      <c r="AJ760" s="17"/>
      <c r="AK760" s="17"/>
      <c r="AL760" s="17"/>
      <c r="AM760" s="17"/>
      <c r="AN760" s="17"/>
      <c r="AO760" s="17"/>
      <c r="AP760" s="17"/>
      <c r="AQ760" s="17"/>
      <c r="AR760" s="17"/>
      <c r="AS760" s="17"/>
      <c r="AT760" s="17"/>
      <c r="AU760" s="58"/>
      <c r="AV760" s="58"/>
      <c r="AW760" s="17"/>
      <c r="AX760" s="17"/>
      <c r="AY760" s="17"/>
      <c r="AZ760" s="17"/>
      <c r="BA760" s="17"/>
      <c r="BB760" s="17"/>
      <c r="BC760" s="17"/>
      <c r="BD760" s="17"/>
      <c r="BE760" s="17"/>
      <c r="BF760" s="17"/>
      <c r="BG760" s="17"/>
      <c r="BH760" s="17"/>
      <c r="BI760" s="17"/>
    </row>
    <row r="761" spans="1:89" ht="15" customHeight="1" x14ac:dyDescent="0.3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  <c r="AC761" s="17"/>
      <c r="AD761" s="17"/>
      <c r="AE761" s="17"/>
      <c r="AF761" s="17"/>
      <c r="AG761" s="17"/>
      <c r="AH761" s="17"/>
      <c r="AI761" s="17"/>
      <c r="AJ761" s="17"/>
      <c r="AK761" s="17"/>
      <c r="AL761" s="17"/>
      <c r="AM761" s="17"/>
      <c r="AN761" s="17"/>
      <c r="AO761" s="17"/>
      <c r="AP761" s="17"/>
      <c r="AQ761" s="17"/>
      <c r="AR761" s="17"/>
      <c r="AS761" s="17"/>
      <c r="AT761" s="17"/>
      <c r="AU761" s="58"/>
      <c r="AV761" s="58"/>
      <c r="AW761" s="17"/>
      <c r="AX761" s="17"/>
      <c r="AY761" s="17"/>
      <c r="AZ761" s="17"/>
      <c r="BA761" s="17"/>
      <c r="BB761" s="17"/>
      <c r="BC761" s="17"/>
      <c r="BD761" s="17"/>
      <c r="BE761" s="17"/>
      <c r="BF761" s="17"/>
      <c r="BG761" s="17"/>
      <c r="BH761" s="17"/>
      <c r="BI761" s="17"/>
    </row>
    <row r="762" spans="1:89" ht="15" customHeight="1" x14ac:dyDescent="0.3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  <c r="AC762" s="17"/>
      <c r="AD762" s="17"/>
      <c r="AE762" s="17"/>
      <c r="AF762" s="17"/>
      <c r="AG762" s="17"/>
      <c r="AH762" s="17"/>
      <c r="AI762" s="17"/>
      <c r="AJ762" s="17"/>
      <c r="AK762" s="17"/>
      <c r="AL762" s="17"/>
      <c r="AM762" s="17"/>
      <c r="AN762" s="17"/>
      <c r="AO762" s="17"/>
      <c r="AP762" s="17"/>
      <c r="AQ762" s="17"/>
      <c r="AR762" s="17"/>
      <c r="AS762" s="17"/>
      <c r="AT762" s="17"/>
      <c r="AU762" s="58"/>
      <c r="AV762" s="58"/>
      <c r="AW762" s="17"/>
      <c r="AX762" s="17"/>
      <c r="AY762" s="17"/>
      <c r="AZ762" s="17"/>
      <c r="BA762" s="17"/>
      <c r="BB762" s="17"/>
      <c r="BC762" s="17"/>
      <c r="BD762" s="17"/>
      <c r="BE762" s="17"/>
      <c r="BF762" s="17"/>
      <c r="BG762" s="17"/>
      <c r="BH762" s="17"/>
      <c r="BI762" s="17"/>
    </row>
    <row r="763" spans="1:89" ht="15" customHeight="1" x14ac:dyDescent="0.3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  <c r="AC763" s="17"/>
      <c r="AD763" s="17"/>
      <c r="AE763" s="17"/>
      <c r="AF763" s="17"/>
      <c r="AG763" s="17"/>
      <c r="AH763" s="17"/>
      <c r="AI763" s="17"/>
      <c r="AJ763" s="17"/>
      <c r="AK763" s="17"/>
      <c r="AL763" s="17"/>
      <c r="AM763" s="17"/>
      <c r="AN763" s="17"/>
      <c r="AO763" s="17"/>
      <c r="AP763" s="17"/>
      <c r="AQ763" s="17"/>
      <c r="AR763" s="17"/>
      <c r="AS763" s="17"/>
      <c r="AT763" s="17"/>
      <c r="AU763" s="58"/>
      <c r="AV763" s="58"/>
      <c r="AW763" s="17"/>
      <c r="AX763" s="17"/>
      <c r="AY763" s="17"/>
      <c r="AZ763" s="17"/>
      <c r="BA763" s="17"/>
      <c r="BB763" s="17"/>
      <c r="BC763" s="17"/>
      <c r="BD763" s="17"/>
      <c r="BE763" s="17"/>
      <c r="BF763" s="17"/>
      <c r="BG763" s="17"/>
      <c r="BH763" s="17"/>
      <c r="BI763" s="17"/>
    </row>
    <row r="764" spans="1:89" ht="15" customHeight="1" x14ac:dyDescent="0.3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  <c r="AC764" s="17"/>
      <c r="AD764" s="17"/>
      <c r="AE764" s="17"/>
      <c r="AF764" s="17"/>
      <c r="AG764" s="17"/>
      <c r="AH764" s="17"/>
      <c r="AI764" s="17"/>
      <c r="AJ764" s="17"/>
      <c r="AK764" s="17"/>
      <c r="AL764" s="17"/>
      <c r="AM764" s="17"/>
      <c r="AN764" s="17"/>
      <c r="AO764" s="17"/>
      <c r="AP764" s="17"/>
      <c r="AQ764" s="17"/>
      <c r="AR764" s="17"/>
      <c r="AS764" s="17"/>
      <c r="AT764" s="17"/>
      <c r="AU764" s="58"/>
      <c r="AV764" s="58"/>
      <c r="AW764" s="17"/>
      <c r="AX764" s="17"/>
      <c r="AY764" s="17"/>
      <c r="AZ764" s="17"/>
      <c r="BA764" s="17"/>
      <c r="BB764" s="17"/>
      <c r="BC764" s="17"/>
      <c r="BD764" s="17"/>
      <c r="BE764" s="17"/>
      <c r="BF764" s="17"/>
      <c r="BG764" s="17"/>
      <c r="BH764" s="17"/>
      <c r="BI764" s="17"/>
    </row>
    <row r="765" spans="1:89" ht="15" customHeight="1" x14ac:dyDescent="0.3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  <c r="AC765" s="17"/>
      <c r="AD765" s="17"/>
      <c r="AE765" s="17"/>
      <c r="AF765" s="17"/>
      <c r="AG765" s="17"/>
      <c r="AH765" s="17"/>
      <c r="AI765" s="17"/>
      <c r="AJ765" s="17"/>
      <c r="AK765" s="17"/>
      <c r="AL765" s="17"/>
      <c r="AM765" s="17"/>
      <c r="AN765" s="17"/>
      <c r="AO765" s="17"/>
      <c r="AP765" s="17"/>
      <c r="AQ765" s="17"/>
      <c r="AR765" s="17"/>
      <c r="AS765" s="17"/>
      <c r="AT765" s="17"/>
      <c r="AU765" s="58"/>
      <c r="AV765" s="58"/>
      <c r="AW765" s="17"/>
      <c r="AX765" s="17"/>
      <c r="AY765" s="17"/>
      <c r="AZ765" s="17"/>
      <c r="BA765" s="17"/>
      <c r="BB765" s="17"/>
      <c r="BC765" s="17"/>
      <c r="BD765" s="17"/>
      <c r="BE765" s="17"/>
      <c r="BF765" s="17"/>
      <c r="BG765" s="17"/>
      <c r="BH765" s="17"/>
      <c r="BI765" s="17"/>
    </row>
    <row r="766" spans="1:89" ht="15" customHeight="1" x14ac:dyDescent="0.3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  <c r="AC766" s="17"/>
      <c r="AD766" s="17"/>
      <c r="AE766" s="17"/>
      <c r="AF766" s="17"/>
      <c r="AG766" s="17"/>
      <c r="AH766" s="17"/>
      <c r="AI766" s="17"/>
      <c r="AJ766" s="17"/>
      <c r="AK766" s="17"/>
      <c r="AL766" s="17"/>
      <c r="AM766" s="17"/>
      <c r="AN766" s="17"/>
      <c r="AO766" s="17"/>
      <c r="AP766" s="17"/>
      <c r="AQ766" s="17"/>
      <c r="AR766" s="17"/>
      <c r="AS766" s="17"/>
      <c r="AT766" s="17"/>
      <c r="AU766" s="58"/>
      <c r="AV766" s="58"/>
      <c r="AW766" s="17"/>
      <c r="AX766" s="17"/>
      <c r="AY766" s="17"/>
      <c r="AZ766" s="17"/>
      <c r="BA766" s="17"/>
      <c r="BB766" s="17"/>
      <c r="BC766" s="17"/>
      <c r="BD766" s="17"/>
      <c r="BE766" s="17"/>
      <c r="BF766" s="17"/>
      <c r="BG766" s="17"/>
      <c r="BH766" s="17"/>
      <c r="BI766" s="17"/>
    </row>
    <row r="767" spans="1:89" ht="15" customHeight="1" x14ac:dyDescent="0.3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  <c r="AC767" s="17"/>
      <c r="AD767" s="17"/>
      <c r="AE767" s="17"/>
      <c r="AF767" s="17"/>
      <c r="AG767" s="17"/>
      <c r="AH767" s="17"/>
      <c r="AI767" s="17"/>
      <c r="AJ767" s="17"/>
      <c r="AK767" s="17"/>
      <c r="AL767" s="17"/>
      <c r="AM767" s="17"/>
      <c r="AN767" s="17"/>
      <c r="AO767" s="17"/>
      <c r="AP767" s="17"/>
      <c r="AQ767" s="17"/>
      <c r="AR767" s="17"/>
      <c r="AS767" s="17"/>
      <c r="AT767" s="17"/>
      <c r="AU767" s="58"/>
      <c r="AV767" s="58"/>
      <c r="AW767" s="17"/>
      <c r="AX767" s="17"/>
      <c r="AY767" s="17"/>
      <c r="AZ767" s="17"/>
      <c r="BA767" s="17"/>
      <c r="BB767" s="17"/>
      <c r="BC767" s="17"/>
      <c r="BD767" s="17"/>
      <c r="BE767" s="17"/>
      <c r="BF767" s="17"/>
      <c r="BG767" s="17"/>
      <c r="BH767" s="17"/>
      <c r="BI767" s="17"/>
    </row>
    <row r="768" spans="1:89" ht="15" customHeight="1" x14ac:dyDescent="0.3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  <c r="AC768" s="17"/>
      <c r="AD768" s="17"/>
      <c r="AE768" s="17"/>
      <c r="AF768" s="17"/>
      <c r="AG768" s="17"/>
      <c r="AH768" s="17"/>
      <c r="AI768" s="17"/>
      <c r="AJ768" s="17"/>
      <c r="AK768" s="17"/>
      <c r="AL768" s="17"/>
      <c r="AM768" s="17"/>
      <c r="AN768" s="17"/>
      <c r="AO768" s="17"/>
      <c r="AP768" s="17"/>
      <c r="AQ768" s="17"/>
      <c r="AR768" s="17"/>
      <c r="AS768" s="17"/>
      <c r="AT768" s="17"/>
      <c r="AU768" s="58"/>
      <c r="AV768" s="58"/>
      <c r="AW768" s="17"/>
      <c r="AX768" s="17"/>
      <c r="AY768" s="17"/>
      <c r="AZ768" s="17"/>
      <c r="BA768" s="17"/>
      <c r="BB768" s="17"/>
      <c r="BC768" s="17"/>
      <c r="BD768" s="17"/>
      <c r="BE768" s="17"/>
      <c r="BF768" s="17"/>
      <c r="BG768" s="17"/>
      <c r="BH768" s="17"/>
      <c r="BI768" s="17"/>
    </row>
    <row r="769" spans="1:126" ht="15" customHeight="1" x14ac:dyDescent="0.3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  <c r="AC769" s="17"/>
      <c r="AD769" s="17"/>
      <c r="AE769" s="17"/>
      <c r="AF769" s="17"/>
      <c r="AG769" s="17"/>
      <c r="AH769" s="17"/>
      <c r="AI769" s="17"/>
      <c r="AJ769" s="17"/>
      <c r="AK769" s="17"/>
      <c r="AL769" s="17"/>
      <c r="AM769" s="17"/>
      <c r="AN769" s="17"/>
      <c r="AO769" s="17"/>
      <c r="AP769" s="17"/>
      <c r="AQ769" s="17"/>
      <c r="AR769" s="17"/>
      <c r="AS769" s="17"/>
      <c r="AT769" s="17"/>
      <c r="AU769" s="58"/>
      <c r="AV769" s="58"/>
      <c r="AW769" s="17"/>
      <c r="AX769" s="17"/>
      <c r="AY769" s="17"/>
      <c r="AZ769" s="17"/>
      <c r="BA769" s="17"/>
      <c r="BB769" s="17"/>
      <c r="BC769" s="17"/>
      <c r="BD769" s="17"/>
      <c r="BE769" s="17"/>
      <c r="BF769" s="17"/>
      <c r="BG769" s="17"/>
      <c r="BH769" s="17"/>
      <c r="BI769" s="17"/>
    </row>
    <row r="770" spans="1:126" ht="15" customHeight="1" x14ac:dyDescent="0.3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  <c r="AC770" s="17"/>
      <c r="AD770" s="17"/>
      <c r="AE770" s="17"/>
      <c r="AF770" s="17"/>
      <c r="AG770" s="17"/>
      <c r="AH770" s="17"/>
      <c r="AI770" s="17"/>
      <c r="AJ770" s="17"/>
      <c r="AK770" s="17"/>
      <c r="AL770" s="17"/>
      <c r="AM770" s="17"/>
      <c r="AN770" s="17"/>
      <c r="AO770" s="17"/>
      <c r="AP770" s="17"/>
      <c r="AQ770" s="17"/>
      <c r="AR770" s="17"/>
      <c r="AS770" s="17"/>
      <c r="AT770" s="17"/>
      <c r="AU770" s="58"/>
      <c r="AV770" s="58"/>
      <c r="AW770" s="17"/>
      <c r="AX770" s="17"/>
      <c r="AY770" s="17"/>
      <c r="AZ770" s="17"/>
      <c r="BA770" s="17"/>
      <c r="BB770" s="17"/>
      <c r="BC770" s="17"/>
      <c r="BD770" s="17"/>
      <c r="BE770" s="17"/>
      <c r="BF770" s="17"/>
      <c r="BG770" s="17"/>
      <c r="BH770" s="17"/>
      <c r="BI770" s="17"/>
    </row>
    <row r="771" spans="1:126" ht="15" customHeight="1" x14ac:dyDescent="0.3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  <c r="AC771" s="17"/>
      <c r="AD771" s="17"/>
      <c r="AE771" s="17"/>
      <c r="AF771" s="17"/>
      <c r="AG771" s="17"/>
      <c r="AH771" s="17"/>
      <c r="AI771" s="17"/>
      <c r="AJ771" s="17"/>
      <c r="AK771" s="17"/>
      <c r="AL771" s="17"/>
      <c r="AM771" s="17"/>
      <c r="AN771" s="17"/>
      <c r="AO771" s="17"/>
      <c r="AP771" s="17"/>
      <c r="AQ771" s="17"/>
      <c r="AR771" s="17"/>
      <c r="AS771" s="17"/>
      <c r="AT771" s="17"/>
      <c r="AU771" s="58"/>
      <c r="AV771" s="58"/>
      <c r="AW771" s="17"/>
      <c r="AX771" s="17"/>
      <c r="AY771" s="17"/>
      <c r="AZ771" s="17"/>
      <c r="BA771" s="17"/>
      <c r="BB771" s="17"/>
      <c r="BC771" s="17"/>
      <c r="BD771" s="17"/>
      <c r="BE771" s="17"/>
      <c r="BF771" s="17"/>
      <c r="BG771" s="17"/>
      <c r="BH771" s="17"/>
      <c r="BI771" s="17"/>
    </row>
    <row r="772" spans="1:126" ht="15" customHeight="1" x14ac:dyDescent="0.3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  <c r="AC772" s="17"/>
      <c r="AD772" s="17"/>
      <c r="AE772" s="17"/>
      <c r="AF772" s="17"/>
      <c r="AG772" s="17"/>
      <c r="AH772" s="17"/>
      <c r="AI772" s="17"/>
      <c r="AJ772" s="17"/>
      <c r="AK772" s="17"/>
      <c r="AL772" s="17"/>
      <c r="AM772" s="17"/>
      <c r="AN772" s="17"/>
      <c r="AO772" s="17"/>
      <c r="AP772" s="17"/>
      <c r="AQ772" s="17"/>
      <c r="AR772" s="17"/>
      <c r="AS772" s="17"/>
      <c r="AT772" s="17"/>
      <c r="AU772" s="58"/>
      <c r="AV772" s="58"/>
      <c r="AW772" s="17"/>
      <c r="AX772" s="17"/>
      <c r="AY772" s="17"/>
      <c r="AZ772" s="17"/>
      <c r="BA772" s="17"/>
      <c r="BB772" s="17"/>
      <c r="BC772" s="17"/>
      <c r="BD772" s="17"/>
      <c r="BE772" s="17"/>
      <c r="BF772" s="17"/>
      <c r="BG772" s="17"/>
      <c r="BH772" s="17"/>
      <c r="BI772" s="17"/>
    </row>
    <row r="773" spans="1:126" ht="15" customHeight="1" x14ac:dyDescent="0.3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  <c r="AC773" s="17"/>
      <c r="AD773" s="17"/>
      <c r="AE773" s="17"/>
      <c r="AF773" s="17"/>
      <c r="AG773" s="17"/>
      <c r="AH773" s="17"/>
      <c r="AI773" s="17"/>
      <c r="AJ773" s="17"/>
      <c r="AK773" s="17"/>
      <c r="AL773" s="17"/>
      <c r="AM773" s="17"/>
      <c r="AN773" s="17"/>
      <c r="AO773" s="17"/>
      <c r="AP773" s="17"/>
      <c r="AQ773" s="17"/>
      <c r="AR773" s="17"/>
      <c r="AS773" s="17"/>
      <c r="AT773" s="17"/>
      <c r="AU773" s="58"/>
      <c r="AV773" s="58"/>
      <c r="AW773" s="17"/>
      <c r="AX773" s="17"/>
      <c r="AY773" s="17"/>
      <c r="AZ773" s="17"/>
      <c r="BA773" s="17"/>
      <c r="BB773" s="17"/>
      <c r="BC773" s="17"/>
      <c r="BD773" s="17"/>
      <c r="BE773" s="17"/>
      <c r="BF773" s="17"/>
      <c r="BG773" s="17"/>
      <c r="BH773" s="17"/>
      <c r="BI773" s="17"/>
    </row>
    <row r="774" spans="1:126" ht="15" customHeight="1" x14ac:dyDescent="0.3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  <c r="AC774" s="17"/>
      <c r="AD774" s="17"/>
      <c r="AE774" s="17"/>
      <c r="AF774" s="17"/>
      <c r="AG774" s="17"/>
      <c r="AH774" s="17"/>
      <c r="AI774" s="17"/>
      <c r="AJ774" s="17"/>
      <c r="AK774" s="17"/>
      <c r="AL774" s="17"/>
      <c r="AM774" s="17"/>
      <c r="AN774" s="17"/>
      <c r="AO774" s="17"/>
      <c r="AP774" s="17"/>
      <c r="AQ774" s="17"/>
      <c r="AR774" s="17"/>
      <c r="AS774" s="17"/>
      <c r="AT774" s="17"/>
      <c r="AU774" s="58"/>
      <c r="AV774" s="58"/>
      <c r="AW774" s="17"/>
      <c r="AX774" s="17"/>
      <c r="AY774" s="17"/>
      <c r="AZ774" s="17"/>
      <c r="BA774" s="17"/>
      <c r="BB774" s="17"/>
      <c r="BC774" s="17"/>
      <c r="BD774" s="17"/>
      <c r="BE774" s="17"/>
      <c r="BF774" s="17"/>
      <c r="BG774" s="17"/>
      <c r="BH774" s="17"/>
      <c r="BI774" s="17"/>
    </row>
    <row r="775" spans="1:126" ht="15" customHeight="1" x14ac:dyDescent="0.3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  <c r="AC775" s="17"/>
      <c r="AD775" s="17"/>
      <c r="AE775" s="17"/>
      <c r="AF775" s="17"/>
      <c r="AG775" s="17"/>
      <c r="AH775" s="17"/>
      <c r="AI775" s="17"/>
      <c r="AJ775" s="17"/>
      <c r="AK775" s="17"/>
      <c r="AL775" s="17"/>
      <c r="AM775" s="17"/>
      <c r="AN775" s="17"/>
      <c r="AO775" s="17"/>
      <c r="AP775" s="17"/>
      <c r="AQ775" s="17"/>
      <c r="AR775" s="17"/>
      <c r="AS775" s="17"/>
      <c r="AT775" s="17"/>
      <c r="AU775" s="58"/>
      <c r="AV775" s="58"/>
      <c r="AW775" s="17"/>
      <c r="AX775" s="17"/>
      <c r="AY775" s="17"/>
      <c r="AZ775" s="17"/>
      <c r="BA775" s="17"/>
      <c r="BB775" s="17"/>
      <c r="BC775" s="17"/>
      <c r="BD775" s="17"/>
      <c r="BE775" s="17"/>
      <c r="BF775" s="17"/>
      <c r="BG775" s="17"/>
      <c r="BH775" s="17"/>
      <c r="BI775" s="17"/>
    </row>
    <row r="776" spans="1:126" ht="15" customHeight="1" x14ac:dyDescent="0.3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  <c r="AC776" s="17"/>
      <c r="AD776" s="17"/>
      <c r="AE776" s="17"/>
      <c r="AF776" s="17"/>
      <c r="AG776" s="17"/>
      <c r="AH776" s="17"/>
      <c r="AI776" s="17"/>
      <c r="AJ776" s="17"/>
      <c r="AK776" s="17"/>
      <c r="AL776" s="17"/>
      <c r="AM776" s="17"/>
      <c r="AN776" s="17"/>
      <c r="AO776" s="17"/>
      <c r="AP776" s="17"/>
      <c r="AQ776" s="17"/>
      <c r="AR776" s="17"/>
      <c r="AS776" s="17"/>
      <c r="AT776" s="17"/>
      <c r="AU776" s="58"/>
      <c r="AV776" s="58"/>
      <c r="AW776" s="17"/>
      <c r="AX776" s="17"/>
      <c r="AY776" s="17"/>
      <c r="AZ776" s="17"/>
      <c r="BA776" s="17"/>
      <c r="BB776" s="17"/>
      <c r="BC776" s="17"/>
      <c r="BD776" s="17"/>
      <c r="BE776" s="17"/>
      <c r="BF776" s="17"/>
      <c r="BG776" s="17"/>
      <c r="BH776" s="17"/>
      <c r="BI776" s="17"/>
    </row>
    <row r="777" spans="1:126" ht="15" customHeight="1" x14ac:dyDescent="0.3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  <c r="AC777" s="17"/>
      <c r="AD777" s="17"/>
      <c r="AE777" s="17"/>
      <c r="AF777" s="17"/>
      <c r="AG777" s="17"/>
      <c r="AH777" s="17"/>
      <c r="AI777" s="17"/>
      <c r="AJ777" s="17"/>
      <c r="AK777" s="17"/>
      <c r="AL777" s="17"/>
      <c r="AM777" s="17"/>
      <c r="AN777" s="17"/>
      <c r="AO777" s="17"/>
      <c r="AP777" s="17"/>
      <c r="AQ777" s="17"/>
      <c r="AR777" s="17"/>
      <c r="AS777" s="17"/>
      <c r="AT777" s="17"/>
      <c r="AU777" s="58"/>
      <c r="AV777" s="58"/>
      <c r="AW777" s="17"/>
      <c r="AX777" s="17"/>
      <c r="AY777" s="17"/>
      <c r="AZ777" s="17"/>
      <c r="BA777" s="17"/>
      <c r="BB777" s="17"/>
      <c r="BC777" s="17"/>
      <c r="BD777" s="17"/>
      <c r="BE777" s="17"/>
      <c r="BF777" s="17"/>
      <c r="BG777" s="17"/>
      <c r="BH777" s="17"/>
      <c r="BI777" s="17"/>
    </row>
    <row r="778" spans="1:126" ht="15" customHeight="1" x14ac:dyDescent="0.3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  <c r="AC778" s="17"/>
      <c r="AD778" s="17"/>
      <c r="AE778" s="17"/>
      <c r="AF778" s="17"/>
      <c r="AG778" s="17"/>
      <c r="AH778" s="17"/>
      <c r="AI778" s="17"/>
      <c r="AJ778" s="17"/>
      <c r="AK778" s="17"/>
      <c r="AL778" s="17"/>
      <c r="AM778" s="17"/>
      <c r="AN778" s="17"/>
      <c r="AO778" s="17"/>
      <c r="AP778" s="17"/>
      <c r="AQ778" s="17"/>
      <c r="AR778" s="17"/>
      <c r="AS778" s="17"/>
      <c r="AT778" s="17"/>
      <c r="AU778" s="58"/>
      <c r="AV778" s="58"/>
      <c r="AW778" s="17"/>
      <c r="AX778" s="17"/>
      <c r="AY778" s="17"/>
      <c r="AZ778" s="17"/>
      <c r="BA778" s="17"/>
      <c r="BB778" s="17"/>
      <c r="BC778" s="17"/>
      <c r="BD778" s="17"/>
      <c r="BE778" s="17"/>
      <c r="BF778" s="17"/>
      <c r="BG778" s="17"/>
      <c r="BH778" s="17"/>
      <c r="BI778" s="17"/>
    </row>
    <row r="779" spans="1:126" ht="15" customHeight="1" x14ac:dyDescent="0.3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  <c r="AC779" s="17"/>
      <c r="AD779" s="17"/>
      <c r="AE779" s="17"/>
      <c r="AF779" s="17"/>
      <c r="AG779" s="17"/>
      <c r="AH779" s="17"/>
      <c r="AI779" s="17"/>
      <c r="AJ779" s="17"/>
      <c r="AK779" s="17"/>
      <c r="AL779" s="17"/>
      <c r="AM779" s="17"/>
      <c r="AN779" s="17"/>
      <c r="AO779" s="17"/>
      <c r="AP779" s="17"/>
      <c r="AQ779" s="17"/>
      <c r="AR779" s="17"/>
      <c r="AS779" s="17"/>
      <c r="AT779" s="17"/>
      <c r="AU779" s="58"/>
      <c r="AV779" s="58"/>
      <c r="AW779" s="17"/>
      <c r="AX779" s="17"/>
      <c r="AY779" s="17"/>
      <c r="AZ779" s="17"/>
      <c r="BA779" s="17"/>
      <c r="BB779" s="17"/>
      <c r="BC779" s="17"/>
      <c r="BD779" s="17"/>
      <c r="BE779" s="17"/>
      <c r="BF779" s="17"/>
      <c r="BG779" s="17"/>
      <c r="BH779" s="17"/>
      <c r="BI779" s="17"/>
    </row>
    <row r="780" spans="1:126" ht="15" customHeight="1" x14ac:dyDescent="0.3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  <c r="AC780" s="17"/>
      <c r="AD780" s="17"/>
      <c r="AE780" s="17"/>
      <c r="AF780" s="17"/>
      <c r="AG780" s="17"/>
      <c r="AH780" s="17"/>
      <c r="AI780" s="17"/>
      <c r="AJ780" s="17"/>
      <c r="AK780" s="17"/>
      <c r="AL780" s="17"/>
      <c r="AM780" s="17"/>
      <c r="AN780" s="17"/>
      <c r="AO780" s="17"/>
      <c r="AP780" s="17"/>
      <c r="AQ780" s="17"/>
      <c r="AR780" s="17"/>
      <c r="AS780" s="17"/>
      <c r="AT780" s="17"/>
      <c r="AU780" s="58"/>
      <c r="AV780" s="58"/>
      <c r="AW780" s="17"/>
      <c r="AX780" s="17"/>
      <c r="AY780" s="17"/>
      <c r="AZ780" s="17"/>
      <c r="BA780" s="17"/>
      <c r="BB780" s="17"/>
      <c r="BC780" s="17"/>
      <c r="BD780" s="17"/>
      <c r="BE780" s="17"/>
      <c r="BF780" s="17"/>
      <c r="BG780" s="17"/>
      <c r="BH780" s="17"/>
      <c r="BI780" s="17"/>
    </row>
    <row r="781" spans="1:126" ht="15" customHeight="1" x14ac:dyDescent="0.3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  <c r="AC781" s="17"/>
      <c r="AD781" s="17"/>
      <c r="AE781" s="17"/>
      <c r="AF781" s="17"/>
      <c r="AG781" s="17"/>
      <c r="AH781" s="17"/>
      <c r="AI781" s="17"/>
      <c r="AJ781" s="17"/>
      <c r="AK781" s="17"/>
      <c r="AL781" s="17"/>
      <c r="AM781" s="17"/>
      <c r="AN781" s="17"/>
      <c r="AO781" s="17"/>
      <c r="AP781" s="17"/>
      <c r="AQ781" s="17"/>
      <c r="AR781" s="17"/>
      <c r="AS781" s="17"/>
      <c r="AT781" s="17"/>
      <c r="AU781" s="58"/>
      <c r="AV781" s="58"/>
      <c r="AW781" s="17"/>
      <c r="AX781" s="17"/>
      <c r="AY781" s="17"/>
      <c r="AZ781" s="17"/>
      <c r="BA781" s="17"/>
      <c r="BB781" s="17"/>
      <c r="BC781" s="17"/>
      <c r="BD781" s="17"/>
      <c r="BE781" s="17"/>
      <c r="BF781" s="17"/>
      <c r="BG781" s="17"/>
      <c r="BH781" s="17"/>
      <c r="BI781" s="17"/>
      <c r="CF781" s="19"/>
      <c r="CG781" s="19"/>
      <c r="CH781" s="19"/>
      <c r="CI781" s="19"/>
      <c r="CJ781" s="19"/>
      <c r="CK781" s="19"/>
    </row>
    <row r="782" spans="1:126" ht="15" customHeight="1" x14ac:dyDescent="0.3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  <c r="AC782" s="17"/>
      <c r="AD782" s="17"/>
      <c r="AE782" s="17"/>
      <c r="AF782" s="17"/>
      <c r="AG782" s="17"/>
      <c r="AH782" s="17"/>
      <c r="AI782" s="17"/>
      <c r="AJ782" s="17"/>
      <c r="AK782" s="17"/>
      <c r="AL782" s="17"/>
      <c r="AM782" s="17"/>
      <c r="AN782" s="17"/>
      <c r="AO782" s="17"/>
      <c r="AP782" s="17"/>
      <c r="AQ782" s="17"/>
      <c r="AR782" s="17"/>
      <c r="AS782" s="17"/>
      <c r="AT782" s="17"/>
      <c r="AU782" s="58"/>
      <c r="AV782" s="58"/>
      <c r="AW782" s="17"/>
      <c r="AX782" s="17"/>
      <c r="AY782" s="17"/>
      <c r="AZ782" s="17"/>
      <c r="BA782" s="17"/>
      <c r="BB782" s="17"/>
      <c r="BC782" s="17"/>
      <c r="BD782" s="17"/>
      <c r="BE782" s="17"/>
      <c r="BF782" s="17"/>
      <c r="BG782" s="17"/>
      <c r="BH782" s="17"/>
      <c r="BI782" s="17"/>
      <c r="BO782" s="17"/>
      <c r="BP782" s="17"/>
      <c r="BQ782" s="17"/>
      <c r="BR782" s="17"/>
      <c r="BS782" s="17"/>
      <c r="BT782" s="17"/>
      <c r="BU782" s="17"/>
      <c r="BV782" s="17"/>
      <c r="BW782" s="17"/>
      <c r="BX782" s="17"/>
      <c r="BY782" s="17"/>
      <c r="BZ782" s="17"/>
      <c r="CA782" s="17"/>
      <c r="CB782" s="17"/>
      <c r="CC782" s="17"/>
      <c r="CD782" s="17"/>
      <c r="CE782" s="17"/>
      <c r="CF782" s="17"/>
      <c r="CG782" s="17"/>
      <c r="CH782" s="17"/>
      <c r="CI782" s="17"/>
      <c r="CJ782" s="17"/>
      <c r="CK782" s="17"/>
      <c r="CL782" s="17"/>
      <c r="CM782" s="17"/>
      <c r="CN782" s="17"/>
      <c r="CO782" s="17"/>
      <c r="CP782" s="17"/>
      <c r="CQ782" s="17"/>
      <c r="CR782" s="17"/>
      <c r="CS782" s="17"/>
      <c r="CT782" s="17"/>
      <c r="CU782" s="17"/>
      <c r="CV782" s="17"/>
      <c r="CW782" s="17"/>
      <c r="CX782" s="17"/>
      <c r="CY782" s="17"/>
      <c r="CZ782" s="17"/>
      <c r="DA782" s="17"/>
      <c r="DB782" s="17"/>
      <c r="DC782" s="17"/>
      <c r="DD782" s="17"/>
      <c r="DE782" s="17"/>
      <c r="DF782" s="17"/>
      <c r="DG782" s="17"/>
      <c r="DH782" s="17"/>
      <c r="DI782" s="17"/>
      <c r="DJ782" s="17"/>
      <c r="DK782" s="17"/>
      <c r="DL782" s="17"/>
      <c r="DM782" s="17"/>
      <c r="DN782" s="17"/>
      <c r="DO782" s="17"/>
      <c r="DP782" s="17"/>
      <c r="DQ782" s="17"/>
      <c r="DR782" s="17"/>
      <c r="DS782" s="17"/>
      <c r="DT782" s="17"/>
      <c r="DU782" s="17"/>
      <c r="DV782" s="17"/>
    </row>
    <row r="783" spans="1:126" ht="15" customHeight="1" x14ac:dyDescent="0.3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  <c r="AC783" s="17"/>
      <c r="AD783" s="17"/>
      <c r="AE783" s="17"/>
      <c r="AF783" s="17"/>
      <c r="AG783" s="17"/>
      <c r="AH783" s="17"/>
      <c r="AI783" s="17"/>
      <c r="AJ783" s="17"/>
      <c r="AK783" s="17"/>
      <c r="AL783" s="17"/>
      <c r="AM783" s="17"/>
      <c r="AN783" s="17"/>
      <c r="AO783" s="17"/>
      <c r="AP783" s="17"/>
      <c r="AQ783" s="17"/>
      <c r="AR783" s="17"/>
      <c r="AS783" s="17"/>
      <c r="AT783" s="17"/>
      <c r="AU783" s="58"/>
      <c r="AV783" s="58"/>
      <c r="AW783" s="17"/>
      <c r="AX783" s="17"/>
      <c r="AY783" s="17"/>
      <c r="AZ783" s="17"/>
      <c r="BA783" s="17"/>
      <c r="BB783" s="17"/>
      <c r="BC783" s="17"/>
      <c r="BD783" s="17"/>
      <c r="BE783" s="17"/>
      <c r="BF783" s="17"/>
      <c r="BG783" s="17"/>
      <c r="BH783" s="17"/>
      <c r="BI783" s="17"/>
    </row>
    <row r="784" spans="1:126" ht="15" customHeight="1" x14ac:dyDescent="0.3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  <c r="AC784" s="17"/>
      <c r="AD784" s="17"/>
      <c r="AE784" s="17"/>
      <c r="AF784" s="17"/>
      <c r="AG784" s="17"/>
      <c r="AH784" s="17"/>
      <c r="AI784" s="17"/>
      <c r="AJ784" s="17"/>
      <c r="AK784" s="17"/>
      <c r="AL784" s="17"/>
      <c r="AM784" s="17"/>
      <c r="AN784" s="17"/>
      <c r="AO784" s="17"/>
      <c r="AP784" s="17"/>
      <c r="AQ784" s="17"/>
      <c r="AR784" s="17"/>
      <c r="AS784" s="17"/>
      <c r="AT784" s="17"/>
      <c r="AU784" s="58"/>
      <c r="AV784" s="58"/>
      <c r="AW784" s="17"/>
      <c r="AX784" s="17"/>
      <c r="AY784" s="17"/>
      <c r="AZ784" s="17"/>
      <c r="BA784" s="17"/>
      <c r="BB784" s="17"/>
      <c r="BC784" s="17"/>
      <c r="BD784" s="17"/>
      <c r="BE784" s="17"/>
      <c r="BF784" s="17"/>
      <c r="BG784" s="17"/>
      <c r="BH784" s="17"/>
      <c r="BI784" s="17"/>
    </row>
    <row r="785" spans="1:61" ht="15" customHeight="1" x14ac:dyDescent="0.3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  <c r="AC785" s="17"/>
      <c r="AD785" s="17"/>
      <c r="AE785" s="17"/>
      <c r="AF785" s="17"/>
      <c r="AG785" s="17"/>
      <c r="AH785" s="17"/>
      <c r="AI785" s="17"/>
      <c r="AJ785" s="17"/>
      <c r="AK785" s="17"/>
      <c r="AL785" s="17"/>
      <c r="AM785" s="17"/>
      <c r="AN785" s="17"/>
      <c r="AO785" s="17"/>
      <c r="AP785" s="17"/>
      <c r="AQ785" s="17"/>
      <c r="AR785" s="17"/>
      <c r="AS785" s="17"/>
      <c r="AT785" s="17"/>
      <c r="AU785" s="58"/>
      <c r="AV785" s="58"/>
      <c r="AW785" s="17"/>
      <c r="AX785" s="17"/>
      <c r="AY785" s="17"/>
      <c r="AZ785" s="17"/>
      <c r="BA785" s="17"/>
      <c r="BB785" s="17"/>
      <c r="BC785" s="17"/>
      <c r="BD785" s="17"/>
      <c r="BE785" s="17"/>
      <c r="BF785" s="17"/>
      <c r="BG785" s="17"/>
      <c r="BH785" s="17"/>
      <c r="BI785" s="17"/>
    </row>
    <row r="786" spans="1:61" ht="15" customHeight="1" x14ac:dyDescent="0.3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  <c r="AC786" s="17"/>
      <c r="AD786" s="17"/>
      <c r="AE786" s="17"/>
      <c r="AF786" s="17"/>
      <c r="AG786" s="17"/>
      <c r="AH786" s="17"/>
      <c r="AI786" s="17"/>
      <c r="AJ786" s="17"/>
      <c r="AK786" s="17"/>
      <c r="AL786" s="17"/>
      <c r="AM786" s="17"/>
      <c r="AN786" s="17"/>
      <c r="AO786" s="17"/>
      <c r="AP786" s="17"/>
      <c r="AQ786" s="17"/>
      <c r="AR786" s="17"/>
      <c r="AS786" s="17"/>
      <c r="AT786" s="17"/>
      <c r="AU786" s="58"/>
      <c r="AV786" s="58"/>
      <c r="AW786" s="17"/>
      <c r="AX786" s="17"/>
      <c r="AY786" s="17"/>
      <c r="AZ786" s="17"/>
      <c r="BA786" s="17"/>
      <c r="BB786" s="17"/>
      <c r="BC786" s="17"/>
      <c r="BD786" s="17"/>
      <c r="BE786" s="17"/>
      <c r="BF786" s="17"/>
      <c r="BG786" s="17"/>
      <c r="BH786" s="17"/>
      <c r="BI786" s="17"/>
    </row>
    <row r="787" spans="1:61" ht="15" customHeight="1" x14ac:dyDescent="0.3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  <c r="AC787" s="17"/>
      <c r="AD787" s="17"/>
      <c r="AE787" s="17"/>
      <c r="AF787" s="17"/>
      <c r="AG787" s="17"/>
      <c r="AH787" s="17"/>
      <c r="AI787" s="17"/>
      <c r="AJ787" s="17"/>
      <c r="AK787" s="17"/>
      <c r="AL787" s="17"/>
      <c r="AM787" s="17"/>
      <c r="AN787" s="17"/>
      <c r="AO787" s="17"/>
      <c r="AP787" s="17"/>
      <c r="AQ787" s="17"/>
      <c r="AR787" s="17"/>
      <c r="AS787" s="17"/>
      <c r="AT787" s="17"/>
      <c r="AU787" s="58"/>
      <c r="AV787" s="58"/>
      <c r="AW787" s="17"/>
      <c r="AX787" s="17"/>
      <c r="AY787" s="17"/>
      <c r="AZ787" s="17"/>
      <c r="BA787" s="17"/>
      <c r="BB787" s="17"/>
      <c r="BC787" s="17"/>
      <c r="BD787" s="17"/>
      <c r="BE787" s="17"/>
      <c r="BF787" s="17"/>
      <c r="BG787" s="17"/>
      <c r="BH787" s="17"/>
      <c r="BI787" s="17"/>
    </row>
    <row r="788" spans="1:61" ht="15" customHeight="1" x14ac:dyDescent="0.3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  <c r="AC788" s="17"/>
      <c r="AD788" s="17"/>
      <c r="AE788" s="17"/>
      <c r="AF788" s="17"/>
      <c r="AG788" s="17"/>
      <c r="AH788" s="17"/>
      <c r="AI788" s="17"/>
      <c r="AJ788" s="17"/>
      <c r="AK788" s="17"/>
      <c r="AL788" s="17"/>
      <c r="AM788" s="17"/>
      <c r="AN788" s="17"/>
      <c r="AO788" s="17"/>
      <c r="AP788" s="17"/>
      <c r="AQ788" s="17"/>
      <c r="AR788" s="17"/>
      <c r="AS788" s="17"/>
      <c r="AT788" s="17"/>
      <c r="AU788" s="58"/>
      <c r="AV788" s="58"/>
      <c r="AW788" s="17"/>
      <c r="AX788" s="17"/>
      <c r="AY788" s="17"/>
      <c r="AZ788" s="17"/>
      <c r="BA788" s="17"/>
      <c r="BB788" s="17"/>
      <c r="BC788" s="17"/>
      <c r="BD788" s="17"/>
      <c r="BE788" s="17"/>
      <c r="BF788" s="17"/>
      <c r="BG788" s="17"/>
      <c r="BH788" s="17"/>
      <c r="BI788" s="17"/>
    </row>
    <row r="789" spans="1:61" ht="15" customHeight="1" x14ac:dyDescent="0.3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  <c r="AC789" s="17"/>
      <c r="AD789" s="17"/>
      <c r="AE789" s="17"/>
      <c r="AF789" s="17"/>
      <c r="AG789" s="17"/>
      <c r="AH789" s="17"/>
      <c r="AI789" s="17"/>
      <c r="AJ789" s="17"/>
      <c r="AK789" s="17"/>
      <c r="AL789" s="17"/>
      <c r="AM789" s="17"/>
      <c r="AN789" s="17"/>
      <c r="AO789" s="17"/>
      <c r="AP789" s="17"/>
      <c r="AQ789" s="17"/>
      <c r="AR789" s="17"/>
      <c r="AS789" s="17"/>
      <c r="AT789" s="17"/>
      <c r="AU789" s="58"/>
      <c r="AV789" s="58"/>
      <c r="AW789" s="17"/>
      <c r="AX789" s="17"/>
      <c r="AY789" s="17"/>
      <c r="AZ789" s="17"/>
      <c r="BA789" s="17"/>
      <c r="BB789" s="17"/>
      <c r="BC789" s="17"/>
      <c r="BD789" s="17"/>
      <c r="BE789" s="17"/>
      <c r="BF789" s="17"/>
      <c r="BG789" s="17"/>
      <c r="BH789" s="17"/>
      <c r="BI789" s="17"/>
    </row>
    <row r="790" spans="1:61" ht="15" customHeight="1" x14ac:dyDescent="0.3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  <c r="AC790" s="17"/>
      <c r="AD790" s="17"/>
      <c r="AE790" s="17"/>
      <c r="AF790" s="17"/>
      <c r="AG790" s="17"/>
      <c r="AH790" s="17"/>
      <c r="AI790" s="17"/>
      <c r="AJ790" s="17"/>
      <c r="AK790" s="17"/>
      <c r="AL790" s="17"/>
      <c r="AM790" s="17"/>
      <c r="AN790" s="17"/>
      <c r="AO790" s="17"/>
      <c r="AP790" s="17"/>
      <c r="AQ790" s="17"/>
      <c r="AR790" s="17"/>
      <c r="AS790" s="17"/>
      <c r="AT790" s="17"/>
      <c r="AU790" s="58"/>
      <c r="AV790" s="58"/>
      <c r="AW790" s="17"/>
      <c r="AX790" s="17"/>
      <c r="AY790" s="17"/>
      <c r="AZ790" s="17"/>
      <c r="BA790" s="17"/>
      <c r="BB790" s="17"/>
      <c r="BC790" s="17"/>
      <c r="BD790" s="17"/>
      <c r="BE790" s="17"/>
      <c r="BF790" s="17"/>
      <c r="BG790" s="17"/>
      <c r="BH790" s="17"/>
      <c r="BI790" s="17"/>
    </row>
    <row r="791" spans="1:61" ht="15" customHeight="1" x14ac:dyDescent="0.3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  <c r="AC791" s="17"/>
      <c r="AD791" s="17"/>
      <c r="AE791" s="17"/>
      <c r="AF791" s="17"/>
      <c r="AG791" s="17"/>
      <c r="AH791" s="17"/>
      <c r="AI791" s="17"/>
      <c r="AJ791" s="17"/>
      <c r="AK791" s="17"/>
      <c r="AL791" s="17"/>
      <c r="AM791" s="17"/>
      <c r="AN791" s="17"/>
      <c r="AO791" s="17"/>
      <c r="AP791" s="17"/>
      <c r="AQ791" s="17"/>
      <c r="AR791" s="17"/>
      <c r="AS791" s="17"/>
      <c r="AT791" s="17"/>
      <c r="AU791" s="58"/>
      <c r="AV791" s="58"/>
      <c r="AW791" s="17"/>
      <c r="AX791" s="17"/>
      <c r="AY791" s="17"/>
      <c r="AZ791" s="17"/>
      <c r="BA791" s="17"/>
      <c r="BB791" s="17"/>
      <c r="BC791" s="17"/>
      <c r="BD791" s="17"/>
      <c r="BE791" s="17"/>
      <c r="BF791" s="17"/>
      <c r="BG791" s="17"/>
      <c r="BH791" s="17"/>
      <c r="BI791" s="17"/>
    </row>
    <row r="792" spans="1:61" ht="15" customHeight="1" x14ac:dyDescent="0.3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  <c r="AC792" s="17"/>
      <c r="AD792" s="17"/>
      <c r="AE792" s="17"/>
      <c r="AF792" s="17"/>
      <c r="AG792" s="17"/>
      <c r="AH792" s="17"/>
      <c r="AI792" s="17"/>
      <c r="AJ792" s="17"/>
      <c r="AK792" s="17"/>
      <c r="AL792" s="17"/>
      <c r="AM792" s="17"/>
      <c r="AN792" s="17"/>
      <c r="AO792" s="17"/>
      <c r="AP792" s="17"/>
      <c r="AQ792" s="17"/>
      <c r="AR792" s="17"/>
      <c r="AS792" s="17"/>
      <c r="AT792" s="17"/>
      <c r="AU792" s="58"/>
      <c r="AV792" s="58"/>
      <c r="AW792" s="17"/>
      <c r="AX792" s="17"/>
      <c r="AY792" s="17"/>
      <c r="AZ792" s="17"/>
      <c r="BA792" s="17"/>
      <c r="BB792" s="17"/>
      <c r="BC792" s="17"/>
      <c r="BD792" s="17"/>
      <c r="BE792" s="17"/>
      <c r="BF792" s="17"/>
      <c r="BG792" s="17"/>
      <c r="BH792" s="17"/>
      <c r="BI792" s="17"/>
    </row>
    <row r="793" spans="1:61" ht="15" customHeight="1" x14ac:dyDescent="0.3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  <c r="AC793" s="17"/>
      <c r="AD793" s="17"/>
      <c r="AE793" s="17"/>
      <c r="AF793" s="17"/>
      <c r="AG793" s="17"/>
      <c r="AH793" s="17"/>
      <c r="AI793" s="17"/>
      <c r="AJ793" s="17"/>
      <c r="AK793" s="17"/>
      <c r="AL793" s="17"/>
      <c r="AM793" s="17"/>
      <c r="AN793" s="17"/>
      <c r="AO793" s="17"/>
      <c r="AP793" s="17"/>
      <c r="AQ793" s="17"/>
      <c r="AR793" s="17"/>
      <c r="AS793" s="17"/>
      <c r="AT793" s="17"/>
      <c r="AU793" s="58"/>
      <c r="AV793" s="58"/>
      <c r="AW793" s="17"/>
      <c r="AX793" s="17"/>
      <c r="AY793" s="17"/>
      <c r="AZ793" s="17"/>
      <c r="BA793" s="17"/>
      <c r="BB793" s="17"/>
      <c r="BC793" s="17"/>
      <c r="BD793" s="17"/>
      <c r="BE793" s="17"/>
      <c r="BF793" s="17"/>
      <c r="BG793" s="17"/>
      <c r="BH793" s="17"/>
      <c r="BI793" s="17"/>
    </row>
    <row r="794" spans="1:61" ht="15" customHeight="1" x14ac:dyDescent="0.3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  <c r="AC794" s="17"/>
      <c r="AD794" s="17"/>
      <c r="AE794" s="17"/>
      <c r="AF794" s="17"/>
      <c r="AG794" s="17"/>
      <c r="AH794" s="17"/>
      <c r="AI794" s="17"/>
      <c r="AJ794" s="17"/>
      <c r="AK794" s="17"/>
      <c r="AL794" s="17"/>
      <c r="AM794" s="17"/>
      <c r="AN794" s="17"/>
      <c r="AO794" s="17"/>
      <c r="AP794" s="17"/>
      <c r="AQ794" s="17"/>
      <c r="AR794" s="17"/>
      <c r="AS794" s="17"/>
      <c r="AT794" s="17"/>
      <c r="AU794" s="58"/>
      <c r="AV794" s="58"/>
      <c r="AW794" s="17"/>
      <c r="AX794" s="17"/>
      <c r="AY794" s="17"/>
      <c r="AZ794" s="17"/>
      <c r="BA794" s="17"/>
      <c r="BB794" s="17"/>
      <c r="BC794" s="17"/>
      <c r="BD794" s="17"/>
      <c r="BE794" s="17"/>
      <c r="BF794" s="17"/>
      <c r="BG794" s="17"/>
      <c r="BH794" s="17"/>
      <c r="BI794" s="17"/>
    </row>
    <row r="795" spans="1:61" ht="15" customHeight="1" x14ac:dyDescent="0.3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  <c r="AC795" s="17"/>
      <c r="AD795" s="17"/>
      <c r="AE795" s="17"/>
      <c r="AF795" s="17"/>
      <c r="AG795" s="17"/>
      <c r="AH795" s="17"/>
      <c r="AI795" s="17"/>
      <c r="AJ795" s="17"/>
      <c r="AK795" s="17"/>
      <c r="AL795" s="17"/>
      <c r="AM795" s="17"/>
      <c r="AN795" s="17"/>
      <c r="AO795" s="17"/>
      <c r="AP795" s="17"/>
      <c r="AQ795" s="17"/>
      <c r="AR795" s="17"/>
      <c r="AS795" s="17"/>
      <c r="AT795" s="17"/>
      <c r="AU795" s="58"/>
      <c r="AV795" s="58"/>
      <c r="AW795" s="17"/>
      <c r="AX795" s="17"/>
      <c r="AY795" s="17"/>
      <c r="AZ795" s="17"/>
      <c r="BA795" s="17"/>
      <c r="BB795" s="17"/>
      <c r="BC795" s="17"/>
      <c r="BD795" s="17"/>
      <c r="BE795" s="17"/>
      <c r="BF795" s="17"/>
      <c r="BG795" s="17"/>
      <c r="BH795" s="17"/>
      <c r="BI795" s="17"/>
    </row>
    <row r="796" spans="1:61" ht="15" customHeight="1" x14ac:dyDescent="0.3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  <c r="AC796" s="17"/>
      <c r="AD796" s="17"/>
      <c r="AE796" s="17"/>
      <c r="AF796" s="17"/>
      <c r="AG796" s="17"/>
      <c r="AH796" s="17"/>
      <c r="AI796" s="17"/>
      <c r="AJ796" s="17"/>
      <c r="AK796" s="17"/>
      <c r="AL796" s="17"/>
      <c r="AM796" s="17"/>
      <c r="AN796" s="17"/>
      <c r="AO796" s="17"/>
      <c r="AP796" s="17"/>
      <c r="AQ796" s="17"/>
      <c r="AR796" s="17"/>
      <c r="AS796" s="17"/>
      <c r="AT796" s="17"/>
      <c r="AU796" s="58"/>
      <c r="AV796" s="58"/>
      <c r="AW796" s="17"/>
      <c r="AX796" s="17"/>
      <c r="AY796" s="17"/>
      <c r="AZ796" s="17"/>
      <c r="BA796" s="17"/>
      <c r="BB796" s="17"/>
      <c r="BC796" s="17"/>
      <c r="BD796" s="17"/>
      <c r="BE796" s="17"/>
      <c r="BF796" s="17"/>
      <c r="BG796" s="17"/>
      <c r="BH796" s="17"/>
      <c r="BI796" s="17"/>
    </row>
    <row r="797" spans="1:61" ht="15" customHeight="1" x14ac:dyDescent="0.3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  <c r="AC797" s="17"/>
      <c r="AD797" s="17"/>
      <c r="AE797" s="17"/>
      <c r="AF797" s="17"/>
      <c r="AG797" s="17"/>
      <c r="AH797" s="17"/>
      <c r="AI797" s="17"/>
      <c r="AJ797" s="17"/>
      <c r="AK797" s="17"/>
      <c r="AL797" s="17"/>
      <c r="AM797" s="17"/>
      <c r="AN797" s="17"/>
      <c r="AO797" s="17"/>
      <c r="AP797" s="17"/>
      <c r="AQ797" s="17"/>
      <c r="AR797" s="17"/>
      <c r="AS797" s="17"/>
      <c r="AT797" s="17"/>
      <c r="AU797" s="58"/>
      <c r="AV797" s="58"/>
      <c r="AW797" s="17"/>
      <c r="AX797" s="17"/>
      <c r="AY797" s="17"/>
      <c r="AZ797" s="17"/>
      <c r="BA797" s="17"/>
      <c r="BB797" s="17"/>
      <c r="BC797" s="17"/>
      <c r="BD797" s="17"/>
      <c r="BE797" s="17"/>
      <c r="BF797" s="17"/>
      <c r="BG797" s="17"/>
      <c r="BH797" s="17"/>
      <c r="BI797" s="17"/>
    </row>
    <row r="798" spans="1:61" ht="15" customHeight="1" x14ac:dyDescent="0.3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  <c r="AC798" s="17"/>
      <c r="AD798" s="17"/>
      <c r="AE798" s="17"/>
      <c r="AF798" s="17"/>
      <c r="AG798" s="17"/>
      <c r="AH798" s="17"/>
      <c r="AI798" s="17"/>
      <c r="AJ798" s="17"/>
      <c r="AK798" s="17"/>
      <c r="AL798" s="17"/>
      <c r="AM798" s="17"/>
      <c r="AN798" s="17"/>
      <c r="AO798" s="17"/>
      <c r="AP798" s="17"/>
      <c r="AQ798" s="17"/>
      <c r="AR798" s="17"/>
      <c r="AS798" s="17"/>
      <c r="AT798" s="17"/>
      <c r="AU798" s="58"/>
      <c r="AV798" s="58"/>
      <c r="AW798" s="17"/>
      <c r="AX798" s="17"/>
      <c r="AY798" s="17"/>
      <c r="AZ798" s="17"/>
      <c r="BA798" s="17"/>
      <c r="BB798" s="17"/>
      <c r="BC798" s="17"/>
      <c r="BD798" s="17"/>
      <c r="BE798" s="17"/>
      <c r="BF798" s="17"/>
      <c r="BG798" s="17"/>
      <c r="BH798" s="17"/>
      <c r="BI798" s="17"/>
    </row>
    <row r="799" spans="1:61" ht="15" customHeight="1" x14ac:dyDescent="0.3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  <c r="AC799" s="17"/>
      <c r="AD799" s="17"/>
      <c r="AE799" s="17"/>
      <c r="AF799" s="17"/>
      <c r="AG799" s="17"/>
      <c r="AH799" s="17"/>
      <c r="AI799" s="17"/>
      <c r="AJ799" s="17"/>
      <c r="AK799" s="17"/>
      <c r="AL799" s="17"/>
      <c r="AM799" s="17"/>
      <c r="AN799" s="17"/>
      <c r="AO799" s="17"/>
      <c r="AP799" s="17"/>
      <c r="AQ799" s="17"/>
      <c r="AR799" s="17"/>
      <c r="AS799" s="17"/>
      <c r="AT799" s="17"/>
      <c r="AU799" s="58"/>
      <c r="AV799" s="58"/>
      <c r="AW799" s="17"/>
      <c r="AX799" s="17"/>
      <c r="AY799" s="17"/>
      <c r="AZ799" s="17"/>
      <c r="BA799" s="17"/>
      <c r="BB799" s="17"/>
      <c r="BC799" s="17"/>
      <c r="BD799" s="17"/>
      <c r="BE799" s="17"/>
      <c r="BF799" s="17"/>
      <c r="BG799" s="17"/>
      <c r="BH799" s="17"/>
      <c r="BI799" s="17"/>
    </row>
    <row r="800" spans="1:61" ht="15" customHeight="1" x14ac:dyDescent="0.3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  <c r="AC800" s="17"/>
      <c r="AD800" s="17"/>
      <c r="AE800" s="17"/>
      <c r="AF800" s="17"/>
      <c r="AG800" s="17"/>
      <c r="AH800" s="17"/>
      <c r="AI800" s="17"/>
      <c r="AJ800" s="17"/>
      <c r="AK800" s="17"/>
      <c r="AL800" s="17"/>
      <c r="AM800" s="17"/>
      <c r="AN800" s="17"/>
      <c r="AO800" s="17"/>
      <c r="AP800" s="17"/>
      <c r="AQ800" s="17"/>
      <c r="AR800" s="17"/>
      <c r="AS800" s="17"/>
      <c r="AT800" s="17"/>
      <c r="AU800" s="58"/>
      <c r="AV800" s="58"/>
      <c r="AW800" s="17"/>
      <c r="AX800" s="17"/>
      <c r="AY800" s="17"/>
      <c r="AZ800" s="17"/>
      <c r="BA800" s="17"/>
      <c r="BB800" s="17"/>
      <c r="BC800" s="17"/>
      <c r="BD800" s="17"/>
      <c r="BE800" s="17"/>
      <c r="BF800" s="17"/>
      <c r="BG800" s="17"/>
      <c r="BH800" s="17"/>
      <c r="BI800" s="17"/>
    </row>
    <row r="801" spans="1:61" ht="15" customHeight="1" x14ac:dyDescent="0.3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  <c r="AC801" s="17"/>
      <c r="AD801" s="17"/>
      <c r="AE801" s="17"/>
      <c r="AF801" s="17"/>
      <c r="AG801" s="17"/>
      <c r="AH801" s="17"/>
      <c r="AI801" s="17"/>
      <c r="AJ801" s="17"/>
      <c r="AK801" s="17"/>
      <c r="AL801" s="17"/>
      <c r="AM801" s="17"/>
      <c r="AN801" s="17"/>
      <c r="AO801" s="17"/>
      <c r="AP801" s="17"/>
      <c r="AQ801" s="17"/>
      <c r="AR801" s="17"/>
      <c r="AS801" s="17"/>
      <c r="AT801" s="17"/>
      <c r="AU801" s="58"/>
      <c r="AV801" s="58"/>
      <c r="AW801" s="17"/>
      <c r="AX801" s="17"/>
      <c r="AY801" s="17"/>
      <c r="AZ801" s="17"/>
      <c r="BA801" s="17"/>
      <c r="BB801" s="17"/>
      <c r="BC801" s="17"/>
      <c r="BD801" s="17"/>
      <c r="BE801" s="17"/>
      <c r="BF801" s="17"/>
      <c r="BG801" s="17"/>
      <c r="BH801" s="17"/>
      <c r="BI801" s="17"/>
    </row>
    <row r="802" spans="1:61" ht="15" customHeight="1" x14ac:dyDescent="0.3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  <c r="AC802" s="17"/>
      <c r="AD802" s="17"/>
      <c r="AE802" s="17"/>
      <c r="AF802" s="17"/>
      <c r="AG802" s="17"/>
      <c r="AH802" s="17"/>
      <c r="AI802" s="17"/>
      <c r="AJ802" s="17"/>
      <c r="AK802" s="17"/>
      <c r="AL802" s="17"/>
      <c r="AM802" s="17"/>
      <c r="AN802" s="17"/>
      <c r="AO802" s="17"/>
      <c r="AP802" s="17"/>
      <c r="AQ802" s="17"/>
      <c r="AR802" s="17"/>
      <c r="AS802" s="17"/>
      <c r="AT802" s="17"/>
      <c r="AU802" s="58"/>
      <c r="AV802" s="58"/>
      <c r="AW802" s="17"/>
      <c r="AX802" s="17"/>
      <c r="AY802" s="17"/>
      <c r="AZ802" s="17"/>
      <c r="BA802" s="17"/>
      <c r="BB802" s="17"/>
      <c r="BC802" s="17"/>
      <c r="BD802" s="17"/>
      <c r="BE802" s="17"/>
      <c r="BF802" s="17"/>
      <c r="BG802" s="17"/>
      <c r="BH802" s="17"/>
      <c r="BI802" s="17"/>
    </row>
    <row r="803" spans="1:61" ht="15" customHeight="1" x14ac:dyDescent="0.3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  <c r="AC803" s="17"/>
      <c r="AD803" s="17"/>
      <c r="AE803" s="17"/>
      <c r="AF803" s="17"/>
      <c r="AG803" s="17"/>
      <c r="AH803" s="17"/>
      <c r="AI803" s="17"/>
      <c r="AJ803" s="17"/>
      <c r="AK803" s="17"/>
      <c r="AL803" s="17"/>
      <c r="AM803" s="17"/>
      <c r="AN803" s="17"/>
      <c r="AO803" s="17"/>
      <c r="AP803" s="17"/>
      <c r="AQ803" s="17"/>
      <c r="AR803" s="17"/>
      <c r="AS803" s="17"/>
      <c r="AT803" s="17"/>
      <c r="AU803" s="58"/>
      <c r="AV803" s="58"/>
      <c r="AW803" s="17"/>
      <c r="AX803" s="17"/>
      <c r="AY803" s="17"/>
      <c r="AZ803" s="17"/>
      <c r="BA803" s="17"/>
      <c r="BB803" s="17"/>
      <c r="BC803" s="17"/>
      <c r="BD803" s="17"/>
      <c r="BE803" s="17"/>
      <c r="BF803" s="17"/>
      <c r="BG803" s="17"/>
      <c r="BH803" s="17"/>
      <c r="BI803" s="17"/>
    </row>
    <row r="804" spans="1:61" ht="15" customHeight="1" x14ac:dyDescent="0.3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  <c r="AC804" s="17"/>
      <c r="AD804" s="17"/>
      <c r="AE804" s="17"/>
      <c r="AF804" s="17"/>
      <c r="AG804" s="17"/>
      <c r="AH804" s="17"/>
      <c r="AI804" s="17"/>
      <c r="AJ804" s="17"/>
      <c r="AK804" s="17"/>
      <c r="AL804" s="17"/>
      <c r="AM804" s="17"/>
      <c r="AN804" s="17"/>
      <c r="AO804" s="17"/>
      <c r="AP804" s="17"/>
      <c r="AQ804" s="17"/>
      <c r="AR804" s="17"/>
      <c r="AS804" s="17"/>
      <c r="AT804" s="17"/>
      <c r="AU804" s="58"/>
      <c r="AV804" s="58"/>
      <c r="AW804" s="17"/>
      <c r="AX804" s="17"/>
      <c r="AY804" s="17"/>
      <c r="AZ804" s="17"/>
      <c r="BA804" s="17"/>
      <c r="BB804" s="17"/>
      <c r="BC804" s="17"/>
      <c r="BD804" s="17"/>
      <c r="BE804" s="17"/>
      <c r="BF804" s="17"/>
      <c r="BG804" s="17"/>
      <c r="BH804" s="17"/>
      <c r="BI804" s="17"/>
    </row>
    <row r="805" spans="1:61" ht="15" customHeight="1" x14ac:dyDescent="0.3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  <c r="AC805" s="17"/>
      <c r="AD805" s="17"/>
      <c r="AE805" s="17"/>
      <c r="AF805" s="17"/>
      <c r="AG805" s="17"/>
      <c r="AH805" s="17"/>
      <c r="AI805" s="17"/>
      <c r="AJ805" s="17"/>
      <c r="AK805" s="17"/>
      <c r="AL805" s="17"/>
      <c r="AM805" s="17"/>
      <c r="AN805" s="17"/>
      <c r="AO805" s="17"/>
      <c r="AP805" s="17"/>
      <c r="AQ805" s="17"/>
      <c r="AR805" s="17"/>
      <c r="AS805" s="17"/>
      <c r="AT805" s="17"/>
      <c r="AU805" s="58"/>
      <c r="AV805" s="58"/>
      <c r="AW805" s="17"/>
      <c r="AX805" s="17"/>
      <c r="AY805" s="17"/>
      <c r="AZ805" s="17"/>
      <c r="BA805" s="17"/>
      <c r="BB805" s="17"/>
      <c r="BC805" s="17"/>
      <c r="BD805" s="17"/>
      <c r="BE805" s="17"/>
      <c r="BF805" s="17"/>
      <c r="BG805" s="17"/>
      <c r="BH805" s="17"/>
      <c r="BI805" s="17"/>
    </row>
    <row r="806" spans="1:61" ht="15" customHeight="1" x14ac:dyDescent="0.3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  <c r="AC806" s="17"/>
      <c r="AD806" s="17"/>
      <c r="AE806" s="17"/>
      <c r="AF806" s="17"/>
      <c r="AG806" s="17"/>
      <c r="AH806" s="17"/>
      <c r="AI806" s="17"/>
      <c r="AJ806" s="17"/>
      <c r="AK806" s="17"/>
      <c r="AL806" s="17"/>
      <c r="AM806" s="17"/>
      <c r="AN806" s="17"/>
      <c r="AO806" s="17"/>
      <c r="AP806" s="17"/>
      <c r="AQ806" s="17"/>
      <c r="AR806" s="17"/>
      <c r="AS806" s="17"/>
      <c r="AT806" s="17"/>
      <c r="AU806" s="58"/>
      <c r="AV806" s="58"/>
      <c r="AW806" s="17"/>
      <c r="AX806" s="17"/>
      <c r="AY806" s="17"/>
      <c r="AZ806" s="17"/>
      <c r="BA806" s="17"/>
      <c r="BB806" s="17"/>
      <c r="BC806" s="17"/>
      <c r="BD806" s="17"/>
      <c r="BE806" s="17"/>
      <c r="BF806" s="17"/>
      <c r="BG806" s="17"/>
      <c r="BH806" s="17"/>
      <c r="BI806" s="17"/>
    </row>
    <row r="807" spans="1:61" ht="15" customHeight="1" x14ac:dyDescent="0.3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  <c r="AC807" s="17"/>
      <c r="AD807" s="17"/>
      <c r="AE807" s="17"/>
      <c r="AF807" s="17"/>
      <c r="AG807" s="17"/>
      <c r="AH807" s="17"/>
      <c r="AI807" s="17"/>
      <c r="AJ807" s="17"/>
      <c r="AK807" s="17"/>
      <c r="AL807" s="17"/>
      <c r="AM807" s="17"/>
      <c r="AN807" s="17"/>
      <c r="AO807" s="17"/>
      <c r="AP807" s="17"/>
      <c r="AQ807" s="17"/>
      <c r="AR807" s="17"/>
      <c r="AS807" s="17"/>
      <c r="AT807" s="17"/>
      <c r="AU807" s="58"/>
      <c r="AV807" s="58"/>
      <c r="AW807" s="17"/>
      <c r="AX807" s="17"/>
      <c r="AY807" s="17"/>
      <c r="AZ807" s="17"/>
      <c r="BA807" s="17"/>
      <c r="BB807" s="17"/>
      <c r="BC807" s="17"/>
      <c r="BD807" s="17"/>
      <c r="BE807" s="17"/>
      <c r="BF807" s="17"/>
      <c r="BG807" s="17"/>
      <c r="BH807" s="17"/>
      <c r="BI807" s="17"/>
    </row>
    <row r="808" spans="1:61" ht="15" customHeight="1" x14ac:dyDescent="0.3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  <c r="AC808" s="17"/>
      <c r="AD808" s="17"/>
      <c r="AE808" s="17"/>
      <c r="AF808" s="17"/>
      <c r="AG808" s="17"/>
      <c r="AH808" s="17"/>
      <c r="AI808" s="17"/>
      <c r="AJ808" s="17"/>
      <c r="AK808" s="17"/>
      <c r="AL808" s="17"/>
      <c r="AM808" s="17"/>
      <c r="AN808" s="17"/>
      <c r="AO808" s="17"/>
      <c r="AP808" s="17"/>
      <c r="AQ808" s="17"/>
      <c r="AR808" s="17"/>
      <c r="AS808" s="17"/>
      <c r="AT808" s="17"/>
      <c r="AU808" s="58"/>
      <c r="AV808" s="58"/>
      <c r="AW808" s="17"/>
      <c r="AX808" s="17"/>
      <c r="AY808" s="17"/>
      <c r="AZ808" s="17"/>
      <c r="BA808" s="17"/>
      <c r="BB808" s="17"/>
      <c r="BC808" s="17"/>
      <c r="BD808" s="17"/>
      <c r="BE808" s="17"/>
      <c r="BF808" s="17"/>
      <c r="BG808" s="17"/>
      <c r="BH808" s="17"/>
      <c r="BI808" s="17"/>
    </row>
    <row r="809" spans="1:61" ht="15" customHeight="1" x14ac:dyDescent="0.3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  <c r="AC809" s="17"/>
      <c r="AD809" s="17"/>
      <c r="AE809" s="17"/>
      <c r="AF809" s="17"/>
      <c r="AG809" s="17"/>
      <c r="AH809" s="17"/>
      <c r="AI809" s="17"/>
      <c r="AJ809" s="17"/>
      <c r="AK809" s="17"/>
      <c r="AL809" s="17"/>
      <c r="AM809" s="17"/>
      <c r="AN809" s="17"/>
      <c r="AO809" s="17"/>
      <c r="AP809" s="17"/>
      <c r="AQ809" s="17"/>
      <c r="AR809" s="17"/>
      <c r="AS809" s="17"/>
      <c r="AT809" s="17"/>
      <c r="AU809" s="58"/>
      <c r="AV809" s="58"/>
      <c r="AW809" s="17"/>
      <c r="AX809" s="17"/>
      <c r="AY809" s="17"/>
      <c r="AZ809" s="17"/>
      <c r="BA809" s="17"/>
      <c r="BB809" s="17"/>
      <c r="BC809" s="17"/>
      <c r="BD809" s="17"/>
      <c r="BE809" s="17"/>
      <c r="BF809" s="17"/>
      <c r="BG809" s="17"/>
      <c r="BH809" s="17"/>
      <c r="BI809" s="17"/>
    </row>
    <row r="810" spans="1:61" ht="15" customHeight="1" x14ac:dyDescent="0.3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  <c r="AC810" s="17"/>
      <c r="AD810" s="17"/>
      <c r="AE810" s="17"/>
      <c r="AF810" s="17"/>
      <c r="AG810" s="17"/>
      <c r="AH810" s="17"/>
      <c r="AI810" s="17"/>
      <c r="AJ810" s="17"/>
      <c r="AK810" s="17"/>
      <c r="AL810" s="17"/>
      <c r="AM810" s="17"/>
      <c r="AN810" s="17"/>
      <c r="AO810" s="17"/>
      <c r="AP810" s="17"/>
      <c r="AQ810" s="17"/>
      <c r="AR810" s="17"/>
      <c r="AS810" s="17"/>
      <c r="AT810" s="17"/>
      <c r="AU810" s="58"/>
      <c r="AV810" s="58"/>
      <c r="AW810" s="17"/>
      <c r="AX810" s="17"/>
      <c r="AY810" s="17"/>
      <c r="AZ810" s="17"/>
      <c r="BA810" s="17"/>
      <c r="BB810" s="17"/>
      <c r="BC810" s="17"/>
      <c r="BD810" s="17"/>
      <c r="BE810" s="17"/>
      <c r="BF810" s="17"/>
      <c r="BG810" s="17"/>
      <c r="BH810" s="17"/>
      <c r="BI810" s="17"/>
    </row>
    <row r="811" spans="1:61" ht="15" customHeight="1" x14ac:dyDescent="0.3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  <c r="AC811" s="17"/>
      <c r="AD811" s="17"/>
      <c r="AE811" s="17"/>
      <c r="AF811" s="17"/>
      <c r="AG811" s="17"/>
      <c r="AH811" s="17"/>
      <c r="AI811" s="17"/>
      <c r="AJ811" s="17"/>
      <c r="AK811" s="17"/>
      <c r="AL811" s="17"/>
      <c r="AM811" s="17"/>
      <c r="AN811" s="17"/>
      <c r="AO811" s="17"/>
      <c r="AP811" s="17"/>
      <c r="AQ811" s="17"/>
      <c r="AR811" s="17"/>
      <c r="AS811" s="17"/>
      <c r="AT811" s="17"/>
      <c r="AU811" s="58"/>
      <c r="AV811" s="58"/>
      <c r="AW811" s="17"/>
      <c r="AX811" s="17"/>
      <c r="AY811" s="17"/>
      <c r="AZ811" s="17"/>
      <c r="BA811" s="17"/>
      <c r="BB811" s="17"/>
      <c r="BC811" s="17"/>
      <c r="BD811" s="17"/>
      <c r="BE811" s="17"/>
      <c r="BF811" s="17"/>
      <c r="BG811" s="17"/>
      <c r="BH811" s="17"/>
      <c r="BI811" s="17"/>
    </row>
    <row r="812" spans="1:61" ht="15" customHeight="1" x14ac:dyDescent="0.3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  <c r="AC812" s="17"/>
      <c r="AD812" s="17"/>
      <c r="AE812" s="17"/>
      <c r="AF812" s="17"/>
      <c r="AG812" s="17"/>
      <c r="AH812" s="17"/>
      <c r="AI812" s="17"/>
      <c r="AJ812" s="17"/>
      <c r="AK812" s="17"/>
      <c r="AL812" s="17"/>
      <c r="AM812" s="17"/>
      <c r="AN812" s="17"/>
      <c r="AO812" s="17"/>
      <c r="AP812" s="17"/>
      <c r="AQ812" s="17"/>
      <c r="AR812" s="17"/>
      <c r="AS812" s="17"/>
      <c r="AT812" s="17"/>
      <c r="AU812" s="58"/>
      <c r="AV812" s="58"/>
      <c r="AW812" s="17"/>
      <c r="AX812" s="17"/>
      <c r="AY812" s="17"/>
      <c r="AZ812" s="17"/>
      <c r="BA812" s="17"/>
      <c r="BB812" s="17"/>
      <c r="BC812" s="17"/>
      <c r="BD812" s="17"/>
      <c r="BE812" s="17"/>
      <c r="BF812" s="17"/>
      <c r="BG812" s="17"/>
      <c r="BH812" s="17"/>
      <c r="BI812" s="17"/>
    </row>
    <row r="813" spans="1:61" ht="15" customHeight="1" x14ac:dyDescent="0.3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  <c r="AC813" s="17"/>
      <c r="AD813" s="17"/>
      <c r="AE813" s="17"/>
      <c r="AF813" s="17"/>
      <c r="AG813" s="17"/>
      <c r="AH813" s="17"/>
      <c r="AI813" s="17"/>
      <c r="AJ813" s="17"/>
      <c r="AK813" s="17"/>
      <c r="AL813" s="17"/>
      <c r="AM813" s="17"/>
      <c r="AN813" s="17"/>
      <c r="AO813" s="17"/>
      <c r="AP813" s="17"/>
      <c r="AQ813" s="17"/>
      <c r="AR813" s="17"/>
      <c r="AS813" s="17"/>
      <c r="AT813" s="17"/>
      <c r="AU813" s="58"/>
      <c r="AV813" s="58"/>
      <c r="AW813" s="17"/>
      <c r="AX813" s="17"/>
      <c r="AY813" s="17"/>
      <c r="AZ813" s="17"/>
      <c r="BA813" s="17"/>
      <c r="BB813" s="17"/>
      <c r="BC813" s="17"/>
      <c r="BD813" s="17"/>
      <c r="BE813" s="17"/>
      <c r="BF813" s="17"/>
      <c r="BG813" s="17"/>
      <c r="BH813" s="17"/>
      <c r="BI813" s="17"/>
    </row>
    <row r="814" spans="1:61" ht="15" customHeight="1" x14ac:dyDescent="0.3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  <c r="AC814" s="17"/>
      <c r="AD814" s="17"/>
      <c r="AE814" s="17"/>
      <c r="AF814" s="17"/>
      <c r="AG814" s="17"/>
      <c r="AH814" s="17"/>
      <c r="AI814" s="17"/>
      <c r="AJ814" s="17"/>
      <c r="AK814" s="17"/>
      <c r="AL814" s="17"/>
      <c r="AM814" s="17"/>
      <c r="AN814" s="17"/>
      <c r="AO814" s="17"/>
      <c r="AP814" s="17"/>
      <c r="AQ814" s="17"/>
      <c r="AR814" s="17"/>
      <c r="AS814" s="17"/>
      <c r="AT814" s="17"/>
      <c r="AU814" s="58"/>
      <c r="AV814" s="58"/>
      <c r="AW814" s="17"/>
      <c r="AX814" s="17"/>
      <c r="AY814" s="17"/>
      <c r="AZ814" s="17"/>
      <c r="BA814" s="17"/>
      <c r="BB814" s="17"/>
      <c r="BC814" s="17"/>
      <c r="BD814" s="17"/>
      <c r="BE814" s="17"/>
      <c r="BF814" s="17"/>
      <c r="BG814" s="17"/>
      <c r="BH814" s="17"/>
      <c r="BI814" s="17"/>
    </row>
    <row r="815" spans="1:61" ht="15" customHeight="1" x14ac:dyDescent="0.3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  <c r="AC815" s="17"/>
      <c r="AD815" s="17"/>
      <c r="AE815" s="17"/>
      <c r="AF815" s="17"/>
      <c r="AG815" s="17"/>
      <c r="AH815" s="17"/>
      <c r="AI815" s="17"/>
      <c r="AJ815" s="17"/>
      <c r="AK815" s="17"/>
      <c r="AL815" s="17"/>
      <c r="AM815" s="17"/>
      <c r="AN815" s="17"/>
      <c r="AO815" s="17"/>
      <c r="AP815" s="17"/>
      <c r="AQ815" s="17"/>
      <c r="AR815" s="17"/>
      <c r="AS815" s="17"/>
      <c r="AT815" s="17"/>
      <c r="AU815" s="58"/>
      <c r="AV815" s="58"/>
      <c r="AW815" s="17"/>
      <c r="AX815" s="17"/>
      <c r="AY815" s="17"/>
      <c r="AZ815" s="17"/>
      <c r="BA815" s="17"/>
      <c r="BB815" s="17"/>
      <c r="BC815" s="17"/>
      <c r="BD815" s="17"/>
      <c r="BE815" s="17"/>
      <c r="BF815" s="17"/>
      <c r="BG815" s="17"/>
      <c r="BH815" s="17"/>
      <c r="BI815" s="17"/>
    </row>
    <row r="816" spans="1:61" ht="15" customHeight="1" x14ac:dyDescent="0.3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  <c r="AC816" s="17"/>
      <c r="AD816" s="17"/>
      <c r="AE816" s="17"/>
      <c r="AF816" s="17"/>
      <c r="AG816" s="17"/>
      <c r="AH816" s="17"/>
      <c r="AI816" s="17"/>
      <c r="AJ816" s="17"/>
      <c r="AK816" s="17"/>
      <c r="AL816" s="17"/>
      <c r="AM816" s="17"/>
      <c r="AN816" s="17"/>
      <c r="AO816" s="17"/>
      <c r="AP816" s="17"/>
      <c r="AQ816" s="17"/>
      <c r="AR816" s="17"/>
      <c r="AS816" s="17"/>
      <c r="AT816" s="17"/>
      <c r="AU816" s="58"/>
      <c r="AV816" s="58"/>
      <c r="AW816" s="17"/>
      <c r="AX816" s="17"/>
      <c r="AY816" s="17"/>
      <c r="AZ816" s="17"/>
      <c r="BA816" s="17"/>
      <c r="BB816" s="17"/>
      <c r="BC816" s="17"/>
      <c r="BD816" s="17"/>
      <c r="BE816" s="17"/>
      <c r="BF816" s="17"/>
      <c r="BG816" s="17"/>
      <c r="BH816" s="17"/>
      <c r="BI816" s="17"/>
    </row>
    <row r="817" spans="1:61" ht="15" customHeight="1" x14ac:dyDescent="0.3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  <c r="AC817" s="17"/>
      <c r="AD817" s="17"/>
      <c r="AE817" s="17"/>
      <c r="AF817" s="17"/>
      <c r="AG817" s="17"/>
      <c r="AH817" s="17"/>
      <c r="AI817" s="17"/>
      <c r="AJ817" s="17"/>
      <c r="AK817" s="17"/>
      <c r="AL817" s="17"/>
      <c r="AM817" s="17"/>
      <c r="AN817" s="17"/>
      <c r="AO817" s="17"/>
      <c r="AP817" s="17"/>
      <c r="AQ817" s="17"/>
      <c r="AR817" s="17"/>
      <c r="AS817" s="17"/>
      <c r="AT817" s="17"/>
      <c r="AU817" s="58"/>
      <c r="AV817" s="58"/>
      <c r="AW817" s="17"/>
      <c r="AX817" s="17"/>
      <c r="AY817" s="17"/>
      <c r="AZ817" s="17"/>
      <c r="BA817" s="17"/>
      <c r="BB817" s="17"/>
      <c r="BC817" s="17"/>
      <c r="BD817" s="17"/>
      <c r="BE817" s="17"/>
      <c r="BF817" s="17"/>
      <c r="BG817" s="17"/>
      <c r="BH817" s="17"/>
      <c r="BI817" s="17"/>
    </row>
    <row r="818" spans="1:61" ht="15" customHeight="1" x14ac:dyDescent="0.3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  <c r="AC818" s="17"/>
      <c r="AD818" s="17"/>
      <c r="AE818" s="17"/>
      <c r="AF818" s="17"/>
      <c r="AG818" s="17"/>
      <c r="AH818" s="17"/>
      <c r="AI818" s="17"/>
      <c r="AJ818" s="17"/>
      <c r="AK818" s="17"/>
      <c r="AL818" s="17"/>
      <c r="AM818" s="17"/>
      <c r="AN818" s="17"/>
      <c r="AO818" s="17"/>
      <c r="AP818" s="17"/>
      <c r="AQ818" s="17"/>
      <c r="AR818" s="17"/>
      <c r="AS818" s="17"/>
      <c r="AT818" s="17"/>
      <c r="AU818" s="58"/>
      <c r="AV818" s="58"/>
      <c r="AW818" s="17"/>
      <c r="AX818" s="17"/>
      <c r="AY818" s="17"/>
      <c r="AZ818" s="17"/>
      <c r="BA818" s="17"/>
      <c r="BB818" s="17"/>
      <c r="BC818" s="17"/>
      <c r="BD818" s="17"/>
      <c r="BE818" s="17"/>
      <c r="BF818" s="17"/>
      <c r="BG818" s="17"/>
      <c r="BH818" s="17"/>
      <c r="BI818" s="17"/>
    </row>
    <row r="819" spans="1:61" ht="15" customHeight="1" x14ac:dyDescent="0.3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  <c r="AC819" s="17"/>
      <c r="AD819" s="17"/>
      <c r="AE819" s="17"/>
      <c r="AF819" s="17"/>
      <c r="AG819" s="17"/>
      <c r="AH819" s="17"/>
      <c r="AI819" s="17"/>
      <c r="AJ819" s="17"/>
      <c r="AK819" s="17"/>
      <c r="AL819" s="17"/>
      <c r="AM819" s="17"/>
      <c r="AN819" s="17"/>
      <c r="AO819" s="17"/>
      <c r="AP819" s="17"/>
      <c r="AQ819" s="17"/>
      <c r="AR819" s="17"/>
      <c r="AS819" s="17"/>
      <c r="AT819" s="17"/>
      <c r="AU819" s="58"/>
      <c r="AV819" s="58"/>
      <c r="AW819" s="17"/>
      <c r="AX819" s="17"/>
      <c r="AY819" s="17"/>
      <c r="AZ819" s="17"/>
      <c r="BA819" s="17"/>
      <c r="BB819" s="17"/>
      <c r="BC819" s="17"/>
      <c r="BD819" s="17"/>
      <c r="BE819" s="17"/>
      <c r="BF819" s="17"/>
      <c r="BG819" s="17"/>
      <c r="BH819" s="17"/>
      <c r="BI819" s="17"/>
    </row>
    <row r="820" spans="1:61" ht="15" customHeight="1" x14ac:dyDescent="0.3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  <c r="AC820" s="17"/>
      <c r="AD820" s="17"/>
      <c r="AE820" s="17"/>
      <c r="AF820" s="17"/>
      <c r="AG820" s="17"/>
      <c r="AH820" s="17"/>
      <c r="AI820" s="17"/>
      <c r="AJ820" s="17"/>
      <c r="AK820" s="17"/>
      <c r="AL820" s="17"/>
      <c r="AM820" s="17"/>
      <c r="AN820" s="17"/>
      <c r="AO820" s="17"/>
      <c r="AP820" s="17"/>
      <c r="AQ820" s="17"/>
      <c r="AR820" s="17"/>
      <c r="AS820" s="17"/>
      <c r="AT820" s="17"/>
      <c r="AU820" s="58"/>
      <c r="AV820" s="58"/>
      <c r="AW820" s="17"/>
      <c r="AX820" s="17"/>
      <c r="AY820" s="17"/>
      <c r="AZ820" s="17"/>
      <c r="BA820" s="17"/>
      <c r="BB820" s="17"/>
      <c r="BC820" s="17"/>
      <c r="BD820" s="17"/>
      <c r="BE820" s="17"/>
      <c r="BF820" s="17"/>
      <c r="BG820" s="17"/>
      <c r="BH820" s="17"/>
      <c r="BI820" s="17"/>
    </row>
    <row r="821" spans="1:61" ht="15" customHeight="1" x14ac:dyDescent="0.3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  <c r="AC821" s="17"/>
      <c r="AD821" s="17"/>
      <c r="AE821" s="17"/>
      <c r="AF821" s="17"/>
      <c r="AG821" s="17"/>
      <c r="AH821" s="17"/>
      <c r="AI821" s="17"/>
      <c r="AJ821" s="17"/>
      <c r="AK821" s="17"/>
      <c r="AL821" s="17"/>
      <c r="AM821" s="17"/>
      <c r="AN821" s="17"/>
      <c r="AO821" s="17"/>
      <c r="AP821" s="17"/>
      <c r="AQ821" s="17"/>
      <c r="AR821" s="17"/>
      <c r="AS821" s="17"/>
      <c r="AT821" s="17"/>
      <c r="AU821" s="58"/>
      <c r="AV821" s="58"/>
      <c r="AW821" s="17"/>
      <c r="AX821" s="17"/>
      <c r="AY821" s="17"/>
      <c r="AZ821" s="17"/>
      <c r="BA821" s="17"/>
      <c r="BB821" s="17"/>
      <c r="BC821" s="17"/>
      <c r="BD821" s="17"/>
      <c r="BE821" s="17"/>
      <c r="BF821" s="17"/>
      <c r="BG821" s="17"/>
      <c r="BH821" s="17"/>
      <c r="BI821" s="17"/>
    </row>
    <row r="822" spans="1:61" ht="15" customHeight="1" x14ac:dyDescent="0.3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  <c r="AC822" s="17"/>
      <c r="AD822" s="17"/>
      <c r="AE822" s="17"/>
      <c r="AF822" s="17"/>
      <c r="AG822" s="17"/>
      <c r="AH822" s="17"/>
      <c r="AI822" s="17"/>
      <c r="AJ822" s="17"/>
      <c r="AK822" s="17"/>
      <c r="AL822" s="17"/>
      <c r="AM822" s="17"/>
      <c r="AN822" s="17"/>
      <c r="AO822" s="17"/>
      <c r="AP822" s="17"/>
      <c r="AQ822" s="17"/>
      <c r="AR822" s="17"/>
      <c r="AS822" s="17"/>
      <c r="AT822" s="17"/>
      <c r="AU822" s="58"/>
      <c r="AV822" s="58"/>
      <c r="AW822" s="17"/>
      <c r="AX822" s="17"/>
      <c r="AY822" s="17"/>
      <c r="AZ822" s="17"/>
      <c r="BA822" s="17"/>
      <c r="BB822" s="17"/>
      <c r="BC822" s="17"/>
      <c r="BD822" s="17"/>
      <c r="BE822" s="17"/>
      <c r="BF822" s="17"/>
      <c r="BG822" s="17"/>
      <c r="BH822" s="17"/>
      <c r="BI822" s="17"/>
    </row>
    <row r="823" spans="1:61" ht="15" customHeight="1" x14ac:dyDescent="0.3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  <c r="AC823" s="17"/>
      <c r="AD823" s="17"/>
      <c r="AE823" s="17"/>
      <c r="AF823" s="17"/>
      <c r="AG823" s="17"/>
      <c r="AH823" s="17"/>
      <c r="AI823" s="17"/>
      <c r="AJ823" s="17"/>
      <c r="AK823" s="17"/>
      <c r="AL823" s="17"/>
      <c r="AM823" s="17"/>
      <c r="AN823" s="17"/>
      <c r="AO823" s="17"/>
      <c r="AP823" s="17"/>
      <c r="AQ823" s="17"/>
      <c r="AR823" s="17"/>
      <c r="AS823" s="17"/>
      <c r="AT823" s="17"/>
      <c r="AU823" s="58"/>
      <c r="AV823" s="58"/>
      <c r="AW823" s="17"/>
      <c r="AX823" s="17"/>
      <c r="AY823" s="17"/>
      <c r="AZ823" s="17"/>
      <c r="BA823" s="17"/>
      <c r="BB823" s="17"/>
      <c r="BC823" s="17"/>
      <c r="BD823" s="17"/>
      <c r="BE823" s="17"/>
      <c r="BF823" s="17"/>
      <c r="BG823" s="17"/>
      <c r="BH823" s="17"/>
      <c r="BI823" s="17"/>
    </row>
    <row r="824" spans="1:61" ht="15" customHeight="1" x14ac:dyDescent="0.3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  <c r="AC824" s="17"/>
      <c r="AD824" s="17"/>
      <c r="AE824" s="17"/>
      <c r="AF824" s="17"/>
      <c r="AG824" s="17"/>
      <c r="AH824" s="17"/>
      <c r="AI824" s="17"/>
      <c r="AJ824" s="17"/>
      <c r="AK824" s="17"/>
      <c r="AL824" s="17"/>
      <c r="AM824" s="17"/>
      <c r="AN824" s="17"/>
      <c r="AO824" s="17"/>
      <c r="AP824" s="17"/>
      <c r="AQ824" s="17"/>
      <c r="AR824" s="17"/>
      <c r="AS824" s="17"/>
      <c r="AT824" s="17"/>
      <c r="AU824" s="58"/>
      <c r="AV824" s="58"/>
      <c r="AW824" s="17"/>
      <c r="AX824" s="17"/>
      <c r="AY824" s="17"/>
      <c r="AZ824" s="17"/>
      <c r="BA824" s="17"/>
      <c r="BB824" s="17"/>
      <c r="BC824" s="17"/>
      <c r="BD824" s="17"/>
      <c r="BE824" s="17"/>
      <c r="BF824" s="17"/>
      <c r="BG824" s="17"/>
      <c r="BH824" s="17"/>
      <c r="BI824" s="17"/>
    </row>
    <row r="825" spans="1:61" ht="15" customHeight="1" x14ac:dyDescent="0.3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  <c r="AC825" s="17"/>
      <c r="AD825" s="17"/>
      <c r="AE825" s="17"/>
      <c r="AF825" s="17"/>
      <c r="AG825" s="17"/>
      <c r="AH825" s="17"/>
      <c r="AI825" s="17"/>
      <c r="AJ825" s="17"/>
      <c r="AK825" s="17"/>
      <c r="AL825" s="17"/>
      <c r="AM825" s="17"/>
      <c r="AN825" s="17"/>
      <c r="AO825" s="17"/>
      <c r="AP825" s="17"/>
      <c r="AQ825" s="17"/>
      <c r="AR825" s="17"/>
      <c r="AS825" s="17"/>
      <c r="AT825" s="17"/>
      <c r="AU825" s="58"/>
      <c r="AV825" s="58"/>
      <c r="AW825" s="17"/>
      <c r="AX825" s="17"/>
      <c r="AY825" s="17"/>
      <c r="AZ825" s="17"/>
      <c r="BA825" s="17"/>
      <c r="BB825" s="17"/>
      <c r="BC825" s="17"/>
      <c r="BD825" s="17"/>
      <c r="BE825" s="17"/>
      <c r="BF825" s="17"/>
      <c r="BG825" s="17"/>
      <c r="BH825" s="17"/>
      <c r="BI825" s="17"/>
    </row>
    <row r="826" spans="1:61" ht="15" customHeight="1" x14ac:dyDescent="0.3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  <c r="AC826" s="17"/>
      <c r="AD826" s="17"/>
      <c r="AE826" s="17"/>
      <c r="AF826" s="17"/>
      <c r="AG826" s="17"/>
      <c r="AH826" s="17"/>
      <c r="AI826" s="17"/>
      <c r="AJ826" s="17"/>
      <c r="AK826" s="17"/>
      <c r="AL826" s="17"/>
      <c r="AM826" s="17"/>
      <c r="AN826" s="17"/>
      <c r="AO826" s="17"/>
      <c r="AP826" s="17"/>
      <c r="AQ826" s="17"/>
      <c r="AR826" s="17"/>
      <c r="AS826" s="17"/>
      <c r="AT826" s="17"/>
      <c r="AU826" s="58"/>
      <c r="AV826" s="58"/>
      <c r="AW826" s="17"/>
      <c r="AX826" s="17"/>
      <c r="AY826" s="17"/>
      <c r="AZ826" s="17"/>
      <c r="BA826" s="17"/>
      <c r="BB826" s="17"/>
      <c r="BC826" s="17"/>
      <c r="BD826" s="17"/>
      <c r="BE826" s="17"/>
      <c r="BF826" s="17"/>
      <c r="BG826" s="17"/>
      <c r="BH826" s="17"/>
      <c r="BI826" s="17"/>
    </row>
    <row r="827" spans="1:61" ht="15" customHeight="1" x14ac:dyDescent="0.3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  <c r="AC827" s="17"/>
      <c r="AD827" s="17"/>
      <c r="AE827" s="17"/>
      <c r="AF827" s="17"/>
      <c r="AG827" s="17"/>
      <c r="AH827" s="17"/>
      <c r="AI827" s="17"/>
      <c r="AJ827" s="17"/>
      <c r="AK827" s="17"/>
      <c r="AL827" s="17"/>
      <c r="AM827" s="17"/>
      <c r="AN827" s="17"/>
      <c r="AO827" s="17"/>
      <c r="AP827" s="17"/>
      <c r="AQ827" s="17"/>
      <c r="AR827" s="17"/>
      <c r="AS827" s="17"/>
      <c r="AT827" s="17"/>
      <c r="AU827" s="58"/>
      <c r="AV827" s="58"/>
      <c r="AW827" s="17"/>
      <c r="AX827" s="17"/>
      <c r="AY827" s="17"/>
      <c r="AZ827" s="17"/>
      <c r="BA827" s="17"/>
      <c r="BB827" s="17"/>
      <c r="BC827" s="17"/>
      <c r="BD827" s="17"/>
      <c r="BE827" s="17"/>
      <c r="BF827" s="17"/>
      <c r="BG827" s="17"/>
      <c r="BH827" s="17"/>
      <c r="BI827" s="17"/>
    </row>
    <row r="828" spans="1:61" ht="15" customHeight="1" x14ac:dyDescent="0.3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  <c r="AC828" s="17"/>
      <c r="AD828" s="17"/>
      <c r="AE828" s="17"/>
      <c r="AF828" s="17"/>
      <c r="AG828" s="17"/>
      <c r="AH828" s="17"/>
      <c r="AI828" s="17"/>
      <c r="AJ828" s="17"/>
      <c r="AK828" s="17"/>
      <c r="AL828" s="17"/>
      <c r="AM828" s="17"/>
      <c r="AN828" s="17"/>
      <c r="AO828" s="17"/>
      <c r="AP828" s="17"/>
      <c r="AQ828" s="17"/>
      <c r="AR828" s="17"/>
      <c r="AS828" s="17"/>
      <c r="AT828" s="17"/>
      <c r="AU828" s="58"/>
      <c r="AV828" s="58"/>
      <c r="AW828" s="17"/>
      <c r="AX828" s="17"/>
      <c r="AY828" s="17"/>
      <c r="AZ828" s="17"/>
      <c r="BA828" s="17"/>
      <c r="BB828" s="17"/>
      <c r="BC828" s="17"/>
      <c r="BD828" s="17"/>
      <c r="BE828" s="17"/>
      <c r="BF828" s="17"/>
      <c r="BG828" s="17"/>
      <c r="BH828" s="17"/>
      <c r="BI828" s="17"/>
    </row>
    <row r="829" spans="1:61" ht="15" customHeight="1" x14ac:dyDescent="0.3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  <c r="AC829" s="17"/>
      <c r="AD829" s="17"/>
      <c r="AE829" s="17"/>
      <c r="AF829" s="17"/>
      <c r="AG829" s="17"/>
      <c r="AH829" s="17"/>
      <c r="AI829" s="17"/>
      <c r="AJ829" s="17"/>
      <c r="AK829" s="17"/>
      <c r="AL829" s="17"/>
      <c r="AM829" s="17"/>
      <c r="AN829" s="17"/>
      <c r="AO829" s="17"/>
      <c r="AP829" s="17"/>
      <c r="AQ829" s="17"/>
      <c r="AR829" s="17"/>
      <c r="AS829" s="17"/>
      <c r="AT829" s="17"/>
      <c r="AU829" s="58"/>
      <c r="AV829" s="58"/>
      <c r="AW829" s="17"/>
      <c r="AX829" s="17"/>
      <c r="AY829" s="17"/>
      <c r="AZ829" s="17"/>
      <c r="BA829" s="17"/>
      <c r="BB829" s="17"/>
      <c r="BC829" s="17"/>
      <c r="BD829" s="17"/>
      <c r="BE829" s="17"/>
      <c r="BF829" s="17"/>
      <c r="BG829" s="17"/>
      <c r="BH829" s="17"/>
      <c r="BI829" s="17"/>
    </row>
    <row r="830" spans="1:61" ht="15" customHeight="1" x14ac:dyDescent="0.3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  <c r="AC830" s="17"/>
      <c r="AD830" s="17"/>
      <c r="AE830" s="17"/>
      <c r="AF830" s="17"/>
      <c r="AG830" s="17"/>
      <c r="AH830" s="17"/>
      <c r="AI830" s="17"/>
      <c r="AJ830" s="17"/>
      <c r="AK830" s="17"/>
      <c r="AL830" s="17"/>
      <c r="AM830" s="17"/>
      <c r="AN830" s="17"/>
      <c r="AO830" s="17"/>
      <c r="AP830" s="17"/>
      <c r="AQ830" s="17"/>
      <c r="AR830" s="17"/>
      <c r="AS830" s="17"/>
      <c r="AT830" s="17"/>
      <c r="AU830" s="58"/>
      <c r="AV830" s="58"/>
      <c r="AW830" s="17"/>
      <c r="AX830" s="17"/>
      <c r="AY830" s="17"/>
      <c r="AZ830" s="17"/>
      <c r="BA830" s="17"/>
      <c r="BB830" s="17"/>
      <c r="BC830" s="17"/>
      <c r="BD830" s="17"/>
      <c r="BE830" s="17"/>
      <c r="BF830" s="17"/>
      <c r="BG830" s="17"/>
      <c r="BH830" s="17"/>
      <c r="BI830" s="17"/>
    </row>
    <row r="831" spans="1:61" ht="15" customHeight="1" x14ac:dyDescent="0.3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  <c r="AC831" s="17"/>
      <c r="AD831" s="17"/>
      <c r="AE831" s="17"/>
      <c r="AF831" s="17"/>
      <c r="AG831" s="17"/>
      <c r="AH831" s="17"/>
      <c r="AI831" s="17"/>
      <c r="AJ831" s="17"/>
      <c r="AK831" s="17"/>
      <c r="AL831" s="17"/>
      <c r="AM831" s="17"/>
      <c r="AN831" s="17"/>
      <c r="AO831" s="17"/>
      <c r="AP831" s="17"/>
      <c r="AQ831" s="17"/>
      <c r="AR831" s="17"/>
      <c r="AS831" s="17"/>
      <c r="AT831" s="17"/>
      <c r="AU831" s="58"/>
      <c r="AV831" s="58"/>
      <c r="AW831" s="17"/>
      <c r="AX831" s="17"/>
      <c r="AY831" s="17"/>
      <c r="AZ831" s="17"/>
      <c r="BA831" s="17"/>
      <c r="BB831" s="17"/>
      <c r="BC831" s="17"/>
      <c r="BD831" s="17"/>
      <c r="BE831" s="17"/>
      <c r="BF831" s="17"/>
      <c r="BG831" s="17"/>
      <c r="BH831" s="17"/>
      <c r="BI831" s="17"/>
    </row>
    <row r="832" spans="1:61" ht="15" customHeight="1" x14ac:dyDescent="0.3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  <c r="AC832" s="17"/>
      <c r="AD832" s="17"/>
      <c r="AE832" s="17"/>
      <c r="AF832" s="17"/>
      <c r="AG832" s="17"/>
      <c r="AH832" s="17"/>
      <c r="AI832" s="17"/>
      <c r="AJ832" s="17"/>
      <c r="AK832" s="17"/>
      <c r="AL832" s="17"/>
      <c r="AM832" s="17"/>
      <c r="AN832" s="17"/>
      <c r="AO832" s="17"/>
      <c r="AP832" s="17"/>
      <c r="AQ832" s="17"/>
      <c r="AR832" s="17"/>
      <c r="AS832" s="17"/>
      <c r="AT832" s="17"/>
      <c r="AU832" s="58"/>
      <c r="AV832" s="58"/>
      <c r="AW832" s="17"/>
      <c r="AX832" s="17"/>
      <c r="AY832" s="17"/>
      <c r="AZ832" s="17"/>
      <c r="BA832" s="17"/>
      <c r="BB832" s="17"/>
      <c r="BC832" s="17"/>
      <c r="BD832" s="17"/>
      <c r="BE832" s="17"/>
      <c r="BF832" s="17"/>
      <c r="BG832" s="17"/>
      <c r="BH832" s="17"/>
      <c r="BI832" s="17"/>
    </row>
    <row r="833" spans="1:61" ht="15" customHeight="1" x14ac:dyDescent="0.3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  <c r="AC833" s="17"/>
      <c r="AD833" s="17"/>
      <c r="AE833" s="17"/>
      <c r="AF833" s="17"/>
      <c r="AG833" s="17"/>
      <c r="AH833" s="17"/>
      <c r="AI833" s="17"/>
      <c r="AJ833" s="17"/>
      <c r="AK833" s="17"/>
      <c r="AL833" s="17"/>
      <c r="AM833" s="17"/>
      <c r="AN833" s="17"/>
      <c r="AO833" s="17"/>
      <c r="AP833" s="17"/>
      <c r="AQ833" s="17"/>
      <c r="AR833" s="17"/>
      <c r="AS833" s="17"/>
      <c r="AT833" s="17"/>
      <c r="AU833" s="58"/>
      <c r="AV833" s="58"/>
      <c r="AW833" s="17"/>
      <c r="AX833" s="17"/>
      <c r="AY833" s="17"/>
      <c r="AZ833" s="17"/>
      <c r="BA833" s="17"/>
      <c r="BB833" s="17"/>
      <c r="BC833" s="17"/>
      <c r="BD833" s="17"/>
      <c r="BE833" s="17"/>
      <c r="BF833" s="17"/>
      <c r="BG833" s="17"/>
      <c r="BH833" s="17"/>
      <c r="BI833" s="17"/>
    </row>
    <row r="834" spans="1:61" ht="15" customHeight="1" x14ac:dyDescent="0.3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  <c r="AC834" s="17"/>
      <c r="AD834" s="17"/>
      <c r="AE834" s="17"/>
      <c r="AF834" s="17"/>
      <c r="AG834" s="17"/>
      <c r="AH834" s="17"/>
      <c r="AI834" s="17"/>
      <c r="AJ834" s="17"/>
      <c r="AK834" s="17"/>
      <c r="AL834" s="17"/>
      <c r="AM834" s="17"/>
      <c r="AN834" s="17"/>
      <c r="AO834" s="17"/>
      <c r="AP834" s="17"/>
      <c r="AQ834" s="17"/>
      <c r="AR834" s="17"/>
      <c r="AS834" s="17"/>
      <c r="AT834" s="17"/>
      <c r="AU834" s="58"/>
      <c r="AV834" s="58"/>
      <c r="AW834" s="17"/>
      <c r="AX834" s="17"/>
      <c r="AY834" s="17"/>
      <c r="AZ834" s="17"/>
      <c r="BA834" s="17"/>
      <c r="BB834" s="17"/>
      <c r="BC834" s="17"/>
      <c r="BD834" s="17"/>
      <c r="BE834" s="17"/>
      <c r="BF834" s="17"/>
      <c r="BG834" s="17"/>
      <c r="BH834" s="17"/>
      <c r="BI834" s="17"/>
    </row>
    <row r="835" spans="1:61" ht="15" customHeight="1" x14ac:dyDescent="0.3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  <c r="AC835" s="17"/>
      <c r="AD835" s="17"/>
      <c r="AE835" s="17"/>
      <c r="AF835" s="17"/>
      <c r="AG835" s="17"/>
      <c r="AH835" s="17"/>
      <c r="AI835" s="17"/>
      <c r="AJ835" s="17"/>
      <c r="AK835" s="17"/>
      <c r="AL835" s="17"/>
      <c r="AM835" s="17"/>
      <c r="AN835" s="17"/>
      <c r="AO835" s="17"/>
      <c r="AP835" s="17"/>
      <c r="AQ835" s="17"/>
      <c r="AR835" s="17"/>
      <c r="AS835" s="17"/>
      <c r="AT835" s="17"/>
      <c r="AU835" s="58"/>
      <c r="AV835" s="58"/>
      <c r="AW835" s="17"/>
      <c r="AX835" s="17"/>
      <c r="AY835" s="17"/>
      <c r="AZ835" s="17"/>
      <c r="BA835" s="17"/>
      <c r="BB835" s="17"/>
      <c r="BC835" s="17"/>
      <c r="BD835" s="17"/>
      <c r="BE835" s="17"/>
      <c r="BF835" s="17"/>
      <c r="BG835" s="17"/>
      <c r="BH835" s="17"/>
      <c r="BI835" s="17"/>
    </row>
    <row r="836" spans="1:61" ht="15" customHeight="1" x14ac:dyDescent="0.3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  <c r="AC836" s="17"/>
      <c r="AD836" s="17"/>
      <c r="AE836" s="17"/>
      <c r="AF836" s="17"/>
      <c r="AG836" s="17"/>
      <c r="AH836" s="17"/>
      <c r="AI836" s="17"/>
      <c r="AJ836" s="17"/>
      <c r="AK836" s="17"/>
      <c r="AL836" s="17"/>
      <c r="AM836" s="17"/>
      <c r="AN836" s="17"/>
      <c r="AO836" s="17"/>
      <c r="AP836" s="17"/>
      <c r="AQ836" s="17"/>
      <c r="AR836" s="17"/>
      <c r="AS836" s="17"/>
      <c r="AT836" s="17"/>
      <c r="AU836" s="58"/>
      <c r="AV836" s="58"/>
      <c r="AW836" s="17"/>
      <c r="AX836" s="17"/>
      <c r="AY836" s="17"/>
      <c r="AZ836" s="17"/>
      <c r="BA836" s="17"/>
      <c r="BB836" s="17"/>
      <c r="BC836" s="17"/>
      <c r="BD836" s="17"/>
      <c r="BE836" s="17"/>
      <c r="BF836" s="17"/>
      <c r="BG836" s="17"/>
      <c r="BH836" s="17"/>
      <c r="BI836" s="17"/>
    </row>
    <row r="837" spans="1:61" ht="15" customHeight="1" x14ac:dyDescent="0.3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  <c r="AC837" s="17"/>
      <c r="AD837" s="17"/>
      <c r="AE837" s="17"/>
      <c r="AF837" s="17"/>
      <c r="AG837" s="17"/>
      <c r="AH837" s="17"/>
      <c r="AI837" s="17"/>
      <c r="AJ837" s="17"/>
      <c r="AK837" s="17"/>
      <c r="AL837" s="17"/>
      <c r="AM837" s="17"/>
      <c r="AN837" s="17"/>
      <c r="AO837" s="17"/>
      <c r="AP837" s="17"/>
      <c r="AQ837" s="17"/>
      <c r="AR837" s="17"/>
      <c r="AS837" s="17"/>
      <c r="AT837" s="17"/>
      <c r="AU837" s="58"/>
      <c r="AV837" s="58"/>
      <c r="AW837" s="17"/>
      <c r="AX837" s="17"/>
      <c r="AY837" s="17"/>
      <c r="AZ837" s="17"/>
      <c r="BA837" s="17"/>
      <c r="BB837" s="17"/>
      <c r="BC837" s="17"/>
      <c r="BD837" s="17"/>
      <c r="BE837" s="17"/>
      <c r="BF837" s="17"/>
      <c r="BG837" s="17"/>
      <c r="BH837" s="17"/>
      <c r="BI837" s="17"/>
    </row>
    <row r="838" spans="1:61" ht="15" customHeight="1" x14ac:dyDescent="0.3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  <c r="AC838" s="17"/>
      <c r="AD838" s="17"/>
      <c r="AE838" s="17"/>
      <c r="AF838" s="17"/>
      <c r="AG838" s="17"/>
      <c r="AH838" s="17"/>
      <c r="AI838" s="17"/>
      <c r="AJ838" s="17"/>
      <c r="AK838" s="17"/>
      <c r="AL838" s="17"/>
      <c r="AM838" s="17"/>
      <c r="AN838" s="17"/>
      <c r="AO838" s="17"/>
      <c r="AP838" s="17"/>
      <c r="AQ838" s="17"/>
      <c r="AR838" s="17"/>
      <c r="AS838" s="17"/>
      <c r="AT838" s="17"/>
      <c r="AU838" s="58"/>
      <c r="AV838" s="58"/>
      <c r="AW838" s="17"/>
      <c r="AX838" s="17"/>
      <c r="AY838" s="17"/>
      <c r="AZ838" s="17"/>
      <c r="BA838" s="17"/>
      <c r="BB838" s="17"/>
      <c r="BC838" s="17"/>
      <c r="BD838" s="17"/>
      <c r="BE838" s="17"/>
      <c r="BF838" s="17"/>
      <c r="BG838" s="17"/>
      <c r="BH838" s="17"/>
      <c r="BI838" s="17"/>
    </row>
    <row r="839" spans="1:61" ht="15" customHeight="1" x14ac:dyDescent="0.3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  <c r="AC839" s="17"/>
      <c r="AD839" s="17"/>
      <c r="AE839" s="17"/>
      <c r="AF839" s="17"/>
      <c r="AG839" s="17"/>
      <c r="AH839" s="17"/>
      <c r="AI839" s="17"/>
      <c r="AJ839" s="17"/>
      <c r="AK839" s="17"/>
      <c r="AL839" s="17"/>
      <c r="AM839" s="17"/>
      <c r="AN839" s="17"/>
      <c r="AO839" s="17"/>
      <c r="AP839" s="17"/>
      <c r="AQ839" s="17"/>
      <c r="AR839" s="17"/>
      <c r="AS839" s="17"/>
      <c r="AT839" s="17"/>
      <c r="AU839" s="58"/>
      <c r="AV839" s="58"/>
      <c r="AW839" s="17"/>
      <c r="AX839" s="17"/>
      <c r="AY839" s="17"/>
      <c r="AZ839" s="17"/>
      <c r="BA839" s="17"/>
      <c r="BB839" s="17"/>
      <c r="BC839" s="17"/>
      <c r="BD839" s="17"/>
      <c r="BE839" s="17"/>
      <c r="BF839" s="17"/>
      <c r="BG839" s="17"/>
      <c r="BH839" s="17"/>
      <c r="BI839" s="17"/>
    </row>
    <row r="840" spans="1:61" ht="15" customHeight="1" x14ac:dyDescent="0.3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  <c r="AC840" s="17"/>
      <c r="AD840" s="17"/>
      <c r="AE840" s="17"/>
      <c r="AF840" s="17"/>
      <c r="AG840" s="17"/>
      <c r="AH840" s="17"/>
      <c r="AI840" s="17"/>
      <c r="AJ840" s="17"/>
      <c r="AK840" s="17"/>
      <c r="AL840" s="17"/>
      <c r="AM840" s="17"/>
      <c r="AN840" s="17"/>
      <c r="AO840" s="17"/>
      <c r="AP840" s="17"/>
      <c r="AQ840" s="17"/>
      <c r="AR840" s="17"/>
      <c r="AS840" s="17"/>
      <c r="AT840" s="17"/>
      <c r="AU840" s="58"/>
      <c r="AV840" s="58"/>
      <c r="AW840" s="17"/>
      <c r="AX840" s="17"/>
      <c r="AY840" s="17"/>
      <c r="AZ840" s="17"/>
      <c r="BA840" s="17"/>
      <c r="BB840" s="17"/>
      <c r="BC840" s="17"/>
      <c r="BD840" s="17"/>
      <c r="BE840" s="17"/>
      <c r="BF840" s="17"/>
      <c r="BG840" s="17"/>
      <c r="BH840" s="17"/>
      <c r="BI840" s="17"/>
    </row>
    <row r="841" spans="1:61" ht="15" customHeight="1" x14ac:dyDescent="0.3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  <c r="AC841" s="17"/>
      <c r="AD841" s="17"/>
      <c r="AE841" s="17"/>
      <c r="AF841" s="17"/>
      <c r="AG841" s="17"/>
      <c r="AH841" s="17"/>
      <c r="AI841" s="17"/>
      <c r="AJ841" s="17"/>
      <c r="AK841" s="17"/>
      <c r="AL841" s="17"/>
      <c r="AM841" s="17"/>
      <c r="AN841" s="17"/>
      <c r="AO841" s="17"/>
      <c r="AP841" s="17"/>
      <c r="AQ841" s="17"/>
      <c r="AR841" s="17"/>
      <c r="AS841" s="17"/>
      <c r="AT841" s="17"/>
      <c r="AU841" s="58"/>
      <c r="AV841" s="58"/>
      <c r="AW841" s="17"/>
      <c r="AX841" s="17"/>
      <c r="AY841" s="17"/>
      <c r="AZ841" s="17"/>
      <c r="BA841" s="17"/>
      <c r="BB841" s="17"/>
      <c r="BC841" s="17"/>
      <c r="BD841" s="17"/>
      <c r="BE841" s="17"/>
      <c r="BF841" s="17"/>
      <c r="BG841" s="17"/>
      <c r="BH841" s="17"/>
      <c r="BI841" s="17"/>
    </row>
    <row r="842" spans="1:61" ht="15" customHeight="1" x14ac:dyDescent="0.3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  <c r="AC842" s="17"/>
      <c r="AD842" s="17"/>
      <c r="AE842" s="17"/>
      <c r="AF842" s="17"/>
      <c r="AG842" s="17"/>
      <c r="AH842" s="17"/>
      <c r="AI842" s="17"/>
      <c r="AJ842" s="17"/>
      <c r="AK842" s="17"/>
      <c r="AL842" s="17"/>
      <c r="AM842" s="17"/>
      <c r="AN842" s="17"/>
      <c r="AO842" s="17"/>
      <c r="AP842" s="17"/>
      <c r="AQ842" s="17"/>
      <c r="AR842" s="17"/>
      <c r="AS842" s="17"/>
      <c r="AT842" s="17"/>
      <c r="AU842" s="58"/>
      <c r="AV842" s="58"/>
      <c r="AW842" s="17"/>
      <c r="AX842" s="17"/>
      <c r="AY842" s="17"/>
      <c r="AZ842" s="17"/>
      <c r="BA842" s="17"/>
      <c r="BB842" s="17"/>
      <c r="BC842" s="17"/>
      <c r="BD842" s="17"/>
      <c r="BE842" s="17"/>
      <c r="BF842" s="17"/>
      <c r="BG842" s="17"/>
      <c r="BH842" s="17"/>
      <c r="BI842" s="17"/>
    </row>
    <row r="843" spans="1:61" ht="15" customHeight="1" x14ac:dyDescent="0.3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  <c r="AC843" s="17"/>
      <c r="AD843" s="17"/>
      <c r="AE843" s="17"/>
      <c r="AF843" s="17"/>
      <c r="AG843" s="17"/>
      <c r="AH843" s="17"/>
      <c r="AI843" s="17"/>
      <c r="AJ843" s="17"/>
      <c r="AK843" s="17"/>
      <c r="AL843" s="17"/>
      <c r="AM843" s="17"/>
      <c r="AN843" s="17"/>
      <c r="AO843" s="17"/>
      <c r="AP843" s="17"/>
      <c r="AQ843" s="17"/>
      <c r="AR843" s="17"/>
      <c r="AS843" s="17"/>
      <c r="AT843" s="17"/>
      <c r="AU843" s="58"/>
      <c r="AV843" s="58"/>
      <c r="AW843" s="17"/>
      <c r="AX843" s="17"/>
      <c r="AY843" s="17"/>
      <c r="AZ843" s="17"/>
      <c r="BA843" s="17"/>
      <c r="BB843" s="17"/>
      <c r="BC843" s="17"/>
      <c r="BD843" s="17"/>
      <c r="BE843" s="17"/>
      <c r="BF843" s="17"/>
      <c r="BG843" s="17"/>
      <c r="BH843" s="17"/>
      <c r="BI843" s="17"/>
    </row>
    <row r="844" spans="1:61" ht="15" customHeight="1" x14ac:dyDescent="0.3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  <c r="AC844" s="17"/>
      <c r="AD844" s="17"/>
      <c r="AE844" s="17"/>
      <c r="AF844" s="17"/>
      <c r="AG844" s="17"/>
      <c r="AH844" s="17"/>
      <c r="AI844" s="17"/>
      <c r="AJ844" s="17"/>
      <c r="AK844" s="17"/>
      <c r="AL844" s="17"/>
      <c r="AM844" s="17"/>
      <c r="AN844" s="17"/>
      <c r="AO844" s="17"/>
      <c r="AP844" s="17"/>
      <c r="AQ844" s="17"/>
      <c r="AR844" s="17"/>
      <c r="AS844" s="17"/>
      <c r="AT844" s="17"/>
      <c r="AU844" s="58"/>
      <c r="AV844" s="58"/>
      <c r="AW844" s="17"/>
      <c r="AX844" s="17"/>
      <c r="AY844" s="17"/>
      <c r="AZ844" s="17"/>
      <c r="BA844" s="17"/>
      <c r="BB844" s="17"/>
      <c r="BC844" s="17"/>
      <c r="BD844" s="17"/>
      <c r="BE844" s="17"/>
      <c r="BF844" s="17"/>
      <c r="BG844" s="17"/>
      <c r="BH844" s="17"/>
      <c r="BI844" s="17"/>
    </row>
    <row r="845" spans="1:61" ht="15" customHeight="1" x14ac:dyDescent="0.3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  <c r="AC845" s="17"/>
      <c r="AD845" s="17"/>
      <c r="AE845" s="17"/>
      <c r="AF845" s="17"/>
      <c r="AG845" s="17"/>
      <c r="AH845" s="17"/>
      <c r="AI845" s="17"/>
      <c r="AJ845" s="17"/>
      <c r="AK845" s="17"/>
      <c r="AL845" s="17"/>
      <c r="AM845" s="17"/>
      <c r="AN845" s="17"/>
      <c r="AO845" s="17"/>
      <c r="AP845" s="17"/>
      <c r="AQ845" s="17"/>
      <c r="AR845" s="17"/>
      <c r="AS845" s="17"/>
      <c r="AT845" s="17"/>
      <c r="AU845" s="58"/>
      <c r="AV845" s="58"/>
      <c r="AW845" s="17"/>
      <c r="AX845" s="17"/>
      <c r="AY845" s="17"/>
      <c r="AZ845" s="17"/>
      <c r="BA845" s="17"/>
      <c r="BB845" s="17"/>
      <c r="BC845" s="17"/>
      <c r="BD845" s="17"/>
      <c r="BE845" s="17"/>
      <c r="BF845" s="17"/>
      <c r="BG845" s="17"/>
      <c r="BH845" s="17"/>
      <c r="BI845" s="17"/>
    </row>
    <row r="846" spans="1:61" ht="15" customHeight="1" x14ac:dyDescent="0.3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  <c r="AC846" s="17"/>
      <c r="AD846" s="17"/>
      <c r="AE846" s="17"/>
      <c r="AF846" s="17"/>
      <c r="AG846" s="17"/>
      <c r="AH846" s="17"/>
      <c r="AI846" s="17"/>
      <c r="AJ846" s="17"/>
      <c r="AK846" s="17"/>
      <c r="AL846" s="17"/>
      <c r="AM846" s="17"/>
      <c r="AN846" s="17"/>
      <c r="AO846" s="17"/>
      <c r="AP846" s="17"/>
      <c r="AQ846" s="17"/>
      <c r="AR846" s="17"/>
      <c r="AS846" s="17"/>
      <c r="AT846" s="17"/>
      <c r="AU846" s="58"/>
      <c r="AV846" s="58"/>
      <c r="AW846" s="17"/>
      <c r="AX846" s="17"/>
      <c r="AY846" s="17"/>
      <c r="AZ846" s="17"/>
      <c r="BA846" s="17"/>
      <c r="BB846" s="17"/>
      <c r="BC846" s="17"/>
      <c r="BD846" s="17"/>
      <c r="BE846" s="17"/>
      <c r="BF846" s="17"/>
      <c r="BG846" s="17"/>
      <c r="BH846" s="17"/>
      <c r="BI846" s="17"/>
    </row>
    <row r="847" spans="1:61" ht="15" customHeight="1" x14ac:dyDescent="0.3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  <c r="AC847" s="17"/>
      <c r="AD847" s="17"/>
      <c r="AE847" s="17"/>
      <c r="AF847" s="17"/>
      <c r="AG847" s="17"/>
      <c r="AH847" s="17"/>
      <c r="AI847" s="17"/>
      <c r="AJ847" s="17"/>
      <c r="AK847" s="17"/>
      <c r="AL847" s="17"/>
      <c r="AM847" s="17"/>
      <c r="AN847" s="17"/>
      <c r="AO847" s="17"/>
      <c r="AP847" s="17"/>
      <c r="AQ847" s="17"/>
      <c r="AR847" s="17"/>
      <c r="AS847" s="17"/>
      <c r="AT847" s="17"/>
      <c r="AU847" s="58"/>
      <c r="AV847" s="58"/>
      <c r="AW847" s="17"/>
      <c r="AX847" s="17"/>
      <c r="AY847" s="17"/>
      <c r="AZ847" s="17"/>
      <c r="BA847" s="17"/>
      <c r="BB847" s="17"/>
      <c r="BC847" s="17"/>
      <c r="BD847" s="17"/>
      <c r="BE847" s="17"/>
      <c r="BF847" s="17"/>
      <c r="BG847" s="17"/>
      <c r="BH847" s="17"/>
      <c r="BI847" s="17"/>
    </row>
    <row r="848" spans="1:61" ht="15" customHeight="1" x14ac:dyDescent="0.3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  <c r="AC848" s="17"/>
      <c r="AD848" s="17"/>
      <c r="AE848" s="17"/>
      <c r="AF848" s="17"/>
      <c r="AG848" s="17"/>
      <c r="AH848" s="17"/>
      <c r="AI848" s="17"/>
      <c r="AJ848" s="17"/>
      <c r="AK848" s="17"/>
      <c r="AL848" s="17"/>
      <c r="AM848" s="17"/>
      <c r="AN848" s="17"/>
      <c r="AO848" s="17"/>
      <c r="AP848" s="17"/>
      <c r="AQ848" s="17"/>
      <c r="AR848" s="17"/>
      <c r="AS848" s="17"/>
      <c r="AT848" s="17"/>
      <c r="AU848" s="58"/>
      <c r="AV848" s="58"/>
      <c r="AW848" s="17"/>
      <c r="AX848" s="17"/>
      <c r="AY848" s="17"/>
      <c r="AZ848" s="17"/>
      <c r="BA848" s="17"/>
      <c r="BB848" s="17"/>
      <c r="BC848" s="17"/>
      <c r="BD848" s="17"/>
      <c r="BE848" s="17"/>
      <c r="BF848" s="17"/>
      <c r="BG848" s="17"/>
      <c r="BH848" s="17"/>
      <c r="BI848" s="17"/>
    </row>
    <row r="849" spans="1:61" ht="15" customHeight="1" x14ac:dyDescent="0.3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  <c r="AC849" s="17"/>
      <c r="AD849" s="17"/>
      <c r="AE849" s="17"/>
      <c r="AF849" s="17"/>
      <c r="AG849" s="17"/>
      <c r="AH849" s="17"/>
      <c r="AI849" s="17"/>
      <c r="AJ849" s="17"/>
      <c r="AK849" s="17"/>
      <c r="AL849" s="17"/>
      <c r="AM849" s="17"/>
      <c r="AN849" s="17"/>
      <c r="AO849" s="17"/>
      <c r="AP849" s="17"/>
      <c r="AQ849" s="17"/>
      <c r="AR849" s="17"/>
      <c r="AS849" s="17"/>
      <c r="AT849" s="17"/>
      <c r="AU849" s="58"/>
      <c r="AV849" s="58"/>
      <c r="AW849" s="17"/>
      <c r="AX849" s="17"/>
      <c r="AY849" s="17"/>
      <c r="AZ849" s="17"/>
      <c r="BA849" s="17"/>
      <c r="BB849" s="17"/>
      <c r="BC849" s="17"/>
      <c r="BD849" s="17"/>
      <c r="BE849" s="17"/>
      <c r="BF849" s="17"/>
      <c r="BG849" s="17"/>
      <c r="BH849" s="17"/>
      <c r="BI849" s="17"/>
    </row>
    <row r="850" spans="1:61" ht="15" customHeight="1" x14ac:dyDescent="0.3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  <c r="AC850" s="17"/>
      <c r="AD850" s="17"/>
      <c r="AE850" s="17"/>
      <c r="AF850" s="17"/>
      <c r="AG850" s="17"/>
      <c r="AH850" s="17"/>
      <c r="AI850" s="17"/>
      <c r="AJ850" s="17"/>
      <c r="AK850" s="17"/>
      <c r="AL850" s="17"/>
      <c r="AM850" s="17"/>
      <c r="AN850" s="17"/>
      <c r="AO850" s="17"/>
      <c r="AP850" s="17"/>
      <c r="AQ850" s="17"/>
      <c r="AR850" s="17"/>
      <c r="AS850" s="17"/>
      <c r="AT850" s="17"/>
      <c r="AU850" s="58"/>
      <c r="AV850" s="58"/>
      <c r="AW850" s="17"/>
      <c r="AX850" s="17"/>
      <c r="AY850" s="17"/>
      <c r="AZ850" s="17"/>
      <c r="BA850" s="17"/>
      <c r="BB850" s="17"/>
      <c r="BC850" s="17"/>
      <c r="BD850" s="17"/>
      <c r="BE850" s="17"/>
      <c r="BF850" s="17"/>
      <c r="BG850" s="17"/>
      <c r="BH850" s="17"/>
      <c r="BI850" s="17"/>
    </row>
    <row r="851" spans="1:61" ht="15" customHeight="1" x14ac:dyDescent="0.3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  <c r="AC851" s="17"/>
      <c r="AD851" s="17"/>
      <c r="AE851" s="17"/>
      <c r="AF851" s="17"/>
      <c r="AG851" s="17"/>
      <c r="AH851" s="17"/>
      <c r="AI851" s="17"/>
      <c r="AJ851" s="17"/>
      <c r="AK851" s="17"/>
      <c r="AL851" s="17"/>
      <c r="AM851" s="17"/>
      <c r="AN851" s="17"/>
      <c r="AO851" s="17"/>
      <c r="AP851" s="17"/>
      <c r="AQ851" s="17"/>
      <c r="AR851" s="17"/>
      <c r="AS851" s="17"/>
      <c r="AT851" s="17"/>
      <c r="AU851" s="58"/>
      <c r="AV851" s="58"/>
      <c r="AW851" s="17"/>
      <c r="AX851" s="17"/>
      <c r="AY851" s="17"/>
      <c r="AZ851" s="17"/>
      <c r="BA851" s="17"/>
      <c r="BB851" s="17"/>
      <c r="BC851" s="17"/>
      <c r="BD851" s="17"/>
      <c r="BE851" s="17"/>
      <c r="BF851" s="17"/>
      <c r="BG851" s="17"/>
      <c r="BH851" s="17"/>
      <c r="BI851" s="17"/>
    </row>
    <row r="852" spans="1:61" ht="15" customHeight="1" x14ac:dyDescent="0.3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  <c r="AC852" s="17"/>
      <c r="AD852" s="17"/>
      <c r="AE852" s="17"/>
      <c r="AF852" s="17"/>
      <c r="AG852" s="17"/>
      <c r="AH852" s="17"/>
      <c r="AI852" s="17"/>
      <c r="AJ852" s="17"/>
      <c r="AK852" s="17"/>
      <c r="AL852" s="17"/>
      <c r="AM852" s="17"/>
      <c r="AN852" s="17"/>
      <c r="AO852" s="17"/>
      <c r="AP852" s="17"/>
      <c r="AQ852" s="17"/>
      <c r="AR852" s="17"/>
      <c r="AS852" s="17"/>
      <c r="AT852" s="17"/>
      <c r="AU852" s="58"/>
      <c r="AV852" s="58"/>
      <c r="AW852" s="17"/>
      <c r="AX852" s="17"/>
      <c r="AY852" s="17"/>
      <c r="AZ852" s="17"/>
      <c r="BA852" s="17"/>
      <c r="BB852" s="17"/>
      <c r="BC852" s="17"/>
      <c r="BD852" s="17"/>
      <c r="BE852" s="17"/>
      <c r="BF852" s="17"/>
      <c r="BG852" s="17"/>
      <c r="BH852" s="17"/>
      <c r="BI852" s="17"/>
    </row>
    <row r="853" spans="1:61" ht="15" customHeight="1" x14ac:dyDescent="0.3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  <c r="AC853" s="17"/>
      <c r="AD853" s="17"/>
      <c r="AE853" s="17"/>
      <c r="AF853" s="17"/>
      <c r="AG853" s="17"/>
      <c r="AH853" s="17"/>
      <c r="AI853" s="17"/>
      <c r="AJ853" s="17"/>
      <c r="AK853" s="17"/>
      <c r="AL853" s="17"/>
      <c r="AM853" s="17"/>
      <c r="AN853" s="17"/>
      <c r="AO853" s="17"/>
      <c r="AP853" s="17"/>
      <c r="AQ853" s="17"/>
      <c r="AR853" s="17"/>
      <c r="AS853" s="17"/>
      <c r="AT853" s="17"/>
      <c r="AU853" s="58"/>
      <c r="AV853" s="58"/>
      <c r="AW853" s="17"/>
      <c r="AX853" s="17"/>
      <c r="AY853" s="17"/>
      <c r="AZ853" s="17"/>
      <c r="BA853" s="17"/>
      <c r="BB853" s="17"/>
      <c r="BC853" s="17"/>
      <c r="BD853" s="17"/>
      <c r="BE853" s="17"/>
      <c r="BF853" s="17"/>
      <c r="BG853" s="17"/>
      <c r="BH853" s="17"/>
      <c r="BI853" s="17"/>
    </row>
    <row r="854" spans="1:61" ht="15" customHeight="1" x14ac:dyDescent="0.3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  <c r="AC854" s="17"/>
      <c r="AD854" s="17"/>
      <c r="AE854" s="17"/>
      <c r="AF854" s="17"/>
      <c r="AG854" s="17"/>
      <c r="AH854" s="17"/>
      <c r="AI854" s="17"/>
      <c r="AJ854" s="17"/>
      <c r="AK854" s="17"/>
      <c r="AL854" s="17"/>
      <c r="AM854" s="17"/>
      <c r="AN854" s="17"/>
      <c r="AO854" s="17"/>
      <c r="AP854" s="17"/>
      <c r="AQ854" s="17"/>
      <c r="AR854" s="17"/>
      <c r="AS854" s="17"/>
      <c r="AT854" s="17"/>
      <c r="AU854" s="58"/>
      <c r="AV854" s="58"/>
      <c r="AW854" s="17"/>
      <c r="AX854" s="17"/>
      <c r="AY854" s="17"/>
      <c r="AZ854" s="17"/>
      <c r="BA854" s="17"/>
      <c r="BB854" s="17"/>
      <c r="BC854" s="17"/>
      <c r="BD854" s="17"/>
      <c r="BE854" s="17"/>
      <c r="BF854" s="17"/>
      <c r="BG854" s="17"/>
      <c r="BH854" s="17"/>
      <c r="BI854" s="17"/>
    </row>
    <row r="855" spans="1:61" ht="15" customHeight="1" x14ac:dyDescent="0.3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  <c r="AC855" s="17"/>
      <c r="AD855" s="17"/>
      <c r="AE855" s="17"/>
      <c r="AF855" s="17"/>
      <c r="AG855" s="17"/>
      <c r="AH855" s="17"/>
      <c r="AI855" s="17"/>
      <c r="AJ855" s="17"/>
      <c r="AK855" s="17"/>
      <c r="AL855" s="17"/>
      <c r="AM855" s="17"/>
      <c r="AN855" s="17"/>
      <c r="AO855" s="17"/>
      <c r="AP855" s="17"/>
      <c r="AQ855" s="17"/>
      <c r="AR855" s="17"/>
      <c r="AS855" s="17"/>
      <c r="AT855" s="17"/>
      <c r="AU855" s="58"/>
      <c r="AV855" s="58"/>
      <c r="AW855" s="17"/>
      <c r="AX855" s="17"/>
      <c r="AY855" s="17"/>
      <c r="AZ855" s="17"/>
      <c r="BA855" s="17"/>
      <c r="BB855" s="17"/>
      <c r="BC855" s="17"/>
      <c r="BD855" s="17"/>
      <c r="BE855" s="17"/>
      <c r="BF855" s="17"/>
      <c r="BG855" s="17"/>
      <c r="BH855" s="17"/>
      <c r="BI855" s="17"/>
    </row>
    <row r="856" spans="1:61" ht="15" customHeight="1" x14ac:dyDescent="0.3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  <c r="AC856" s="17"/>
      <c r="AD856" s="17"/>
      <c r="AE856" s="17"/>
      <c r="AF856" s="17"/>
      <c r="AG856" s="17"/>
      <c r="AH856" s="17"/>
      <c r="AI856" s="17"/>
      <c r="AJ856" s="17"/>
      <c r="AK856" s="17"/>
      <c r="AL856" s="17"/>
      <c r="AM856" s="17"/>
      <c r="AN856" s="17"/>
      <c r="AO856" s="17"/>
      <c r="AP856" s="17"/>
      <c r="AQ856" s="17"/>
      <c r="AR856" s="17"/>
      <c r="AS856" s="17"/>
      <c r="AT856" s="17"/>
      <c r="AU856" s="58"/>
      <c r="AV856" s="58"/>
      <c r="AW856" s="17"/>
      <c r="AX856" s="17"/>
      <c r="AY856" s="17"/>
      <c r="AZ856" s="17"/>
      <c r="BA856" s="17"/>
      <c r="BB856" s="17"/>
      <c r="BC856" s="17"/>
      <c r="BD856" s="17"/>
      <c r="BE856" s="17"/>
      <c r="BF856" s="17"/>
      <c r="BG856" s="17"/>
      <c r="BH856" s="17"/>
      <c r="BI856" s="17"/>
    </row>
    <row r="857" spans="1:61" ht="15" customHeight="1" x14ac:dyDescent="0.3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  <c r="AC857" s="17"/>
      <c r="AD857" s="17"/>
      <c r="AE857" s="17"/>
      <c r="AF857" s="17"/>
      <c r="AG857" s="17"/>
      <c r="AH857" s="17"/>
      <c r="AI857" s="17"/>
      <c r="AJ857" s="17"/>
      <c r="AK857" s="17"/>
      <c r="AL857" s="17"/>
      <c r="AM857" s="17"/>
      <c r="AN857" s="17"/>
      <c r="AO857" s="17"/>
      <c r="AP857" s="17"/>
      <c r="AQ857" s="17"/>
      <c r="AR857" s="17"/>
      <c r="AS857" s="17"/>
      <c r="AT857" s="17"/>
      <c r="AU857" s="58"/>
      <c r="AV857" s="58"/>
      <c r="AW857" s="17"/>
      <c r="AX857" s="17"/>
      <c r="AY857" s="17"/>
      <c r="AZ857" s="17"/>
      <c r="BA857" s="17"/>
      <c r="BB857" s="17"/>
      <c r="BC857" s="17"/>
      <c r="BD857" s="17"/>
      <c r="BE857" s="17"/>
      <c r="BF857" s="17"/>
      <c r="BG857" s="17"/>
      <c r="BH857" s="17"/>
      <c r="BI857" s="17"/>
    </row>
    <row r="858" spans="1:61" ht="15" customHeight="1" x14ac:dyDescent="0.3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  <c r="AC858" s="17"/>
      <c r="AD858" s="17"/>
      <c r="AE858" s="17"/>
      <c r="AF858" s="17"/>
      <c r="AG858" s="17"/>
      <c r="AH858" s="17"/>
      <c r="AI858" s="17"/>
      <c r="AJ858" s="17"/>
      <c r="AK858" s="17"/>
      <c r="AL858" s="17"/>
      <c r="AM858" s="17"/>
      <c r="AN858" s="17"/>
      <c r="AO858" s="17"/>
      <c r="AP858" s="17"/>
      <c r="AQ858" s="17"/>
      <c r="AR858" s="17"/>
      <c r="AS858" s="17"/>
      <c r="AT858" s="17"/>
      <c r="AU858" s="58"/>
      <c r="AV858" s="58"/>
      <c r="AW858" s="17"/>
      <c r="AX858" s="17"/>
      <c r="AY858" s="17"/>
      <c r="AZ858" s="17"/>
      <c r="BA858" s="17"/>
      <c r="BB858" s="17"/>
      <c r="BC858" s="17"/>
      <c r="BD858" s="17"/>
      <c r="BE858" s="17"/>
      <c r="BF858" s="17"/>
      <c r="BG858" s="17"/>
      <c r="BH858" s="17"/>
      <c r="BI858" s="17"/>
    </row>
    <row r="859" spans="1:61" ht="15" customHeight="1" x14ac:dyDescent="0.3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  <c r="AC859" s="17"/>
      <c r="AD859" s="17"/>
      <c r="AE859" s="17"/>
      <c r="AF859" s="17"/>
      <c r="AG859" s="17"/>
      <c r="AH859" s="17"/>
      <c r="AI859" s="17"/>
      <c r="AJ859" s="17"/>
      <c r="AK859" s="17"/>
      <c r="AL859" s="17"/>
      <c r="AM859" s="17"/>
      <c r="AN859" s="17"/>
      <c r="AO859" s="17"/>
      <c r="AP859" s="17"/>
      <c r="AQ859" s="17"/>
      <c r="AR859" s="17"/>
      <c r="AS859" s="17"/>
      <c r="AT859" s="17"/>
      <c r="AU859" s="58"/>
      <c r="AV859" s="58"/>
      <c r="AW859" s="17"/>
      <c r="AX859" s="17"/>
      <c r="AY859" s="17"/>
      <c r="AZ859" s="17"/>
      <c r="BA859" s="17"/>
      <c r="BB859" s="17"/>
      <c r="BC859" s="17"/>
      <c r="BD859" s="17"/>
      <c r="BE859" s="17"/>
      <c r="BF859" s="17"/>
      <c r="BG859" s="17"/>
      <c r="BH859" s="17"/>
      <c r="BI859" s="17"/>
    </row>
    <row r="860" spans="1:61" ht="15" customHeight="1" x14ac:dyDescent="0.3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  <c r="AC860" s="17"/>
      <c r="AD860" s="17"/>
      <c r="AE860" s="17"/>
      <c r="AF860" s="17"/>
      <c r="AG860" s="17"/>
      <c r="AH860" s="17"/>
      <c r="AI860" s="17"/>
      <c r="AJ860" s="17"/>
      <c r="AK860" s="17"/>
      <c r="AL860" s="17"/>
      <c r="AM860" s="17"/>
      <c r="AN860" s="17"/>
      <c r="AO860" s="17"/>
      <c r="AP860" s="17"/>
      <c r="AQ860" s="17"/>
      <c r="AR860" s="17"/>
      <c r="AS860" s="17"/>
      <c r="AT860" s="17"/>
      <c r="AU860" s="58"/>
      <c r="AV860" s="58"/>
      <c r="AW860" s="17"/>
      <c r="AX860" s="17"/>
      <c r="AY860" s="17"/>
      <c r="AZ860" s="17"/>
      <c r="BA860" s="17"/>
      <c r="BB860" s="17"/>
      <c r="BC860" s="17"/>
      <c r="BD860" s="17"/>
      <c r="BE860" s="17"/>
      <c r="BF860" s="17"/>
      <c r="BG860" s="17"/>
      <c r="BH860" s="17"/>
      <c r="BI860" s="17"/>
    </row>
    <row r="861" spans="1:61" ht="15" customHeight="1" x14ac:dyDescent="0.3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  <c r="AC861" s="17"/>
      <c r="AD861" s="17"/>
      <c r="AE861" s="17"/>
      <c r="AF861" s="17"/>
      <c r="AG861" s="17"/>
      <c r="AH861" s="17"/>
      <c r="AI861" s="17"/>
      <c r="AJ861" s="17"/>
      <c r="AK861" s="17"/>
      <c r="AL861" s="17"/>
      <c r="AM861" s="17"/>
      <c r="AN861" s="17"/>
      <c r="AO861" s="17"/>
      <c r="AP861" s="17"/>
      <c r="AQ861" s="17"/>
      <c r="AR861" s="17"/>
      <c r="AS861" s="17"/>
      <c r="AT861" s="17"/>
      <c r="AU861" s="58"/>
      <c r="AV861" s="58"/>
      <c r="AW861" s="17"/>
      <c r="AX861" s="17"/>
      <c r="AY861" s="17"/>
      <c r="AZ861" s="17"/>
      <c r="BA861" s="17"/>
      <c r="BB861" s="17"/>
      <c r="BC861" s="17"/>
      <c r="BD861" s="17"/>
      <c r="BE861" s="17"/>
      <c r="BF861" s="17"/>
      <c r="BG861" s="17"/>
      <c r="BH861" s="17"/>
      <c r="BI861" s="17"/>
    </row>
    <row r="862" spans="1:61" ht="15" customHeight="1" x14ac:dyDescent="0.3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  <c r="AC862" s="17"/>
      <c r="AD862" s="17"/>
      <c r="AE862" s="17"/>
      <c r="AF862" s="17"/>
      <c r="AG862" s="17"/>
      <c r="AH862" s="17"/>
      <c r="AI862" s="17"/>
      <c r="AJ862" s="17"/>
      <c r="AK862" s="17"/>
      <c r="AL862" s="17"/>
      <c r="AM862" s="17"/>
      <c r="AN862" s="17"/>
      <c r="AO862" s="17"/>
      <c r="AP862" s="17"/>
      <c r="AQ862" s="17"/>
      <c r="AR862" s="17"/>
      <c r="AS862" s="17"/>
      <c r="AT862" s="17"/>
      <c r="AU862" s="58"/>
      <c r="AV862" s="58"/>
      <c r="AW862" s="17"/>
      <c r="AX862" s="17"/>
      <c r="AY862" s="17"/>
      <c r="AZ862" s="17"/>
      <c r="BA862" s="17"/>
      <c r="BB862" s="17"/>
      <c r="BC862" s="17"/>
      <c r="BD862" s="17"/>
      <c r="BE862" s="17"/>
      <c r="BF862" s="17"/>
      <c r="BG862" s="17"/>
      <c r="BH862" s="17"/>
      <c r="BI862" s="17"/>
    </row>
    <row r="863" spans="1:61" ht="15" customHeight="1" x14ac:dyDescent="0.3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  <c r="AC863" s="17"/>
      <c r="AD863" s="17"/>
      <c r="AE863" s="17"/>
      <c r="AF863" s="17"/>
      <c r="AG863" s="17"/>
      <c r="AH863" s="17"/>
      <c r="AI863" s="17"/>
      <c r="AJ863" s="17"/>
      <c r="AK863" s="17"/>
      <c r="AL863" s="17"/>
      <c r="AM863" s="17"/>
      <c r="AN863" s="17"/>
      <c r="AO863" s="17"/>
      <c r="AP863" s="17"/>
      <c r="AQ863" s="17"/>
      <c r="AR863" s="17"/>
      <c r="AS863" s="17"/>
      <c r="AT863" s="17"/>
      <c r="AU863" s="58"/>
      <c r="AV863" s="58"/>
      <c r="AW863" s="17"/>
      <c r="AX863" s="17"/>
      <c r="AY863" s="17"/>
      <c r="AZ863" s="17"/>
      <c r="BA863" s="17"/>
      <c r="BB863" s="17"/>
      <c r="BC863" s="17"/>
      <c r="BD863" s="17"/>
      <c r="BE863" s="17"/>
      <c r="BF863" s="17"/>
      <c r="BG863" s="17"/>
      <c r="BH863" s="17"/>
      <c r="BI863" s="17"/>
    </row>
    <row r="864" spans="1:61" ht="15" customHeight="1" x14ac:dyDescent="0.3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  <c r="AC864" s="17"/>
      <c r="AD864" s="17"/>
      <c r="AE864" s="17"/>
      <c r="AF864" s="17"/>
      <c r="AG864" s="17"/>
      <c r="AH864" s="17"/>
      <c r="AI864" s="17"/>
      <c r="AJ864" s="17"/>
      <c r="AK864" s="17"/>
      <c r="AL864" s="17"/>
      <c r="AM864" s="17"/>
      <c r="AN864" s="17"/>
      <c r="AO864" s="17"/>
      <c r="AP864" s="17"/>
      <c r="AQ864" s="17"/>
      <c r="AR864" s="17"/>
      <c r="AS864" s="17"/>
      <c r="AT864" s="17"/>
      <c r="AU864" s="58"/>
      <c r="AV864" s="58"/>
      <c r="AW864" s="17"/>
      <c r="AX864" s="17"/>
      <c r="AY864" s="17"/>
      <c r="AZ864" s="17"/>
      <c r="BA864" s="17"/>
      <c r="BB864" s="17"/>
      <c r="BC864" s="17"/>
      <c r="BD864" s="17"/>
      <c r="BE864" s="17"/>
      <c r="BF864" s="17"/>
      <c r="BG864" s="17"/>
      <c r="BH864" s="17"/>
      <c r="BI864" s="17"/>
    </row>
    <row r="865" spans="1:61" ht="15" customHeight="1" x14ac:dyDescent="0.3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  <c r="AC865" s="17"/>
      <c r="AD865" s="17"/>
      <c r="AE865" s="17"/>
      <c r="AF865" s="17"/>
      <c r="AG865" s="17"/>
      <c r="AH865" s="17"/>
      <c r="AI865" s="17"/>
      <c r="AJ865" s="17"/>
      <c r="AK865" s="17"/>
      <c r="AL865" s="17"/>
      <c r="AM865" s="17"/>
      <c r="AN865" s="17"/>
      <c r="AO865" s="17"/>
      <c r="AP865" s="17"/>
      <c r="AQ865" s="17"/>
      <c r="AR865" s="17"/>
      <c r="AS865" s="17"/>
      <c r="AT865" s="17"/>
      <c r="AU865" s="58"/>
      <c r="AV865" s="58"/>
      <c r="AW865" s="17"/>
      <c r="AX865" s="17"/>
      <c r="AY865" s="17"/>
      <c r="AZ865" s="17"/>
      <c r="BA865" s="17"/>
      <c r="BB865" s="17"/>
      <c r="BC865" s="17"/>
      <c r="BD865" s="17"/>
      <c r="BE865" s="17"/>
      <c r="BF865" s="17"/>
      <c r="BG865" s="17"/>
      <c r="BH865" s="17"/>
      <c r="BI865" s="17"/>
    </row>
    <row r="866" spans="1:61" ht="15" customHeight="1" x14ac:dyDescent="0.3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  <c r="AC866" s="17"/>
      <c r="AD866" s="17"/>
      <c r="AE866" s="17"/>
      <c r="AF866" s="17"/>
      <c r="AG866" s="17"/>
      <c r="AH866" s="17"/>
      <c r="AI866" s="17"/>
      <c r="AJ866" s="17"/>
      <c r="AK866" s="17"/>
      <c r="AL866" s="17"/>
      <c r="AM866" s="17"/>
      <c r="AN866" s="17"/>
      <c r="AO866" s="17"/>
      <c r="AP866" s="17"/>
      <c r="AQ866" s="17"/>
      <c r="AR866" s="17"/>
      <c r="AS866" s="17"/>
      <c r="AT866" s="17"/>
      <c r="AU866" s="58"/>
      <c r="AV866" s="58"/>
      <c r="AW866" s="17"/>
      <c r="AX866" s="17"/>
      <c r="AY866" s="17"/>
      <c r="AZ866" s="17"/>
      <c r="BA866" s="17"/>
      <c r="BB866" s="17"/>
      <c r="BC866" s="17"/>
      <c r="BD866" s="17"/>
      <c r="BE866" s="17"/>
      <c r="BF866" s="17"/>
      <c r="BG866" s="17"/>
      <c r="BH866" s="17"/>
      <c r="BI866" s="17"/>
    </row>
    <row r="867" spans="1:61" ht="15" customHeight="1" x14ac:dyDescent="0.3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  <c r="AC867" s="17"/>
      <c r="AD867" s="17"/>
      <c r="AE867" s="17"/>
      <c r="AF867" s="17"/>
      <c r="AG867" s="17"/>
      <c r="AH867" s="17"/>
      <c r="AI867" s="17"/>
      <c r="AJ867" s="17"/>
      <c r="AK867" s="17"/>
      <c r="AL867" s="17"/>
      <c r="AM867" s="17"/>
      <c r="AN867" s="17"/>
      <c r="AO867" s="17"/>
      <c r="AP867" s="17"/>
      <c r="AQ867" s="17"/>
      <c r="AR867" s="17"/>
      <c r="AS867" s="17"/>
      <c r="AT867" s="17"/>
      <c r="AU867" s="58"/>
      <c r="AV867" s="58"/>
      <c r="AW867" s="17"/>
      <c r="AX867" s="17"/>
      <c r="AY867" s="17"/>
      <c r="AZ867" s="17"/>
      <c r="BA867" s="17"/>
      <c r="BB867" s="17"/>
      <c r="BC867" s="17"/>
      <c r="BD867" s="17"/>
      <c r="BE867" s="17"/>
      <c r="BF867" s="17"/>
      <c r="BG867" s="17"/>
      <c r="BH867" s="17"/>
      <c r="BI867" s="17"/>
    </row>
    <row r="868" spans="1:61" ht="15" customHeight="1" x14ac:dyDescent="0.3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  <c r="AC868" s="17"/>
      <c r="AD868" s="17"/>
      <c r="AE868" s="17"/>
      <c r="AF868" s="17"/>
      <c r="AG868" s="17"/>
      <c r="AH868" s="17"/>
      <c r="AI868" s="17"/>
      <c r="AJ868" s="17"/>
      <c r="AK868" s="17"/>
      <c r="AL868" s="17"/>
      <c r="AM868" s="17"/>
      <c r="AN868" s="17"/>
      <c r="AO868" s="17"/>
      <c r="AP868" s="17"/>
      <c r="AQ868" s="17"/>
      <c r="AR868" s="17"/>
      <c r="AS868" s="17"/>
      <c r="AT868" s="17"/>
      <c r="AU868" s="58"/>
      <c r="AV868" s="58"/>
      <c r="AW868" s="17"/>
      <c r="AX868" s="17"/>
      <c r="AY868" s="17"/>
      <c r="AZ868" s="17"/>
      <c r="BA868" s="17"/>
      <c r="BB868" s="17"/>
      <c r="BC868" s="17"/>
      <c r="BD868" s="17"/>
      <c r="BE868" s="17"/>
      <c r="BF868" s="17"/>
      <c r="BG868" s="17"/>
      <c r="BH868" s="17"/>
      <c r="BI868" s="17"/>
    </row>
    <row r="869" spans="1:61" ht="15" customHeight="1" x14ac:dyDescent="0.3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  <c r="AC869" s="17"/>
      <c r="AD869" s="17"/>
      <c r="AE869" s="17"/>
      <c r="AF869" s="17"/>
      <c r="AG869" s="17"/>
      <c r="AH869" s="17"/>
      <c r="AI869" s="17"/>
      <c r="AJ869" s="17"/>
      <c r="AK869" s="17"/>
      <c r="AL869" s="17"/>
      <c r="AM869" s="17"/>
      <c r="AN869" s="17"/>
      <c r="AO869" s="17"/>
      <c r="AP869" s="17"/>
      <c r="AQ869" s="17"/>
      <c r="AR869" s="17"/>
      <c r="AS869" s="17"/>
      <c r="AT869" s="17"/>
      <c r="AU869" s="58"/>
      <c r="AV869" s="58"/>
      <c r="AW869" s="17"/>
      <c r="AX869" s="17"/>
      <c r="AY869" s="17"/>
      <c r="AZ869" s="17"/>
      <c r="BA869" s="17"/>
      <c r="BB869" s="17"/>
      <c r="BC869" s="17"/>
      <c r="BD869" s="17"/>
      <c r="BE869" s="17"/>
      <c r="BF869" s="17"/>
      <c r="BG869" s="17"/>
      <c r="BH869" s="17"/>
      <c r="BI869" s="17"/>
    </row>
    <row r="870" spans="1:61" ht="15" customHeight="1" x14ac:dyDescent="0.3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  <c r="AC870" s="17"/>
      <c r="AD870" s="17"/>
      <c r="AE870" s="17"/>
      <c r="AF870" s="17"/>
      <c r="AG870" s="17"/>
      <c r="AH870" s="17"/>
      <c r="AI870" s="17"/>
      <c r="AJ870" s="17"/>
      <c r="AK870" s="17"/>
      <c r="AL870" s="17"/>
      <c r="AM870" s="17"/>
      <c r="AN870" s="17"/>
      <c r="AO870" s="17"/>
      <c r="AP870" s="17"/>
      <c r="AQ870" s="17"/>
      <c r="AR870" s="17"/>
      <c r="AS870" s="17"/>
      <c r="AT870" s="17"/>
      <c r="AU870" s="58"/>
      <c r="AV870" s="58"/>
      <c r="AW870" s="17"/>
      <c r="AX870" s="17"/>
      <c r="AY870" s="17"/>
      <c r="AZ870" s="17"/>
      <c r="BA870" s="17"/>
      <c r="BB870" s="17"/>
      <c r="BC870" s="17"/>
      <c r="BD870" s="17"/>
      <c r="BE870" s="17"/>
      <c r="BF870" s="17"/>
      <c r="BG870" s="17"/>
      <c r="BH870" s="17"/>
      <c r="BI870" s="17"/>
    </row>
    <row r="871" spans="1:61" ht="15" customHeight="1" x14ac:dyDescent="0.3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  <c r="AC871" s="17"/>
      <c r="AD871" s="17"/>
      <c r="AE871" s="17"/>
      <c r="AF871" s="17"/>
      <c r="AG871" s="17"/>
      <c r="AH871" s="17"/>
      <c r="AI871" s="17"/>
      <c r="AJ871" s="17"/>
      <c r="AK871" s="17"/>
      <c r="AL871" s="17"/>
      <c r="AM871" s="17"/>
      <c r="AN871" s="17"/>
      <c r="AO871" s="17"/>
      <c r="AP871" s="17"/>
      <c r="AQ871" s="17"/>
      <c r="AR871" s="17"/>
      <c r="AS871" s="17"/>
      <c r="AT871" s="17"/>
      <c r="AU871" s="58"/>
      <c r="AV871" s="58"/>
      <c r="AW871" s="17"/>
      <c r="AX871" s="17"/>
      <c r="AY871" s="17"/>
      <c r="AZ871" s="17"/>
      <c r="BA871" s="17"/>
      <c r="BB871" s="17"/>
      <c r="BC871" s="17"/>
      <c r="BD871" s="17"/>
      <c r="BE871" s="17"/>
      <c r="BF871" s="17"/>
      <c r="BG871" s="17"/>
      <c r="BH871" s="17"/>
      <c r="BI871" s="17"/>
    </row>
    <row r="872" spans="1:61" ht="15" customHeight="1" x14ac:dyDescent="0.3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  <c r="AC872" s="17"/>
      <c r="AD872" s="17"/>
      <c r="AE872" s="17"/>
      <c r="AF872" s="17"/>
      <c r="AG872" s="17"/>
      <c r="AH872" s="17"/>
      <c r="AI872" s="17"/>
      <c r="AJ872" s="17"/>
      <c r="AK872" s="17"/>
      <c r="AL872" s="17"/>
      <c r="AM872" s="17"/>
      <c r="AN872" s="17"/>
      <c r="AO872" s="17"/>
      <c r="AP872" s="17"/>
      <c r="AQ872" s="17"/>
      <c r="AR872" s="17"/>
      <c r="AS872" s="17"/>
      <c r="AT872" s="17"/>
      <c r="AU872" s="58"/>
      <c r="AV872" s="58"/>
      <c r="AW872" s="17"/>
      <c r="AX872" s="17"/>
      <c r="AY872" s="17"/>
      <c r="AZ872" s="17"/>
      <c r="BA872" s="17"/>
      <c r="BB872" s="17"/>
      <c r="BC872" s="17"/>
      <c r="BD872" s="17"/>
      <c r="BE872" s="17"/>
      <c r="BF872" s="17"/>
      <c r="BG872" s="17"/>
      <c r="BH872" s="17"/>
      <c r="BI872" s="17"/>
    </row>
    <row r="873" spans="1:61" ht="15" customHeight="1" x14ac:dyDescent="0.3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  <c r="AC873" s="17"/>
      <c r="AD873" s="17"/>
      <c r="AE873" s="17"/>
      <c r="AF873" s="17"/>
      <c r="AG873" s="17"/>
      <c r="AH873" s="17"/>
      <c r="AI873" s="17"/>
      <c r="AJ873" s="17"/>
      <c r="AK873" s="17"/>
      <c r="AL873" s="17"/>
      <c r="AM873" s="17"/>
      <c r="AN873" s="17"/>
      <c r="AO873" s="17"/>
      <c r="AP873" s="17"/>
      <c r="AQ873" s="17"/>
      <c r="AR873" s="17"/>
      <c r="AS873" s="17"/>
      <c r="AT873" s="17"/>
      <c r="AU873" s="58"/>
      <c r="AV873" s="58"/>
      <c r="AW873" s="17"/>
      <c r="AX873" s="17"/>
      <c r="AY873" s="17"/>
      <c r="AZ873" s="17"/>
      <c r="BA873" s="17"/>
      <c r="BB873" s="17"/>
      <c r="BC873" s="17"/>
      <c r="BD873" s="17"/>
      <c r="BE873" s="17"/>
      <c r="BF873" s="17"/>
      <c r="BG873" s="17"/>
      <c r="BH873" s="17"/>
      <c r="BI873" s="17"/>
    </row>
    <row r="874" spans="1:61" ht="15" customHeight="1" x14ac:dyDescent="0.3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  <c r="AC874" s="17"/>
      <c r="AD874" s="17"/>
      <c r="AE874" s="17"/>
      <c r="AF874" s="17"/>
      <c r="AG874" s="17"/>
      <c r="AH874" s="17"/>
      <c r="AI874" s="17"/>
      <c r="AJ874" s="17"/>
      <c r="AK874" s="17"/>
      <c r="AL874" s="17"/>
      <c r="AM874" s="17"/>
      <c r="AN874" s="17"/>
      <c r="AO874" s="17"/>
      <c r="AP874" s="17"/>
      <c r="AQ874" s="17"/>
      <c r="AR874" s="17"/>
      <c r="AS874" s="17"/>
      <c r="AT874" s="17"/>
      <c r="AU874" s="58"/>
      <c r="AV874" s="58"/>
      <c r="AW874" s="17"/>
      <c r="AX874" s="17"/>
      <c r="AY874" s="17"/>
      <c r="AZ874" s="17"/>
      <c r="BA874" s="17"/>
      <c r="BB874" s="17"/>
      <c r="BC874" s="17"/>
      <c r="BD874" s="17"/>
      <c r="BE874" s="17"/>
      <c r="BF874" s="17"/>
      <c r="BG874" s="17"/>
      <c r="BH874" s="17"/>
      <c r="BI874" s="17"/>
    </row>
    <row r="875" spans="1:61" ht="15" customHeight="1" x14ac:dyDescent="0.3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  <c r="AC875" s="17"/>
      <c r="AD875" s="17"/>
      <c r="AE875" s="17"/>
      <c r="AF875" s="17"/>
      <c r="AG875" s="17"/>
      <c r="AH875" s="17"/>
      <c r="AI875" s="17"/>
      <c r="AJ875" s="17"/>
      <c r="AK875" s="17"/>
      <c r="AL875" s="17"/>
      <c r="AM875" s="17"/>
      <c r="AN875" s="17"/>
      <c r="AO875" s="17"/>
      <c r="AP875" s="17"/>
      <c r="AQ875" s="17"/>
      <c r="AR875" s="17"/>
      <c r="AS875" s="17"/>
      <c r="AT875" s="17"/>
      <c r="AU875" s="58"/>
      <c r="AV875" s="58"/>
      <c r="AW875" s="17"/>
      <c r="AX875" s="17"/>
      <c r="AY875" s="17"/>
      <c r="AZ875" s="17"/>
      <c r="BA875" s="17"/>
      <c r="BB875" s="17"/>
      <c r="BC875" s="17"/>
      <c r="BD875" s="17"/>
      <c r="BE875" s="17"/>
      <c r="BF875" s="17"/>
      <c r="BG875" s="17"/>
      <c r="BH875" s="17"/>
      <c r="BI875" s="17"/>
    </row>
    <row r="876" spans="1:61" ht="15" customHeight="1" x14ac:dyDescent="0.3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  <c r="AC876" s="17"/>
      <c r="AD876" s="17"/>
      <c r="AE876" s="17"/>
      <c r="AF876" s="17"/>
      <c r="AG876" s="17"/>
      <c r="AH876" s="17"/>
      <c r="AI876" s="17"/>
      <c r="AJ876" s="17"/>
      <c r="AK876" s="17"/>
      <c r="AL876" s="17"/>
      <c r="AM876" s="17"/>
      <c r="AN876" s="17"/>
      <c r="AO876" s="17"/>
      <c r="AP876" s="17"/>
      <c r="AQ876" s="17"/>
      <c r="AR876" s="17"/>
      <c r="AS876" s="17"/>
      <c r="AT876" s="17"/>
      <c r="AU876" s="58"/>
      <c r="AV876" s="58"/>
      <c r="AW876" s="17"/>
      <c r="AX876" s="17"/>
      <c r="AY876" s="17"/>
      <c r="AZ876" s="17"/>
      <c r="BA876" s="17"/>
      <c r="BB876" s="17"/>
      <c r="BC876" s="17"/>
      <c r="BD876" s="17"/>
      <c r="BE876" s="17"/>
      <c r="BF876" s="17"/>
      <c r="BG876" s="17"/>
      <c r="BH876" s="17"/>
      <c r="BI876" s="17"/>
    </row>
    <row r="877" spans="1:61" ht="15" customHeight="1" x14ac:dyDescent="0.3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  <c r="AC877" s="17"/>
      <c r="AD877" s="17"/>
      <c r="AE877" s="17"/>
      <c r="AF877" s="17"/>
      <c r="AG877" s="17"/>
      <c r="AH877" s="17"/>
      <c r="AI877" s="17"/>
      <c r="AJ877" s="17"/>
      <c r="AK877" s="17"/>
      <c r="AL877" s="17"/>
      <c r="AM877" s="17"/>
      <c r="AN877" s="17"/>
      <c r="AO877" s="17"/>
      <c r="AP877" s="17"/>
      <c r="AQ877" s="17"/>
      <c r="AR877" s="17"/>
      <c r="AS877" s="17"/>
      <c r="AT877" s="17"/>
      <c r="AU877" s="58"/>
      <c r="AV877" s="58"/>
      <c r="AW877" s="17"/>
      <c r="AX877" s="17"/>
      <c r="AY877" s="17"/>
      <c r="AZ877" s="17"/>
      <c r="BA877" s="17"/>
      <c r="BB877" s="17"/>
      <c r="BC877" s="17"/>
      <c r="BD877" s="17"/>
      <c r="BE877" s="17"/>
      <c r="BF877" s="17"/>
      <c r="BG877" s="17"/>
      <c r="BH877" s="17"/>
      <c r="BI877" s="17"/>
    </row>
    <row r="878" spans="1:61" ht="15" customHeight="1" x14ac:dyDescent="0.3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  <c r="AC878" s="17"/>
      <c r="AD878" s="17"/>
      <c r="AE878" s="17"/>
      <c r="AF878" s="17"/>
      <c r="AG878" s="17"/>
      <c r="AH878" s="17"/>
      <c r="AI878" s="17"/>
      <c r="AJ878" s="17"/>
      <c r="AK878" s="17"/>
      <c r="AL878" s="17"/>
      <c r="AM878" s="17"/>
      <c r="AN878" s="17"/>
      <c r="AO878" s="17"/>
      <c r="AP878" s="17"/>
      <c r="AQ878" s="17"/>
      <c r="AR878" s="17"/>
      <c r="AS878" s="17"/>
      <c r="AT878" s="17"/>
      <c r="AU878" s="58"/>
      <c r="AV878" s="58"/>
      <c r="AW878" s="17"/>
      <c r="AX878" s="17"/>
      <c r="AY878" s="17"/>
      <c r="AZ878" s="17"/>
      <c r="BA878" s="17"/>
      <c r="BB878" s="17"/>
      <c r="BC878" s="17"/>
      <c r="BD878" s="17"/>
      <c r="BE878" s="17"/>
      <c r="BF878" s="17"/>
      <c r="BG878" s="17"/>
      <c r="BH878" s="17"/>
      <c r="BI878" s="17"/>
    </row>
    <row r="879" spans="1:61" ht="15" customHeight="1" x14ac:dyDescent="0.3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  <c r="AC879" s="17"/>
      <c r="AD879" s="17"/>
      <c r="AE879" s="17"/>
      <c r="AF879" s="17"/>
      <c r="AG879" s="17"/>
      <c r="AH879" s="17"/>
      <c r="AI879" s="17"/>
      <c r="AJ879" s="17"/>
      <c r="AK879" s="17"/>
      <c r="AL879" s="17"/>
      <c r="AM879" s="17"/>
      <c r="AN879" s="17"/>
      <c r="AO879" s="17"/>
      <c r="AP879" s="17"/>
      <c r="AQ879" s="17"/>
      <c r="AR879" s="17"/>
      <c r="AS879" s="17"/>
      <c r="AT879" s="17"/>
      <c r="AU879" s="58"/>
      <c r="AV879" s="58"/>
      <c r="AW879" s="17"/>
      <c r="AX879" s="17"/>
      <c r="AY879" s="17"/>
      <c r="AZ879" s="17"/>
      <c r="BA879" s="17"/>
      <c r="BB879" s="17"/>
      <c r="BC879" s="17"/>
      <c r="BD879" s="17"/>
      <c r="BE879" s="17"/>
      <c r="BF879" s="17"/>
      <c r="BG879" s="17"/>
      <c r="BH879" s="17"/>
      <c r="BI879" s="17"/>
    </row>
    <row r="880" spans="1:61" ht="15" customHeight="1" x14ac:dyDescent="0.3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  <c r="AC880" s="17"/>
      <c r="AD880" s="17"/>
      <c r="AE880" s="17"/>
      <c r="AF880" s="17"/>
      <c r="AG880" s="17"/>
      <c r="AH880" s="17"/>
      <c r="AI880" s="17"/>
      <c r="AJ880" s="17"/>
      <c r="AK880" s="17"/>
      <c r="AL880" s="17"/>
      <c r="AM880" s="17"/>
      <c r="AN880" s="17"/>
      <c r="AO880" s="17"/>
      <c r="AP880" s="17"/>
      <c r="AQ880" s="17"/>
      <c r="AR880" s="17"/>
      <c r="AS880" s="17"/>
      <c r="AT880" s="17"/>
      <c r="AU880" s="58"/>
      <c r="AV880" s="58"/>
      <c r="AW880" s="17"/>
      <c r="AX880" s="17"/>
      <c r="AY880" s="17"/>
      <c r="AZ880" s="17"/>
      <c r="BA880" s="17"/>
      <c r="BB880" s="17"/>
      <c r="BC880" s="17"/>
      <c r="BD880" s="17"/>
      <c r="BE880" s="17"/>
      <c r="BF880" s="17"/>
      <c r="BG880" s="17"/>
      <c r="BH880" s="17"/>
      <c r="BI880" s="17"/>
    </row>
    <row r="881" spans="1:61" ht="15" customHeight="1" x14ac:dyDescent="0.3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  <c r="AC881" s="17"/>
      <c r="AD881" s="17"/>
      <c r="AE881" s="17"/>
      <c r="AF881" s="17"/>
      <c r="AG881" s="17"/>
      <c r="AH881" s="17"/>
      <c r="AI881" s="17"/>
      <c r="AJ881" s="17"/>
      <c r="AK881" s="17"/>
      <c r="AL881" s="17"/>
      <c r="AM881" s="17"/>
      <c r="AN881" s="17"/>
      <c r="AO881" s="17"/>
      <c r="AP881" s="17"/>
      <c r="AQ881" s="17"/>
      <c r="AR881" s="17"/>
      <c r="AS881" s="17"/>
      <c r="AT881" s="17"/>
      <c r="AU881" s="58"/>
      <c r="AV881" s="58"/>
      <c r="AW881" s="17"/>
      <c r="AX881" s="17"/>
      <c r="AY881" s="17"/>
      <c r="AZ881" s="17"/>
      <c r="BA881" s="17"/>
      <c r="BB881" s="17"/>
      <c r="BC881" s="17"/>
      <c r="BD881" s="17"/>
      <c r="BE881" s="17"/>
      <c r="BF881" s="17"/>
      <c r="BG881" s="17"/>
      <c r="BH881" s="17"/>
      <c r="BI881" s="17"/>
    </row>
    <row r="882" spans="1:61" ht="15" customHeight="1" x14ac:dyDescent="0.3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  <c r="AC882" s="17"/>
      <c r="AD882" s="17"/>
      <c r="AE882" s="17"/>
      <c r="AF882" s="17"/>
      <c r="AG882" s="17"/>
      <c r="AH882" s="17"/>
      <c r="AI882" s="17"/>
      <c r="AJ882" s="17"/>
      <c r="AK882" s="17"/>
      <c r="AL882" s="17"/>
      <c r="AM882" s="17"/>
      <c r="AN882" s="17"/>
      <c r="AO882" s="17"/>
      <c r="AP882" s="17"/>
      <c r="AQ882" s="17"/>
      <c r="AR882" s="17"/>
      <c r="AS882" s="17"/>
      <c r="AT882" s="17"/>
      <c r="AU882" s="58"/>
      <c r="AV882" s="58"/>
      <c r="AW882" s="17"/>
      <c r="AX882" s="17"/>
      <c r="AY882" s="17"/>
      <c r="AZ882" s="17"/>
      <c r="BA882" s="17"/>
      <c r="BB882" s="17"/>
      <c r="BC882" s="17"/>
      <c r="BD882" s="17"/>
      <c r="BE882" s="17"/>
      <c r="BF882" s="17"/>
      <c r="BG882" s="17"/>
      <c r="BH882" s="17"/>
      <c r="BI882" s="17"/>
    </row>
    <row r="883" spans="1:61" ht="15" customHeight="1" x14ac:dyDescent="0.3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  <c r="AC883" s="17"/>
      <c r="AD883" s="17"/>
      <c r="AE883" s="17"/>
      <c r="AF883" s="17"/>
      <c r="AG883" s="17"/>
      <c r="AH883" s="17"/>
      <c r="AI883" s="17"/>
      <c r="AJ883" s="17"/>
      <c r="AK883" s="17"/>
      <c r="AL883" s="17"/>
      <c r="AM883" s="17"/>
      <c r="AN883" s="17"/>
      <c r="AO883" s="17"/>
      <c r="AP883" s="17"/>
      <c r="AQ883" s="17"/>
      <c r="AR883" s="17"/>
      <c r="AS883" s="17"/>
      <c r="AT883" s="17"/>
      <c r="AU883" s="58"/>
      <c r="AV883" s="58"/>
      <c r="AW883" s="17"/>
      <c r="AX883" s="17"/>
      <c r="AY883" s="17"/>
      <c r="AZ883" s="17"/>
      <c r="BA883" s="17"/>
      <c r="BB883" s="17"/>
      <c r="BC883" s="17"/>
      <c r="BD883" s="17"/>
      <c r="BE883" s="17"/>
      <c r="BF883" s="17"/>
      <c r="BG883" s="17"/>
      <c r="BH883" s="17"/>
      <c r="BI883" s="17"/>
    </row>
    <row r="884" spans="1:61" ht="15" customHeight="1" x14ac:dyDescent="0.3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  <c r="AC884" s="17"/>
      <c r="AD884" s="17"/>
      <c r="AE884" s="17"/>
      <c r="AF884" s="17"/>
      <c r="AG884" s="17"/>
      <c r="AH884" s="17"/>
      <c r="AI884" s="17"/>
      <c r="AJ884" s="17"/>
      <c r="AK884" s="17"/>
      <c r="AL884" s="17"/>
      <c r="AM884" s="17"/>
      <c r="AN884" s="17"/>
      <c r="AO884" s="17"/>
      <c r="AP884" s="17"/>
      <c r="AQ884" s="17"/>
      <c r="AR884" s="17"/>
      <c r="AS884" s="17"/>
      <c r="AT884" s="17"/>
      <c r="AU884" s="58"/>
      <c r="AV884" s="58"/>
      <c r="AW884" s="17"/>
      <c r="AX884" s="17"/>
      <c r="AY884" s="17"/>
      <c r="AZ884" s="17"/>
      <c r="BA884" s="17"/>
      <c r="BB884" s="17"/>
      <c r="BC884" s="17"/>
      <c r="BD884" s="17"/>
      <c r="BE884" s="17"/>
      <c r="BF884" s="17"/>
      <c r="BG884" s="17"/>
      <c r="BH884" s="17"/>
      <c r="BI884" s="17"/>
    </row>
    <row r="885" spans="1:61" ht="15" customHeight="1" x14ac:dyDescent="0.3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  <c r="AC885" s="17"/>
      <c r="AD885" s="17"/>
      <c r="AE885" s="17"/>
      <c r="AF885" s="17"/>
      <c r="AG885" s="17"/>
      <c r="AH885" s="17"/>
      <c r="AI885" s="17"/>
      <c r="AJ885" s="17"/>
      <c r="AK885" s="17"/>
      <c r="AL885" s="17"/>
      <c r="AM885" s="17"/>
      <c r="AN885" s="17"/>
      <c r="AO885" s="17"/>
      <c r="AP885" s="17"/>
      <c r="AQ885" s="17"/>
      <c r="AR885" s="17"/>
      <c r="AS885" s="17"/>
      <c r="AT885" s="17"/>
      <c r="AU885" s="58"/>
      <c r="AV885" s="58"/>
      <c r="AW885" s="17"/>
      <c r="AX885" s="17"/>
      <c r="AY885" s="17"/>
      <c r="AZ885" s="17"/>
      <c r="BA885" s="17"/>
      <c r="BB885" s="17"/>
      <c r="BC885" s="17"/>
      <c r="BD885" s="17"/>
      <c r="BE885" s="17"/>
      <c r="BF885" s="17"/>
      <c r="BG885" s="17"/>
      <c r="BH885" s="17"/>
      <c r="BI885" s="17"/>
    </row>
    <row r="886" spans="1:61" ht="15" customHeight="1" x14ac:dyDescent="0.3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  <c r="AC886" s="17"/>
      <c r="AD886" s="17"/>
      <c r="AE886" s="17"/>
      <c r="AF886" s="17"/>
      <c r="AG886" s="17"/>
      <c r="AH886" s="17"/>
      <c r="AI886" s="17"/>
      <c r="AJ886" s="17"/>
      <c r="AK886" s="17"/>
      <c r="AL886" s="17"/>
      <c r="AM886" s="17"/>
      <c r="AN886" s="17"/>
      <c r="AO886" s="17"/>
      <c r="AP886" s="17"/>
      <c r="AQ886" s="17"/>
      <c r="AR886" s="17"/>
      <c r="AS886" s="17"/>
      <c r="AT886" s="17"/>
      <c r="AU886" s="58"/>
      <c r="AV886" s="58"/>
      <c r="AW886" s="17"/>
      <c r="AX886" s="17"/>
      <c r="AY886" s="17"/>
      <c r="AZ886" s="17"/>
      <c r="BA886" s="17"/>
      <c r="BB886" s="17"/>
      <c r="BC886" s="17"/>
      <c r="BD886" s="17"/>
      <c r="BE886" s="17"/>
      <c r="BF886" s="17"/>
      <c r="BG886" s="17"/>
      <c r="BH886" s="17"/>
      <c r="BI886" s="17"/>
    </row>
    <row r="887" spans="1:61" ht="15" customHeight="1" x14ac:dyDescent="0.3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  <c r="AC887" s="17"/>
      <c r="AD887" s="17"/>
      <c r="AE887" s="17"/>
      <c r="AF887" s="17"/>
      <c r="AG887" s="17"/>
      <c r="AH887" s="17"/>
      <c r="AI887" s="17"/>
      <c r="AJ887" s="17"/>
      <c r="AK887" s="17"/>
      <c r="AL887" s="17"/>
      <c r="AM887" s="17"/>
      <c r="AN887" s="17"/>
      <c r="AO887" s="17"/>
      <c r="AP887" s="17"/>
      <c r="AQ887" s="17"/>
      <c r="AR887" s="17"/>
      <c r="AS887" s="17"/>
      <c r="AT887" s="17"/>
      <c r="AU887" s="58"/>
      <c r="AV887" s="58"/>
      <c r="AW887" s="17"/>
      <c r="AX887" s="17"/>
      <c r="AY887" s="17"/>
      <c r="AZ887" s="17"/>
      <c r="BA887" s="17"/>
      <c r="BB887" s="17"/>
      <c r="BC887" s="17"/>
      <c r="BD887" s="17"/>
      <c r="BE887" s="17"/>
      <c r="BF887" s="17"/>
      <c r="BG887" s="17"/>
      <c r="BH887" s="17"/>
      <c r="BI887" s="17"/>
    </row>
    <row r="888" spans="1:61" ht="15" customHeight="1" x14ac:dyDescent="0.3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  <c r="AC888" s="17"/>
      <c r="AD888" s="17"/>
      <c r="AE888" s="17"/>
      <c r="AF888" s="17"/>
      <c r="AG888" s="17"/>
      <c r="AH888" s="17"/>
      <c r="AI888" s="17"/>
      <c r="AJ888" s="17"/>
      <c r="AK888" s="17"/>
      <c r="AL888" s="17"/>
      <c r="AM888" s="17"/>
      <c r="AN888" s="17"/>
      <c r="AO888" s="17"/>
      <c r="AP888" s="17"/>
      <c r="AQ888" s="17"/>
      <c r="AR888" s="17"/>
      <c r="AS888" s="17"/>
      <c r="AT888" s="17"/>
      <c r="AU888" s="58"/>
      <c r="AV888" s="58"/>
      <c r="AW888" s="17"/>
      <c r="AX888" s="17"/>
      <c r="AY888" s="17"/>
      <c r="AZ888" s="17"/>
      <c r="BA888" s="17"/>
      <c r="BB888" s="17"/>
      <c r="BC888" s="17"/>
      <c r="BD888" s="17"/>
      <c r="BE888" s="17"/>
      <c r="BF888" s="17"/>
      <c r="BG888" s="17"/>
      <c r="BH888" s="17"/>
      <c r="BI888" s="17"/>
    </row>
    <row r="889" spans="1:61" ht="15" customHeight="1" x14ac:dyDescent="0.3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  <c r="AC889" s="17"/>
      <c r="AD889" s="17"/>
      <c r="AE889" s="17"/>
      <c r="AF889" s="17"/>
      <c r="AG889" s="17"/>
      <c r="AH889" s="17"/>
      <c r="AI889" s="17"/>
      <c r="AJ889" s="17"/>
      <c r="AK889" s="17"/>
      <c r="AL889" s="17"/>
      <c r="AM889" s="17"/>
      <c r="AN889" s="17"/>
      <c r="AO889" s="17"/>
      <c r="AP889" s="17"/>
      <c r="AQ889" s="17"/>
      <c r="AR889" s="17"/>
      <c r="AS889" s="17"/>
      <c r="AT889" s="17"/>
      <c r="AU889" s="58"/>
      <c r="AV889" s="58"/>
      <c r="AW889" s="17"/>
      <c r="AX889" s="17"/>
      <c r="AY889" s="17"/>
      <c r="AZ889" s="17"/>
      <c r="BA889" s="17"/>
      <c r="BB889" s="17"/>
      <c r="BC889" s="17"/>
      <c r="BD889" s="17"/>
      <c r="BE889" s="17"/>
      <c r="BF889" s="17"/>
      <c r="BG889" s="17"/>
      <c r="BH889" s="17"/>
      <c r="BI889" s="17"/>
    </row>
    <row r="890" spans="1:61" ht="15" customHeight="1" x14ac:dyDescent="0.3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  <c r="AC890" s="17"/>
      <c r="AD890" s="17"/>
      <c r="AE890" s="17"/>
      <c r="AF890" s="17"/>
      <c r="AG890" s="17"/>
      <c r="AH890" s="17"/>
      <c r="AI890" s="17"/>
      <c r="AJ890" s="17"/>
      <c r="AK890" s="17"/>
      <c r="AL890" s="17"/>
      <c r="AM890" s="17"/>
      <c r="AN890" s="17"/>
      <c r="AO890" s="17"/>
      <c r="AP890" s="17"/>
      <c r="AQ890" s="17"/>
      <c r="AR890" s="17"/>
      <c r="AS890" s="17"/>
      <c r="AT890" s="17"/>
      <c r="AU890" s="58"/>
      <c r="AV890" s="58"/>
      <c r="AW890" s="17"/>
      <c r="AX890" s="17"/>
      <c r="AY890" s="17"/>
      <c r="AZ890" s="17"/>
      <c r="BA890" s="17"/>
      <c r="BB890" s="17"/>
      <c r="BC890" s="17"/>
      <c r="BD890" s="17"/>
      <c r="BE890" s="17"/>
      <c r="BF890" s="17"/>
      <c r="BG890" s="17"/>
      <c r="BH890" s="17"/>
      <c r="BI890" s="17"/>
    </row>
    <row r="891" spans="1:61" ht="15" customHeight="1" x14ac:dyDescent="0.3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  <c r="AC891" s="17"/>
      <c r="AD891" s="17"/>
      <c r="AE891" s="17"/>
      <c r="AF891" s="17"/>
      <c r="AG891" s="17"/>
      <c r="AH891" s="17"/>
      <c r="AI891" s="17"/>
      <c r="AJ891" s="17"/>
      <c r="AK891" s="17"/>
      <c r="AL891" s="17"/>
      <c r="AM891" s="17"/>
      <c r="AN891" s="17"/>
      <c r="AO891" s="17"/>
      <c r="AP891" s="17"/>
      <c r="AQ891" s="17"/>
      <c r="AR891" s="17"/>
      <c r="AS891" s="17"/>
      <c r="AT891" s="17"/>
      <c r="AU891" s="58"/>
      <c r="AV891" s="58"/>
      <c r="AW891" s="17"/>
      <c r="AX891" s="17"/>
      <c r="AY891" s="17"/>
      <c r="AZ891" s="17"/>
      <c r="BA891" s="17"/>
      <c r="BB891" s="17"/>
      <c r="BC891" s="17"/>
      <c r="BD891" s="17"/>
      <c r="BE891" s="17"/>
      <c r="BF891" s="17"/>
      <c r="BG891" s="17"/>
      <c r="BH891" s="17"/>
      <c r="BI891" s="17"/>
    </row>
    <row r="892" spans="1:61" ht="15" customHeight="1" x14ac:dyDescent="0.3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  <c r="AC892" s="17"/>
      <c r="AD892" s="17"/>
      <c r="AE892" s="17"/>
      <c r="AF892" s="17"/>
      <c r="AG892" s="17"/>
      <c r="AH892" s="17"/>
      <c r="AI892" s="17"/>
      <c r="AJ892" s="17"/>
      <c r="AK892" s="17"/>
      <c r="AL892" s="17"/>
      <c r="AM892" s="17"/>
      <c r="AN892" s="17"/>
      <c r="AO892" s="17"/>
      <c r="AP892" s="17"/>
      <c r="AQ892" s="17"/>
      <c r="AR892" s="17"/>
      <c r="AS892" s="17"/>
      <c r="AT892" s="17"/>
      <c r="AU892" s="58"/>
      <c r="AV892" s="58"/>
      <c r="AW892" s="17"/>
      <c r="AX892" s="17"/>
      <c r="AY892" s="17"/>
      <c r="AZ892" s="17"/>
      <c r="BA892" s="17"/>
      <c r="BB892" s="17"/>
      <c r="BC892" s="17"/>
      <c r="BD892" s="17"/>
      <c r="BE892" s="17"/>
      <c r="BF892" s="17"/>
      <c r="BG892" s="17"/>
      <c r="BH892" s="17"/>
      <c r="BI892" s="17"/>
    </row>
    <row r="893" spans="1:61" ht="15" customHeight="1" x14ac:dyDescent="0.3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  <c r="AC893" s="17"/>
      <c r="AD893" s="17"/>
      <c r="AE893" s="17"/>
      <c r="AF893" s="17"/>
      <c r="AG893" s="17"/>
      <c r="AH893" s="17"/>
      <c r="AI893" s="17"/>
      <c r="AJ893" s="17"/>
      <c r="AK893" s="17"/>
      <c r="AL893" s="17"/>
      <c r="AM893" s="17"/>
      <c r="AN893" s="17"/>
      <c r="AO893" s="17"/>
      <c r="AP893" s="17"/>
      <c r="AQ893" s="17"/>
      <c r="AR893" s="17"/>
      <c r="AS893" s="17"/>
      <c r="AT893" s="17"/>
      <c r="AU893" s="58"/>
      <c r="AV893" s="58"/>
      <c r="AW893" s="17"/>
      <c r="AX893" s="17"/>
      <c r="AY893" s="17"/>
      <c r="AZ893" s="17"/>
      <c r="BA893" s="17"/>
      <c r="BB893" s="17"/>
      <c r="BC893" s="17"/>
      <c r="BD893" s="17"/>
      <c r="BE893" s="17"/>
      <c r="BF893" s="17"/>
      <c r="BG893" s="17"/>
      <c r="BH893" s="17"/>
      <c r="BI893" s="17"/>
    </row>
    <row r="894" spans="1:61" ht="15" customHeight="1" x14ac:dyDescent="0.3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  <c r="AC894" s="17"/>
      <c r="AD894" s="17"/>
      <c r="AE894" s="17"/>
      <c r="AF894" s="17"/>
      <c r="AG894" s="17"/>
      <c r="AH894" s="17"/>
      <c r="AI894" s="17"/>
      <c r="AJ894" s="17"/>
      <c r="AK894" s="17"/>
      <c r="AL894" s="17"/>
      <c r="AM894" s="17"/>
      <c r="AN894" s="17"/>
      <c r="AO894" s="17"/>
      <c r="AP894" s="17"/>
      <c r="AQ894" s="17"/>
      <c r="AR894" s="17"/>
      <c r="AS894" s="17"/>
      <c r="AT894" s="17"/>
      <c r="AU894" s="58"/>
      <c r="AV894" s="58"/>
      <c r="AW894" s="17"/>
      <c r="AX894" s="17"/>
      <c r="AY894" s="17"/>
      <c r="AZ894" s="17"/>
      <c r="BA894" s="17"/>
      <c r="BB894" s="17"/>
      <c r="BC894" s="17"/>
      <c r="BD894" s="17"/>
      <c r="BE894" s="17"/>
      <c r="BF894" s="17"/>
      <c r="BG894" s="17"/>
      <c r="BH894" s="17"/>
      <c r="BI894" s="17"/>
    </row>
    <row r="895" spans="1:61" ht="15" customHeight="1" x14ac:dyDescent="0.3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  <c r="AC895" s="17"/>
      <c r="AD895" s="17"/>
      <c r="AE895" s="17"/>
      <c r="AF895" s="17"/>
      <c r="AG895" s="17"/>
      <c r="AH895" s="17"/>
      <c r="AI895" s="17"/>
      <c r="AJ895" s="17"/>
      <c r="AK895" s="17"/>
      <c r="AL895" s="17"/>
      <c r="AM895" s="17"/>
      <c r="AN895" s="17"/>
      <c r="AO895" s="17"/>
      <c r="AP895" s="17"/>
      <c r="AQ895" s="17"/>
      <c r="AR895" s="17"/>
      <c r="AS895" s="17"/>
      <c r="AT895" s="17"/>
      <c r="AU895" s="58"/>
      <c r="AV895" s="58"/>
      <c r="AW895" s="17"/>
      <c r="AX895" s="17"/>
      <c r="AY895" s="17"/>
      <c r="AZ895" s="17"/>
      <c r="BA895" s="17"/>
      <c r="BB895" s="17"/>
      <c r="BC895" s="17"/>
      <c r="BD895" s="17"/>
      <c r="BE895" s="17"/>
      <c r="BF895" s="17"/>
      <c r="BG895" s="17"/>
      <c r="BH895" s="17"/>
      <c r="BI895" s="17"/>
    </row>
    <row r="896" spans="1:61" ht="15" customHeight="1" x14ac:dyDescent="0.3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  <c r="AC896" s="17"/>
      <c r="AD896" s="17"/>
      <c r="AE896" s="17"/>
      <c r="AF896" s="17"/>
      <c r="AG896" s="17"/>
      <c r="AH896" s="17"/>
      <c r="AI896" s="17"/>
      <c r="AJ896" s="17"/>
      <c r="AK896" s="17"/>
      <c r="AL896" s="17"/>
      <c r="AM896" s="17"/>
      <c r="AN896" s="17"/>
      <c r="AO896" s="17"/>
      <c r="AP896" s="17"/>
      <c r="AQ896" s="17"/>
      <c r="AR896" s="17"/>
      <c r="AS896" s="17"/>
      <c r="AT896" s="17"/>
      <c r="AU896" s="58"/>
      <c r="AV896" s="58"/>
      <c r="AW896" s="17"/>
      <c r="AX896" s="17"/>
      <c r="AY896" s="17"/>
      <c r="AZ896" s="17"/>
      <c r="BA896" s="17"/>
      <c r="BB896" s="17"/>
      <c r="BC896" s="17"/>
      <c r="BD896" s="17"/>
      <c r="BE896" s="17"/>
      <c r="BF896" s="17"/>
      <c r="BG896" s="17"/>
      <c r="BH896" s="17"/>
      <c r="BI896" s="17"/>
    </row>
    <row r="897" spans="1:61" ht="15" customHeight="1" x14ac:dyDescent="0.3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  <c r="AC897" s="17"/>
      <c r="AD897" s="17"/>
      <c r="AE897" s="17"/>
      <c r="AF897" s="17"/>
      <c r="AG897" s="17"/>
      <c r="AH897" s="17"/>
      <c r="AI897" s="17"/>
      <c r="AJ897" s="17"/>
      <c r="AK897" s="17"/>
      <c r="AL897" s="17"/>
      <c r="AM897" s="17"/>
      <c r="AN897" s="17"/>
      <c r="AO897" s="17"/>
      <c r="AP897" s="17"/>
      <c r="AQ897" s="17"/>
      <c r="AR897" s="17"/>
      <c r="AS897" s="17"/>
      <c r="AT897" s="17"/>
      <c r="AU897" s="58"/>
      <c r="AV897" s="58"/>
      <c r="AW897" s="17"/>
      <c r="AX897" s="17"/>
      <c r="AY897" s="17"/>
      <c r="AZ897" s="17"/>
      <c r="BA897" s="17"/>
      <c r="BB897" s="17"/>
      <c r="BC897" s="17"/>
      <c r="BD897" s="17"/>
      <c r="BE897" s="17"/>
      <c r="BF897" s="17"/>
      <c r="BG897" s="17"/>
      <c r="BH897" s="17"/>
      <c r="BI897" s="17"/>
    </row>
    <row r="898" spans="1:61" ht="15" customHeight="1" x14ac:dyDescent="0.3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  <c r="AC898" s="17"/>
      <c r="AD898" s="17"/>
      <c r="AE898" s="17"/>
      <c r="AF898" s="17"/>
      <c r="AG898" s="17"/>
      <c r="AH898" s="17"/>
      <c r="AI898" s="17"/>
      <c r="AJ898" s="17"/>
      <c r="AK898" s="17"/>
      <c r="AL898" s="17"/>
      <c r="AM898" s="17"/>
      <c r="AN898" s="17"/>
      <c r="AO898" s="17"/>
      <c r="AP898" s="17"/>
      <c r="AQ898" s="17"/>
      <c r="AR898" s="17"/>
      <c r="AS898" s="17"/>
      <c r="AT898" s="17"/>
      <c r="AU898" s="58"/>
      <c r="AV898" s="58"/>
      <c r="AW898" s="17"/>
      <c r="AX898" s="17"/>
      <c r="AY898" s="17"/>
      <c r="AZ898" s="17"/>
      <c r="BA898" s="17"/>
      <c r="BB898" s="17"/>
      <c r="BC898" s="17"/>
      <c r="BD898" s="17"/>
      <c r="BE898" s="17"/>
      <c r="BF898" s="17"/>
      <c r="BG898" s="17"/>
      <c r="BH898" s="17"/>
      <c r="BI898" s="17"/>
    </row>
    <row r="899" spans="1:61" ht="15" customHeight="1" x14ac:dyDescent="0.3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  <c r="AC899" s="17"/>
      <c r="AD899" s="17"/>
      <c r="AE899" s="17"/>
      <c r="AF899" s="17"/>
      <c r="AG899" s="17"/>
      <c r="AH899" s="17"/>
      <c r="AI899" s="17"/>
      <c r="AJ899" s="17"/>
      <c r="AK899" s="17"/>
      <c r="AL899" s="17"/>
      <c r="AM899" s="17"/>
      <c r="AN899" s="17"/>
      <c r="AO899" s="17"/>
      <c r="AP899" s="17"/>
      <c r="AQ899" s="17"/>
      <c r="AR899" s="17"/>
      <c r="AS899" s="17"/>
      <c r="AT899" s="17"/>
      <c r="AU899" s="58"/>
      <c r="AV899" s="58"/>
      <c r="AW899" s="17"/>
      <c r="AX899" s="17"/>
      <c r="AY899" s="17"/>
      <c r="AZ899" s="17"/>
      <c r="BA899" s="17"/>
      <c r="BB899" s="17"/>
      <c r="BC899" s="17"/>
      <c r="BD899" s="17"/>
      <c r="BE899" s="17"/>
      <c r="BF899" s="17"/>
      <c r="BG899" s="17"/>
      <c r="BH899" s="17"/>
      <c r="BI899" s="17"/>
    </row>
    <row r="900" spans="1:61" ht="15" customHeight="1" x14ac:dyDescent="0.3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  <c r="AC900" s="17"/>
      <c r="AD900" s="17"/>
      <c r="AE900" s="17"/>
      <c r="AF900" s="17"/>
      <c r="AG900" s="17"/>
      <c r="AH900" s="17"/>
      <c r="AI900" s="17"/>
      <c r="AJ900" s="17"/>
      <c r="AK900" s="17"/>
      <c r="AL900" s="17"/>
      <c r="AM900" s="17"/>
      <c r="AN900" s="17"/>
      <c r="AO900" s="17"/>
      <c r="AP900" s="17"/>
      <c r="AQ900" s="17"/>
      <c r="AR900" s="17"/>
      <c r="AS900" s="17"/>
      <c r="AT900" s="17"/>
      <c r="AU900" s="58"/>
      <c r="AV900" s="58"/>
      <c r="AW900" s="17"/>
      <c r="AX900" s="17"/>
      <c r="AY900" s="17"/>
      <c r="AZ900" s="17"/>
      <c r="BA900" s="17"/>
      <c r="BB900" s="17"/>
      <c r="BC900" s="17"/>
      <c r="BD900" s="17"/>
      <c r="BE900" s="17"/>
      <c r="BF900" s="17"/>
      <c r="BG900" s="17"/>
      <c r="BH900" s="17"/>
      <c r="BI900" s="17"/>
    </row>
    <row r="901" spans="1:61" ht="15" customHeight="1" x14ac:dyDescent="0.3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  <c r="AC901" s="17"/>
      <c r="AD901" s="17"/>
      <c r="AE901" s="17"/>
      <c r="AF901" s="17"/>
      <c r="AG901" s="17"/>
      <c r="AH901" s="17"/>
      <c r="AI901" s="17"/>
      <c r="AJ901" s="17"/>
      <c r="AK901" s="17"/>
      <c r="AL901" s="17"/>
      <c r="AM901" s="17"/>
      <c r="AN901" s="17"/>
      <c r="AO901" s="17"/>
      <c r="AP901" s="17"/>
      <c r="AQ901" s="17"/>
      <c r="AR901" s="17"/>
      <c r="AS901" s="17"/>
      <c r="AT901" s="17"/>
      <c r="AU901" s="58"/>
      <c r="AV901" s="58"/>
      <c r="AW901" s="17"/>
      <c r="AX901" s="17"/>
      <c r="AY901" s="17"/>
      <c r="AZ901" s="17"/>
      <c r="BA901" s="17"/>
      <c r="BB901" s="17"/>
      <c r="BC901" s="17"/>
      <c r="BD901" s="17"/>
      <c r="BE901" s="17"/>
      <c r="BF901" s="17"/>
      <c r="BG901" s="17"/>
      <c r="BH901" s="17"/>
      <c r="BI901" s="17"/>
    </row>
    <row r="902" spans="1:61" ht="15" customHeight="1" x14ac:dyDescent="0.3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  <c r="AC902" s="17"/>
      <c r="AD902" s="17"/>
      <c r="AE902" s="17"/>
      <c r="AF902" s="17"/>
      <c r="AG902" s="17"/>
      <c r="AH902" s="17"/>
      <c r="AI902" s="17"/>
      <c r="AJ902" s="17"/>
      <c r="AK902" s="17"/>
      <c r="AL902" s="17"/>
      <c r="AM902" s="17"/>
      <c r="AN902" s="17"/>
      <c r="AO902" s="17"/>
      <c r="AP902" s="17"/>
      <c r="AQ902" s="17"/>
      <c r="AR902" s="17"/>
      <c r="AS902" s="17"/>
      <c r="AT902" s="17"/>
      <c r="AU902" s="58"/>
      <c r="AV902" s="58"/>
      <c r="AW902" s="17"/>
      <c r="AX902" s="17"/>
      <c r="AY902" s="17"/>
      <c r="AZ902" s="17"/>
      <c r="BA902" s="17"/>
      <c r="BB902" s="17"/>
      <c r="BC902" s="17"/>
      <c r="BD902" s="17"/>
      <c r="BE902" s="17"/>
      <c r="BF902" s="17"/>
      <c r="BG902" s="17"/>
      <c r="BH902" s="17"/>
      <c r="BI902" s="17"/>
    </row>
    <row r="903" spans="1:61" ht="15" customHeight="1" x14ac:dyDescent="0.3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  <c r="AC903" s="17"/>
      <c r="AD903" s="17"/>
      <c r="AE903" s="17"/>
      <c r="AF903" s="17"/>
      <c r="AG903" s="17"/>
      <c r="AH903" s="17"/>
      <c r="AI903" s="17"/>
      <c r="AJ903" s="17"/>
      <c r="AK903" s="17"/>
      <c r="AL903" s="17"/>
      <c r="AM903" s="17"/>
      <c r="AN903" s="17"/>
      <c r="AO903" s="17"/>
      <c r="AP903" s="17"/>
      <c r="AQ903" s="17"/>
      <c r="AR903" s="17"/>
      <c r="AS903" s="17"/>
      <c r="AT903" s="17"/>
      <c r="AU903" s="58"/>
      <c r="AV903" s="58"/>
      <c r="AW903" s="17"/>
      <c r="AX903" s="17"/>
      <c r="AY903" s="17"/>
      <c r="AZ903" s="17"/>
      <c r="BA903" s="17"/>
      <c r="BB903" s="17"/>
      <c r="BC903" s="17"/>
      <c r="BD903" s="17"/>
      <c r="BE903" s="17"/>
      <c r="BF903" s="17"/>
      <c r="BG903" s="17"/>
      <c r="BH903" s="17"/>
      <c r="BI903" s="17"/>
    </row>
    <row r="904" spans="1:61" ht="15" customHeight="1" x14ac:dyDescent="0.3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  <c r="AC904" s="17"/>
      <c r="AD904" s="17"/>
      <c r="AE904" s="17"/>
      <c r="AF904" s="17"/>
      <c r="AG904" s="17"/>
      <c r="AH904" s="17"/>
      <c r="AI904" s="17"/>
      <c r="AJ904" s="17"/>
      <c r="AK904" s="17"/>
      <c r="AL904" s="17"/>
      <c r="AM904" s="17"/>
      <c r="AN904" s="17"/>
      <c r="AO904" s="17"/>
      <c r="AP904" s="17"/>
      <c r="AQ904" s="17"/>
      <c r="AR904" s="17"/>
      <c r="AS904" s="17"/>
      <c r="AT904" s="17"/>
      <c r="AU904" s="58"/>
      <c r="AV904" s="58"/>
      <c r="AW904" s="17"/>
      <c r="AX904" s="17"/>
      <c r="AY904" s="17"/>
      <c r="AZ904" s="17"/>
      <c r="BA904" s="17"/>
      <c r="BB904" s="17"/>
      <c r="BC904" s="17"/>
      <c r="BD904" s="17"/>
      <c r="BE904" s="17"/>
      <c r="BF904" s="17"/>
      <c r="BG904" s="17"/>
      <c r="BH904" s="17"/>
      <c r="BI904" s="17"/>
    </row>
    <row r="905" spans="1:61" ht="15" customHeight="1" x14ac:dyDescent="0.3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  <c r="AC905" s="17"/>
      <c r="AD905" s="17"/>
      <c r="AE905" s="17"/>
      <c r="AF905" s="17"/>
      <c r="AG905" s="17"/>
      <c r="AH905" s="17"/>
      <c r="AI905" s="17"/>
      <c r="AJ905" s="17"/>
      <c r="AK905" s="17"/>
      <c r="AL905" s="17"/>
      <c r="AM905" s="17"/>
      <c r="AN905" s="17"/>
      <c r="AO905" s="17"/>
      <c r="AP905" s="17"/>
      <c r="AQ905" s="17"/>
      <c r="AR905" s="17"/>
      <c r="AS905" s="17"/>
      <c r="AT905" s="17"/>
      <c r="AU905" s="58"/>
      <c r="AV905" s="58"/>
      <c r="AW905" s="17"/>
      <c r="AX905" s="17"/>
      <c r="AY905" s="17"/>
      <c r="AZ905" s="17"/>
      <c r="BA905" s="17"/>
      <c r="BB905" s="17"/>
      <c r="BC905" s="17"/>
      <c r="BD905" s="17"/>
      <c r="BE905" s="17"/>
      <c r="BF905" s="17"/>
      <c r="BG905" s="17"/>
      <c r="BH905" s="17"/>
      <c r="BI905" s="17"/>
    </row>
    <row r="906" spans="1:61" ht="15" customHeight="1" x14ac:dyDescent="0.3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  <c r="AC906" s="17"/>
      <c r="AD906" s="17"/>
      <c r="AE906" s="17"/>
      <c r="AF906" s="17"/>
      <c r="AG906" s="17"/>
      <c r="AH906" s="17"/>
      <c r="AI906" s="17"/>
      <c r="AJ906" s="17"/>
      <c r="AK906" s="17"/>
      <c r="AL906" s="17"/>
      <c r="AM906" s="17"/>
      <c r="AN906" s="17"/>
      <c r="AO906" s="17"/>
      <c r="AP906" s="17"/>
      <c r="AQ906" s="17"/>
      <c r="AR906" s="17"/>
      <c r="AS906" s="17"/>
      <c r="AT906" s="17"/>
      <c r="AU906" s="58"/>
      <c r="AV906" s="58"/>
      <c r="AW906" s="17"/>
      <c r="AX906" s="17"/>
      <c r="AY906" s="17"/>
      <c r="AZ906" s="17"/>
      <c r="BA906" s="17"/>
      <c r="BB906" s="17"/>
      <c r="BC906" s="17"/>
      <c r="BD906" s="17"/>
      <c r="BE906" s="17"/>
      <c r="BF906" s="17"/>
      <c r="BG906" s="17"/>
      <c r="BH906" s="17"/>
      <c r="BI906" s="17"/>
    </row>
    <row r="907" spans="1:61" ht="15" customHeight="1" x14ac:dyDescent="0.3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  <c r="AC907" s="17"/>
      <c r="AD907" s="17"/>
      <c r="AE907" s="17"/>
      <c r="AF907" s="17"/>
      <c r="AG907" s="17"/>
      <c r="AH907" s="17"/>
      <c r="AI907" s="17"/>
      <c r="AJ907" s="17"/>
      <c r="AK907" s="17"/>
      <c r="AL907" s="17"/>
      <c r="AM907" s="17"/>
      <c r="AN907" s="17"/>
      <c r="AO907" s="17"/>
      <c r="AP907" s="17"/>
      <c r="AQ907" s="17"/>
      <c r="AR907" s="17"/>
      <c r="AS907" s="17"/>
      <c r="AT907" s="17"/>
      <c r="AU907" s="58"/>
      <c r="AV907" s="58"/>
      <c r="AW907" s="17"/>
      <c r="AX907" s="17"/>
      <c r="AY907" s="17"/>
      <c r="AZ907" s="17"/>
      <c r="BA907" s="17"/>
      <c r="BB907" s="17"/>
      <c r="BC907" s="17"/>
      <c r="BD907" s="17"/>
      <c r="BE907" s="17"/>
      <c r="BF907" s="17"/>
      <c r="BG907" s="17"/>
      <c r="BH907" s="17"/>
      <c r="BI907" s="17"/>
    </row>
    <row r="908" spans="1:61" ht="15" customHeight="1" x14ac:dyDescent="0.3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  <c r="AC908" s="17"/>
      <c r="AD908" s="17"/>
      <c r="AE908" s="17"/>
      <c r="AF908" s="17"/>
      <c r="AG908" s="17"/>
      <c r="AH908" s="17"/>
      <c r="AI908" s="17"/>
      <c r="AJ908" s="17"/>
      <c r="AK908" s="17"/>
      <c r="AL908" s="17"/>
      <c r="AM908" s="17"/>
      <c r="AN908" s="17"/>
      <c r="AO908" s="17"/>
      <c r="AP908" s="17"/>
      <c r="AQ908" s="17"/>
      <c r="AR908" s="17"/>
      <c r="AS908" s="17"/>
      <c r="AT908" s="17"/>
      <c r="AU908" s="58"/>
      <c r="AV908" s="58"/>
      <c r="AW908" s="17"/>
      <c r="AX908" s="17"/>
      <c r="AY908" s="17"/>
      <c r="AZ908" s="17"/>
      <c r="BA908" s="17"/>
      <c r="BB908" s="17"/>
      <c r="BC908" s="17"/>
      <c r="BD908" s="17"/>
      <c r="BE908" s="17"/>
      <c r="BF908" s="17"/>
      <c r="BG908" s="17"/>
      <c r="BH908" s="17"/>
      <c r="BI908" s="17"/>
    </row>
    <row r="909" spans="1:61" ht="15" customHeight="1" x14ac:dyDescent="0.3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  <c r="AC909" s="17"/>
      <c r="AD909" s="17"/>
      <c r="AE909" s="17"/>
      <c r="AF909" s="17"/>
      <c r="AG909" s="17"/>
      <c r="AH909" s="17"/>
      <c r="AI909" s="17"/>
      <c r="AJ909" s="17"/>
      <c r="AK909" s="17"/>
      <c r="AL909" s="17"/>
      <c r="AM909" s="17"/>
      <c r="AN909" s="17"/>
      <c r="AO909" s="17"/>
      <c r="AP909" s="17"/>
      <c r="AQ909" s="17"/>
      <c r="AR909" s="17"/>
      <c r="AS909" s="17"/>
      <c r="AT909" s="17"/>
      <c r="AU909" s="58"/>
      <c r="AV909" s="58"/>
      <c r="AW909" s="17"/>
      <c r="AX909" s="17"/>
      <c r="AY909" s="17"/>
      <c r="AZ909" s="17"/>
      <c r="BA909" s="17"/>
      <c r="BB909" s="17"/>
      <c r="BC909" s="17"/>
      <c r="BD909" s="17"/>
      <c r="BE909" s="17"/>
      <c r="BF909" s="17"/>
      <c r="BG909" s="17"/>
      <c r="BH909" s="17"/>
      <c r="BI909" s="17"/>
    </row>
    <row r="910" spans="1:61" ht="15" customHeight="1" x14ac:dyDescent="0.3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  <c r="AC910" s="17"/>
      <c r="AD910" s="17"/>
      <c r="AE910" s="17"/>
      <c r="AF910" s="17"/>
      <c r="AG910" s="17"/>
      <c r="AH910" s="17"/>
      <c r="AI910" s="17"/>
      <c r="AJ910" s="17"/>
      <c r="AK910" s="17"/>
      <c r="AL910" s="17"/>
      <c r="AM910" s="17"/>
      <c r="AN910" s="17"/>
      <c r="AO910" s="17"/>
      <c r="AP910" s="17"/>
      <c r="AQ910" s="17"/>
      <c r="AR910" s="17"/>
      <c r="AS910" s="17"/>
      <c r="AT910" s="17"/>
      <c r="AU910" s="58"/>
      <c r="AV910" s="58"/>
      <c r="AW910" s="17"/>
      <c r="AX910" s="17"/>
      <c r="AY910" s="17"/>
      <c r="AZ910" s="17"/>
      <c r="BA910" s="17"/>
      <c r="BB910" s="17"/>
      <c r="BC910" s="17"/>
      <c r="BD910" s="17"/>
      <c r="BE910" s="17"/>
      <c r="BF910" s="17"/>
      <c r="BG910" s="17"/>
      <c r="BH910" s="17"/>
      <c r="BI910" s="17"/>
    </row>
    <row r="911" spans="1:61" ht="15" customHeight="1" x14ac:dyDescent="0.3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  <c r="AC911" s="17"/>
      <c r="AD911" s="17"/>
      <c r="AE911" s="17"/>
      <c r="AF911" s="17"/>
      <c r="AG911" s="17"/>
      <c r="AH911" s="17"/>
      <c r="AI911" s="17"/>
      <c r="AJ911" s="17"/>
      <c r="AK911" s="17"/>
      <c r="AL911" s="17"/>
      <c r="AM911" s="17"/>
      <c r="AN911" s="17"/>
      <c r="AO911" s="17"/>
      <c r="AP911" s="17"/>
      <c r="AQ911" s="17"/>
      <c r="AR911" s="17"/>
      <c r="AS911" s="17"/>
      <c r="AT911" s="17"/>
      <c r="AU911" s="58"/>
      <c r="AV911" s="58"/>
      <c r="AW911" s="17"/>
      <c r="AX911" s="17"/>
      <c r="AY911" s="17"/>
      <c r="AZ911" s="17"/>
      <c r="BA911" s="17"/>
      <c r="BB911" s="17"/>
      <c r="BC911" s="17"/>
      <c r="BD911" s="17"/>
      <c r="BE911" s="17"/>
      <c r="BF911" s="17"/>
      <c r="BG911" s="17"/>
      <c r="BH911" s="17"/>
      <c r="BI911" s="17"/>
    </row>
    <row r="912" spans="1:61" ht="15" customHeight="1" x14ac:dyDescent="0.3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  <c r="AC912" s="17"/>
      <c r="AD912" s="17"/>
      <c r="AE912" s="17"/>
      <c r="AF912" s="17"/>
      <c r="AG912" s="17"/>
      <c r="AH912" s="17"/>
      <c r="AI912" s="17"/>
      <c r="AJ912" s="17"/>
      <c r="AK912" s="17"/>
      <c r="AL912" s="17"/>
      <c r="AM912" s="17"/>
      <c r="AN912" s="17"/>
      <c r="AO912" s="17"/>
      <c r="AP912" s="17"/>
      <c r="AQ912" s="17"/>
      <c r="AR912" s="17"/>
      <c r="AS912" s="17"/>
      <c r="AT912" s="17"/>
      <c r="AU912" s="58"/>
      <c r="AV912" s="58"/>
      <c r="AW912" s="17"/>
      <c r="AX912" s="17"/>
      <c r="AY912" s="17"/>
      <c r="AZ912" s="17"/>
      <c r="BA912" s="17"/>
      <c r="BB912" s="17"/>
      <c r="BC912" s="17"/>
      <c r="BD912" s="17"/>
      <c r="BE912" s="17"/>
      <c r="BF912" s="17"/>
      <c r="BG912" s="17"/>
      <c r="BH912" s="17"/>
      <c r="BI912" s="17"/>
    </row>
    <row r="913" spans="1:61" ht="15" customHeight="1" x14ac:dyDescent="0.3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  <c r="AC913" s="17"/>
      <c r="AD913" s="17"/>
      <c r="AE913" s="17"/>
      <c r="AF913" s="17"/>
      <c r="AG913" s="17"/>
      <c r="AH913" s="17"/>
      <c r="AI913" s="17"/>
      <c r="AJ913" s="17"/>
      <c r="AK913" s="17"/>
      <c r="AL913" s="17"/>
      <c r="AM913" s="17"/>
      <c r="AN913" s="17"/>
      <c r="AO913" s="17"/>
      <c r="AP913" s="17"/>
      <c r="AQ913" s="17"/>
      <c r="AR913" s="17"/>
      <c r="AS913" s="17"/>
      <c r="AT913" s="17"/>
      <c r="AU913" s="58"/>
      <c r="AV913" s="58"/>
      <c r="AW913" s="17"/>
      <c r="AX913" s="17"/>
      <c r="AY913" s="17"/>
      <c r="AZ913" s="17"/>
      <c r="BA913" s="17"/>
      <c r="BB913" s="17"/>
      <c r="BC913" s="17"/>
      <c r="BD913" s="17"/>
      <c r="BE913" s="17"/>
      <c r="BF913" s="17"/>
      <c r="BG913" s="17"/>
      <c r="BH913" s="17"/>
      <c r="BI913" s="17"/>
    </row>
    <row r="914" spans="1:61" ht="15" customHeight="1" x14ac:dyDescent="0.3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  <c r="AC914" s="17"/>
      <c r="AD914" s="17"/>
      <c r="AE914" s="17"/>
      <c r="AF914" s="17"/>
      <c r="AG914" s="17"/>
      <c r="AH914" s="17"/>
      <c r="AI914" s="17"/>
      <c r="AJ914" s="17"/>
      <c r="AK914" s="17"/>
      <c r="AL914" s="17"/>
      <c r="AM914" s="17"/>
      <c r="AN914" s="17"/>
      <c r="AO914" s="17"/>
      <c r="AP914" s="17"/>
      <c r="AQ914" s="17"/>
      <c r="AR914" s="17"/>
      <c r="AS914" s="17"/>
      <c r="AT914" s="17"/>
      <c r="AU914" s="58"/>
      <c r="AV914" s="58"/>
      <c r="AW914" s="17"/>
      <c r="AX914" s="17"/>
      <c r="AY914" s="17"/>
      <c r="AZ914" s="17"/>
      <c r="BA914" s="17"/>
      <c r="BB914" s="17"/>
      <c r="BC914" s="17"/>
      <c r="BD914" s="17"/>
      <c r="BE914" s="17"/>
      <c r="BF914" s="17"/>
      <c r="BG914" s="17"/>
      <c r="BH914" s="17"/>
      <c r="BI914" s="17"/>
    </row>
  </sheetData>
  <mergeCells count="36">
    <mergeCell ref="A10:D10"/>
    <mergeCell ref="E10:U10"/>
    <mergeCell ref="V10:Y10"/>
    <mergeCell ref="Z10:AC10"/>
    <mergeCell ref="A9:D9"/>
    <mergeCell ref="E9:U9"/>
    <mergeCell ref="V9:Y9"/>
    <mergeCell ref="Z9:AC9"/>
    <mergeCell ref="A2:D2"/>
    <mergeCell ref="V2:Y2"/>
    <mergeCell ref="Z2:AC2"/>
    <mergeCell ref="A3:D3"/>
    <mergeCell ref="E2:U2"/>
    <mergeCell ref="E3:U3"/>
    <mergeCell ref="Z3:AC3"/>
    <mergeCell ref="V3:Y3"/>
    <mergeCell ref="A4:D4"/>
    <mergeCell ref="E4:U4"/>
    <mergeCell ref="V4:Y4"/>
    <mergeCell ref="Z4:AC4"/>
    <mergeCell ref="A8:D8"/>
    <mergeCell ref="E8:U8"/>
    <mergeCell ref="V8:Y8"/>
    <mergeCell ref="Z8:AC8"/>
    <mergeCell ref="A5:D5"/>
    <mergeCell ref="E5:U5"/>
    <mergeCell ref="V5:Y5"/>
    <mergeCell ref="Z5:AC5"/>
    <mergeCell ref="A7:D7"/>
    <mergeCell ref="E7:U7"/>
    <mergeCell ref="V7:Y7"/>
    <mergeCell ref="Z7:AC7"/>
    <mergeCell ref="A6:D6"/>
    <mergeCell ref="E6:U6"/>
    <mergeCell ref="V6:Y6"/>
    <mergeCell ref="Z6:AC6"/>
  </mergeCells>
  <printOptions horizontalCentered="1" verticalCentered="1"/>
  <pageMargins left="0.59055118110236227" right="0.19685039370078741" top="0.19685039370078741" bottom="0.19685039370078741" header="0" footer="0"/>
  <pageSetup paperSize="8" scale="67" orientation="landscape" r:id="rId1"/>
  <rowBreaks count="12" manualBreakCount="12">
    <brk id="68" min="62" max="124" man="1"/>
    <brk id="68" max="65" man="1"/>
    <brk id="133" max="65" man="1"/>
    <brk id="198" max="65" man="1"/>
    <brk id="263" max="65" man="1"/>
    <brk id="328" max="65" man="1"/>
    <brk id="523" max="65" man="1"/>
    <brk id="588" max="65" man="1"/>
    <brk id="653" max="65" man="1"/>
    <brk id="718" max="65" man="1"/>
    <brk id="783" max="65" man="1"/>
    <brk id="848" max="6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7</vt:i4>
      </vt:variant>
    </vt:vector>
  </HeadingPairs>
  <TitlesOfParts>
    <vt:vector size="14" baseType="lpstr">
      <vt:lpstr>SIN HORIZONTAL_1</vt:lpstr>
      <vt:lpstr>SIN HORIZONTAL _2</vt:lpstr>
      <vt:lpstr>SIN VERTICAL </vt:lpstr>
      <vt:lpstr>SIN AUXILIAR</vt:lpstr>
      <vt:lpstr>QRS</vt:lpstr>
      <vt:lpstr>Memória</vt:lpstr>
      <vt:lpstr>QUANT.</vt:lpstr>
      <vt:lpstr>Memória!Area_de_impressao</vt:lpstr>
      <vt:lpstr>QRS!Area_de_impressao</vt:lpstr>
      <vt:lpstr>QUANT.!Area_de_impressao</vt:lpstr>
      <vt:lpstr>'SIN AUXILIAR'!Area_de_impressao</vt:lpstr>
      <vt:lpstr>'SIN HORIZONTAL _2'!Area_de_impressao</vt:lpstr>
      <vt:lpstr>'SIN HORIZONTAL_1'!Area_de_impressao</vt:lpstr>
      <vt:lpstr>'SIN VERTICAL 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Bahia</dc:creator>
  <cp:lastModifiedBy>DELL</cp:lastModifiedBy>
  <cp:lastPrinted>2025-11-30T17:51:37Z</cp:lastPrinted>
  <dcterms:created xsi:type="dcterms:W3CDTF">2015-05-13T18:21:43Z</dcterms:created>
  <dcterms:modified xsi:type="dcterms:W3CDTF">2025-12-09T02:40:10Z</dcterms:modified>
</cp:coreProperties>
</file>